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Z:\09_Common_share\Industry\VV_submission_2026\"/>
    </mc:Choice>
  </mc:AlternateContent>
  <bookViews>
    <workbookView xWindow="0" yWindow="0" windowWidth="23040" windowHeight="8760" tabRatio="632" firstSheet="15" activeTab="34"/>
  </bookViews>
  <sheets>
    <sheet name="1990" sheetId="34" r:id="rId1"/>
    <sheet name="1991" sheetId="35" r:id="rId2"/>
    <sheet name="1992" sheetId="36" r:id="rId3"/>
    <sheet name="1993" sheetId="37" r:id="rId4"/>
    <sheet name="1994" sheetId="38" r:id="rId5"/>
    <sheet name="1995" sheetId="39" r:id="rId6"/>
    <sheet name="1996" sheetId="40" r:id="rId7"/>
    <sheet name="1997" sheetId="41" r:id="rId8"/>
    <sheet name="1998" sheetId="42" r:id="rId9"/>
    <sheet name="1999" sheetId="43" r:id="rId10"/>
    <sheet name="2000" sheetId="47" r:id="rId11"/>
    <sheet name="2001" sheetId="48" r:id="rId12"/>
    <sheet name="2002" sheetId="49" r:id="rId13"/>
    <sheet name="2003" sheetId="50" r:id="rId14"/>
    <sheet name="2004" sheetId="51" r:id="rId15"/>
    <sheet name="2005" sheetId="52" r:id="rId16"/>
    <sheet name="2006" sheetId="53" r:id="rId17"/>
    <sheet name="2007" sheetId="54" r:id="rId18"/>
    <sheet name="2008" sheetId="55" r:id="rId19"/>
    <sheet name="2009" sheetId="56" r:id="rId20"/>
    <sheet name="2010" sheetId="57" r:id="rId21"/>
    <sheet name="2011" sheetId="58" r:id="rId22"/>
    <sheet name="2012" sheetId="59" r:id="rId23"/>
    <sheet name="2013" sheetId="60" r:id="rId24"/>
    <sheet name="2014" sheetId="61" r:id="rId25"/>
    <sheet name="2015" sheetId="62" r:id="rId26"/>
    <sheet name="2016" sheetId="63" r:id="rId27"/>
    <sheet name="2017" sheetId="64" r:id="rId28"/>
    <sheet name="2018" sheetId="65" r:id="rId29"/>
    <sheet name="2019" sheetId="66" r:id="rId30"/>
    <sheet name="2020" sheetId="67" r:id="rId31"/>
    <sheet name="2021" sheetId="68" r:id="rId32"/>
    <sheet name="2022" sheetId="69" r:id="rId33"/>
    <sheet name="2023" sheetId="70" r:id="rId34"/>
    <sheet name="2024" sheetId="71" r:id="rId35"/>
  </sheets>
  <calcPr calcId="162913"/>
</workbook>
</file>

<file path=xl/calcChain.xml><?xml version="1.0" encoding="utf-8"?>
<calcChain xmlns="http://schemas.openxmlformats.org/spreadsheetml/2006/main">
  <c r="AB140" i="71" l="1"/>
  <c r="AB138" i="71"/>
  <c r="AB135" i="71"/>
  <c r="AB134" i="71"/>
  <c r="AB132" i="71"/>
  <c r="AB130" i="71"/>
  <c r="AB128" i="71"/>
  <c r="AB124" i="71"/>
  <c r="AB120" i="71"/>
  <c r="AB118" i="71"/>
  <c r="AB111" i="71"/>
  <c r="AK141" i="71"/>
  <c r="AI141" i="71"/>
  <c r="AH141" i="71"/>
  <c r="AG141" i="71"/>
  <c r="AF141" i="71"/>
  <c r="AD141" i="71"/>
  <c r="AB141" i="71"/>
  <c r="Z141" i="71"/>
  <c r="Y141" i="71"/>
  <c r="X141" i="71"/>
  <c r="W141" i="71"/>
  <c r="V141" i="71"/>
  <c r="U141" i="71"/>
  <c r="T141" i="71"/>
  <c r="R141" i="71"/>
  <c r="Q141" i="71"/>
  <c r="P141" i="71"/>
  <c r="O141" i="71"/>
  <c r="N141" i="71"/>
  <c r="M141" i="71"/>
  <c r="L141" i="71"/>
  <c r="J141" i="71"/>
  <c r="I141" i="71"/>
  <c r="H141" i="71"/>
  <c r="G141" i="71"/>
  <c r="F141" i="71"/>
  <c r="E141" i="71"/>
  <c r="AC141" i="71" l="1"/>
  <c r="AC152" i="71" s="1"/>
  <c r="K141" i="71"/>
  <c r="K154" i="71" s="1"/>
  <c r="S141" i="71"/>
  <c r="S154" i="71" s="1"/>
  <c r="AA141" i="71"/>
  <c r="AA154" i="71" s="1"/>
  <c r="AJ141" i="71"/>
  <c r="H152" i="71"/>
  <c r="H154" i="71"/>
  <c r="P152" i="71"/>
  <c r="P154" i="71"/>
  <c r="X152" i="71"/>
  <c r="X154" i="71"/>
  <c r="I152" i="71"/>
  <c r="I154" i="71"/>
  <c r="Q154" i="71"/>
  <c r="Q152" i="71"/>
  <c r="Y152" i="71"/>
  <c r="Y154" i="71"/>
  <c r="V154" i="71"/>
  <c r="V152" i="71"/>
  <c r="J154" i="71"/>
  <c r="J152" i="71"/>
  <c r="Z154" i="71"/>
  <c r="Z152" i="71"/>
  <c r="R154" i="71"/>
  <c r="R152" i="71"/>
  <c r="N154" i="71"/>
  <c r="N152" i="71"/>
  <c r="L154" i="71"/>
  <c r="L152" i="71"/>
  <c r="T154" i="71"/>
  <c r="T152" i="71"/>
  <c r="AB154" i="71"/>
  <c r="AB152" i="71"/>
  <c r="F154" i="71"/>
  <c r="F152" i="71"/>
  <c r="E154" i="71"/>
  <c r="E152" i="71"/>
  <c r="M154" i="71"/>
  <c r="M152" i="71"/>
  <c r="U154" i="71"/>
  <c r="U152" i="71"/>
  <c r="AD154" i="71"/>
  <c r="AD152" i="71"/>
  <c r="G152" i="71"/>
  <c r="G154" i="71"/>
  <c r="O152" i="71"/>
  <c r="O154" i="71"/>
  <c r="W152" i="71"/>
  <c r="W154" i="71"/>
  <c r="S152" i="71" l="1"/>
  <c r="AA152" i="71"/>
  <c r="AC154" i="71"/>
  <c r="K152" i="71"/>
  <c r="E141" i="34" l="1"/>
  <c r="E141" i="35"/>
  <c r="E141" i="36"/>
  <c r="E141" i="37"/>
  <c r="E141" i="38"/>
  <c r="E141" i="39"/>
  <c r="E141" i="40"/>
  <c r="E141" i="41"/>
  <c r="E141" i="42"/>
  <c r="E141" i="43"/>
  <c r="E141" i="47"/>
  <c r="E141" i="48"/>
  <c r="E141" i="49"/>
  <c r="E141" i="50"/>
  <c r="E141" i="51"/>
  <c r="E141" i="52"/>
  <c r="E141" i="53"/>
  <c r="E141" i="54"/>
  <c r="E141" i="55"/>
  <c r="E141" i="56"/>
  <c r="E141" i="57"/>
  <c r="E141" i="58"/>
  <c r="E141" i="59"/>
  <c r="E141" i="60"/>
  <c r="E141" i="61"/>
  <c r="E141" i="62"/>
  <c r="E141" i="63"/>
  <c r="E141" i="64"/>
  <c r="E141" i="65"/>
  <c r="E141" i="66"/>
  <c r="E141" i="67"/>
  <c r="E141" i="68"/>
  <c r="E141" i="69"/>
  <c r="E141" i="70"/>
  <c r="AB140" i="70"/>
  <c r="X141" i="70"/>
  <c r="P141" i="70"/>
  <c r="H141" i="70"/>
  <c r="AB138" i="70"/>
  <c r="AG141" i="70"/>
  <c r="W141" i="70"/>
  <c r="O141" i="70"/>
  <c r="AB135" i="70"/>
  <c r="AB134" i="70"/>
  <c r="AB132" i="70"/>
  <c r="AB130" i="70"/>
  <c r="AB128" i="70"/>
  <c r="L141" i="70"/>
  <c r="AB124" i="70"/>
  <c r="AB120" i="70"/>
  <c r="AB118" i="70"/>
  <c r="AB111" i="70"/>
  <c r="Z141" i="70"/>
  <c r="R141" i="70"/>
  <c r="J141" i="70"/>
  <c r="AH141" i="70"/>
  <c r="AF141" i="70"/>
  <c r="Y141" i="70"/>
  <c r="Q141" i="70"/>
  <c r="I141" i="70"/>
  <c r="G141" i="70"/>
  <c r="AI141" i="70"/>
  <c r="E152" i="70" l="1"/>
  <c r="E154" i="70"/>
  <c r="T141" i="70"/>
  <c r="T154" i="70" s="1"/>
  <c r="AK141" i="70"/>
  <c r="AB141" i="70"/>
  <c r="K141" i="70"/>
  <c r="K154" i="70" s="1"/>
  <c r="S141" i="70"/>
  <c r="S154" i="70" s="1"/>
  <c r="AA141" i="70"/>
  <c r="AA154" i="70" s="1"/>
  <c r="AJ141" i="70"/>
  <c r="M141" i="70"/>
  <c r="M154" i="70" s="1"/>
  <c r="U141" i="70"/>
  <c r="U154" i="70" s="1"/>
  <c r="AC141" i="70"/>
  <c r="AC154" i="70" s="1"/>
  <c r="F141" i="70"/>
  <c r="F154" i="70" s="1"/>
  <c r="N141" i="70"/>
  <c r="N154" i="70" s="1"/>
  <c r="V141" i="70"/>
  <c r="V154" i="70" s="1"/>
  <c r="AD141" i="70"/>
  <c r="AD154" i="70" s="1"/>
  <c r="G152" i="70"/>
  <c r="G154" i="70"/>
  <c r="O154" i="70"/>
  <c r="O152" i="70"/>
  <c r="W152" i="70"/>
  <c r="W154" i="70"/>
  <c r="P152" i="70"/>
  <c r="P154" i="70"/>
  <c r="X152" i="70"/>
  <c r="X154" i="70"/>
  <c r="I154" i="70"/>
  <c r="I152" i="70"/>
  <c r="Q154" i="70"/>
  <c r="Q152" i="70"/>
  <c r="Y152" i="70"/>
  <c r="Y154" i="70"/>
  <c r="L154" i="70"/>
  <c r="L152" i="70"/>
  <c r="H152" i="70"/>
  <c r="H154" i="70"/>
  <c r="R154" i="70"/>
  <c r="R152" i="70"/>
  <c r="J154" i="70"/>
  <c r="J152" i="70"/>
  <c r="Z154" i="70"/>
  <c r="Z152" i="70"/>
  <c r="T152" i="70" l="1"/>
  <c r="AB152" i="70"/>
  <c r="AB154" i="70"/>
  <c r="AA152" i="70"/>
  <c r="K152" i="70"/>
  <c r="S152" i="70"/>
  <c r="F152" i="70"/>
  <c r="N152" i="70"/>
  <c r="M152" i="70"/>
  <c r="AC152" i="70"/>
  <c r="U152" i="70"/>
  <c r="AD152" i="70"/>
  <c r="V152" i="70"/>
  <c r="AB140" i="69" l="1"/>
  <c r="AB138" i="69"/>
  <c r="AB135" i="69"/>
  <c r="AB134" i="69"/>
  <c r="AB132" i="69"/>
  <c r="AB130" i="69"/>
  <c r="AB128" i="69"/>
  <c r="AB124" i="69"/>
  <c r="AB120" i="69"/>
  <c r="AB118" i="69"/>
  <c r="AB111" i="69"/>
  <c r="AB135" i="68"/>
  <c r="AB94" i="34"/>
  <c r="AB95" i="34"/>
  <c r="AB96" i="34"/>
  <c r="AB97" i="34"/>
  <c r="AB98" i="34"/>
  <c r="AB111" i="34"/>
  <c r="AB114" i="34"/>
  <c r="AB115" i="34"/>
  <c r="AB118" i="34"/>
  <c r="AB120" i="34"/>
  <c r="AB122" i="34"/>
  <c r="AB123" i="34"/>
  <c r="AB124" i="34"/>
  <c r="AB127" i="34"/>
  <c r="AB128" i="34"/>
  <c r="AB130" i="34"/>
  <c r="AB132" i="34"/>
  <c r="AB134" i="34"/>
  <c r="AB135" i="34"/>
  <c r="AB138" i="34"/>
  <c r="AB139" i="34"/>
  <c r="AB140" i="34"/>
  <c r="AB94" i="35"/>
  <c r="AB95" i="35"/>
  <c r="AB96" i="35"/>
  <c r="AB97" i="35"/>
  <c r="AB98" i="35"/>
  <c r="AB111" i="35"/>
  <c r="AB114" i="35"/>
  <c r="AB115" i="35"/>
  <c r="AB118" i="35"/>
  <c r="AB120" i="35"/>
  <c r="AB122" i="35"/>
  <c r="AB123" i="35"/>
  <c r="AB124" i="35"/>
  <c r="AB127" i="35"/>
  <c r="AB128" i="35"/>
  <c r="AB130" i="35"/>
  <c r="AB132" i="35"/>
  <c r="AB134" i="35"/>
  <c r="AB135" i="35"/>
  <c r="AB138" i="35"/>
  <c r="AB139" i="35"/>
  <c r="AB140" i="35"/>
  <c r="AB94" i="36"/>
  <c r="AB95" i="36"/>
  <c r="AB96" i="36"/>
  <c r="AB97" i="36"/>
  <c r="AB98" i="36"/>
  <c r="AB111" i="36"/>
  <c r="AB114" i="36"/>
  <c r="AB115" i="36"/>
  <c r="AB118" i="36"/>
  <c r="AB120" i="36"/>
  <c r="AB122" i="36"/>
  <c r="AB123" i="36"/>
  <c r="AB124" i="36"/>
  <c r="AB127" i="36"/>
  <c r="AB128" i="36"/>
  <c r="AB130" i="36"/>
  <c r="AB132" i="36"/>
  <c r="AB134" i="36"/>
  <c r="AB135" i="36"/>
  <c r="AB138" i="36"/>
  <c r="AB139" i="36"/>
  <c r="AB140" i="36"/>
  <c r="AB94" i="37"/>
  <c r="AB95" i="37"/>
  <c r="AB96" i="37"/>
  <c r="AB97" i="37"/>
  <c r="AB98" i="37"/>
  <c r="AB111" i="37"/>
  <c r="AB114" i="37"/>
  <c r="AB115" i="37"/>
  <c r="AB118" i="37"/>
  <c r="AB120" i="37"/>
  <c r="AB122" i="37"/>
  <c r="AB123" i="37"/>
  <c r="AB124" i="37"/>
  <c r="AB127" i="37"/>
  <c r="AB128" i="37"/>
  <c r="AB130" i="37"/>
  <c r="AB132" i="37"/>
  <c r="AB134" i="37"/>
  <c r="AB135" i="37"/>
  <c r="AB138" i="37"/>
  <c r="AB139" i="37"/>
  <c r="AB140" i="37"/>
  <c r="AB94" i="38"/>
  <c r="AB95" i="38"/>
  <c r="AB96" i="38"/>
  <c r="AB97" i="38"/>
  <c r="AB98" i="38"/>
  <c r="AB111" i="38"/>
  <c r="AB114" i="38"/>
  <c r="AB115" i="38"/>
  <c r="AB118" i="38"/>
  <c r="AB120" i="38"/>
  <c r="AB122" i="38"/>
  <c r="AB123" i="38"/>
  <c r="AB124" i="38"/>
  <c r="AB127" i="38"/>
  <c r="AB128" i="38"/>
  <c r="AB130" i="38"/>
  <c r="AB132" i="38"/>
  <c r="AB134" i="38"/>
  <c r="AB135" i="38"/>
  <c r="AB138" i="38"/>
  <c r="AB139" i="38"/>
  <c r="AB140" i="38"/>
  <c r="AB94" i="39"/>
  <c r="AB95" i="39"/>
  <c r="AB96" i="39"/>
  <c r="AB97" i="39"/>
  <c r="AB98" i="39"/>
  <c r="AB111" i="39"/>
  <c r="AB114" i="39"/>
  <c r="AB115" i="39"/>
  <c r="AB118" i="39"/>
  <c r="AB120" i="39"/>
  <c r="AB122" i="39"/>
  <c r="AB123" i="39"/>
  <c r="AB124" i="39"/>
  <c r="AB127" i="39"/>
  <c r="AB128" i="39"/>
  <c r="AB130" i="39"/>
  <c r="AB132" i="39"/>
  <c r="AB134" i="39"/>
  <c r="AB135" i="39"/>
  <c r="AB138" i="39"/>
  <c r="AB139" i="39"/>
  <c r="AB140" i="39"/>
  <c r="AB94" i="40"/>
  <c r="AB95" i="40"/>
  <c r="AB96" i="40"/>
  <c r="AB97" i="40"/>
  <c r="AB98" i="40"/>
  <c r="AB111" i="40"/>
  <c r="AB114" i="40"/>
  <c r="AB115" i="40"/>
  <c r="AB118" i="40"/>
  <c r="AB120" i="40"/>
  <c r="AB122" i="40"/>
  <c r="AB123" i="40"/>
  <c r="AB124" i="40"/>
  <c r="AB127" i="40"/>
  <c r="AB128" i="40"/>
  <c r="AB130" i="40"/>
  <c r="AB132" i="40"/>
  <c r="AB134" i="40"/>
  <c r="AB135" i="40"/>
  <c r="AB138" i="40"/>
  <c r="AB139" i="40"/>
  <c r="AB140" i="40"/>
  <c r="AB94" i="41"/>
  <c r="AB95" i="41"/>
  <c r="AB96" i="41"/>
  <c r="AB97" i="41"/>
  <c r="AB98" i="41"/>
  <c r="AB111" i="41"/>
  <c r="AB114" i="41"/>
  <c r="AB115" i="41"/>
  <c r="AB118" i="41"/>
  <c r="AB120" i="41"/>
  <c r="AB122" i="41"/>
  <c r="AB123" i="41"/>
  <c r="AB124" i="41"/>
  <c r="AB127" i="41"/>
  <c r="AB128" i="41"/>
  <c r="AB130" i="41"/>
  <c r="AB132" i="41"/>
  <c r="AB134" i="41"/>
  <c r="AB135" i="41"/>
  <c r="AB138" i="41"/>
  <c r="AB139" i="41"/>
  <c r="AB140" i="41"/>
  <c r="AB94" i="42"/>
  <c r="AB95" i="42"/>
  <c r="AB96" i="42"/>
  <c r="AB97" i="42"/>
  <c r="AB98" i="42"/>
  <c r="AB111" i="42"/>
  <c r="AB114" i="42"/>
  <c r="AB115" i="42"/>
  <c r="AB118" i="42"/>
  <c r="AB120" i="42"/>
  <c r="AB122" i="42"/>
  <c r="AB123" i="42"/>
  <c r="AB124" i="42"/>
  <c r="AB127" i="42"/>
  <c r="AB128" i="42"/>
  <c r="AB130" i="42"/>
  <c r="AB132" i="42"/>
  <c r="AB134" i="42"/>
  <c r="AB135" i="42"/>
  <c r="AB138" i="42"/>
  <c r="AB139" i="42"/>
  <c r="AB140" i="42"/>
  <c r="AB94" i="43"/>
  <c r="AB95" i="43"/>
  <c r="AB96" i="43"/>
  <c r="AB97" i="43"/>
  <c r="AB98" i="43"/>
  <c r="AB111" i="43"/>
  <c r="AB114" i="43"/>
  <c r="AB115" i="43"/>
  <c r="AB118" i="43"/>
  <c r="AB120" i="43"/>
  <c r="AB122" i="43"/>
  <c r="AB123" i="43"/>
  <c r="AB124" i="43"/>
  <c r="AB127" i="43"/>
  <c r="AB128" i="43"/>
  <c r="AB130" i="43"/>
  <c r="AB132" i="43"/>
  <c r="AB134" i="43"/>
  <c r="AB135" i="43"/>
  <c r="AB138" i="43"/>
  <c r="AB139" i="43"/>
  <c r="AB140" i="43"/>
  <c r="AB94" i="47"/>
  <c r="AB95" i="47"/>
  <c r="AB96" i="47"/>
  <c r="AB97" i="47"/>
  <c r="AB98" i="47"/>
  <c r="AB111" i="47"/>
  <c r="AB114" i="47"/>
  <c r="AB115" i="47"/>
  <c r="AB118" i="47"/>
  <c r="AB120" i="47"/>
  <c r="AB122" i="47"/>
  <c r="AB123" i="47"/>
  <c r="AB124" i="47"/>
  <c r="AB127" i="47"/>
  <c r="AB128" i="47"/>
  <c r="AB130" i="47"/>
  <c r="AB132" i="47"/>
  <c r="AB134" i="47"/>
  <c r="AB135" i="47"/>
  <c r="AB138" i="47"/>
  <c r="AB139" i="47"/>
  <c r="AB140" i="47"/>
  <c r="AB94" i="48"/>
  <c r="AB95" i="48"/>
  <c r="AB96" i="48"/>
  <c r="AB97" i="48"/>
  <c r="AB98" i="48"/>
  <c r="AB111" i="48"/>
  <c r="AB114" i="48"/>
  <c r="AB115" i="48"/>
  <c r="AB118" i="48"/>
  <c r="AB120" i="48"/>
  <c r="AB122" i="48"/>
  <c r="AB123" i="48"/>
  <c r="AB124" i="48"/>
  <c r="AB127" i="48"/>
  <c r="AB128" i="48"/>
  <c r="AB130" i="48"/>
  <c r="AB132" i="48"/>
  <c r="AB134" i="48"/>
  <c r="AB135" i="48"/>
  <c r="AB138" i="48"/>
  <c r="AB139" i="48"/>
  <c r="AB140" i="48"/>
  <c r="AB94" i="49"/>
  <c r="AB95" i="49"/>
  <c r="AB96" i="49"/>
  <c r="AB97" i="49"/>
  <c r="AB98" i="49"/>
  <c r="AB111" i="49"/>
  <c r="AB114" i="49"/>
  <c r="AB115" i="49"/>
  <c r="AB118" i="49"/>
  <c r="AB120" i="49"/>
  <c r="AB122" i="49"/>
  <c r="AB123" i="49"/>
  <c r="AB124" i="49"/>
  <c r="AB127" i="49"/>
  <c r="AB128" i="49"/>
  <c r="AB130" i="49"/>
  <c r="AB132" i="49"/>
  <c r="AB134" i="49"/>
  <c r="AB135" i="49"/>
  <c r="AB138" i="49"/>
  <c r="AB139" i="49"/>
  <c r="AB140" i="49"/>
  <c r="AB94" i="50"/>
  <c r="AB95" i="50"/>
  <c r="AB96" i="50"/>
  <c r="AB97" i="50"/>
  <c r="AB98" i="50"/>
  <c r="AB111" i="50"/>
  <c r="AB114" i="50"/>
  <c r="AB115" i="50"/>
  <c r="AB118" i="50"/>
  <c r="AB120" i="50"/>
  <c r="AB122" i="50"/>
  <c r="AB123" i="50"/>
  <c r="AB124" i="50"/>
  <c r="AB127" i="50"/>
  <c r="AB128" i="50"/>
  <c r="AB130" i="50"/>
  <c r="AB132" i="50"/>
  <c r="AB134" i="50"/>
  <c r="AB135" i="50"/>
  <c r="AB138" i="50"/>
  <c r="AB139" i="50"/>
  <c r="AB140" i="50"/>
  <c r="AB94" i="51"/>
  <c r="AB95" i="51"/>
  <c r="AB96" i="51"/>
  <c r="AB97" i="51"/>
  <c r="AB98" i="51"/>
  <c r="AB111" i="51"/>
  <c r="AB114" i="51"/>
  <c r="AB115" i="51"/>
  <c r="AB118" i="51"/>
  <c r="AB120" i="51"/>
  <c r="AB122" i="51"/>
  <c r="AB123" i="51"/>
  <c r="AB124" i="51"/>
  <c r="AB127" i="51"/>
  <c r="AB128" i="51"/>
  <c r="AB130" i="51"/>
  <c r="AB132" i="51"/>
  <c r="AB134" i="51"/>
  <c r="AB135" i="51"/>
  <c r="AB138" i="51"/>
  <c r="AB139" i="51"/>
  <c r="AB140" i="51"/>
  <c r="AB94" i="52"/>
  <c r="AB95" i="52"/>
  <c r="AB96" i="52"/>
  <c r="AB97" i="52"/>
  <c r="AB98" i="52"/>
  <c r="AB111" i="52"/>
  <c r="AB114" i="52"/>
  <c r="AB115" i="52"/>
  <c r="AB118" i="52"/>
  <c r="AB120" i="52"/>
  <c r="AB122" i="52"/>
  <c r="AB123" i="52"/>
  <c r="AB124" i="52"/>
  <c r="AB127" i="52"/>
  <c r="AB128" i="52"/>
  <c r="AB130" i="52"/>
  <c r="AB132" i="52"/>
  <c r="AB134" i="52"/>
  <c r="AB135" i="52"/>
  <c r="AB138" i="52"/>
  <c r="AB139" i="52"/>
  <c r="AB140" i="52"/>
  <c r="AB94" i="53"/>
  <c r="AB95" i="53"/>
  <c r="AB96" i="53"/>
  <c r="AB97" i="53"/>
  <c r="AB98" i="53"/>
  <c r="AB111" i="53"/>
  <c r="AB114" i="53"/>
  <c r="AB115" i="53"/>
  <c r="AB118" i="53"/>
  <c r="AB120" i="53"/>
  <c r="AB122" i="53"/>
  <c r="AB123" i="53"/>
  <c r="AB124" i="53"/>
  <c r="AB127" i="53"/>
  <c r="AB128" i="53"/>
  <c r="AB130" i="53"/>
  <c r="AB132" i="53"/>
  <c r="AB134" i="53"/>
  <c r="AB135" i="53"/>
  <c r="AB138" i="53"/>
  <c r="AB139" i="53"/>
  <c r="AB140" i="53"/>
  <c r="AB94" i="54"/>
  <c r="AB95" i="54"/>
  <c r="AB96" i="54"/>
  <c r="AB97" i="54"/>
  <c r="AB98" i="54"/>
  <c r="AB111" i="54"/>
  <c r="AB114" i="54"/>
  <c r="AB115" i="54"/>
  <c r="AB118" i="54"/>
  <c r="AB120" i="54"/>
  <c r="AB122" i="54"/>
  <c r="AB123" i="54"/>
  <c r="AB124" i="54"/>
  <c r="AB127" i="54"/>
  <c r="AB128" i="54"/>
  <c r="AB130" i="54"/>
  <c r="AB132" i="54"/>
  <c r="AB134" i="54"/>
  <c r="AB135" i="54"/>
  <c r="AB138" i="54"/>
  <c r="AB139" i="54"/>
  <c r="AB140" i="54"/>
  <c r="AB94" i="55"/>
  <c r="AB95" i="55"/>
  <c r="AB96" i="55"/>
  <c r="AB97" i="55"/>
  <c r="AB98" i="55"/>
  <c r="AB111" i="55"/>
  <c r="AB114" i="55"/>
  <c r="AB115" i="55"/>
  <c r="AB118" i="55"/>
  <c r="AB120" i="55"/>
  <c r="AB122" i="55"/>
  <c r="AB123" i="55"/>
  <c r="AB124" i="55"/>
  <c r="AB127" i="55"/>
  <c r="AB128" i="55"/>
  <c r="AB130" i="55"/>
  <c r="AB132" i="55"/>
  <c r="AB134" i="55"/>
  <c r="AB135" i="55"/>
  <c r="AB138" i="55"/>
  <c r="AB139" i="55"/>
  <c r="AB140" i="55"/>
  <c r="AB94" i="56"/>
  <c r="AB95" i="56"/>
  <c r="AB96" i="56"/>
  <c r="AB97" i="56"/>
  <c r="AB98" i="56"/>
  <c r="AB111" i="56"/>
  <c r="AB114" i="56"/>
  <c r="AB115" i="56"/>
  <c r="AB118" i="56"/>
  <c r="AB120" i="56"/>
  <c r="AB122" i="56"/>
  <c r="AB123" i="56"/>
  <c r="AB124" i="56"/>
  <c r="AB127" i="56"/>
  <c r="AB128" i="56"/>
  <c r="AB130" i="56"/>
  <c r="AB132" i="56"/>
  <c r="AB134" i="56"/>
  <c r="AB135" i="56"/>
  <c r="AB138" i="56"/>
  <c r="AB139" i="56"/>
  <c r="AB140" i="56"/>
  <c r="AB94" i="57"/>
  <c r="AB95" i="57"/>
  <c r="AB96" i="57"/>
  <c r="AB97" i="57"/>
  <c r="AB98" i="57"/>
  <c r="AB111" i="57"/>
  <c r="AB114" i="57"/>
  <c r="AB115" i="57"/>
  <c r="AB118" i="57"/>
  <c r="AB120" i="57"/>
  <c r="AB122" i="57"/>
  <c r="AB123" i="57"/>
  <c r="AB124" i="57"/>
  <c r="AB127" i="57"/>
  <c r="AB128" i="57"/>
  <c r="AB130" i="57"/>
  <c r="AB132" i="57"/>
  <c r="AB134" i="57"/>
  <c r="AB135" i="57"/>
  <c r="AB138" i="57"/>
  <c r="AB139" i="57"/>
  <c r="AB140" i="57"/>
  <c r="AB94" i="58"/>
  <c r="AB95" i="58"/>
  <c r="AB96" i="58"/>
  <c r="AB97" i="58"/>
  <c r="AB98" i="58"/>
  <c r="AB111" i="58"/>
  <c r="AB114" i="58"/>
  <c r="AB115" i="58"/>
  <c r="AB118" i="58"/>
  <c r="AB120" i="58"/>
  <c r="AB123" i="58"/>
  <c r="AB124" i="58"/>
  <c r="AB127" i="58"/>
  <c r="AB128" i="58"/>
  <c r="AB130" i="58"/>
  <c r="AB132" i="58"/>
  <c r="AB134" i="58"/>
  <c r="AB135" i="58"/>
  <c r="AB138" i="58"/>
  <c r="AB139" i="58"/>
  <c r="AB140" i="58"/>
  <c r="AB94" i="59"/>
  <c r="AB95" i="59"/>
  <c r="AB96" i="59"/>
  <c r="AB97" i="59"/>
  <c r="AB98" i="59"/>
  <c r="AB111" i="59"/>
  <c r="AB114" i="59"/>
  <c r="AB115" i="59"/>
  <c r="AB118" i="59"/>
  <c r="AB120" i="59"/>
  <c r="AB123" i="59"/>
  <c r="AB124" i="59"/>
  <c r="AB127" i="59"/>
  <c r="AB128" i="59"/>
  <c r="AB130" i="59"/>
  <c r="AB132" i="59"/>
  <c r="AB134" i="59"/>
  <c r="AB135" i="59"/>
  <c r="AB138" i="59"/>
  <c r="AB139" i="59"/>
  <c r="AB140" i="59"/>
  <c r="AB94" i="60"/>
  <c r="AB95" i="60"/>
  <c r="AB96" i="60"/>
  <c r="AB97" i="60"/>
  <c r="AB98" i="60"/>
  <c r="AB111" i="60"/>
  <c r="AB114" i="60"/>
  <c r="AB115" i="60"/>
  <c r="AB118" i="60"/>
  <c r="AB120" i="60"/>
  <c r="AB123" i="60"/>
  <c r="AB124" i="60"/>
  <c r="AB127" i="60"/>
  <c r="AB128" i="60"/>
  <c r="AB130" i="60"/>
  <c r="AB132" i="60"/>
  <c r="AB134" i="60"/>
  <c r="AB135" i="60"/>
  <c r="AB138" i="60"/>
  <c r="AB139" i="60"/>
  <c r="AB140" i="60"/>
  <c r="AB94" i="61"/>
  <c r="AB95" i="61"/>
  <c r="AB96" i="61"/>
  <c r="AB97" i="61"/>
  <c r="AB98" i="61"/>
  <c r="AB111" i="61"/>
  <c r="AB114" i="61"/>
  <c r="AB115" i="61"/>
  <c r="AB118" i="61"/>
  <c r="AB120" i="61"/>
  <c r="AB123" i="61"/>
  <c r="AB124" i="61"/>
  <c r="AB128" i="61"/>
  <c r="AB130" i="61"/>
  <c r="AB132" i="61"/>
  <c r="AB134" i="61"/>
  <c r="AB135" i="61"/>
  <c r="AB138" i="61"/>
  <c r="AB139" i="61"/>
  <c r="AB140" i="61"/>
  <c r="AB94" i="62"/>
  <c r="AB95" i="62"/>
  <c r="AB96" i="62"/>
  <c r="AB97" i="62"/>
  <c r="AB98" i="62"/>
  <c r="AB111" i="62"/>
  <c r="AB114" i="62"/>
  <c r="AB115" i="62"/>
  <c r="AB118" i="62"/>
  <c r="AB120" i="62"/>
  <c r="AB123" i="62"/>
  <c r="AB124" i="62"/>
  <c r="AB128" i="62"/>
  <c r="AB130" i="62"/>
  <c r="AB132" i="62"/>
  <c r="AB134" i="62"/>
  <c r="AB135" i="62"/>
  <c r="AB138" i="62"/>
  <c r="AB139" i="62"/>
  <c r="AB140" i="62"/>
  <c r="AB94" i="63"/>
  <c r="AB95" i="63"/>
  <c r="AB96" i="63"/>
  <c r="AB97" i="63"/>
  <c r="AB98" i="63"/>
  <c r="AB111" i="63"/>
  <c r="AB114" i="63"/>
  <c r="AB115" i="63"/>
  <c r="AB118" i="63"/>
  <c r="AB120" i="63"/>
  <c r="AB123" i="63"/>
  <c r="AB124" i="63"/>
  <c r="AB128" i="63"/>
  <c r="AB130" i="63"/>
  <c r="AB132" i="63"/>
  <c r="AB134" i="63"/>
  <c r="AB135" i="63"/>
  <c r="AB138" i="63"/>
  <c r="AB139" i="63"/>
  <c r="AB140" i="63"/>
  <c r="AB94" i="64"/>
  <c r="AB95" i="64"/>
  <c r="AB96" i="64"/>
  <c r="AB97" i="64"/>
  <c r="AB98" i="64"/>
  <c r="AB111" i="64"/>
  <c r="AB114" i="64"/>
  <c r="AB115" i="64"/>
  <c r="AB118" i="64"/>
  <c r="AB120" i="64"/>
  <c r="AB123" i="64"/>
  <c r="AB124" i="64"/>
  <c r="AB128" i="64"/>
  <c r="AB130" i="64"/>
  <c r="AB132" i="64"/>
  <c r="AB134" i="64"/>
  <c r="AB135" i="64"/>
  <c r="AB138" i="64"/>
  <c r="AB139" i="64"/>
  <c r="AB140" i="64"/>
  <c r="AB94" i="65"/>
  <c r="AB95" i="65"/>
  <c r="AB96" i="65"/>
  <c r="AB97" i="65"/>
  <c r="AB98" i="65"/>
  <c r="AB111" i="65"/>
  <c r="AB114" i="65"/>
  <c r="AB115" i="65"/>
  <c r="AB118" i="65"/>
  <c r="AB120" i="65"/>
  <c r="AB123" i="65"/>
  <c r="AB124" i="65"/>
  <c r="AB128" i="65"/>
  <c r="AB130" i="65"/>
  <c r="AB132" i="65"/>
  <c r="AB134" i="65"/>
  <c r="AB135" i="65"/>
  <c r="AB138" i="65"/>
  <c r="AB139" i="65"/>
  <c r="AB140" i="65"/>
  <c r="AB94" i="66"/>
  <c r="AB95" i="66"/>
  <c r="AB96" i="66"/>
  <c r="AB97" i="66"/>
  <c r="AB98" i="66"/>
  <c r="AB111" i="66"/>
  <c r="AB114" i="66"/>
  <c r="AB115" i="66"/>
  <c r="AB118" i="66"/>
  <c r="AB120" i="66"/>
  <c r="AB123" i="66"/>
  <c r="AB124" i="66"/>
  <c r="AB128" i="66"/>
  <c r="AB130" i="66"/>
  <c r="AB132" i="66"/>
  <c r="AB134" i="66"/>
  <c r="AB135" i="66"/>
  <c r="AB138" i="66"/>
  <c r="AB139" i="66"/>
  <c r="AB140" i="66"/>
  <c r="AB94" i="67"/>
  <c r="AB95" i="67"/>
  <c r="AB96" i="67"/>
  <c r="AB97" i="67"/>
  <c r="AB98" i="67"/>
  <c r="AB111" i="67"/>
  <c r="AB118" i="67"/>
  <c r="AB120" i="67"/>
  <c r="AB123" i="67"/>
  <c r="AB124" i="67"/>
  <c r="AB128" i="67"/>
  <c r="AB130" i="67"/>
  <c r="AB132" i="67"/>
  <c r="AB134" i="67"/>
  <c r="AB135" i="67"/>
  <c r="AB138" i="67"/>
  <c r="AB139" i="67"/>
  <c r="AB140" i="67"/>
  <c r="AB94" i="68"/>
  <c r="AB95" i="68"/>
  <c r="AB96" i="68"/>
  <c r="AB97" i="68"/>
  <c r="AB98" i="68"/>
  <c r="AB111" i="68"/>
  <c r="AB118" i="68"/>
  <c r="AB120" i="68"/>
  <c r="AB124" i="68"/>
  <c r="AB128" i="68"/>
  <c r="AB130" i="68"/>
  <c r="AB132" i="68"/>
  <c r="AB134" i="68"/>
  <c r="AB138" i="68"/>
  <c r="AB140" i="68"/>
  <c r="AB139" i="68"/>
  <c r="AB114" i="68"/>
  <c r="AB123" i="68"/>
  <c r="AB30" i="59" l="1"/>
  <c r="AB31" i="64"/>
  <c r="AB27" i="59"/>
  <c r="AB32" i="66"/>
  <c r="AB31" i="66"/>
  <c r="AB27" i="49"/>
  <c r="AB31" i="50"/>
  <c r="AB32" i="50"/>
  <c r="F141" i="53"/>
  <c r="F154" i="53" s="1"/>
  <c r="AB33" i="63"/>
  <c r="AB32" i="55"/>
  <c r="I141" i="41"/>
  <c r="I154" i="41" s="1"/>
  <c r="AB27" i="34"/>
  <c r="AB32" i="41"/>
  <c r="AB33" i="40"/>
  <c r="AB33" i="41"/>
  <c r="AB33" i="42"/>
  <c r="AB28" i="36"/>
  <c r="AB30" i="48"/>
  <c r="AB27" i="35"/>
  <c r="AB27" i="41"/>
  <c r="AB27" i="42"/>
  <c r="AB33" i="43"/>
  <c r="AB32" i="47"/>
  <c r="AB33" i="47"/>
  <c r="AB33" i="48"/>
  <c r="AB33" i="49"/>
  <c r="AB32" i="51"/>
  <c r="AB33" i="51"/>
  <c r="AB32" i="52"/>
  <c r="AB30" i="36"/>
  <c r="AB27" i="43"/>
  <c r="AB27" i="47"/>
  <c r="AB33" i="58"/>
  <c r="AB33" i="59"/>
  <c r="AB33" i="60"/>
  <c r="AB33" i="61"/>
  <c r="AB33" i="62"/>
  <c r="AB33" i="64"/>
  <c r="AB33" i="65"/>
  <c r="AB33" i="66"/>
  <c r="AB29" i="50"/>
  <c r="AB27" i="54"/>
  <c r="AB30" i="55"/>
  <c r="AB31" i="55"/>
  <c r="AB27" i="56"/>
  <c r="AB30" i="58"/>
  <c r="AB31" i="58"/>
  <c r="AB31" i="59"/>
  <c r="AB30" i="60"/>
  <c r="AB31" i="60"/>
  <c r="AB30" i="61"/>
  <c r="AB31" i="61"/>
  <c r="AB30" i="62"/>
  <c r="AB31" i="62"/>
  <c r="AB30" i="63"/>
  <c r="AB31" i="63"/>
  <c r="M141" i="35"/>
  <c r="M154" i="35" s="1"/>
  <c r="I141" i="40"/>
  <c r="I154" i="40" s="1"/>
  <c r="Q141" i="41"/>
  <c r="U141" i="43"/>
  <c r="U154" i="43" s="1"/>
  <c r="AB30" i="54"/>
  <c r="AB29" i="59"/>
  <c r="W141" i="62"/>
  <c r="W154" i="62" s="1"/>
  <c r="AB28" i="64"/>
  <c r="AB28" i="65"/>
  <c r="W141" i="66"/>
  <c r="AB28" i="67"/>
  <c r="AK141" i="52"/>
  <c r="K141" i="52"/>
  <c r="AB27" i="36"/>
  <c r="AB27" i="48"/>
  <c r="AB33" i="52"/>
  <c r="AB29" i="54"/>
  <c r="AB33" i="54"/>
  <c r="AB29" i="56"/>
  <c r="R141" i="42"/>
  <c r="R154" i="42" s="1"/>
  <c r="R141" i="36"/>
  <c r="J141" i="59"/>
  <c r="J141" i="60"/>
  <c r="J154" i="60" s="1"/>
  <c r="J141" i="61"/>
  <c r="J154" i="61" s="1"/>
  <c r="J141" i="63"/>
  <c r="J141" i="64"/>
  <c r="J141" i="65"/>
  <c r="J154" i="65" s="1"/>
  <c r="J141" i="67"/>
  <c r="J154" i="67" s="1"/>
  <c r="R141" i="67"/>
  <c r="R154" i="67" s="1"/>
  <c r="Z141" i="67"/>
  <c r="Z154" i="67" s="1"/>
  <c r="G141" i="34"/>
  <c r="I141" i="63"/>
  <c r="I154" i="63" s="1"/>
  <c r="AB28" i="34"/>
  <c r="AB29" i="34"/>
  <c r="AB30" i="34"/>
  <c r="M141" i="34"/>
  <c r="M154" i="34" s="1"/>
  <c r="F141" i="34"/>
  <c r="F154" i="34" s="1"/>
  <c r="AB28" i="35"/>
  <c r="AB29" i="35"/>
  <c r="AB30" i="35"/>
  <c r="F141" i="35"/>
  <c r="I141" i="36"/>
  <c r="I154" i="36" s="1"/>
  <c r="AB29" i="36"/>
  <c r="F141" i="36"/>
  <c r="F154" i="36" s="1"/>
  <c r="AB27" i="37"/>
  <c r="AB28" i="37"/>
  <c r="AB29" i="37"/>
  <c r="AB30" i="37"/>
  <c r="V141" i="37"/>
  <c r="P141" i="38"/>
  <c r="AB27" i="38"/>
  <c r="I141" i="38"/>
  <c r="I154" i="38" s="1"/>
  <c r="AB28" i="38"/>
  <c r="AB29" i="38"/>
  <c r="AB30" i="38"/>
  <c r="AB27" i="39"/>
  <c r="I141" i="39"/>
  <c r="Q141" i="39"/>
  <c r="AB28" i="39"/>
  <c r="AB29" i="39"/>
  <c r="AB30" i="39"/>
  <c r="E154" i="39"/>
  <c r="M141" i="39"/>
  <c r="M154" i="39" s="1"/>
  <c r="AB27" i="40"/>
  <c r="AB28" i="40"/>
  <c r="AB29" i="40"/>
  <c r="AB30" i="40"/>
  <c r="E154" i="40"/>
  <c r="M141" i="40"/>
  <c r="Y141" i="41"/>
  <c r="Y154" i="41" s="1"/>
  <c r="AB29" i="41"/>
  <c r="AB30" i="41"/>
  <c r="M141" i="69"/>
  <c r="M154" i="69" s="1"/>
  <c r="Y141" i="68"/>
  <c r="Y154" i="68" s="1"/>
  <c r="AB31" i="34"/>
  <c r="AB33" i="34"/>
  <c r="AB31" i="35"/>
  <c r="AB33" i="35"/>
  <c r="AB31" i="36"/>
  <c r="AB32" i="36"/>
  <c r="AB33" i="36"/>
  <c r="AB31" i="37"/>
  <c r="AB33" i="37"/>
  <c r="AB31" i="38"/>
  <c r="AB33" i="38"/>
  <c r="AB31" i="39"/>
  <c r="AB33" i="39"/>
  <c r="AB31" i="40"/>
  <c r="R141" i="39"/>
  <c r="Y141" i="51"/>
  <c r="Y154" i="51" s="1"/>
  <c r="E154" i="41"/>
  <c r="M141" i="41"/>
  <c r="M154" i="41" s="1"/>
  <c r="I141" i="42"/>
  <c r="I154" i="42" s="1"/>
  <c r="AB28" i="42"/>
  <c r="AB29" i="42"/>
  <c r="AB30" i="42"/>
  <c r="E154" i="42"/>
  <c r="M141" i="42"/>
  <c r="M154" i="42" s="1"/>
  <c r="I141" i="43"/>
  <c r="I154" i="43" s="1"/>
  <c r="Q141" i="43"/>
  <c r="AB28" i="43"/>
  <c r="AB29" i="43"/>
  <c r="AB30" i="43"/>
  <c r="M141" i="43"/>
  <c r="M154" i="43" s="1"/>
  <c r="AB28" i="47"/>
  <c r="AB29" i="47"/>
  <c r="AB30" i="47"/>
  <c r="AB28" i="48"/>
  <c r="AB29" i="48"/>
  <c r="AB28" i="49"/>
  <c r="AB29" i="49"/>
  <c r="AB30" i="49"/>
  <c r="M141" i="50"/>
  <c r="M154" i="50" s="1"/>
  <c r="AB33" i="50"/>
  <c r="AB29" i="51"/>
  <c r="AB30" i="51"/>
  <c r="AB27" i="52"/>
  <c r="AB31" i="52"/>
  <c r="AB27" i="53"/>
  <c r="AB28" i="53"/>
  <c r="AB31" i="53"/>
  <c r="AB32" i="53"/>
  <c r="AF141" i="54"/>
  <c r="G141" i="54"/>
  <c r="G154" i="54" s="1"/>
  <c r="O141" i="54"/>
  <c r="W141" i="54"/>
  <c r="W154" i="54" s="1"/>
  <c r="AB27" i="55"/>
  <c r="AB28" i="55"/>
  <c r="W141" i="56"/>
  <c r="W154" i="56" s="1"/>
  <c r="AB30" i="56"/>
  <c r="AB31" i="56"/>
  <c r="AB32" i="56"/>
  <c r="AB27" i="58"/>
  <c r="AB28" i="58"/>
  <c r="L141" i="58"/>
  <c r="L154" i="58" s="1"/>
  <c r="O141" i="58"/>
  <c r="O154" i="58" s="1"/>
  <c r="K141" i="59"/>
  <c r="AB28" i="59"/>
  <c r="AK141" i="59"/>
  <c r="O141" i="59"/>
  <c r="O154" i="59" s="1"/>
  <c r="W141" i="59"/>
  <c r="AB27" i="60"/>
  <c r="K141" i="60"/>
  <c r="AB28" i="60"/>
  <c r="O141" i="60"/>
  <c r="O154" i="60" s="1"/>
  <c r="W141" i="60"/>
  <c r="W154" i="60" s="1"/>
  <c r="AB27" i="61"/>
  <c r="AB28" i="61"/>
  <c r="W141" i="61"/>
  <c r="W154" i="61" s="1"/>
  <c r="J141" i="62"/>
  <c r="AB27" i="62"/>
  <c r="AB28" i="62"/>
  <c r="O141" i="62"/>
  <c r="AB27" i="63"/>
  <c r="AB28" i="63"/>
  <c r="G141" i="63"/>
  <c r="G154" i="63" s="1"/>
  <c r="AB27" i="64"/>
  <c r="K141" i="64"/>
  <c r="K154" i="64" s="1"/>
  <c r="O141" i="64"/>
  <c r="O154" i="64" s="1"/>
  <c r="W141" i="64"/>
  <c r="AB27" i="65"/>
  <c r="AF141" i="65"/>
  <c r="G141" i="65"/>
  <c r="G154" i="65" s="1"/>
  <c r="O141" i="65"/>
  <c r="W141" i="65"/>
  <c r="W154" i="65" s="1"/>
  <c r="AB27" i="66"/>
  <c r="K141" i="66"/>
  <c r="AB28" i="66"/>
  <c r="O141" i="66"/>
  <c r="AB27" i="67"/>
  <c r="G141" i="67"/>
  <c r="G154" i="67" s="1"/>
  <c r="O141" i="67"/>
  <c r="O154" i="67" s="1"/>
  <c r="W141" i="67"/>
  <c r="AB33" i="67"/>
  <c r="AB31" i="41"/>
  <c r="AB31" i="42"/>
  <c r="AB31" i="43"/>
  <c r="AB31" i="47"/>
  <c r="AB31" i="48"/>
  <c r="AB31" i="49"/>
  <c r="AB27" i="51"/>
  <c r="AB31" i="51"/>
  <c r="AB29" i="53"/>
  <c r="AB33" i="53"/>
  <c r="AB29" i="55"/>
  <c r="AB33" i="55"/>
  <c r="AB29" i="58"/>
  <c r="AB29" i="60"/>
  <c r="AB29" i="61"/>
  <c r="AB29" i="62"/>
  <c r="AB29" i="63"/>
  <c r="AB29" i="64"/>
  <c r="AB30" i="64"/>
  <c r="AB29" i="65"/>
  <c r="AB30" i="65"/>
  <c r="G152" i="54"/>
  <c r="E152" i="41"/>
  <c r="AB28" i="41"/>
  <c r="AB29" i="52"/>
  <c r="AB31" i="54"/>
  <c r="F141" i="54"/>
  <c r="F154" i="54" s="1"/>
  <c r="F141" i="55"/>
  <c r="F154" i="55" s="1"/>
  <c r="F141" i="58"/>
  <c r="AD141" i="59"/>
  <c r="AD154" i="59" s="1"/>
  <c r="F141" i="60"/>
  <c r="F154" i="60" s="1"/>
  <c r="F141" i="61"/>
  <c r="F154" i="61" s="1"/>
  <c r="F141" i="62"/>
  <c r="F141" i="63"/>
  <c r="F154" i="63" s="1"/>
  <c r="F141" i="64"/>
  <c r="F141" i="66"/>
  <c r="F154" i="66" s="1"/>
  <c r="V141" i="66"/>
  <c r="N141" i="67"/>
  <c r="N154" i="67" s="1"/>
  <c r="V141" i="67"/>
  <c r="V154" i="67" s="1"/>
  <c r="AD141" i="67"/>
  <c r="AD154" i="67" s="1"/>
  <c r="O141" i="68"/>
  <c r="O154" i="68" s="1"/>
  <c r="H141" i="69"/>
  <c r="AK141" i="36"/>
  <c r="F141" i="65"/>
  <c r="F154" i="65" s="1"/>
  <c r="F141" i="56"/>
  <c r="F141" i="59"/>
  <c r="F154" i="59" s="1"/>
  <c r="F141" i="67"/>
  <c r="F154" i="67" s="1"/>
  <c r="L141" i="36"/>
  <c r="L154" i="36" s="1"/>
  <c r="AK141" i="38"/>
  <c r="AK141" i="42"/>
  <c r="AK141" i="37"/>
  <c r="L141" i="39"/>
  <c r="L154" i="39" s="1"/>
  <c r="T141" i="40"/>
  <c r="L141" i="41"/>
  <c r="L154" i="41" s="1"/>
  <c r="AK141" i="41"/>
  <c r="T141" i="42"/>
  <c r="T154" i="42" s="1"/>
  <c r="L141" i="43"/>
  <c r="L154" i="43" s="1"/>
  <c r="T141" i="43"/>
  <c r="T154" i="43" s="1"/>
  <c r="L141" i="47"/>
  <c r="L154" i="47" s="1"/>
  <c r="AK141" i="47"/>
  <c r="L141" i="48"/>
  <c r="L154" i="48" s="1"/>
  <c r="AK141" i="48"/>
  <c r="L141" i="49"/>
  <c r="AK141" i="49"/>
  <c r="T141" i="37"/>
  <c r="T154" i="37" s="1"/>
  <c r="T141" i="39"/>
  <c r="T154" i="39" s="1"/>
  <c r="L141" i="40"/>
  <c r="T141" i="41"/>
  <c r="L141" i="42"/>
  <c r="L154" i="42" s="1"/>
  <c r="L141" i="38"/>
  <c r="L154" i="38" s="1"/>
  <c r="AK141" i="39"/>
  <c r="AK141" i="40"/>
  <c r="AK141" i="43"/>
  <c r="L141" i="50"/>
  <c r="L154" i="50" s="1"/>
  <c r="P141" i="41"/>
  <c r="P154" i="41" s="1"/>
  <c r="H141" i="43"/>
  <c r="H154" i="43" s="1"/>
  <c r="Y141" i="55"/>
  <c r="Y141" i="56"/>
  <c r="Y154" i="56" s="1"/>
  <c r="I141" i="60"/>
  <c r="I154" i="60" s="1"/>
  <c r="Q141" i="62"/>
  <c r="Q154" i="62" s="1"/>
  <c r="Y141" i="64"/>
  <c r="Y154" i="64" s="1"/>
  <c r="Y141" i="66"/>
  <c r="Y141" i="67"/>
  <c r="Y154" i="67" s="1"/>
  <c r="AA141" i="34"/>
  <c r="AA154" i="34" s="1"/>
  <c r="K141" i="36"/>
  <c r="K154" i="36" s="1"/>
  <c r="AA141" i="37"/>
  <c r="AA154" i="37" s="1"/>
  <c r="K141" i="39"/>
  <c r="AA141" i="40"/>
  <c r="AA154" i="40" s="1"/>
  <c r="AK141" i="51"/>
  <c r="P141" i="39"/>
  <c r="P154" i="39" s="1"/>
  <c r="P141" i="43"/>
  <c r="P154" i="43" s="1"/>
  <c r="Y141" i="54"/>
  <c r="Y154" i="54" s="1"/>
  <c r="Y141" i="58"/>
  <c r="Y154" i="58" s="1"/>
  <c r="I141" i="61"/>
  <c r="I154" i="61" s="1"/>
  <c r="Y141" i="63"/>
  <c r="Y154" i="63" s="1"/>
  <c r="Y141" i="65"/>
  <c r="Y154" i="65" s="1"/>
  <c r="I141" i="67"/>
  <c r="K141" i="34"/>
  <c r="AA141" i="35"/>
  <c r="AA154" i="35" s="1"/>
  <c r="S141" i="37"/>
  <c r="S154" i="37" s="1"/>
  <c r="AA141" i="38"/>
  <c r="AA154" i="38" s="1"/>
  <c r="K141" i="40"/>
  <c r="K154" i="40" s="1"/>
  <c r="K141" i="41"/>
  <c r="K154" i="41" s="1"/>
  <c r="S141" i="41"/>
  <c r="S154" i="41" s="1"/>
  <c r="AA141" i="41"/>
  <c r="AA154" i="41" s="1"/>
  <c r="K141" i="42"/>
  <c r="S141" i="42"/>
  <c r="S154" i="42" s="1"/>
  <c r="K141" i="43"/>
  <c r="S141" i="43"/>
  <c r="AA141" i="43"/>
  <c r="AA154" i="43" s="1"/>
  <c r="S141" i="47"/>
  <c r="K141" i="48"/>
  <c r="K154" i="48" s="1"/>
  <c r="AA141" i="48"/>
  <c r="K141" i="49"/>
  <c r="S141" i="49"/>
  <c r="S154" i="49" s="1"/>
  <c r="AA141" i="49"/>
  <c r="AA154" i="49" s="1"/>
  <c r="K141" i="51"/>
  <c r="K154" i="51" s="1"/>
  <c r="S141" i="51"/>
  <c r="S154" i="51" s="1"/>
  <c r="AA141" i="51"/>
  <c r="AC141" i="53"/>
  <c r="AC154" i="53" s="1"/>
  <c r="U141" i="54"/>
  <c r="U141" i="55"/>
  <c r="U154" i="55" s="1"/>
  <c r="E154" i="56"/>
  <c r="M141" i="58"/>
  <c r="M154" i="58" s="1"/>
  <c r="M141" i="59"/>
  <c r="M154" i="59" s="1"/>
  <c r="M141" i="61"/>
  <c r="M154" i="61" s="1"/>
  <c r="M141" i="62"/>
  <c r="M154" i="62" s="1"/>
  <c r="U141" i="62"/>
  <c r="U154" i="62" s="1"/>
  <c r="AC141" i="62"/>
  <c r="AC154" i="62" s="1"/>
  <c r="E154" i="64"/>
  <c r="M141" i="66"/>
  <c r="M154" i="66" s="1"/>
  <c r="M141" i="67"/>
  <c r="M154" i="67" s="1"/>
  <c r="U141" i="67"/>
  <c r="U154" i="67" s="1"/>
  <c r="G141" i="35"/>
  <c r="G154" i="35" s="1"/>
  <c r="O141" i="36"/>
  <c r="O141" i="37"/>
  <c r="O141" i="38"/>
  <c r="O141" i="39"/>
  <c r="O141" i="40"/>
  <c r="O154" i="40" s="1"/>
  <c r="G141" i="41"/>
  <c r="G154" i="41" s="1"/>
  <c r="O141" i="41"/>
  <c r="O154" i="41" s="1"/>
  <c r="G141" i="42"/>
  <c r="O141" i="42"/>
  <c r="O154" i="42" s="1"/>
  <c r="G141" i="43"/>
  <c r="G154" i="43" s="1"/>
  <c r="O141" i="43"/>
  <c r="O154" i="43" s="1"/>
  <c r="I141" i="52"/>
  <c r="AC141" i="34"/>
  <c r="AC154" i="34" s="1"/>
  <c r="E154" i="34"/>
  <c r="U141" i="34"/>
  <c r="U154" i="34" s="1"/>
  <c r="N141" i="34"/>
  <c r="N154" i="34" s="1"/>
  <c r="V141" i="34"/>
  <c r="V154" i="34" s="1"/>
  <c r="AH141" i="34"/>
  <c r="I141" i="34"/>
  <c r="Q141" i="34"/>
  <c r="Q154" i="34" s="1"/>
  <c r="AC141" i="35"/>
  <c r="AC154" i="35" s="1"/>
  <c r="U141" i="35"/>
  <c r="U154" i="35" s="1"/>
  <c r="AH141" i="35"/>
  <c r="I141" i="35"/>
  <c r="I154" i="35" s="1"/>
  <c r="Q141" i="35"/>
  <c r="Q154" i="35" s="1"/>
  <c r="AC141" i="36"/>
  <c r="E154" i="36"/>
  <c r="M141" i="36"/>
  <c r="U141" i="36"/>
  <c r="Q141" i="36"/>
  <c r="AC141" i="37"/>
  <c r="AC154" i="37" s="1"/>
  <c r="M141" i="37"/>
  <c r="U141" i="37"/>
  <c r="AH141" i="37"/>
  <c r="I141" i="37"/>
  <c r="I154" i="37" s="1"/>
  <c r="Q141" i="37"/>
  <c r="L141" i="51"/>
  <c r="L154" i="51" s="1"/>
  <c r="P141" i="42"/>
  <c r="P154" i="42" s="1"/>
  <c r="I141" i="54"/>
  <c r="I154" i="54" s="1"/>
  <c r="I141" i="56"/>
  <c r="I154" i="56" s="1"/>
  <c r="I141" i="58"/>
  <c r="I154" i="58" s="1"/>
  <c r="Y141" i="60"/>
  <c r="Y141" i="62"/>
  <c r="Y154" i="62" s="1"/>
  <c r="I141" i="64"/>
  <c r="I154" i="64" s="1"/>
  <c r="I141" i="65"/>
  <c r="AH141" i="67"/>
  <c r="K141" i="35"/>
  <c r="K154" i="35" s="1"/>
  <c r="K141" i="37"/>
  <c r="S141" i="38"/>
  <c r="S154" i="38" s="1"/>
  <c r="S141" i="39"/>
  <c r="S154" i="39" s="1"/>
  <c r="S141" i="40"/>
  <c r="S154" i="40" s="1"/>
  <c r="AK141" i="50"/>
  <c r="X141" i="42"/>
  <c r="X154" i="42" s="1"/>
  <c r="Q141" i="54"/>
  <c r="Q154" i="54" s="1"/>
  <c r="Q141" i="56"/>
  <c r="Q154" i="56" s="1"/>
  <c r="I141" i="59"/>
  <c r="I141" i="62"/>
  <c r="Q141" i="64"/>
  <c r="Q154" i="64" s="1"/>
  <c r="I141" i="66"/>
  <c r="I154" i="66" s="1"/>
  <c r="Q141" i="67"/>
  <c r="S141" i="34"/>
  <c r="S154" i="34" s="1"/>
  <c r="S141" i="35"/>
  <c r="S154" i="35" s="1"/>
  <c r="S141" i="36"/>
  <c r="S154" i="36" s="1"/>
  <c r="K141" i="38"/>
  <c r="K154" i="38" s="1"/>
  <c r="AA141" i="39"/>
  <c r="S141" i="48"/>
  <c r="S154" i="48" s="1"/>
  <c r="AB33" i="56"/>
  <c r="AF141" i="57"/>
  <c r="W141" i="57"/>
  <c r="W154" i="57" s="1"/>
  <c r="O141" i="57"/>
  <c r="O154" i="57" s="1"/>
  <c r="G141" i="57"/>
  <c r="G154" i="57" s="1"/>
  <c r="AD141" i="57"/>
  <c r="AD154" i="57" s="1"/>
  <c r="V141" i="57"/>
  <c r="N141" i="57"/>
  <c r="N154" i="57" s="1"/>
  <c r="F141" i="57"/>
  <c r="F154" i="57" s="1"/>
  <c r="AK141" i="57"/>
  <c r="AB141" i="57"/>
  <c r="AB154" i="57" s="1"/>
  <c r="T141" i="57"/>
  <c r="T154" i="57" s="1"/>
  <c r="L141" i="57"/>
  <c r="L154" i="57" s="1"/>
  <c r="AH141" i="57"/>
  <c r="Y141" i="57"/>
  <c r="Y154" i="57" s="1"/>
  <c r="Q141" i="57"/>
  <c r="Q154" i="57" s="1"/>
  <c r="I141" i="57"/>
  <c r="I154" i="57" s="1"/>
  <c r="AK141" i="69"/>
  <c r="AC141" i="52"/>
  <c r="U141" i="52"/>
  <c r="M141" i="52"/>
  <c r="H141" i="67"/>
  <c r="H154" i="67" s="1"/>
  <c r="P141" i="67"/>
  <c r="X141" i="67"/>
  <c r="X154" i="67" s="1"/>
  <c r="AG141" i="67"/>
  <c r="H141" i="66"/>
  <c r="P141" i="66"/>
  <c r="P154" i="66" s="1"/>
  <c r="X141" i="66"/>
  <c r="X154" i="66" s="1"/>
  <c r="AG141" i="66"/>
  <c r="H141" i="65"/>
  <c r="P141" i="65"/>
  <c r="X141" i="65"/>
  <c r="AG141" i="65"/>
  <c r="H141" i="64"/>
  <c r="P141" i="64"/>
  <c r="P154" i="64" s="1"/>
  <c r="X141" i="64"/>
  <c r="X154" i="64" s="1"/>
  <c r="AG141" i="64"/>
  <c r="H141" i="63"/>
  <c r="H154" i="63" s="1"/>
  <c r="P141" i="63"/>
  <c r="X141" i="63"/>
  <c r="X154" i="63" s="1"/>
  <c r="AG141" i="63"/>
  <c r="H141" i="62"/>
  <c r="H154" i="62" s="1"/>
  <c r="P141" i="62"/>
  <c r="P154" i="62" s="1"/>
  <c r="X141" i="62"/>
  <c r="X154" i="62" s="1"/>
  <c r="AG141" i="62"/>
  <c r="H141" i="61"/>
  <c r="P141" i="61"/>
  <c r="P154" i="61" s="1"/>
  <c r="X141" i="61"/>
  <c r="X154" i="61" s="1"/>
  <c r="AG141" i="61"/>
  <c r="X141" i="60"/>
  <c r="X154" i="60" s="1"/>
  <c r="H141" i="59"/>
  <c r="H154" i="59" s="1"/>
  <c r="P141" i="59"/>
  <c r="P154" i="59" s="1"/>
  <c r="X141" i="59"/>
  <c r="X154" i="59" s="1"/>
  <c r="AG141" i="59"/>
  <c r="H141" i="58"/>
  <c r="P141" i="58"/>
  <c r="P154" i="58" s="1"/>
  <c r="X141" i="58"/>
  <c r="X154" i="58" s="1"/>
  <c r="AG141" i="58"/>
  <c r="H141" i="57"/>
  <c r="H154" i="57" s="1"/>
  <c r="P141" i="57"/>
  <c r="P154" i="57" s="1"/>
  <c r="X141" i="57"/>
  <c r="X154" i="57" s="1"/>
  <c r="AG141" i="57"/>
  <c r="H141" i="56"/>
  <c r="P141" i="56"/>
  <c r="P154" i="56" s="1"/>
  <c r="X141" i="56"/>
  <c r="X154" i="56" s="1"/>
  <c r="AG141" i="56"/>
  <c r="H141" i="55"/>
  <c r="H154" i="55" s="1"/>
  <c r="P141" i="55"/>
  <c r="P154" i="55" s="1"/>
  <c r="X141" i="55"/>
  <c r="X154" i="55" s="1"/>
  <c r="AG141" i="55"/>
  <c r="H141" i="54"/>
  <c r="P141" i="54"/>
  <c r="X141" i="54"/>
  <c r="X154" i="54" s="1"/>
  <c r="AG141" i="54"/>
  <c r="H141" i="53"/>
  <c r="H154" i="53" s="1"/>
  <c r="P141" i="53"/>
  <c r="P154" i="53" s="1"/>
  <c r="X141" i="53"/>
  <c r="X154" i="53" s="1"/>
  <c r="AG141" i="53"/>
  <c r="J141" i="52"/>
  <c r="J141" i="51"/>
  <c r="J154" i="51" s="1"/>
  <c r="R141" i="51"/>
  <c r="R154" i="51" s="1"/>
  <c r="Z141" i="51"/>
  <c r="AI141" i="51"/>
  <c r="J141" i="50"/>
  <c r="J154" i="50" s="1"/>
  <c r="R141" i="50"/>
  <c r="R154" i="50" s="1"/>
  <c r="Z141" i="50"/>
  <c r="Z154" i="50" s="1"/>
  <c r="AI141" i="50"/>
  <c r="J141" i="49"/>
  <c r="J154" i="49" s="1"/>
  <c r="R141" i="49"/>
  <c r="R154" i="49" s="1"/>
  <c r="Z141" i="49"/>
  <c r="AI141" i="49"/>
  <c r="J141" i="48"/>
  <c r="J154" i="48" s="1"/>
  <c r="R141" i="48"/>
  <c r="R154" i="48" s="1"/>
  <c r="AI141" i="48"/>
  <c r="J141" i="47"/>
  <c r="J154" i="47" s="1"/>
  <c r="R141" i="47"/>
  <c r="R154" i="47" s="1"/>
  <c r="Z141" i="47"/>
  <c r="Z154" i="47" s="1"/>
  <c r="AI141" i="47"/>
  <c r="J141" i="43"/>
  <c r="J154" i="43" s="1"/>
  <c r="R141" i="43"/>
  <c r="R154" i="43" s="1"/>
  <c r="AI141" i="43"/>
  <c r="J141" i="42"/>
  <c r="J154" i="42" s="1"/>
  <c r="Z141" i="42"/>
  <c r="AI141" i="42"/>
  <c r="J141" i="41"/>
  <c r="R141" i="41"/>
  <c r="R154" i="41" s="1"/>
  <c r="Z141" i="41"/>
  <c r="Z154" i="41" s="1"/>
  <c r="AI141" i="41"/>
  <c r="J141" i="40"/>
  <c r="R141" i="40"/>
  <c r="R154" i="40" s="1"/>
  <c r="Z141" i="40"/>
  <c r="AI141" i="40"/>
  <c r="J141" i="39"/>
  <c r="Z141" i="39"/>
  <c r="Z154" i="39" s="1"/>
  <c r="AI141" i="39"/>
  <c r="J141" i="38"/>
  <c r="J154" i="38" s="1"/>
  <c r="R141" i="38"/>
  <c r="R154" i="38" s="1"/>
  <c r="Z141" i="38"/>
  <c r="Z154" i="38" s="1"/>
  <c r="AI141" i="38"/>
  <c r="J141" i="37"/>
  <c r="J154" i="37" s="1"/>
  <c r="R141" i="37"/>
  <c r="R154" i="37" s="1"/>
  <c r="Z141" i="37"/>
  <c r="AI141" i="37"/>
  <c r="J141" i="36"/>
  <c r="J154" i="36" s="1"/>
  <c r="Z141" i="36"/>
  <c r="Z154" i="36" s="1"/>
  <c r="AI141" i="36"/>
  <c r="J141" i="35"/>
  <c r="R141" i="35"/>
  <c r="R154" i="35" s="1"/>
  <c r="Z141" i="35"/>
  <c r="Z154" i="35" s="1"/>
  <c r="AI141" i="35"/>
  <c r="J141" i="34"/>
  <c r="J154" i="34" s="1"/>
  <c r="R141" i="34"/>
  <c r="R154" i="34" s="1"/>
  <c r="Z141" i="34"/>
  <c r="Z154" i="34" s="1"/>
  <c r="AI141" i="34"/>
  <c r="AC141" i="38"/>
  <c r="E154" i="38"/>
  <c r="M141" i="38"/>
  <c r="M154" i="38" s="1"/>
  <c r="U141" i="38"/>
  <c r="U154" i="38" s="1"/>
  <c r="AH141" i="38"/>
  <c r="Q141" i="38"/>
  <c r="AC141" i="39"/>
  <c r="AC154" i="39" s="1"/>
  <c r="U141" i="39"/>
  <c r="U154" i="39" s="1"/>
  <c r="AH141" i="39"/>
  <c r="AH141" i="40"/>
  <c r="Q141" i="40"/>
  <c r="AC141" i="41"/>
  <c r="AC154" i="41" s="1"/>
  <c r="U141" i="41"/>
  <c r="U154" i="41" s="1"/>
  <c r="AH141" i="41"/>
  <c r="AC141" i="42"/>
  <c r="AC154" i="42" s="1"/>
  <c r="U141" i="42"/>
  <c r="U154" i="42" s="1"/>
  <c r="AH141" i="42"/>
  <c r="Q141" i="42"/>
  <c r="Q154" i="42" s="1"/>
  <c r="AC141" i="43"/>
  <c r="AC154" i="43" s="1"/>
  <c r="AH141" i="43"/>
  <c r="AC141" i="47"/>
  <c r="AC154" i="47" s="1"/>
  <c r="E154" i="47"/>
  <c r="M141" i="47"/>
  <c r="M154" i="47" s="1"/>
  <c r="U141" i="47"/>
  <c r="U154" i="47" s="1"/>
  <c r="AC141" i="48"/>
  <c r="M141" i="48"/>
  <c r="M154" i="48" s="1"/>
  <c r="U141" i="48"/>
  <c r="AH141" i="48"/>
  <c r="I141" i="48"/>
  <c r="I154" i="48" s="1"/>
  <c r="Q141" i="48"/>
  <c r="Q154" i="48" s="1"/>
  <c r="AC141" i="49"/>
  <c r="AC154" i="49" s="1"/>
  <c r="E154" i="49"/>
  <c r="M141" i="49"/>
  <c r="M154" i="49" s="1"/>
  <c r="U141" i="49"/>
  <c r="U154" i="49" s="1"/>
  <c r="I141" i="49"/>
  <c r="I154" i="49" s="1"/>
  <c r="AH141" i="50"/>
  <c r="I141" i="50"/>
  <c r="I154" i="50" s="1"/>
  <c r="Q141" i="50"/>
  <c r="Q154" i="50" s="1"/>
  <c r="AB30" i="50"/>
  <c r="AC141" i="50"/>
  <c r="AC154" i="50" s="1"/>
  <c r="E154" i="50"/>
  <c r="U141" i="50"/>
  <c r="U154" i="50" s="1"/>
  <c r="AH141" i="51"/>
  <c r="I141" i="51"/>
  <c r="I154" i="51" s="1"/>
  <c r="Q141" i="51"/>
  <c r="Q154" i="51" s="1"/>
  <c r="S141" i="52"/>
  <c r="W141" i="53"/>
  <c r="W154" i="53" s="1"/>
  <c r="AB28" i="54"/>
  <c r="AB32" i="54"/>
  <c r="AB28" i="56"/>
  <c r="AF141" i="56"/>
  <c r="G141" i="56"/>
  <c r="G154" i="56" s="1"/>
  <c r="O141" i="56"/>
  <c r="O154" i="56" s="1"/>
  <c r="AF141" i="58"/>
  <c r="G141" i="58"/>
  <c r="G154" i="58" s="1"/>
  <c r="W141" i="58"/>
  <c r="W154" i="58" s="1"/>
  <c r="AB32" i="58"/>
  <c r="AF141" i="59"/>
  <c r="G141" i="59"/>
  <c r="G154" i="59" s="1"/>
  <c r="AB32" i="59"/>
  <c r="AF141" i="60"/>
  <c r="G141" i="60"/>
  <c r="G154" i="60" s="1"/>
  <c r="AB32" i="60"/>
  <c r="AB32" i="61"/>
  <c r="AF141" i="62"/>
  <c r="G141" i="62"/>
  <c r="G154" i="62" s="1"/>
  <c r="AB32" i="62"/>
  <c r="AB32" i="63"/>
  <c r="AF141" i="64"/>
  <c r="G141" i="64"/>
  <c r="G154" i="64" s="1"/>
  <c r="AB32" i="64"/>
  <c r="AB31" i="65"/>
  <c r="AB32" i="65"/>
  <c r="AF141" i="66"/>
  <c r="G141" i="66"/>
  <c r="G154" i="66" s="1"/>
  <c r="AB29" i="66"/>
  <c r="AB30" i="66"/>
  <c r="AF141" i="67"/>
  <c r="AB29" i="67"/>
  <c r="AB30" i="67"/>
  <c r="AB31" i="67"/>
  <c r="AB32" i="67"/>
  <c r="AB28" i="51"/>
  <c r="AB30" i="53"/>
  <c r="L141" i="67"/>
  <c r="L154" i="67" s="1"/>
  <c r="T141" i="67"/>
  <c r="T154" i="67" s="1"/>
  <c r="AK141" i="67"/>
  <c r="L141" i="66"/>
  <c r="T141" i="66"/>
  <c r="T154" i="66" s="1"/>
  <c r="AK141" i="66"/>
  <c r="L141" i="65"/>
  <c r="T141" i="65"/>
  <c r="T154" i="65" s="1"/>
  <c r="AK141" i="65"/>
  <c r="L141" i="64"/>
  <c r="L154" i="64" s="1"/>
  <c r="AK141" i="64"/>
  <c r="L141" i="63"/>
  <c r="L154" i="63" s="1"/>
  <c r="T141" i="63"/>
  <c r="AK141" i="63"/>
  <c r="L141" i="62"/>
  <c r="L154" i="62" s="1"/>
  <c r="T141" i="62"/>
  <c r="T154" i="62" s="1"/>
  <c r="AK141" i="62"/>
  <c r="L141" i="61"/>
  <c r="T141" i="61"/>
  <c r="AK141" i="61"/>
  <c r="L141" i="60"/>
  <c r="T141" i="60"/>
  <c r="T154" i="60" s="1"/>
  <c r="AK141" i="60"/>
  <c r="L141" i="59"/>
  <c r="L154" i="59" s="1"/>
  <c r="T141" i="59"/>
  <c r="T154" i="59" s="1"/>
  <c r="T141" i="58"/>
  <c r="T154" i="58" s="1"/>
  <c r="AK141" i="58"/>
  <c r="L141" i="56"/>
  <c r="AK141" i="56"/>
  <c r="L141" i="55"/>
  <c r="T141" i="55"/>
  <c r="AK141" i="55"/>
  <c r="L141" i="54"/>
  <c r="AK141" i="54"/>
  <c r="L141" i="53"/>
  <c r="L154" i="53" s="1"/>
  <c r="T141" i="53"/>
  <c r="T154" i="53" s="1"/>
  <c r="AK141" i="53"/>
  <c r="F141" i="51"/>
  <c r="F141" i="50"/>
  <c r="F154" i="50" s="1"/>
  <c r="F141" i="47"/>
  <c r="F154" i="47" s="1"/>
  <c r="N141" i="42"/>
  <c r="N154" i="42" s="1"/>
  <c r="F141" i="41"/>
  <c r="N141" i="41"/>
  <c r="N154" i="41" s="1"/>
  <c r="F141" i="40"/>
  <c r="F154" i="40" s="1"/>
  <c r="V141" i="40"/>
  <c r="V154" i="40" s="1"/>
  <c r="F141" i="39"/>
  <c r="F154" i="39" s="1"/>
  <c r="V141" i="39"/>
  <c r="V154" i="39" s="1"/>
  <c r="F141" i="38"/>
  <c r="F154" i="38" s="1"/>
  <c r="F141" i="37"/>
  <c r="F154" i="37" s="1"/>
  <c r="AJ141" i="67"/>
  <c r="AJ141" i="66"/>
  <c r="AJ141" i="64"/>
  <c r="K141" i="63"/>
  <c r="S141" i="63"/>
  <c r="S154" i="63" s="1"/>
  <c r="AA141" i="63"/>
  <c r="AJ141" i="62"/>
  <c r="AJ141" i="59"/>
  <c r="AJ141" i="58"/>
  <c r="AJ141" i="56"/>
  <c r="AJ141" i="55"/>
  <c r="O141" i="52"/>
  <c r="W141" i="52"/>
  <c r="O141" i="63"/>
  <c r="O154" i="63" s="1"/>
  <c r="W141" i="63"/>
  <c r="W154" i="63" s="1"/>
  <c r="G141" i="55"/>
  <c r="G154" i="55" s="1"/>
  <c r="R141" i="55"/>
  <c r="R154" i="55" s="1"/>
  <c r="AI141" i="62"/>
  <c r="AJ141" i="52"/>
  <c r="AB112" i="68"/>
  <c r="AB141" i="68" s="1"/>
  <c r="AB154" i="68" s="1"/>
  <c r="AB114" i="67"/>
  <c r="AB112" i="69"/>
  <c r="AB141" i="69" s="1"/>
  <c r="Y152" i="58"/>
  <c r="AA152" i="38"/>
  <c r="K141" i="67"/>
  <c r="K154" i="67" s="1"/>
  <c r="S141" i="67"/>
  <c r="S154" i="67" s="1"/>
  <c r="AA141" i="67"/>
  <c r="AA154" i="67" s="1"/>
  <c r="S141" i="66"/>
  <c r="S154" i="66" s="1"/>
  <c r="AA141" i="66"/>
  <c r="AA154" i="66" s="1"/>
  <c r="K141" i="65"/>
  <c r="K154" i="65" s="1"/>
  <c r="S141" i="64"/>
  <c r="S154" i="64" s="1"/>
  <c r="AA141" i="64"/>
  <c r="AA154" i="64" s="1"/>
  <c r="AJ141" i="63"/>
  <c r="K141" i="62"/>
  <c r="K154" i="62" s="1"/>
  <c r="S141" i="62"/>
  <c r="S154" i="62" s="1"/>
  <c r="AA141" i="62"/>
  <c r="AA154" i="62" s="1"/>
  <c r="K141" i="61"/>
  <c r="K154" i="61" s="1"/>
  <c r="S141" i="61"/>
  <c r="S154" i="61" s="1"/>
  <c r="AA141" i="61"/>
  <c r="AA154" i="61" s="1"/>
  <c r="AJ141" i="61"/>
  <c r="S141" i="60"/>
  <c r="S154" i="60" s="1"/>
  <c r="AA141" i="60"/>
  <c r="AA154" i="60" s="1"/>
  <c r="AJ141" i="60"/>
  <c r="S141" i="59"/>
  <c r="S154" i="59" s="1"/>
  <c r="AA141" i="59"/>
  <c r="AA154" i="59" s="1"/>
  <c r="K141" i="58"/>
  <c r="K154" i="58" s="1"/>
  <c r="S141" i="58"/>
  <c r="S154" i="58" s="1"/>
  <c r="AA141" i="58"/>
  <c r="AA154" i="58" s="1"/>
  <c r="AJ141" i="57"/>
  <c r="S141" i="56"/>
  <c r="S154" i="56" s="1"/>
  <c r="Z141" i="48"/>
  <c r="Z154" i="48" s="1"/>
  <c r="J152" i="61"/>
  <c r="L141" i="34"/>
  <c r="T141" i="34"/>
  <c r="T154" i="34" s="1"/>
  <c r="O141" i="34"/>
  <c r="O154" i="34" s="1"/>
  <c r="AK141" i="34"/>
  <c r="L141" i="35"/>
  <c r="L154" i="35" s="1"/>
  <c r="N141" i="35"/>
  <c r="N154" i="35" s="1"/>
  <c r="V141" i="35"/>
  <c r="V154" i="35" s="1"/>
  <c r="O141" i="35"/>
  <c r="O154" i="35" s="1"/>
  <c r="P141" i="35"/>
  <c r="P154" i="35" s="1"/>
  <c r="AK141" i="35"/>
  <c r="T141" i="36"/>
  <c r="T154" i="36" s="1"/>
  <c r="N141" i="36"/>
  <c r="N154" i="36" s="1"/>
  <c r="V141" i="36"/>
  <c r="V154" i="36" s="1"/>
  <c r="G141" i="36"/>
  <c r="G154" i="36" s="1"/>
  <c r="P141" i="36"/>
  <c r="P154" i="36" s="1"/>
  <c r="L141" i="37"/>
  <c r="N141" i="37"/>
  <c r="N154" i="37" s="1"/>
  <c r="G141" i="37"/>
  <c r="G154" i="37" s="1"/>
  <c r="P141" i="37"/>
  <c r="P154" i="37" s="1"/>
  <c r="T141" i="38"/>
  <c r="N141" i="38"/>
  <c r="I152" i="43"/>
  <c r="R152" i="42"/>
  <c r="K141" i="56"/>
  <c r="K154" i="56" s="1"/>
  <c r="AA141" i="56"/>
  <c r="AA154" i="56" s="1"/>
  <c r="K141" i="55"/>
  <c r="K154" i="55" s="1"/>
  <c r="S141" i="55"/>
  <c r="S154" i="55" s="1"/>
  <c r="AA141" i="55"/>
  <c r="AA154" i="55" s="1"/>
  <c r="K141" i="54"/>
  <c r="K154" i="54" s="1"/>
  <c r="S141" i="54"/>
  <c r="S154" i="54" s="1"/>
  <c r="AA141" i="54"/>
  <c r="AA154" i="54" s="1"/>
  <c r="AJ141" i="54"/>
  <c r="K141" i="53"/>
  <c r="K154" i="53" s="1"/>
  <c r="S141" i="53"/>
  <c r="S154" i="53" s="1"/>
  <c r="AA141" i="53"/>
  <c r="AA154" i="53" s="1"/>
  <c r="AJ141" i="53"/>
  <c r="W141" i="51"/>
  <c r="W154" i="51" s="1"/>
  <c r="W141" i="49"/>
  <c r="W154" i="49" s="1"/>
  <c r="O141" i="48"/>
  <c r="O154" i="48" s="1"/>
  <c r="AF141" i="48"/>
  <c r="W141" i="42"/>
  <c r="W154" i="42" s="1"/>
  <c r="AF141" i="42"/>
  <c r="G141" i="40"/>
  <c r="G154" i="40" s="1"/>
  <c r="G141" i="39"/>
  <c r="G141" i="38"/>
  <c r="G154" i="38" s="1"/>
  <c r="W141" i="38"/>
  <c r="W154" i="38" s="1"/>
  <c r="W141" i="37"/>
  <c r="W154" i="37" s="1"/>
  <c r="AF141" i="37"/>
  <c r="W141" i="34"/>
  <c r="W154" i="34" s="1"/>
  <c r="Y141" i="61"/>
  <c r="Y154" i="61" s="1"/>
  <c r="Q141" i="53"/>
  <c r="Q154" i="53" s="1"/>
  <c r="Y141" i="53"/>
  <c r="Y154" i="53" s="1"/>
  <c r="K141" i="47"/>
  <c r="K154" i="47" s="1"/>
  <c r="AA141" i="47"/>
  <c r="AA154" i="47" s="1"/>
  <c r="AA141" i="36"/>
  <c r="AA154" i="36" s="1"/>
  <c r="H141" i="34"/>
  <c r="H154" i="34" s="1"/>
  <c r="P141" i="34"/>
  <c r="P154" i="34" s="1"/>
  <c r="X141" i="34"/>
  <c r="X154" i="34" s="1"/>
  <c r="AG141" i="34"/>
  <c r="H141" i="35"/>
  <c r="H154" i="35" s="1"/>
  <c r="X141" i="35"/>
  <c r="X154" i="35" s="1"/>
  <c r="AG141" i="35"/>
  <c r="H141" i="36"/>
  <c r="H154" i="36" s="1"/>
  <c r="X141" i="36"/>
  <c r="X154" i="36" s="1"/>
  <c r="AG141" i="36"/>
  <c r="X141" i="37"/>
  <c r="AG141" i="37"/>
  <c r="H141" i="38"/>
  <c r="H154" i="38" s="1"/>
  <c r="X141" i="38"/>
  <c r="X154" i="38" s="1"/>
  <c r="AG141" i="38"/>
  <c r="H141" i="39"/>
  <c r="H154" i="39" s="1"/>
  <c r="X141" i="39"/>
  <c r="X154" i="39" s="1"/>
  <c r="AG141" i="39"/>
  <c r="H141" i="40"/>
  <c r="H154" i="40" s="1"/>
  <c r="P141" i="40"/>
  <c r="P154" i="40" s="1"/>
  <c r="X141" i="40"/>
  <c r="X154" i="40" s="1"/>
  <c r="AG141" i="40"/>
  <c r="H141" i="41"/>
  <c r="H154" i="41" s="1"/>
  <c r="X141" i="41"/>
  <c r="X154" i="41" s="1"/>
  <c r="AG141" i="41"/>
  <c r="H141" i="42"/>
  <c r="H154" i="42" s="1"/>
  <c r="AG141" i="42"/>
  <c r="X141" i="43"/>
  <c r="X154" i="43" s="1"/>
  <c r="AG141" i="43"/>
  <c r="H141" i="47"/>
  <c r="H154" i="47" s="1"/>
  <c r="P141" i="47"/>
  <c r="P154" i="47" s="1"/>
  <c r="X141" i="47"/>
  <c r="X154" i="47" s="1"/>
  <c r="AG141" i="47"/>
  <c r="H141" i="48"/>
  <c r="AG141" i="48"/>
  <c r="H141" i="49"/>
  <c r="H154" i="49" s="1"/>
  <c r="P141" i="49"/>
  <c r="P154" i="49" s="1"/>
  <c r="X141" i="49"/>
  <c r="X154" i="49" s="1"/>
  <c r="AG141" i="49"/>
  <c r="H141" i="50"/>
  <c r="H154" i="50" s="1"/>
  <c r="P141" i="50"/>
  <c r="P154" i="50" s="1"/>
  <c r="X141" i="50"/>
  <c r="AG141" i="50"/>
  <c r="H141" i="51"/>
  <c r="H154" i="51" s="1"/>
  <c r="P141" i="51"/>
  <c r="X141" i="51"/>
  <c r="X154" i="51" s="1"/>
  <c r="AG141" i="51"/>
  <c r="AI141" i="57"/>
  <c r="V141" i="55"/>
  <c r="V154" i="55" s="1"/>
  <c r="AD141" i="60"/>
  <c r="AD154" i="60" s="1"/>
  <c r="V141" i="62"/>
  <c r="V154" i="62" s="1"/>
  <c r="V141" i="64"/>
  <c r="V154" i="64" s="1"/>
  <c r="AB32" i="34"/>
  <c r="Y141" i="34"/>
  <c r="Y154" i="34" s="1"/>
  <c r="T141" i="35"/>
  <c r="T154" i="35" s="1"/>
  <c r="AB32" i="35"/>
  <c r="Y141" i="35"/>
  <c r="Y154" i="35" s="1"/>
  <c r="AJ141" i="35"/>
  <c r="AD141" i="36"/>
  <c r="AD154" i="36" s="1"/>
  <c r="AJ141" i="36"/>
  <c r="AB32" i="37"/>
  <c r="Y141" i="37"/>
  <c r="AJ141" i="37"/>
  <c r="AB32" i="38"/>
  <c r="Y141" i="38"/>
  <c r="Y154" i="38" s="1"/>
  <c r="AJ141" i="38"/>
  <c r="AB32" i="39"/>
  <c r="Y141" i="39"/>
  <c r="Y154" i="39" s="1"/>
  <c r="AJ141" i="39"/>
  <c r="AB32" i="40"/>
  <c r="Y141" i="40"/>
  <c r="Y154" i="40" s="1"/>
  <c r="AJ141" i="40"/>
  <c r="AD141" i="41"/>
  <c r="AD154" i="41" s="1"/>
  <c r="AJ141" i="41"/>
  <c r="AB32" i="42"/>
  <c r="Y141" i="42"/>
  <c r="Y154" i="42" s="1"/>
  <c r="Y141" i="43"/>
  <c r="Y154" i="43" s="1"/>
  <c r="AB32" i="43"/>
  <c r="T141" i="50"/>
  <c r="T154" i="50" s="1"/>
  <c r="T141" i="51"/>
  <c r="T154" i="51" s="1"/>
  <c r="AD141" i="55"/>
  <c r="AD154" i="55" s="1"/>
  <c r="V141" i="56"/>
  <c r="V154" i="56" s="1"/>
  <c r="V141" i="58"/>
  <c r="V154" i="58" s="1"/>
  <c r="AD141" i="58"/>
  <c r="AD154" i="58" s="1"/>
  <c r="V141" i="59"/>
  <c r="V154" i="59" s="1"/>
  <c r="V141" i="60"/>
  <c r="V154" i="60" s="1"/>
  <c r="V141" i="61"/>
  <c r="V154" i="61" s="1"/>
  <c r="AD141" i="61"/>
  <c r="AD154" i="61" s="1"/>
  <c r="V141" i="63"/>
  <c r="V154" i="63" s="1"/>
  <c r="AD141" i="63"/>
  <c r="AD154" i="63" s="1"/>
  <c r="AD141" i="64"/>
  <c r="AD154" i="64" s="1"/>
  <c r="V141" i="65"/>
  <c r="V154" i="65" s="1"/>
  <c r="AD141" i="65"/>
  <c r="AD154" i="65" s="1"/>
  <c r="AD141" i="66"/>
  <c r="AD154" i="66" s="1"/>
  <c r="AJ141" i="43"/>
  <c r="T141" i="47"/>
  <c r="T154" i="47" s="1"/>
  <c r="AD141" i="47"/>
  <c r="AD154" i="47" s="1"/>
  <c r="AJ141" i="47"/>
  <c r="T141" i="48"/>
  <c r="T154" i="48" s="1"/>
  <c r="AB32" i="48"/>
  <c r="Y141" i="48"/>
  <c r="Y154" i="48" s="1"/>
  <c r="AJ141" i="48"/>
  <c r="T141" i="49"/>
  <c r="T154" i="49" s="1"/>
  <c r="AH141" i="49"/>
  <c r="Q141" i="49"/>
  <c r="Q154" i="49" s="1"/>
  <c r="AB32" i="49"/>
  <c r="Y141" i="49"/>
  <c r="Y154" i="49" s="1"/>
  <c r="AJ141" i="49"/>
  <c r="AB28" i="50"/>
  <c r="Y141" i="50"/>
  <c r="Y154" i="50" s="1"/>
  <c r="AJ141" i="50"/>
  <c r="K141" i="50"/>
  <c r="K154" i="50" s="1"/>
  <c r="S141" i="50"/>
  <c r="S154" i="50" s="1"/>
  <c r="AJ141" i="51"/>
  <c r="Q141" i="52"/>
  <c r="AB28" i="52"/>
  <c r="Y141" i="52"/>
  <c r="AH141" i="52"/>
  <c r="AA141" i="52"/>
  <c r="AB30" i="52"/>
  <c r="N141" i="53"/>
  <c r="N154" i="53" s="1"/>
  <c r="V141" i="53"/>
  <c r="V154" i="53" s="1"/>
  <c r="AH141" i="53"/>
  <c r="I141" i="53"/>
  <c r="I154" i="53" s="1"/>
  <c r="AD141" i="53"/>
  <c r="AD154" i="53" s="1"/>
  <c r="T141" i="54"/>
  <c r="T154" i="54" s="1"/>
  <c r="AC141" i="54"/>
  <c r="AC154" i="54" s="1"/>
  <c r="N141" i="55"/>
  <c r="N154" i="55" s="1"/>
  <c r="O141" i="55"/>
  <c r="O154" i="55" s="1"/>
  <c r="W141" i="55"/>
  <c r="W154" i="55" s="1"/>
  <c r="I141" i="55"/>
  <c r="I154" i="55" s="1"/>
  <c r="Q141" i="55"/>
  <c r="Q154" i="55" s="1"/>
  <c r="AD141" i="56"/>
  <c r="AD154" i="56" s="1"/>
  <c r="N141" i="56"/>
  <c r="N154" i="56" s="1"/>
  <c r="N141" i="58"/>
  <c r="Q141" i="58"/>
  <c r="Q154" i="58" s="1"/>
  <c r="N141" i="59"/>
  <c r="N154" i="59" s="1"/>
  <c r="N141" i="60"/>
  <c r="N154" i="60" s="1"/>
  <c r="Q141" i="60"/>
  <c r="Q154" i="60" s="1"/>
  <c r="N141" i="61"/>
  <c r="N154" i="61" s="1"/>
  <c r="Q141" i="61"/>
  <c r="Q154" i="61" s="1"/>
  <c r="AA141" i="50"/>
  <c r="AA154" i="50" s="1"/>
  <c r="AH141" i="56"/>
  <c r="AH141" i="54"/>
  <c r="AB27" i="50"/>
  <c r="AF141" i="55"/>
  <c r="AH141" i="55"/>
  <c r="AH141" i="58"/>
  <c r="AH141" i="60"/>
  <c r="AH141" i="61"/>
  <c r="AC141" i="61"/>
  <c r="AC154" i="61" s="1"/>
  <c r="AH141" i="62"/>
  <c r="N141" i="63"/>
  <c r="N154" i="63" s="1"/>
  <c r="AF141" i="63"/>
  <c r="AH141" i="63"/>
  <c r="Q141" i="63"/>
  <c r="Q154" i="63" s="1"/>
  <c r="N141" i="64"/>
  <c r="N154" i="64" s="1"/>
  <c r="AH141" i="64"/>
  <c r="N141" i="65"/>
  <c r="N154" i="65" s="1"/>
  <c r="AH141" i="65"/>
  <c r="Q141" i="65"/>
  <c r="Q154" i="65" s="1"/>
  <c r="N141" i="66"/>
  <c r="N154" i="66" s="1"/>
  <c r="AH141" i="66"/>
  <c r="Q141" i="66"/>
  <c r="Q154" i="66" s="1"/>
  <c r="AC141" i="67"/>
  <c r="AC154" i="67" s="1"/>
  <c r="E154" i="69"/>
  <c r="T141" i="69"/>
  <c r="L141" i="69"/>
  <c r="L154" i="69" s="1"/>
  <c r="AI141" i="69"/>
  <c r="Z141" i="69"/>
  <c r="Z154" i="69" s="1"/>
  <c r="R141" i="69"/>
  <c r="R154" i="69" s="1"/>
  <c r="J141" i="69"/>
  <c r="J154" i="69" s="1"/>
  <c r="AH141" i="69"/>
  <c r="O141" i="69"/>
  <c r="V141" i="69"/>
  <c r="AC141" i="69"/>
  <c r="AC154" i="69" s="1"/>
  <c r="AA141" i="69"/>
  <c r="K141" i="68"/>
  <c r="K154" i="68" s="1"/>
  <c r="S141" i="68"/>
  <c r="S154" i="68" s="1"/>
  <c r="AA141" i="68"/>
  <c r="AA154" i="68" s="1"/>
  <c r="AJ141" i="68"/>
  <c r="L141" i="68"/>
  <c r="L154" i="68" s="1"/>
  <c r="T141" i="68"/>
  <c r="T154" i="68" s="1"/>
  <c r="AK141" i="68"/>
  <c r="M141" i="68"/>
  <c r="U141" i="68"/>
  <c r="U154" i="68" s="1"/>
  <c r="AC141" i="68"/>
  <c r="N141" i="68"/>
  <c r="N154" i="68" s="1"/>
  <c r="V141" i="68"/>
  <c r="AD141" i="68"/>
  <c r="AD154" i="68" s="1"/>
  <c r="G141" i="68"/>
  <c r="G154" i="68" s="1"/>
  <c r="W141" i="68"/>
  <c r="AF141" i="68"/>
  <c r="H141" i="68"/>
  <c r="P141" i="68"/>
  <c r="P154" i="68" s="1"/>
  <c r="X141" i="68"/>
  <c r="AG141" i="68"/>
  <c r="I141" i="68"/>
  <c r="I154" i="68" s="1"/>
  <c r="Q141" i="68"/>
  <c r="AH141" i="68"/>
  <c r="J141" i="68"/>
  <c r="J154" i="68" s="1"/>
  <c r="R141" i="68"/>
  <c r="R154" i="68" s="1"/>
  <c r="Z141" i="68"/>
  <c r="AI141" i="68"/>
  <c r="AI141" i="67"/>
  <c r="J141" i="66"/>
  <c r="J154" i="66" s="1"/>
  <c r="R141" i="64"/>
  <c r="R154" i="64" s="1"/>
  <c r="R141" i="63"/>
  <c r="R154" i="63" s="1"/>
  <c r="Z141" i="63"/>
  <c r="AI141" i="63"/>
  <c r="R141" i="62"/>
  <c r="Z141" i="62"/>
  <c r="Z154" i="62" s="1"/>
  <c r="R141" i="61"/>
  <c r="Z141" i="61"/>
  <c r="Z154" i="61" s="1"/>
  <c r="AI141" i="61"/>
  <c r="J141" i="57"/>
  <c r="J154" i="57" s="1"/>
  <c r="R141" i="57"/>
  <c r="R154" i="57" s="1"/>
  <c r="Z141" i="57"/>
  <c r="J141" i="56"/>
  <c r="J154" i="56" s="1"/>
  <c r="R141" i="56"/>
  <c r="R154" i="56" s="1"/>
  <c r="Z141" i="56"/>
  <c r="AI141" i="56"/>
  <c r="J141" i="55"/>
  <c r="J154" i="55" s="1"/>
  <c r="Z141" i="55"/>
  <c r="Z154" i="55" s="1"/>
  <c r="AI141" i="55"/>
  <c r="J141" i="54"/>
  <c r="J154" i="54" s="1"/>
  <c r="R141" i="54"/>
  <c r="R154" i="54" s="1"/>
  <c r="Z141" i="54"/>
  <c r="Z154" i="54" s="1"/>
  <c r="AI141" i="54"/>
  <c r="J141" i="53"/>
  <c r="J154" i="53" s="1"/>
  <c r="R141" i="53"/>
  <c r="R154" i="53" s="1"/>
  <c r="Z141" i="53"/>
  <c r="Z154" i="53" s="1"/>
  <c r="AI141" i="53"/>
  <c r="L141" i="52"/>
  <c r="T141" i="52"/>
  <c r="N141" i="52"/>
  <c r="V141" i="52"/>
  <c r="AD141" i="52"/>
  <c r="H141" i="52"/>
  <c r="P141" i="52"/>
  <c r="X141" i="52"/>
  <c r="AG141" i="52"/>
  <c r="Z141" i="52"/>
  <c r="N141" i="51"/>
  <c r="N154" i="51" s="1"/>
  <c r="V141" i="51"/>
  <c r="V154" i="51" s="1"/>
  <c r="AD141" i="51"/>
  <c r="AD154" i="51" s="1"/>
  <c r="F141" i="49"/>
  <c r="F154" i="49" s="1"/>
  <c r="N141" i="49"/>
  <c r="N154" i="49" s="1"/>
  <c r="V141" i="49"/>
  <c r="V154" i="49" s="1"/>
  <c r="AD141" i="49"/>
  <c r="AD154" i="49" s="1"/>
  <c r="N141" i="47"/>
  <c r="N154" i="47" s="1"/>
  <c r="V141" i="47"/>
  <c r="V154" i="47" s="1"/>
  <c r="F141" i="43"/>
  <c r="F154" i="43" s="1"/>
  <c r="N141" i="43"/>
  <c r="N154" i="43" s="1"/>
  <c r="V141" i="43"/>
  <c r="V154" i="43" s="1"/>
  <c r="AD141" i="43"/>
  <c r="AD154" i="43" s="1"/>
  <c r="F141" i="42"/>
  <c r="F154" i="42" s="1"/>
  <c r="V141" i="42"/>
  <c r="V154" i="42" s="1"/>
  <c r="AD141" i="42"/>
  <c r="AD154" i="42" s="1"/>
  <c r="V141" i="41"/>
  <c r="N141" i="40"/>
  <c r="N154" i="40" s="1"/>
  <c r="AD141" i="40"/>
  <c r="AD154" i="40" s="1"/>
  <c r="N141" i="39"/>
  <c r="N154" i="39" s="1"/>
  <c r="V141" i="38"/>
  <c r="V154" i="38" s="1"/>
  <c r="AD141" i="38"/>
  <c r="AD154" i="38" s="1"/>
  <c r="AD141" i="37"/>
  <c r="AD154" i="37" s="1"/>
  <c r="AD141" i="35"/>
  <c r="AD154" i="35" s="1"/>
  <c r="AD141" i="34"/>
  <c r="S141" i="65"/>
  <c r="AA141" i="65"/>
  <c r="AJ141" i="65"/>
  <c r="T141" i="64"/>
  <c r="T154" i="64" s="1"/>
  <c r="E154" i="63"/>
  <c r="M141" i="63"/>
  <c r="M154" i="63" s="1"/>
  <c r="U141" i="63"/>
  <c r="U154" i="63" s="1"/>
  <c r="AC141" i="63"/>
  <c r="AC154" i="63" s="1"/>
  <c r="N141" i="62"/>
  <c r="AD141" i="62"/>
  <c r="AD154" i="62" s="1"/>
  <c r="G141" i="61"/>
  <c r="G154" i="61" s="1"/>
  <c r="O141" i="61"/>
  <c r="O154" i="61" s="1"/>
  <c r="AF141" i="61"/>
  <c r="H141" i="60"/>
  <c r="H154" i="60" s="1"/>
  <c r="P141" i="60"/>
  <c r="P154" i="60" s="1"/>
  <c r="AG141" i="60"/>
  <c r="Q141" i="59"/>
  <c r="Q154" i="59" s="1"/>
  <c r="Y141" i="59"/>
  <c r="AH141" i="59"/>
  <c r="K141" i="57"/>
  <c r="K154" i="57" s="1"/>
  <c r="S141" i="57"/>
  <c r="S154" i="57" s="1"/>
  <c r="AA141" i="57"/>
  <c r="AA154" i="57" s="1"/>
  <c r="T141" i="56"/>
  <c r="T154" i="56" s="1"/>
  <c r="E154" i="55"/>
  <c r="M141" i="55"/>
  <c r="M154" i="55" s="1"/>
  <c r="AC141" i="55"/>
  <c r="AC154" i="55" s="1"/>
  <c r="N141" i="54"/>
  <c r="N154" i="54" s="1"/>
  <c r="V141" i="54"/>
  <c r="V154" i="54" s="1"/>
  <c r="AD141" i="54"/>
  <c r="AD154" i="54" s="1"/>
  <c r="G141" i="53"/>
  <c r="G154" i="53" s="1"/>
  <c r="O141" i="53"/>
  <c r="O154" i="53" s="1"/>
  <c r="AF141" i="53"/>
  <c r="E154" i="51"/>
  <c r="M141" i="51"/>
  <c r="M154" i="51" s="1"/>
  <c r="U141" i="51"/>
  <c r="AC141" i="51"/>
  <c r="AC154" i="51" s="1"/>
  <c r="G141" i="49"/>
  <c r="G154" i="49" s="1"/>
  <c r="O141" i="49"/>
  <c r="O154" i="49" s="1"/>
  <c r="AF141" i="49"/>
  <c r="P141" i="48"/>
  <c r="X141" i="48"/>
  <c r="X154" i="48" s="1"/>
  <c r="I141" i="47"/>
  <c r="I154" i="47" s="1"/>
  <c r="Q141" i="47"/>
  <c r="Q154" i="47" s="1"/>
  <c r="Y141" i="47"/>
  <c r="Y154" i="47" s="1"/>
  <c r="AH141" i="47"/>
  <c r="Z141" i="43"/>
  <c r="Z154" i="43" s="1"/>
  <c r="AA141" i="42"/>
  <c r="AA154" i="42" s="1"/>
  <c r="AJ141" i="42"/>
  <c r="U141" i="40"/>
  <c r="AC141" i="40"/>
  <c r="AC154" i="40" s="1"/>
  <c r="AF141" i="38"/>
  <c r="H141" i="37"/>
  <c r="H154" i="37" s="1"/>
  <c r="Y141" i="36"/>
  <c r="Y154" i="36" s="1"/>
  <c r="AH141" i="36"/>
  <c r="AJ141" i="34"/>
  <c r="E154" i="66"/>
  <c r="U141" i="66"/>
  <c r="U154" i="66" s="1"/>
  <c r="AC141" i="66"/>
  <c r="AC154" i="66" s="1"/>
  <c r="E154" i="65"/>
  <c r="M141" i="65"/>
  <c r="M154" i="65" s="1"/>
  <c r="U141" i="65"/>
  <c r="U154" i="65" s="1"/>
  <c r="AC141" i="65"/>
  <c r="AC154" i="65" s="1"/>
  <c r="M141" i="64"/>
  <c r="M154" i="64" s="1"/>
  <c r="U141" i="64"/>
  <c r="U154" i="64" s="1"/>
  <c r="AC141" i="64"/>
  <c r="AC154" i="64" s="1"/>
  <c r="E154" i="62"/>
  <c r="E154" i="61"/>
  <c r="U141" i="61"/>
  <c r="U154" i="61" s="1"/>
  <c r="E154" i="60"/>
  <c r="M141" i="60"/>
  <c r="M154" i="60" s="1"/>
  <c r="U141" i="60"/>
  <c r="U154" i="60" s="1"/>
  <c r="AC141" i="60"/>
  <c r="AC154" i="60" s="1"/>
  <c r="E154" i="59"/>
  <c r="U141" i="59"/>
  <c r="U154" i="59" s="1"/>
  <c r="AC141" i="59"/>
  <c r="AC154" i="59" s="1"/>
  <c r="E154" i="58"/>
  <c r="U141" i="58"/>
  <c r="AC141" i="58"/>
  <c r="AC154" i="58" s="1"/>
  <c r="E154" i="57"/>
  <c r="M141" i="57"/>
  <c r="M154" i="57" s="1"/>
  <c r="U141" i="57"/>
  <c r="AC141" i="57"/>
  <c r="AC154" i="57" s="1"/>
  <c r="M141" i="56"/>
  <c r="M154" i="56" s="1"/>
  <c r="U141" i="56"/>
  <c r="U154" i="56" s="1"/>
  <c r="AC141" i="56"/>
  <c r="AC154" i="56" s="1"/>
  <c r="E154" i="54"/>
  <c r="M141" i="54"/>
  <c r="M154" i="54" s="1"/>
  <c r="M141" i="53"/>
  <c r="M154" i="53" s="1"/>
  <c r="U141" i="53"/>
  <c r="U154" i="53" s="1"/>
  <c r="AF141" i="52"/>
  <c r="G141" i="51"/>
  <c r="G154" i="51" s="1"/>
  <c r="O141" i="51"/>
  <c r="O154" i="51" s="1"/>
  <c r="AF141" i="51"/>
  <c r="G141" i="50"/>
  <c r="G154" i="50" s="1"/>
  <c r="O141" i="50"/>
  <c r="O154" i="50" s="1"/>
  <c r="W141" i="50"/>
  <c r="W154" i="50" s="1"/>
  <c r="AF141" i="50"/>
  <c r="G141" i="48"/>
  <c r="G154" i="48" s="1"/>
  <c r="W141" i="48"/>
  <c r="W154" i="48" s="1"/>
  <c r="G141" i="47"/>
  <c r="G154" i="47" s="1"/>
  <c r="O141" i="47"/>
  <c r="O154" i="47" s="1"/>
  <c r="W141" i="47"/>
  <c r="W154" i="47" s="1"/>
  <c r="AF141" i="47"/>
  <c r="W141" i="43"/>
  <c r="W154" i="43" s="1"/>
  <c r="AF141" i="43"/>
  <c r="W141" i="41"/>
  <c r="W154" i="41" s="1"/>
  <c r="AF141" i="41"/>
  <c r="W141" i="40"/>
  <c r="W154" i="40" s="1"/>
  <c r="AF141" i="40"/>
  <c r="W141" i="39"/>
  <c r="W154" i="39" s="1"/>
  <c r="AF141" i="39"/>
  <c r="W141" i="36"/>
  <c r="W154" i="36" s="1"/>
  <c r="AF141" i="36"/>
  <c r="W141" i="35"/>
  <c r="AF141" i="35"/>
  <c r="AF141" i="34"/>
  <c r="F141" i="68"/>
  <c r="F154" i="68" s="1"/>
  <c r="U152" i="68"/>
  <c r="R141" i="65"/>
  <c r="R154" i="65" s="1"/>
  <c r="Z141" i="65"/>
  <c r="Z154" i="65" s="1"/>
  <c r="AI141" i="65"/>
  <c r="Z141" i="64"/>
  <c r="Z154" i="64" s="1"/>
  <c r="AI141" i="64"/>
  <c r="R141" i="60"/>
  <c r="R154" i="60" s="1"/>
  <c r="Z141" i="60"/>
  <c r="Z154" i="60" s="1"/>
  <c r="AI141" i="60"/>
  <c r="R141" i="59"/>
  <c r="R154" i="59" s="1"/>
  <c r="Z141" i="59"/>
  <c r="Z154" i="59" s="1"/>
  <c r="AI141" i="59"/>
  <c r="F141" i="48"/>
  <c r="F154" i="48" s="1"/>
  <c r="N141" i="48"/>
  <c r="N154" i="48" s="1"/>
  <c r="V141" i="48"/>
  <c r="V154" i="48" s="1"/>
  <c r="AD141" i="48"/>
  <c r="AD154" i="48" s="1"/>
  <c r="AJ141" i="69"/>
  <c r="S141" i="69"/>
  <c r="S154" i="69" s="1"/>
  <c r="K141" i="69"/>
  <c r="K154" i="69" s="1"/>
  <c r="Y141" i="69"/>
  <c r="Y154" i="69" s="1"/>
  <c r="Q141" i="69"/>
  <c r="Q154" i="69" s="1"/>
  <c r="I141" i="69"/>
  <c r="I154" i="69" s="1"/>
  <c r="AG141" i="69"/>
  <c r="X141" i="69"/>
  <c r="X154" i="69" s="1"/>
  <c r="P141" i="69"/>
  <c r="AF141" i="69"/>
  <c r="W141" i="69"/>
  <c r="F141" i="69"/>
  <c r="F154" i="69" s="1"/>
  <c r="AD141" i="69"/>
  <c r="AD154" i="69" s="1"/>
  <c r="N141" i="69"/>
  <c r="N154" i="69" s="1"/>
  <c r="U141" i="69"/>
  <c r="M152" i="35"/>
  <c r="G152" i="67"/>
  <c r="U152" i="43"/>
  <c r="W152" i="60"/>
  <c r="F141" i="52"/>
  <c r="G141" i="52"/>
  <c r="G141" i="69"/>
  <c r="G154" i="69" s="1"/>
  <c r="R141" i="66"/>
  <c r="R154" i="66" s="1"/>
  <c r="Z141" i="66"/>
  <c r="Z154" i="66" s="1"/>
  <c r="AI141" i="66"/>
  <c r="J141" i="58"/>
  <c r="J154" i="58" s="1"/>
  <c r="R141" i="58"/>
  <c r="R154" i="58" s="1"/>
  <c r="Z141" i="58"/>
  <c r="Z154" i="58" s="1"/>
  <c r="AI141" i="58"/>
  <c r="R141" i="52"/>
  <c r="AI141" i="52"/>
  <c r="N141" i="50"/>
  <c r="N154" i="50" s="1"/>
  <c r="V141" i="50"/>
  <c r="V154" i="50" s="1"/>
  <c r="AD141" i="50"/>
  <c r="AD154" i="50" s="1"/>
  <c r="AD141" i="39"/>
  <c r="AD154" i="39" s="1"/>
  <c r="L152" i="41" l="1"/>
  <c r="AC152" i="52"/>
  <c r="F152" i="67"/>
  <c r="M152" i="34"/>
  <c r="U152" i="67"/>
  <c r="L152" i="38"/>
  <c r="J152" i="67"/>
  <c r="S152" i="34"/>
  <c r="J152" i="34"/>
  <c r="H152" i="59"/>
  <c r="U152" i="41"/>
  <c r="M152" i="50"/>
  <c r="AB152" i="57"/>
  <c r="L152" i="58"/>
  <c r="S152" i="40"/>
  <c r="R152" i="57"/>
  <c r="J152" i="43"/>
  <c r="H152" i="53"/>
  <c r="H152" i="55"/>
  <c r="H152" i="57"/>
  <c r="P152" i="64"/>
  <c r="P152" i="62"/>
  <c r="P152" i="66"/>
  <c r="M152" i="58"/>
  <c r="U152" i="35"/>
  <c r="S152" i="68"/>
  <c r="S152" i="35"/>
  <c r="P152" i="53"/>
  <c r="Q152" i="64"/>
  <c r="L152" i="51"/>
  <c r="X152" i="42"/>
  <c r="Z152" i="41"/>
  <c r="M152" i="41"/>
  <c r="G152" i="41"/>
  <c r="L152" i="62"/>
  <c r="G152" i="63"/>
  <c r="E152" i="34"/>
  <c r="J152" i="38"/>
  <c r="R152" i="69"/>
  <c r="O152" i="64"/>
  <c r="R154" i="52"/>
  <c r="H154" i="52"/>
  <c r="I154" i="52"/>
  <c r="G154" i="52"/>
  <c r="AD154" i="52"/>
  <c r="P154" i="52"/>
  <c r="N152" i="41"/>
  <c r="Z154" i="52"/>
  <c r="T154" i="52"/>
  <c r="S154" i="52"/>
  <c r="Q154" i="52"/>
  <c r="F154" i="52"/>
  <c r="L154" i="52"/>
  <c r="W154" i="52"/>
  <c r="U154" i="52"/>
  <c r="E154" i="52"/>
  <c r="X154" i="52"/>
  <c r="AA154" i="52"/>
  <c r="O154" i="52"/>
  <c r="AC154" i="52"/>
  <c r="AC152" i="34"/>
  <c r="AA152" i="34"/>
  <c r="V152" i="67"/>
  <c r="X152" i="53"/>
  <c r="M152" i="67"/>
  <c r="W152" i="57"/>
  <c r="K152" i="51"/>
  <c r="Z152" i="36"/>
  <c r="Q152" i="57"/>
  <c r="AD152" i="36"/>
  <c r="Z152" i="67"/>
  <c r="I152" i="42"/>
  <c r="L152" i="50"/>
  <c r="O152" i="59"/>
  <c r="R152" i="35"/>
  <c r="AC152" i="61"/>
  <c r="J152" i="51"/>
  <c r="L152" i="47"/>
  <c r="T152" i="39"/>
  <c r="N152" i="57"/>
  <c r="Q152" i="34"/>
  <c r="I152" i="37"/>
  <c r="R152" i="49"/>
  <c r="R152" i="37"/>
  <c r="Z152" i="35"/>
  <c r="F152" i="57"/>
  <c r="I152" i="57"/>
  <c r="U152" i="50"/>
  <c r="U152" i="49"/>
  <c r="X152" i="54"/>
  <c r="I152" i="52"/>
  <c r="Y152" i="42"/>
  <c r="X152" i="58"/>
  <c r="S152" i="49"/>
  <c r="X152" i="56"/>
  <c r="P152" i="41"/>
  <c r="P152" i="43"/>
  <c r="AA152" i="35"/>
  <c r="R152" i="51"/>
  <c r="U152" i="55"/>
  <c r="I152" i="66"/>
  <c r="S152" i="42"/>
  <c r="Y152" i="62"/>
  <c r="M152" i="38"/>
  <c r="E152" i="64"/>
  <c r="L152" i="39"/>
  <c r="O152" i="68"/>
  <c r="R152" i="34"/>
  <c r="O152" i="57"/>
  <c r="Q152" i="54"/>
  <c r="AB141" i="59"/>
  <c r="AB154" i="59" s="1"/>
  <c r="AA152" i="37"/>
  <c r="S152" i="51"/>
  <c r="S152" i="63"/>
  <c r="J152" i="36"/>
  <c r="AC152" i="37"/>
  <c r="P152" i="42"/>
  <c r="AA152" i="43"/>
  <c r="P152" i="57"/>
  <c r="V152" i="39"/>
  <c r="O152" i="41"/>
  <c r="L152" i="36"/>
  <c r="U152" i="52"/>
  <c r="Y152" i="56"/>
  <c r="U152" i="34"/>
  <c r="M152" i="59"/>
  <c r="P152" i="59"/>
  <c r="X152" i="66"/>
  <c r="I152" i="61"/>
  <c r="Q152" i="51"/>
  <c r="R152" i="43"/>
  <c r="F152" i="50"/>
  <c r="X152" i="64"/>
  <c r="E152" i="47"/>
  <c r="J152" i="50"/>
  <c r="X152" i="62"/>
  <c r="P152" i="55"/>
  <c r="I152" i="40"/>
  <c r="O152" i="52"/>
  <c r="T152" i="57"/>
  <c r="J152" i="48"/>
  <c r="K152" i="40"/>
  <c r="R152" i="38"/>
  <c r="AC152" i="42"/>
  <c r="I152" i="60"/>
  <c r="T152" i="42"/>
  <c r="R152" i="50"/>
  <c r="X152" i="39"/>
  <c r="F152" i="63"/>
  <c r="Q152" i="50"/>
  <c r="I152" i="35"/>
  <c r="N152" i="34"/>
  <c r="Y152" i="68"/>
  <c r="AD152" i="51"/>
  <c r="AB141" i="53"/>
  <c r="AB154" i="53" s="1"/>
  <c r="AC152" i="39"/>
  <c r="K152" i="35"/>
  <c r="Y152" i="63"/>
  <c r="AD152" i="68"/>
  <c r="J152" i="65"/>
  <c r="Q152" i="48"/>
  <c r="I152" i="36"/>
  <c r="R152" i="48"/>
  <c r="X152" i="57"/>
  <c r="W152" i="41"/>
  <c r="T152" i="35"/>
  <c r="G152" i="60"/>
  <c r="X152" i="59"/>
  <c r="K152" i="41"/>
  <c r="X152" i="55"/>
  <c r="S152" i="52"/>
  <c r="T152" i="65"/>
  <c r="S152" i="36"/>
  <c r="Q152" i="56"/>
  <c r="AB141" i="40"/>
  <c r="AB154" i="40" s="1"/>
  <c r="I152" i="54"/>
  <c r="M152" i="61"/>
  <c r="L152" i="57"/>
  <c r="Z152" i="34"/>
  <c r="AB141" i="60"/>
  <c r="AB154" i="60" s="1"/>
  <c r="E152" i="40"/>
  <c r="F152" i="53"/>
  <c r="R152" i="67"/>
  <c r="J152" i="68"/>
  <c r="G152" i="56"/>
  <c r="AC152" i="47"/>
  <c r="W152" i="63"/>
  <c r="AC152" i="53"/>
  <c r="Y152" i="64"/>
  <c r="T152" i="43"/>
  <c r="U152" i="62"/>
  <c r="F152" i="66"/>
  <c r="AB141" i="56"/>
  <c r="AB154" i="56" s="1"/>
  <c r="F152" i="34"/>
  <c r="T152" i="60"/>
  <c r="F152" i="36"/>
  <c r="Y152" i="50"/>
  <c r="Z152" i="69"/>
  <c r="G152" i="43"/>
  <c r="F152" i="55"/>
  <c r="AC152" i="41"/>
  <c r="S152" i="37"/>
  <c r="AC152" i="35"/>
  <c r="L152" i="48"/>
  <c r="E152" i="56"/>
  <c r="F152" i="60"/>
  <c r="U152" i="38"/>
  <c r="X152" i="60"/>
  <c r="Z152" i="39"/>
  <c r="Y152" i="54"/>
  <c r="I152" i="64"/>
  <c r="T152" i="66"/>
  <c r="I152" i="49"/>
  <c r="H152" i="62"/>
  <c r="M152" i="66"/>
  <c r="F152" i="59"/>
  <c r="AA152" i="49"/>
  <c r="R152" i="41"/>
  <c r="O152" i="40"/>
  <c r="U152" i="65"/>
  <c r="L152" i="69"/>
  <c r="J152" i="37"/>
  <c r="P152" i="58"/>
  <c r="S152" i="48"/>
  <c r="Q152" i="42"/>
  <c r="X152" i="61"/>
  <c r="J152" i="49"/>
  <c r="X152" i="67"/>
  <c r="E152" i="38"/>
  <c r="R152" i="47"/>
  <c r="X152" i="63"/>
  <c r="AD152" i="38"/>
  <c r="T152" i="58"/>
  <c r="O152" i="67"/>
  <c r="P152" i="56"/>
  <c r="F152" i="37"/>
  <c r="Y152" i="41"/>
  <c r="AB141" i="35"/>
  <c r="AB154" i="35" s="1"/>
  <c r="W152" i="62"/>
  <c r="I152" i="41"/>
  <c r="J152" i="60"/>
  <c r="O152" i="63"/>
  <c r="W152" i="61"/>
  <c r="E152" i="39"/>
  <c r="W152" i="49"/>
  <c r="AB141" i="61"/>
  <c r="AB154" i="61" s="1"/>
  <c r="AB141" i="58"/>
  <c r="AB154" i="58" s="1"/>
  <c r="AB141" i="41"/>
  <c r="AB154" i="41" s="1"/>
  <c r="AB141" i="47"/>
  <c r="AB154" i="47" s="1"/>
  <c r="AB141" i="36"/>
  <c r="AB154" i="36" s="1"/>
  <c r="G152" i="57"/>
  <c r="G152" i="35"/>
  <c r="G152" i="49"/>
  <c r="G152" i="50"/>
  <c r="AB141" i="39"/>
  <c r="AB154" i="39" s="1"/>
  <c r="AB141" i="37"/>
  <c r="AB154" i="37" s="1"/>
  <c r="K152" i="48"/>
  <c r="AA152" i="40"/>
  <c r="O152" i="42"/>
  <c r="AD152" i="59"/>
  <c r="W152" i="65"/>
  <c r="Q152" i="35"/>
  <c r="Q152" i="59"/>
  <c r="AD152" i="47"/>
  <c r="V152" i="34"/>
  <c r="AB141" i="51"/>
  <c r="AB141" i="48"/>
  <c r="AB154" i="48" s="1"/>
  <c r="AB141" i="34"/>
  <c r="AB154" i="34" s="1"/>
  <c r="M152" i="39"/>
  <c r="Q152" i="62"/>
  <c r="F152" i="65"/>
  <c r="W152" i="54"/>
  <c r="AB141" i="62"/>
  <c r="AB154" i="62" s="1"/>
  <c r="J152" i="42"/>
  <c r="AB141" i="49"/>
  <c r="AB154" i="49" s="1"/>
  <c r="AB141" i="38"/>
  <c r="AB154" i="38" s="1"/>
  <c r="N152" i="67"/>
  <c r="Y152" i="65"/>
  <c r="K152" i="64"/>
  <c r="L152" i="43"/>
  <c r="AB141" i="42"/>
  <c r="AB154" i="42" s="1"/>
  <c r="I152" i="63"/>
  <c r="I152" i="56"/>
  <c r="S152" i="41"/>
  <c r="AA152" i="67"/>
  <c r="F152" i="38"/>
  <c r="W152" i="52"/>
  <c r="N152" i="36"/>
  <c r="M152" i="62"/>
  <c r="T152" i="37"/>
  <c r="Z152" i="55"/>
  <c r="R152" i="63"/>
  <c r="N152" i="49"/>
  <c r="U152" i="56"/>
  <c r="U152" i="61"/>
  <c r="P152" i="52"/>
  <c r="AD152" i="43"/>
  <c r="Z152" i="53"/>
  <c r="Z152" i="47"/>
  <c r="AC152" i="43"/>
  <c r="Z152" i="62"/>
  <c r="G152" i="55"/>
  <c r="L152" i="53"/>
  <c r="AC152" i="57"/>
  <c r="AD152" i="52"/>
  <c r="J152" i="66"/>
  <c r="R152" i="62"/>
  <c r="R154" i="62"/>
  <c r="Z152" i="68"/>
  <c r="Z154" i="68"/>
  <c r="E152" i="68"/>
  <c r="E154" i="68"/>
  <c r="Y154" i="52"/>
  <c r="L152" i="34"/>
  <c r="L154" i="34"/>
  <c r="F152" i="41"/>
  <c r="F154" i="41"/>
  <c r="T152" i="61"/>
  <c r="T154" i="61"/>
  <c r="E152" i="48"/>
  <c r="E154" i="48"/>
  <c r="P152" i="54"/>
  <c r="P154" i="54"/>
  <c r="X152" i="65"/>
  <c r="X154" i="65"/>
  <c r="Y152" i="60"/>
  <c r="Y154" i="60"/>
  <c r="I152" i="34"/>
  <c r="I154" i="34"/>
  <c r="O152" i="38"/>
  <c r="O154" i="38"/>
  <c r="U152" i="54"/>
  <c r="U154" i="54"/>
  <c r="K152" i="49"/>
  <c r="K154" i="49"/>
  <c r="K152" i="42"/>
  <c r="K154" i="42"/>
  <c r="K152" i="34"/>
  <c r="K154" i="34"/>
  <c r="Y152" i="66"/>
  <c r="Y154" i="66"/>
  <c r="L152" i="40"/>
  <c r="L154" i="40"/>
  <c r="O152" i="66"/>
  <c r="O154" i="66"/>
  <c r="O152" i="62"/>
  <c r="O154" i="62"/>
  <c r="K152" i="59"/>
  <c r="K154" i="59"/>
  <c r="Q152" i="39"/>
  <c r="Q154" i="39"/>
  <c r="P152" i="38"/>
  <c r="P154" i="38"/>
  <c r="Q152" i="41"/>
  <c r="Q154" i="41"/>
  <c r="Z152" i="57"/>
  <c r="Z154" i="57"/>
  <c r="H152" i="68"/>
  <c r="H154" i="68"/>
  <c r="AC152" i="68"/>
  <c r="AC154" i="68"/>
  <c r="L152" i="54"/>
  <c r="L154" i="54"/>
  <c r="L152" i="61"/>
  <c r="L154" i="61"/>
  <c r="AC152" i="48"/>
  <c r="AC154" i="48"/>
  <c r="AC152" i="38"/>
  <c r="AC154" i="38"/>
  <c r="J152" i="35"/>
  <c r="J154" i="35"/>
  <c r="Z152" i="40"/>
  <c r="Z154" i="40"/>
  <c r="Z152" i="42"/>
  <c r="Z154" i="42"/>
  <c r="J152" i="52"/>
  <c r="J154" i="52"/>
  <c r="H152" i="54"/>
  <c r="H154" i="54"/>
  <c r="H152" i="56"/>
  <c r="H154" i="56"/>
  <c r="H152" i="58"/>
  <c r="H154" i="58"/>
  <c r="P152" i="63"/>
  <c r="P154" i="63"/>
  <c r="P152" i="65"/>
  <c r="P154" i="65"/>
  <c r="P152" i="67"/>
  <c r="P154" i="67"/>
  <c r="V152" i="57"/>
  <c r="V154" i="57"/>
  <c r="AA152" i="39"/>
  <c r="AA154" i="39"/>
  <c r="I152" i="62"/>
  <c r="I154" i="62"/>
  <c r="U152" i="37"/>
  <c r="U154" i="37"/>
  <c r="AC152" i="36"/>
  <c r="AC154" i="36"/>
  <c r="O152" i="37"/>
  <c r="O154" i="37"/>
  <c r="AA152" i="48"/>
  <c r="AA154" i="48"/>
  <c r="I152" i="67"/>
  <c r="I154" i="67"/>
  <c r="F152" i="56"/>
  <c r="F154" i="56"/>
  <c r="W152" i="64"/>
  <c r="W154" i="64"/>
  <c r="R152" i="39"/>
  <c r="R154" i="39"/>
  <c r="I152" i="39"/>
  <c r="I154" i="39"/>
  <c r="V152" i="37"/>
  <c r="V154" i="37"/>
  <c r="F152" i="35"/>
  <c r="F154" i="35"/>
  <c r="J152" i="64"/>
  <c r="J154" i="64"/>
  <c r="W152" i="66"/>
  <c r="W154" i="66"/>
  <c r="P154" i="69"/>
  <c r="W152" i="35"/>
  <c r="W154" i="35"/>
  <c r="Y152" i="59"/>
  <c r="Y154" i="59"/>
  <c r="U152" i="59"/>
  <c r="AD152" i="62"/>
  <c r="J152" i="53"/>
  <c r="AC152" i="69"/>
  <c r="I152" i="68"/>
  <c r="U152" i="58"/>
  <c r="U154" i="58"/>
  <c r="Z152" i="63"/>
  <c r="Z154" i="63"/>
  <c r="AA152" i="63"/>
  <c r="AA154" i="63"/>
  <c r="H152" i="61"/>
  <c r="H154" i="61"/>
  <c r="H152" i="65"/>
  <c r="H154" i="65"/>
  <c r="I152" i="59"/>
  <c r="I154" i="59"/>
  <c r="K152" i="37"/>
  <c r="K154" i="37"/>
  <c r="M152" i="37"/>
  <c r="M154" i="37"/>
  <c r="O152" i="36"/>
  <c r="O154" i="36"/>
  <c r="E152" i="53"/>
  <c r="E154" i="53"/>
  <c r="K152" i="66"/>
  <c r="K154" i="66"/>
  <c r="K152" i="60"/>
  <c r="K154" i="60"/>
  <c r="E152" i="43"/>
  <c r="E154" i="43"/>
  <c r="E152" i="35"/>
  <c r="E154" i="35"/>
  <c r="J152" i="63"/>
  <c r="J154" i="63"/>
  <c r="W154" i="69"/>
  <c r="Z152" i="61"/>
  <c r="W152" i="68"/>
  <c r="W154" i="68"/>
  <c r="M152" i="68"/>
  <c r="M154" i="68"/>
  <c r="P152" i="51"/>
  <c r="P154" i="51"/>
  <c r="L152" i="37"/>
  <c r="L154" i="37"/>
  <c r="T152" i="55"/>
  <c r="T154" i="55"/>
  <c r="J152" i="40"/>
  <c r="J154" i="40"/>
  <c r="M152" i="52"/>
  <c r="M154" i="52"/>
  <c r="E152" i="37"/>
  <c r="E154" i="37"/>
  <c r="G152" i="42"/>
  <c r="G154" i="42"/>
  <c r="AA152" i="51"/>
  <c r="AA154" i="51"/>
  <c r="S152" i="47"/>
  <c r="S154" i="47"/>
  <c r="K152" i="39"/>
  <c r="K154" i="39"/>
  <c r="V152" i="66"/>
  <c r="V154" i="66"/>
  <c r="F152" i="58"/>
  <c r="F154" i="58"/>
  <c r="J152" i="62"/>
  <c r="J154" i="62"/>
  <c r="AD152" i="40"/>
  <c r="U152" i="51"/>
  <c r="U154" i="51"/>
  <c r="Q152" i="68"/>
  <c r="Q154" i="68"/>
  <c r="AA152" i="69"/>
  <c r="AA154" i="69"/>
  <c r="N152" i="38"/>
  <c r="N154" i="38"/>
  <c r="K152" i="63"/>
  <c r="K154" i="63"/>
  <c r="F152" i="51"/>
  <c r="F154" i="51"/>
  <c r="L152" i="55"/>
  <c r="L154" i="55"/>
  <c r="L152" i="65"/>
  <c r="L154" i="65"/>
  <c r="Q152" i="38"/>
  <c r="Q154" i="38"/>
  <c r="L152" i="49"/>
  <c r="L154" i="49"/>
  <c r="W152" i="67"/>
  <c r="W154" i="67"/>
  <c r="W152" i="59"/>
  <c r="W154" i="59"/>
  <c r="O152" i="54"/>
  <c r="O154" i="54"/>
  <c r="G152" i="34"/>
  <c r="G154" i="34"/>
  <c r="N152" i="58"/>
  <c r="N154" i="58"/>
  <c r="I152" i="65"/>
  <c r="I154" i="65"/>
  <c r="Q152" i="36"/>
  <c r="Q154" i="36"/>
  <c r="S152" i="43"/>
  <c r="S154" i="43"/>
  <c r="Y152" i="55"/>
  <c r="Y154" i="55"/>
  <c r="E152" i="67"/>
  <c r="E154" i="67"/>
  <c r="F152" i="64"/>
  <c r="F154" i="64"/>
  <c r="Y152" i="51"/>
  <c r="O152" i="65"/>
  <c r="O154" i="65"/>
  <c r="M152" i="40"/>
  <c r="M154" i="40"/>
  <c r="J152" i="59"/>
  <c r="J154" i="59"/>
  <c r="AB152" i="68"/>
  <c r="U152" i="57"/>
  <c r="U154" i="57"/>
  <c r="U152" i="40"/>
  <c r="U154" i="40"/>
  <c r="N152" i="62"/>
  <c r="N154" i="62"/>
  <c r="S152" i="65"/>
  <c r="S154" i="65"/>
  <c r="V154" i="52"/>
  <c r="Z152" i="56"/>
  <c r="Z154" i="56"/>
  <c r="R152" i="61"/>
  <c r="R154" i="61"/>
  <c r="V152" i="68"/>
  <c r="V154" i="68"/>
  <c r="V152" i="69"/>
  <c r="V154" i="69"/>
  <c r="T152" i="69"/>
  <c r="T154" i="69"/>
  <c r="Y152" i="37"/>
  <c r="Y154" i="37"/>
  <c r="X152" i="50"/>
  <c r="X154" i="50"/>
  <c r="H152" i="48"/>
  <c r="H154" i="48"/>
  <c r="X152" i="37"/>
  <c r="X154" i="37"/>
  <c r="T152" i="38"/>
  <c r="T154" i="38"/>
  <c r="L152" i="56"/>
  <c r="L154" i="56"/>
  <c r="L152" i="60"/>
  <c r="L154" i="60"/>
  <c r="T152" i="63"/>
  <c r="T154" i="63"/>
  <c r="U152" i="48"/>
  <c r="U154" i="48"/>
  <c r="Z152" i="37"/>
  <c r="Z154" i="37"/>
  <c r="Z152" i="49"/>
  <c r="Z154" i="49"/>
  <c r="Z152" i="51"/>
  <c r="Z154" i="51"/>
  <c r="H152" i="64"/>
  <c r="H154" i="64"/>
  <c r="H152" i="66"/>
  <c r="H154" i="66"/>
  <c r="Q152" i="67"/>
  <c r="Q154" i="67"/>
  <c r="Q152" i="37"/>
  <c r="Q154" i="37"/>
  <c r="U152" i="36"/>
  <c r="U154" i="36"/>
  <c r="K152" i="43"/>
  <c r="K154" i="43"/>
  <c r="T152" i="40"/>
  <c r="T154" i="40"/>
  <c r="H152" i="69"/>
  <c r="H154" i="69"/>
  <c r="Q152" i="43"/>
  <c r="Q154" i="43"/>
  <c r="R152" i="36"/>
  <c r="R154" i="36"/>
  <c r="K152" i="52"/>
  <c r="K154" i="52"/>
  <c r="AA152" i="65"/>
  <c r="AA154" i="65"/>
  <c r="AC152" i="55"/>
  <c r="U154" i="69"/>
  <c r="N152" i="43"/>
  <c r="P152" i="48"/>
  <c r="P154" i="48"/>
  <c r="AD152" i="34"/>
  <c r="AD154" i="34"/>
  <c r="V152" i="41"/>
  <c r="V154" i="41"/>
  <c r="N154" i="52"/>
  <c r="X152" i="68"/>
  <c r="X154" i="68"/>
  <c r="O154" i="69"/>
  <c r="AB152" i="69"/>
  <c r="AB154" i="69"/>
  <c r="G152" i="39"/>
  <c r="G154" i="39"/>
  <c r="L152" i="66"/>
  <c r="L154" i="66"/>
  <c r="Q152" i="40"/>
  <c r="Q154" i="40"/>
  <c r="J152" i="39"/>
  <c r="J154" i="39"/>
  <c r="J152" i="41"/>
  <c r="J154" i="41"/>
  <c r="M152" i="36"/>
  <c r="M154" i="36"/>
  <c r="O152" i="39"/>
  <c r="O154" i="39"/>
  <c r="T152" i="41"/>
  <c r="T154" i="41"/>
  <c r="F152" i="62"/>
  <c r="F154" i="62"/>
  <c r="R152" i="56"/>
  <c r="AB141" i="54"/>
  <c r="AB154" i="54" s="1"/>
  <c r="AB141" i="55"/>
  <c r="AB154" i="55" s="1"/>
  <c r="AB141" i="43"/>
  <c r="AB154" i="43" s="1"/>
  <c r="AB141" i="65"/>
  <c r="Z152" i="54"/>
  <c r="AB152" i="61"/>
  <c r="T152" i="68"/>
  <c r="AB141" i="66"/>
  <c r="AB154" i="66" s="1"/>
  <c r="U152" i="66"/>
  <c r="U152" i="53"/>
  <c r="AD152" i="61"/>
  <c r="F152" i="54"/>
  <c r="W152" i="56"/>
  <c r="AC152" i="64"/>
  <c r="N152" i="40"/>
  <c r="O152" i="60"/>
  <c r="AB141" i="64"/>
  <c r="AB154" i="64" s="1"/>
  <c r="G152" i="65"/>
  <c r="AC152" i="65"/>
  <c r="K152" i="68"/>
  <c r="I152" i="38"/>
  <c r="T152" i="67"/>
  <c r="P152" i="39"/>
  <c r="T152" i="56"/>
  <c r="J152" i="47"/>
  <c r="Z152" i="52"/>
  <c r="E152" i="69"/>
  <c r="O152" i="43"/>
  <c r="AD152" i="42"/>
  <c r="Q152" i="65"/>
  <c r="L152" i="59"/>
  <c r="P152" i="61"/>
  <c r="T152" i="36"/>
  <c r="S152" i="39"/>
  <c r="M152" i="42"/>
  <c r="AC152" i="62"/>
  <c r="V152" i="40"/>
  <c r="P152" i="49"/>
  <c r="E152" i="36"/>
  <c r="N152" i="47"/>
  <c r="M152" i="69"/>
  <c r="AC152" i="50"/>
  <c r="Y152" i="57"/>
  <c r="L152" i="63"/>
  <c r="R152" i="53"/>
  <c r="T152" i="53"/>
  <c r="AD152" i="60"/>
  <c r="AD152" i="53"/>
  <c r="R152" i="64"/>
  <c r="AA152" i="41"/>
  <c r="Z152" i="50"/>
  <c r="AD152" i="67"/>
  <c r="O152" i="58"/>
  <c r="N152" i="54"/>
  <c r="G152" i="61"/>
  <c r="AC152" i="49"/>
  <c r="AD152" i="41"/>
  <c r="H152" i="63"/>
  <c r="R152" i="55"/>
  <c r="H152" i="43"/>
  <c r="I152" i="58"/>
  <c r="G152" i="68"/>
  <c r="F152" i="61"/>
  <c r="T152" i="62"/>
  <c r="M152" i="43"/>
  <c r="J152" i="55"/>
  <c r="K152" i="67"/>
  <c r="E152" i="42"/>
  <c r="AC152" i="63"/>
  <c r="U152" i="64"/>
  <c r="N152" i="68"/>
  <c r="AB141" i="52"/>
  <c r="F152" i="47"/>
  <c r="AB141" i="63"/>
  <c r="AB154" i="63" s="1"/>
  <c r="E152" i="52"/>
  <c r="N152" i="51"/>
  <c r="AC152" i="60"/>
  <c r="N152" i="66"/>
  <c r="L152" i="68"/>
  <c r="O152" i="69"/>
  <c r="N152" i="52"/>
  <c r="AB141" i="67"/>
  <c r="AB154" i="67" s="1"/>
  <c r="AC152" i="56"/>
  <c r="AA152" i="68"/>
  <c r="AB141" i="50"/>
  <c r="AB154" i="50" s="1"/>
  <c r="F152" i="39"/>
  <c r="W152" i="58"/>
  <c r="E152" i="49"/>
  <c r="AD152" i="54"/>
  <c r="E152" i="63"/>
  <c r="G152" i="58"/>
  <c r="S152" i="38"/>
  <c r="U152" i="42"/>
  <c r="U152" i="39"/>
  <c r="G152" i="64"/>
  <c r="M152" i="47"/>
  <c r="V152" i="49"/>
  <c r="U152" i="47"/>
  <c r="K152" i="36"/>
  <c r="F152" i="40"/>
  <c r="O152" i="56"/>
  <c r="I152" i="50"/>
  <c r="I152" i="48"/>
  <c r="Y152" i="67"/>
  <c r="L152" i="42"/>
  <c r="R152" i="68"/>
  <c r="K152" i="38"/>
  <c r="L152" i="67"/>
  <c r="H152" i="67"/>
  <c r="I152" i="51"/>
  <c r="J152" i="69"/>
  <c r="AD152" i="57"/>
  <c r="R152" i="40"/>
  <c r="T152" i="59"/>
  <c r="L152" i="64"/>
  <c r="G152" i="66"/>
  <c r="G152" i="59"/>
  <c r="Z152" i="38"/>
  <c r="N152" i="42"/>
  <c r="G152" i="62"/>
  <c r="M152" i="48"/>
  <c r="W152" i="53"/>
  <c r="E152" i="50"/>
  <c r="M152" i="49"/>
  <c r="W152" i="39"/>
  <c r="O152" i="49"/>
  <c r="F152" i="68"/>
  <c r="O152" i="47"/>
  <c r="E152" i="60"/>
  <c r="Y152" i="36"/>
  <c r="S152" i="57"/>
  <c r="F152" i="42"/>
  <c r="X152" i="52"/>
  <c r="L152" i="52"/>
  <c r="J152" i="54"/>
  <c r="N152" i="55"/>
  <c r="K152" i="50"/>
  <c r="T152" i="48"/>
  <c r="V152" i="61"/>
  <c r="Y152" i="38"/>
  <c r="V152" i="55"/>
  <c r="P152" i="50"/>
  <c r="H152" i="42"/>
  <c r="P152" i="34"/>
  <c r="W152" i="37"/>
  <c r="O152" i="48"/>
  <c r="K152" i="53"/>
  <c r="AA152" i="56"/>
  <c r="V152" i="36"/>
  <c r="P152" i="35"/>
  <c r="K152" i="58"/>
  <c r="S152" i="61"/>
  <c r="S152" i="67"/>
  <c r="AA152" i="57"/>
  <c r="P152" i="68"/>
  <c r="W152" i="40"/>
  <c r="G152" i="47"/>
  <c r="O152" i="51"/>
  <c r="E152" i="58"/>
  <c r="M152" i="65"/>
  <c r="H152" i="37"/>
  <c r="Y152" i="47"/>
  <c r="AC152" i="51"/>
  <c r="V152" i="54"/>
  <c r="K152" i="57"/>
  <c r="O152" i="61"/>
  <c r="T152" i="64"/>
  <c r="V152" i="38"/>
  <c r="N152" i="65"/>
  <c r="Q152" i="61"/>
  <c r="AC152" i="54"/>
  <c r="AA152" i="52"/>
  <c r="AD152" i="66"/>
  <c r="V152" i="60"/>
  <c r="Y152" i="39"/>
  <c r="Y152" i="34"/>
  <c r="H152" i="50"/>
  <c r="X152" i="47"/>
  <c r="X152" i="36"/>
  <c r="H152" i="34"/>
  <c r="Y152" i="61"/>
  <c r="W152" i="38"/>
  <c r="K152" i="56"/>
  <c r="O152" i="35"/>
  <c r="O152" i="34"/>
  <c r="Z152" i="48"/>
  <c r="AA152" i="59"/>
  <c r="K152" i="61"/>
  <c r="G152" i="53"/>
  <c r="W152" i="48"/>
  <c r="G152" i="51"/>
  <c r="M152" i="56"/>
  <c r="AC152" i="59"/>
  <c r="E152" i="61"/>
  <c r="E152" i="65"/>
  <c r="Q152" i="47"/>
  <c r="N152" i="39"/>
  <c r="V152" i="43"/>
  <c r="F152" i="49"/>
  <c r="H152" i="52"/>
  <c r="J152" i="57"/>
  <c r="N152" i="61"/>
  <c r="N152" i="56"/>
  <c r="T152" i="54"/>
  <c r="AD152" i="65"/>
  <c r="V152" i="59"/>
  <c r="P152" i="47"/>
  <c r="X152" i="41"/>
  <c r="H152" i="39"/>
  <c r="H152" i="36"/>
  <c r="AA152" i="36"/>
  <c r="G152" i="38"/>
  <c r="W152" i="51"/>
  <c r="AA152" i="54"/>
  <c r="P152" i="37"/>
  <c r="V152" i="35"/>
  <c r="T152" i="34"/>
  <c r="S152" i="59"/>
  <c r="AA152" i="62"/>
  <c r="AA152" i="64"/>
  <c r="G152" i="48"/>
  <c r="E152" i="62"/>
  <c r="AC152" i="66"/>
  <c r="AC152" i="40"/>
  <c r="I152" i="47"/>
  <c r="M152" i="51"/>
  <c r="AC152" i="67"/>
  <c r="N152" i="64"/>
  <c r="Q152" i="60"/>
  <c r="AD152" i="56"/>
  <c r="Y152" i="52"/>
  <c r="V152" i="65"/>
  <c r="AD152" i="58"/>
  <c r="X152" i="51"/>
  <c r="X152" i="49"/>
  <c r="H152" i="47"/>
  <c r="H152" i="41"/>
  <c r="AA152" i="47"/>
  <c r="S152" i="54"/>
  <c r="G152" i="37"/>
  <c r="N152" i="35"/>
  <c r="S152" i="62"/>
  <c r="S152" i="64"/>
  <c r="AD152" i="37"/>
  <c r="V152" i="42"/>
  <c r="T152" i="52"/>
  <c r="E152" i="59"/>
  <c r="X152" i="48"/>
  <c r="E152" i="51"/>
  <c r="M152" i="55"/>
  <c r="F152" i="43"/>
  <c r="V152" i="51"/>
  <c r="V152" i="52"/>
  <c r="Q152" i="66"/>
  <c r="Q152" i="63"/>
  <c r="N152" i="60"/>
  <c r="Q152" i="55"/>
  <c r="I152" i="53"/>
  <c r="T152" i="49"/>
  <c r="T152" i="47"/>
  <c r="AD152" i="64"/>
  <c r="V152" i="58"/>
  <c r="Y152" i="35"/>
  <c r="X152" i="38"/>
  <c r="X152" i="35"/>
  <c r="K152" i="47"/>
  <c r="G152" i="40"/>
  <c r="K152" i="54"/>
  <c r="N152" i="37"/>
  <c r="L152" i="35"/>
  <c r="S152" i="56"/>
  <c r="AA152" i="60"/>
  <c r="K152" i="62"/>
  <c r="K152" i="65"/>
  <c r="E152" i="54"/>
  <c r="W152" i="36"/>
  <c r="W152" i="43"/>
  <c r="W152" i="50"/>
  <c r="M152" i="53"/>
  <c r="M152" i="57"/>
  <c r="E152" i="66"/>
  <c r="E152" i="55"/>
  <c r="V152" i="47"/>
  <c r="AA152" i="50"/>
  <c r="N152" i="59"/>
  <c r="I152" i="55"/>
  <c r="Q152" i="52"/>
  <c r="Y152" i="49"/>
  <c r="AD152" i="63"/>
  <c r="V152" i="56"/>
  <c r="Y152" i="40"/>
  <c r="V152" i="64"/>
  <c r="H152" i="51"/>
  <c r="H152" i="49"/>
  <c r="X152" i="43"/>
  <c r="X152" i="40"/>
  <c r="H152" i="38"/>
  <c r="H152" i="35"/>
  <c r="Y152" i="53"/>
  <c r="AA152" i="55"/>
  <c r="S152" i="60"/>
  <c r="AA152" i="66"/>
  <c r="AC152" i="58"/>
  <c r="O152" i="50"/>
  <c r="M152" i="54"/>
  <c r="E152" i="57"/>
  <c r="U152" i="60"/>
  <c r="M152" i="64"/>
  <c r="AA152" i="42"/>
  <c r="O152" i="53"/>
  <c r="P152" i="60"/>
  <c r="U152" i="63"/>
  <c r="AD152" i="35"/>
  <c r="Q152" i="58"/>
  <c r="W152" i="55"/>
  <c r="V152" i="53"/>
  <c r="Y152" i="48"/>
  <c r="V152" i="63"/>
  <c r="AD152" i="55"/>
  <c r="T152" i="50"/>
  <c r="Y152" i="43"/>
  <c r="V152" i="62"/>
  <c r="P152" i="40"/>
  <c r="Q152" i="53"/>
  <c r="W152" i="34"/>
  <c r="W152" i="42"/>
  <c r="AA152" i="53"/>
  <c r="S152" i="55"/>
  <c r="P152" i="36"/>
  <c r="AA152" i="58"/>
  <c r="S152" i="66"/>
  <c r="W152" i="47"/>
  <c r="M152" i="60"/>
  <c r="Z152" i="43"/>
  <c r="H152" i="60"/>
  <c r="M152" i="63"/>
  <c r="AD152" i="49"/>
  <c r="R152" i="54"/>
  <c r="J152" i="56"/>
  <c r="N152" i="63"/>
  <c r="O152" i="55"/>
  <c r="N152" i="53"/>
  <c r="S152" i="50"/>
  <c r="Q152" i="49"/>
  <c r="T152" i="51"/>
  <c r="H152" i="40"/>
  <c r="X152" i="34"/>
  <c r="S152" i="53"/>
  <c r="K152" i="55"/>
  <c r="G152" i="36"/>
  <c r="S152" i="58"/>
  <c r="AA152" i="61"/>
  <c r="U152" i="69"/>
  <c r="F152" i="48"/>
  <c r="Z152" i="60"/>
  <c r="Z152" i="66"/>
  <c r="N152" i="69"/>
  <c r="I152" i="69"/>
  <c r="R152" i="60"/>
  <c r="Z152" i="64"/>
  <c r="R152" i="66"/>
  <c r="G152" i="52"/>
  <c r="AD152" i="69"/>
  <c r="Q152" i="69"/>
  <c r="R152" i="52"/>
  <c r="Z152" i="58"/>
  <c r="G152" i="69"/>
  <c r="F152" i="69"/>
  <c r="Y152" i="69"/>
  <c r="Z152" i="65"/>
  <c r="R152" i="58"/>
  <c r="W152" i="69"/>
  <c r="K152" i="69"/>
  <c r="R152" i="65"/>
  <c r="AD152" i="50"/>
  <c r="J152" i="58"/>
  <c r="S152" i="69"/>
  <c r="AD152" i="48"/>
  <c r="Z152" i="59"/>
  <c r="AD152" i="39"/>
  <c r="V152" i="50"/>
  <c r="F152" i="52"/>
  <c r="P152" i="69"/>
  <c r="V152" i="48"/>
  <c r="R152" i="59"/>
  <c r="N152" i="50"/>
  <c r="X152" i="69"/>
  <c r="N152" i="48"/>
  <c r="AB152" i="43" l="1"/>
  <c r="AB152" i="62"/>
  <c r="AB152" i="59"/>
  <c r="AB152" i="42"/>
  <c r="AB152" i="53"/>
  <c r="AB152" i="40"/>
  <c r="AB152" i="58"/>
  <c r="AB152" i="56"/>
  <c r="AB152" i="60"/>
  <c r="AB152" i="41"/>
  <c r="AB152" i="49"/>
  <c r="AB152" i="35"/>
  <c r="AB152" i="48"/>
  <c r="AB152" i="34"/>
  <c r="AB152" i="39"/>
  <c r="AB152" i="47"/>
  <c r="AB152" i="36"/>
  <c r="AB152" i="37"/>
  <c r="AB152" i="66"/>
  <c r="AB154" i="51"/>
  <c r="AB152" i="51"/>
  <c r="AB152" i="38"/>
  <c r="AB152" i="50"/>
  <c r="AB152" i="63"/>
  <c r="AB152" i="54"/>
  <c r="AB152" i="64"/>
  <c r="AB152" i="52"/>
  <c r="AB154" i="52"/>
  <c r="AB152" i="55"/>
  <c r="AB152" i="65"/>
  <c r="AB154" i="65"/>
  <c r="AB152" i="67"/>
</calcChain>
</file>

<file path=xl/sharedStrings.xml><?xml version="1.0" encoding="utf-8"?>
<sst xmlns="http://schemas.openxmlformats.org/spreadsheetml/2006/main" count="143076" uniqueCount="463">
  <si>
    <t>1A1a</t>
  </si>
  <si>
    <t>1A1c</t>
  </si>
  <si>
    <t>1A2a</t>
  </si>
  <si>
    <t>1A2f</t>
  </si>
  <si>
    <t>1A2b</t>
  </si>
  <si>
    <t>1A2d</t>
  </si>
  <si>
    <t>2C1</t>
  </si>
  <si>
    <t>2C2</t>
  </si>
  <si>
    <t>2B5</t>
  </si>
  <si>
    <t>2B2</t>
  </si>
  <si>
    <t>2B1</t>
  </si>
  <si>
    <t>1B1a</t>
  </si>
  <si>
    <t>1B2b</t>
  </si>
  <si>
    <t>1B2c</t>
  </si>
  <si>
    <t>2C3</t>
  </si>
  <si>
    <t>2A6</t>
  </si>
  <si>
    <t>2B3</t>
  </si>
  <si>
    <t>2C5</t>
  </si>
  <si>
    <t>1B1b</t>
  </si>
  <si>
    <t>2A1</t>
  </si>
  <si>
    <t>2A2</t>
  </si>
  <si>
    <t>1A1b</t>
  </si>
  <si>
    <t>2A3</t>
  </si>
  <si>
    <t>ANNEX 1: National sector emissions: Main pollutants, particulate matter, heavy metals and persistent organic pollutants</t>
  </si>
  <si>
    <t>COUNTRY:</t>
  </si>
  <si>
    <t>(as ISO2 code)</t>
  </si>
  <si>
    <t>DATE:</t>
  </si>
  <si>
    <t>(as DD.MM.YYYY)</t>
  </si>
  <si>
    <t>YEAR:</t>
  </si>
  <si>
    <t>(as YYYY, year of emissions and activity data)</t>
  </si>
  <si>
    <t>Version:</t>
  </si>
  <si>
    <t>(as v1.0 for the initial submission)</t>
  </si>
  <si>
    <t>NFR sectors to be reported</t>
  </si>
  <si>
    <t>PAHs</t>
  </si>
  <si>
    <t>NMVOC</t>
  </si>
  <si>
    <t>TSP</t>
  </si>
  <si>
    <t>BC</t>
  </si>
  <si>
    <t>CO</t>
  </si>
  <si>
    <t>Pb</t>
  </si>
  <si>
    <t>Cd</t>
  </si>
  <si>
    <t>Hg</t>
  </si>
  <si>
    <t>As</t>
  </si>
  <si>
    <t>Cr</t>
  </si>
  <si>
    <t>Cu</t>
  </si>
  <si>
    <t>Ni</t>
  </si>
  <si>
    <t>Se</t>
  </si>
  <si>
    <t>Zn</t>
  </si>
  <si>
    <t>PCDD/ PCDF
(dioxins/ furans)</t>
  </si>
  <si>
    <t>benzo(a) pyrene</t>
  </si>
  <si>
    <t>benzo(b) fluoranthene</t>
  </si>
  <si>
    <t>benzo(k) fluoranthene</t>
  </si>
  <si>
    <t>Indeno (1,2,3-cd) pyrene</t>
  </si>
  <si>
    <t>Total 1-4</t>
  </si>
  <si>
    <t>HCB</t>
  </si>
  <si>
    <t>PCBs</t>
  </si>
  <si>
    <t>Liquid Fuels</t>
  </si>
  <si>
    <t>Solid Fuels</t>
  </si>
  <si>
    <t>Gaseous Fuels</t>
  </si>
  <si>
    <t>Biomass</t>
  </si>
  <si>
    <t>Other Fuels</t>
  </si>
  <si>
    <t>Other activity (specified)</t>
  </si>
  <si>
    <t>Other Activity Units</t>
  </si>
  <si>
    <t>NFR Aggregation for Gridding and LPS (GNFR)</t>
  </si>
  <si>
    <t>NFR Code</t>
  </si>
  <si>
    <t>Long name</t>
  </si>
  <si>
    <t>Notes</t>
  </si>
  <si>
    <t>kt</t>
  </si>
  <si>
    <t>t</t>
  </si>
  <si>
    <t>g I-TEQ</t>
  </si>
  <si>
    <t>kg</t>
  </si>
  <si>
    <t>TJ NCV</t>
  </si>
  <si>
    <t>A_PublicPower</t>
  </si>
  <si>
    <t>Public electricity and heat production</t>
  </si>
  <si>
    <t>B_Industry</t>
  </si>
  <si>
    <t>Petroleum refining</t>
  </si>
  <si>
    <t>Manufacture of solid fuels and other energy industries</t>
  </si>
  <si>
    <t>Stationary combustion in manufacturing industries and construction: Iron and steel</t>
  </si>
  <si>
    <t>Stationary combustion in manufacturing industries and construction: Non-ferrous metals</t>
  </si>
  <si>
    <t>1A2c</t>
  </si>
  <si>
    <t>Stationary combustion in manufacturing industries and construction: Chemicals</t>
  </si>
  <si>
    <t>Stationary combustion in manufacturing industries and construction: Pulp, Paper and Print</t>
  </si>
  <si>
    <t>1A2e</t>
  </si>
  <si>
    <t>Stationary combustion in manufacturing industries and construction: Food processing, beverages and tobacco</t>
  </si>
  <si>
    <t>Stationary combustion in manufacturing industries and construction: Non-metallic minerals</t>
  </si>
  <si>
    <t>I_Offroad</t>
  </si>
  <si>
    <t>1A2gvii</t>
  </si>
  <si>
    <t>Mobile combustion in manufacturing industries and construction (please specify in the IIR)</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</si>
  <si>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</si>
  <si>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</si>
  <si>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</si>
  <si>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</si>
  <si>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</si>
  <si>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</si>
  <si>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</si>
  <si>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</si>
  <si>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</si>
  <si>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</si>
  <si>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</si>
  <si>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</si>
  <si>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</si>
  <si>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</si>
  <si>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</si>
  <si>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</si>
  <si>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</si>
  <si>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</si>
  <si>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</si>
  <si>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</si>
  <si>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Mileage [10^6 km]</t>
  </si>
  <si>
    <t>1A3bvii</t>
  </si>
  <si>
    <t>Road transport: Automobile road abrasion</t>
  </si>
  <si>
    <t>1A3c</t>
  </si>
  <si>
    <t>Railways</t>
  </si>
  <si>
    <t>G_Shipping</t>
  </si>
  <si>
    <t>1A3di(ii)</t>
  </si>
  <si>
    <t>International inland waterways</t>
  </si>
  <si>
    <t>1A3dii</t>
  </si>
  <si>
    <t>National navigation (shipping)</t>
  </si>
  <si>
    <t>1A3ei</t>
  </si>
  <si>
    <t>Pipeline transport</t>
  </si>
  <si>
    <t>1A3eii</t>
  </si>
  <si>
    <t>Other (please specify in the IIR)</t>
  </si>
  <si>
    <t>C_OtherStationaryComb</t>
  </si>
  <si>
    <t>1A4ai</t>
  </si>
  <si>
    <t>Commercial/Institutional: Stationary</t>
  </si>
  <si>
    <t>1A4aii</t>
  </si>
  <si>
    <t>Commercial/Institutional: Mobile</t>
  </si>
  <si>
    <t>1A4bi</t>
  </si>
  <si>
    <t>Residential: Stationary</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</si>
  <si>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</si>
  <si>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</si>
  <si>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</si>
  <si>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</si>
  <si>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</si>
  <si>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</si>
  <si>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</si>
  <si>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</si>
  <si>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</si>
  <si>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</si>
  <si>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</si>
  <si>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</si>
  <si>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</si>
  <si>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Fugitive emission from solid fuels: Coal mining and handling</t>
  </si>
  <si>
    <t>Coal produced [Mt]</t>
  </si>
  <si>
    <t>Fugitive emission from solid fuels: Solid fuel transformation</t>
  </si>
  <si>
    <t>Coal used for transformation [Mt]</t>
  </si>
  <si>
    <t>1B1c</t>
  </si>
  <si>
    <t>Other fugitive emissions from solid fuels</t>
  </si>
  <si>
    <t>Please specify and/or provide details in the IIR</t>
  </si>
  <si>
    <t>1B2ai</t>
  </si>
  <si>
    <t>Fugitive emissions oil: Exploration, production, transport</t>
  </si>
  <si>
    <t>Crude oil produced [Mt]</t>
  </si>
  <si>
    <t>1B2aiv</t>
  </si>
  <si>
    <t>Fugitive emissions oil: Refining and storage</t>
  </si>
  <si>
    <t>Crude oil refined [Mt]</t>
  </si>
  <si>
    <t>1B2av</t>
  </si>
  <si>
    <t>Distribution of oil products</t>
  </si>
  <si>
    <t>Oil consumed [Mt]</t>
  </si>
  <si>
    <t>Fugitive emissions from natural gas (exploration, production, processing, transmission, storage, distribution and other)</t>
  </si>
  <si>
    <t>Gas throughput [TJ]</t>
  </si>
  <si>
    <t>Venting and flaring (oil, gas, combined oil and gas)</t>
  </si>
  <si>
    <t>Gas vented flared [TJ]</t>
  </si>
  <si>
    <t>1B2d</t>
  </si>
  <si>
    <t>Other fugitive emissions from energy production</t>
  </si>
  <si>
    <t>Cement production</t>
  </si>
  <si>
    <t>Clinker produced [kt]</t>
  </si>
  <si>
    <t>Lime production</t>
  </si>
  <si>
    <t>Lime produced [kt]</t>
  </si>
  <si>
    <t>Glass production</t>
  </si>
  <si>
    <t>Glass produced [kt]</t>
  </si>
  <si>
    <t>2A5a</t>
  </si>
  <si>
    <t>Quarrying and mining of minerals other than coal</t>
  </si>
  <si>
    <t>2A5b</t>
  </si>
  <si>
    <t>Construction and demolition</t>
  </si>
  <si>
    <t>Floor space constructed/demolished [m2]</t>
  </si>
  <si>
    <t>2A5c</t>
  </si>
  <si>
    <t>Storage, handling and transport of mineral products</t>
  </si>
  <si>
    <t>Amount [kt]</t>
  </si>
  <si>
    <t>Other mineral products (please specify in the IIR)</t>
  </si>
  <si>
    <t>Ammonia production</t>
  </si>
  <si>
    <t>Ammonia produced [kt]</t>
  </si>
  <si>
    <t>Nitric acid production</t>
  </si>
  <si>
    <t>Nitric acid produced [kt]</t>
  </si>
  <si>
    <t>Adipic acid production</t>
  </si>
  <si>
    <t>Adipic acid produced [kt]</t>
  </si>
  <si>
    <t>Carbide production</t>
  </si>
  <si>
    <t>Carbide produced [kt]</t>
  </si>
  <si>
    <t>2B6</t>
  </si>
  <si>
    <t>Titanium dioxide production</t>
  </si>
  <si>
    <t>Titanium dioxide produced [kt]</t>
  </si>
  <si>
    <t>2B7</t>
  </si>
  <si>
    <t>Soda ash production</t>
  </si>
  <si>
    <t>Soda ash produced [kt]</t>
  </si>
  <si>
    <t>2B10a</t>
  </si>
  <si>
    <t>Chemical industry: Other (please specify in the IIR)</t>
  </si>
  <si>
    <t>2B10b</t>
  </si>
  <si>
    <t>Storage, handling and transport of chemical products (please specify in the IIR)</t>
  </si>
  <si>
    <t>Iron and steel production</t>
  </si>
  <si>
    <t>Steel produced [kt]</t>
  </si>
  <si>
    <t>Ferroalloys production</t>
  </si>
  <si>
    <t>Ferroalloys produced [kt]</t>
  </si>
  <si>
    <t>Aluminium production</t>
  </si>
  <si>
    <t>Aluminium produced [kt]</t>
  </si>
  <si>
    <t>2C4</t>
  </si>
  <si>
    <t>Magnesium production</t>
  </si>
  <si>
    <t>Magnesium produced [kt]</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</si>
  <si>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</si>
  <si>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</si>
  <si>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</si>
  <si>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</si>
  <si>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</si>
  <si>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</si>
  <si>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</si>
  <si>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</si>
  <si>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</si>
  <si>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</si>
  <si>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</si>
  <si>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</si>
  <si>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</si>
  <si>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</si>
  <si>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</si>
  <si>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</si>
  <si>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</si>
  <si>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</si>
  <si>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</si>
  <si>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Solvents used [kt]</t>
  </si>
  <si>
    <t>2D3b</t>
  </si>
  <si>
    <t>Road paving with asphalt</t>
  </si>
  <si>
    <t>2D3c</t>
  </si>
  <si>
    <t>Asphalt roofing</t>
  </si>
  <si>
    <t>2D3d</t>
  </si>
  <si>
    <t>Coating applications</t>
  </si>
  <si>
    <t>Paint applied [kt]</t>
  </si>
  <si>
    <t>2D3e</t>
  </si>
  <si>
    <t>Degreasing</t>
  </si>
  <si>
    <t>2D3f</t>
  </si>
  <si>
    <t>Dry cleaning</t>
  </si>
  <si>
    <t>2D3g</t>
  </si>
  <si>
    <t>Chemical products</t>
  </si>
  <si>
    <t>2D3h</t>
  </si>
  <si>
    <t>Printing</t>
  </si>
  <si>
    <t>2D3i</t>
  </si>
  <si>
    <t>Other solvent use (please specify in the IIR)</t>
  </si>
  <si>
    <t>2G</t>
  </si>
  <si>
    <t>Other product use (please specify in the IIR)</t>
  </si>
  <si>
    <t>2H1</t>
  </si>
  <si>
    <t>Pulp and paper industry</t>
  </si>
  <si>
    <t>Pulp production [kt]</t>
  </si>
  <si>
    <t>2H2</t>
  </si>
  <si>
    <t>Food and beverages industry</t>
  </si>
  <si>
    <t>Bread, Wine, Beer, Spirits production [kt]</t>
  </si>
  <si>
    <t>2H3</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</si>
  <si>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</si>
  <si>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</si>
  <si>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</si>
  <si>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</si>
  <si>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</si>
  <si>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</si>
  <si>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</si>
  <si>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</si>
  <si>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</si>
  <si>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</si>
  <si>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</si>
  <si>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Manure management - Dairy cattle</t>
  </si>
  <si>
    <t>Population size (1000 head)</t>
  </si>
  <si>
    <t>3B1b</t>
  </si>
  <si>
    <t>Manure management - Non-dairy cattle</t>
  </si>
  <si>
    <t>3B2</t>
  </si>
  <si>
    <t>Manure management - Sheep</t>
  </si>
  <si>
    <t>3B3</t>
  </si>
  <si>
    <t>Manure management - Swine</t>
  </si>
  <si>
    <t>3B4a</t>
  </si>
  <si>
    <t>Manure management - Buffalo</t>
  </si>
  <si>
    <t>3B4d</t>
  </si>
  <si>
    <t>Manure management - Goats</t>
  </si>
  <si>
    <t>3B4e</t>
  </si>
  <si>
    <t>Manure management - Horses</t>
  </si>
  <si>
    <t>3B4f</t>
  </si>
  <si>
    <t>Manure management - Mules and asses</t>
  </si>
  <si>
    <t>3B4gi</t>
  </si>
  <si>
    <t>Manure management - Laying hens</t>
  </si>
  <si>
    <t>3B4gii</t>
  </si>
  <si>
    <t>Manure management - Broilers</t>
  </si>
  <si>
    <t>3B4giii</t>
  </si>
  <si>
    <t>Manure management - Turkeys</t>
  </si>
  <si>
    <t>3B4giv</t>
  </si>
  <si>
    <t>Manure management - Other poultry</t>
  </si>
  <si>
    <t>3B4h</t>
  </si>
  <si>
    <t>Manure management - Other animals (please specify in the IIR)</t>
  </si>
  <si>
    <t>L_AgriOther</t>
  </si>
  <si>
    <t>3Da1</t>
  </si>
  <si>
    <t>Inorganic N-fertilizers (includes also urea application)</t>
  </si>
  <si>
    <t>Use of inorganic fertilizers (kg N)</t>
  </si>
  <si>
    <t>3Da2a</t>
  </si>
  <si>
    <t>Animal manure applied to soils</t>
  </si>
  <si>
    <t>3Da2b</t>
  </si>
  <si>
    <t>Sewage sludge applied to soils</t>
  </si>
  <si>
    <t>3Da2c</t>
  </si>
  <si>
    <t>Other organic fertilisers applied to soils 
(including compost)</t>
  </si>
  <si>
    <t>3Da3</t>
  </si>
  <si>
    <t>Urine and dung deposited by grazing animals</t>
  </si>
  <si>
    <t>3Da4</t>
  </si>
  <si>
    <t>Crop residues applied to soils</t>
  </si>
  <si>
    <t>3Db</t>
  </si>
  <si>
    <t>Indirect emissions from managed soils</t>
  </si>
  <si>
    <t>3Dc</t>
  </si>
  <si>
    <t>Farm-level agricultural operations including storage, handling and transport of agricultural products</t>
  </si>
  <si>
    <t>3Dd</t>
  </si>
  <si>
    <t>Off-farm storage, handling and transport of bulk agricultural products</t>
  </si>
  <si>
    <t>3De</t>
  </si>
  <si>
    <t>Cultivated crops</t>
  </si>
  <si>
    <t>3Df</t>
  </si>
  <si>
    <t>Use of pesticides</t>
  </si>
  <si>
    <t>3F</t>
  </si>
  <si>
    <t>Field burning of agricultural residues</t>
  </si>
  <si>
    <t>Area burned [ha]</t>
  </si>
  <si>
    <t>3I</t>
  </si>
  <si>
    <t>Agriculture other (please specify in the IIR)</t>
  </si>
  <si>
    <t>J_Waste</t>
  </si>
  <si>
    <t>5A</t>
  </si>
  <si>
    <t>Biological treatment of waste - Solid waste disposal on land</t>
  </si>
  <si>
    <t>Deposition [kt]</t>
  </si>
  <si>
    <t>5B1</t>
  </si>
  <si>
    <t>Biological treatment of waste - Composting</t>
  </si>
  <si>
    <t>Organic domestic waste [kt]</t>
  </si>
  <si>
    <t>5B2</t>
  </si>
  <si>
    <t>Biological treatment of waste - Anaerobic digestion at biogas facilities</t>
  </si>
  <si>
    <t>N in feedstock [kt]</t>
  </si>
  <si>
    <t>5C1a</t>
  </si>
  <si>
    <t>Municipal waste incineration</t>
  </si>
  <si>
    <t>Waste incinerated [kt]</t>
  </si>
  <si>
    <t>5C1bi</t>
  </si>
  <si>
    <t>Industrial waste incineration</t>
  </si>
  <si>
    <t>5C1bii</t>
  </si>
  <si>
    <t>Hazardous waste incineration</t>
  </si>
  <si>
    <t>5C1biii</t>
  </si>
  <si>
    <t>Clinical waste incineration</t>
  </si>
  <si>
    <t>5C1biv</t>
  </si>
  <si>
    <t>Sewage sludge incineration</t>
  </si>
  <si>
    <t>Sludge incinerated [kt]</t>
  </si>
  <si>
    <t>5C1bv</t>
  </si>
  <si>
    <t>Cremation</t>
  </si>
  <si>
    <t>Corpses [Number]</t>
  </si>
  <si>
    <t>5C1bvi</t>
  </si>
  <si>
    <t>Other waste incineration (please specify in the IIR)</t>
  </si>
  <si>
    <t>5C2</t>
  </si>
  <si>
    <t>Open burning of waste</t>
  </si>
  <si>
    <t>5D1</t>
  </si>
  <si>
    <t>Domestic wastewater handling</t>
  </si>
  <si>
    <t>Total organic product [kt DC]</t>
  </si>
  <si>
    <t>5D2</t>
  </si>
  <si>
    <t>Industrial wastewater handling</t>
  </si>
  <si>
    <t>5D3</t>
  </si>
  <si>
    <t>Other wastewater handling</t>
  </si>
  <si>
    <t>5E</t>
  </si>
  <si>
    <t>Other waste (please specify in the IIR)</t>
  </si>
  <si>
    <t>M_Other</t>
  </si>
  <si>
    <t>6A</t>
  </si>
  <si>
    <t>Other (included in national total for entire territory) (please specify in the IIR)</t>
  </si>
  <si>
    <t>NATIONAL TOTAL</t>
  </si>
  <si>
    <t>(a)</t>
  </si>
  <si>
    <t>1A3bi(fu)</t>
  </si>
  <si>
    <t>Road transport: Passenger cars (fuel used)</t>
  </si>
  <si>
    <t>(b)</t>
  </si>
  <si>
    <t>1A3bii(fu)</t>
  </si>
  <si>
    <t>Road transport: Light duty vehicles (fuel used)</t>
  </si>
  <si>
    <t>1A3biii(fu)</t>
  </si>
  <si>
    <t>Road transport: Heavy duty vehicles and buses (fuel used)</t>
  </si>
  <si>
    <t>1A3biv(fu)</t>
  </si>
  <si>
    <t>Road transport: Mopeds &amp; motorcycles (fuel used)</t>
  </si>
  <si>
    <t>1A3bv(fu)</t>
  </si>
  <si>
    <t>Road transport: Gasoline evaporation (fuel used)</t>
  </si>
  <si>
    <t>1A3bvi(fu)</t>
  </si>
  <si>
    <t>Road transport: Automobile tyre and brake wear (fuel used)</t>
  </si>
  <si>
    <t>1A3bvii(fu)</t>
  </si>
  <si>
    <t>Road transport: Automobile road abrasion (fuel used)</t>
  </si>
  <si>
    <t>ADJUSTMENTS</t>
  </si>
  <si>
    <t>Sum of approved adjustments (negative value) from Annex VII (CLRTAP)</t>
  </si>
  <si>
    <t>COMPLIANCE TOTAL (CLRTAP)</t>
  </si>
  <si>
    <t>National total for compliance calculations and checks (CLRTAP)</t>
  </si>
  <si>
    <t>(c)</t>
  </si>
  <si>
    <t>ADJUSTMENTS AND FLEXIBILITIES</t>
  </si>
  <si>
    <t>Sum of approved adjustments from Annex VII and other flexibilities (negative value) (NECD)</t>
  </si>
  <si>
    <t>(d)</t>
  </si>
  <si>
    <t>COMPLIANCE TOTAL (NECD)</t>
  </si>
  <si>
    <t>National total for compliance calculations and checks (NECD)</t>
  </si>
  <si>
    <t>(e)</t>
  </si>
  <si>
    <t>MEMO ITEMS - NOT TO BE INCLUDED IN NATIONAL TOTALS</t>
  </si>
  <si>
    <t>O_AviCruise</t>
  </si>
  <si>
    <t>1A3ai(ii)</t>
  </si>
  <si>
    <t>International aviation cruise (civil)</t>
  </si>
  <si>
    <t>1A3aii(ii)</t>
  </si>
  <si>
    <t>Domestic aviation cruise (civil)</t>
  </si>
  <si>
    <t>P_IntShipping</t>
  </si>
  <si>
    <t>1A3di(i)</t>
  </si>
  <si>
    <t>International maritime navigation</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</si>
  <si>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</si>
  <si>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</si>
  <si>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</si>
  <si>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</si>
  <si>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</si>
  <si>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</si>
  <si>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</si>
  <si>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</si>
  <si>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</si>
  <si>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</si>
  <si>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</si>
  <si>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</si>
  <si>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</si>
  <si>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t>IE</t>
  </si>
  <si>
    <t xml:space="preserve"> </t>
  </si>
  <si>
    <t>Main Pollutants 
(from 1990)</t>
  </si>
  <si>
    <t>Particulate Matter
 (from 2000)</t>
  </si>
  <si>
    <t>Other 
(from 1990)</t>
  </si>
  <si>
    <t>Priority Heavy Metals 
(from 1990)</t>
  </si>
  <si>
    <t>Additional Heavy Metals 
(from 1990, voluntary reporting)</t>
  </si>
  <si>
    <t>POPs
(from 1990)</t>
  </si>
  <si>
    <t>Activity Data
(from 1990)</t>
  </si>
  <si>
    <t>NOx
(as NO2)</t>
  </si>
  <si>
    <t>SOx 
(as SO2)</t>
  </si>
  <si>
    <t>NH3</t>
  </si>
  <si>
    <t>PM2.5</t>
  </si>
  <si>
    <t>PM10</t>
  </si>
  <si>
    <t>NA</t>
  </si>
  <si>
    <t>National total (based on fuel sold)</t>
  </si>
  <si>
    <t>Note (a):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</si>
  <si>
    <t>Note (b):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</si>
  <si>
    <t>Note (c): The 'National Total for Compliance (CLRTAP)' includes the ‘National Total (based on fuel sold)’ (row 141) corrected for i) approved adjustments to national totals (row 151) and, if applicable, ii) national totals based on transport fuel used (rows 143-149).</t>
  </si>
  <si>
    <t>Note (d): Reporting of adjustments and additional flexibilities according to the NEC Directive, Article 5/2-4. Should only include approved items from Annex VII and should be reported as a negative value.</t>
  </si>
  <si>
    <t>Note (e):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</si>
  <si>
    <t>BG</t>
  </si>
  <si>
    <t>BG: 01.02.2022</t>
  </si>
  <si>
    <t>Note (b):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143-153).</t>
  </si>
  <si>
    <t>Note (c): The 'National Total for Compliance (CLRTAP)' includes the ‘National Total (based on fuel sold)’ (row 141) corrected for i) approved adjustments to national totals (row 151) and, if applicable, ii) national totals based on transport fuel used (rows 143-153).</t>
  </si>
  <si>
    <t>Note (e): The 'National Total for Compliance (NECD)' includes the ‘National Total (based on fuel sold)’ (row 141) corrected for i) approved adjustments and flexibilities to national totals (row 153) and, if applicable, ii) national totals based on transport fuel used (rows 143-153) as well as iii) the subtraction of sectors 3B + 3D for NOx and NMVOC (only from 2020 onwards and for the year 2005 as a basis for emission reduction commitment calculations), according to the NEC Directive, Article 4/3(d).</t>
  </si>
  <si>
    <t>Main Pollutants 
(from 2050)</t>
  </si>
  <si>
    <t>Other 
(from 2050)</t>
  </si>
  <si>
    <t>Priority Heavy Metals 
(from 2050)</t>
  </si>
  <si>
    <t>Additional Heavy Metals 
(from 2050, voluntary reporting)</t>
  </si>
  <si>
    <t>POPs
(from 2050)</t>
  </si>
  <si>
    <t>Activity Data
(from 2050)</t>
  </si>
  <si>
    <t>NO</t>
  </si>
  <si>
    <t>NE</t>
  </si>
  <si>
    <t>Mobile Combustion in manufacturing industries and construction: (please specify in the IIR)</t>
  </si>
  <si>
    <t xml:space="preserve">Pipeline transport </t>
  </si>
  <si>
    <t>Commercial/institutional: Mobile</t>
  </si>
  <si>
    <t xml:space="preserve">Residential: Stationary </t>
  </si>
  <si>
    <t>Fugitive emissions oil: Refining / storage</t>
  </si>
  <si>
    <t xml:space="preserve">Other fugitive emissions from energy production </t>
  </si>
  <si>
    <t xml:space="preserve">2H3 </t>
  </si>
  <si>
    <t>Other (included in national total for entire territory) (please specify in IIR)</t>
  </si>
  <si>
    <t>Asphalt Production [kt]</t>
  </si>
  <si>
    <t xml:space="preserve">Coating applications </t>
  </si>
  <si>
    <t>NFR 2019-1</t>
  </si>
  <si>
    <t>kg N per kg DM</t>
  </si>
  <si>
    <t>Wastewater handling [1000m3]</t>
  </si>
  <si>
    <t>Solvent used (kt)</t>
  </si>
  <si>
    <t>C</t>
  </si>
  <si>
    <t>v1.0</t>
  </si>
  <si>
    <t>compost used as  organic soil conditioner [kt/year]</t>
  </si>
  <si>
    <t>NЕ</t>
  </si>
  <si>
    <t>Constructed and demolited m2/year</t>
  </si>
  <si>
    <t>Total (kt,calculated)</t>
  </si>
  <si>
    <t xml:space="preserve">NO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</si>
</sst>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0000"/>
    <numFmt numFmtId="165" formatCode="0.000"/>
    <numFmt numFmtId="166" formatCode="0.0000"/>
    <numFmt numFmtId="167" formatCode="0.000000"/>
    <numFmt numFmtId="168" formatCode="0.0000000"/>
  </numFmts>
  <fonts count="16" x14ac:knownFonts="1">
    <font>
      <sz val="10"/>
      <name val="Times New Roman"/>
      <charset val="204"/>
    </font>
    <font>
      <sz val="10"/>
      <name val="Arial"/>
      <family val="2"/>
    </font>
    <font>
      <b/>
      <sz val="16"/>
      <name val="Arial"/>
      <family val="2"/>
    </font>
    <font>
      <b/>
      <sz val="10"/>
      <name val="Arial"/>
      <family val="2"/>
    </font>
    <font>
      <b/>
      <sz val="14"/>
      <name val="Arial"/>
      <family val="2"/>
    </font>
    <font>
      <b/>
      <sz val="9"/>
      <name val="Arial"/>
      <family val="2"/>
    </font>
    <font>
      <sz val="9"/>
      <name val="Arial"/>
      <family val="2"/>
    </font>
    <font>
      <sz val="9"/>
      <color theme="1"/>
      <name val="Arial"/>
      <family val="2"/>
    </font>
    <font>
      <sz val="10"/>
      <color theme="1"/>
      <name val="Arial"/>
      <family val="2"/>
    </font>
    <font>
      <b/>
      <sz val="9"/>
      <color theme="1"/>
      <name val="Arial"/>
      <family val="2"/>
    </font>
    <font>
      <i/>
      <sz val="9"/>
      <name val="Arial"/>
      <family val="2"/>
    </font>
    <font>
      <sz val="9"/>
      <name val="Times New Roman"/>
      <family val="1"/>
    </font>
    <font>
      <sz val="9"/>
      <name val="Arial"/>
      <family val="2"/>
      <charset val="204"/>
    </font>
    <font>
      <i/>
      <sz val="9"/>
      <name val="Times New Roman"/>
      <family val="1"/>
    </font>
    <font>
      <b/>
      <sz val="10"/>
      <name val="Arial"/>
      <family val="2"/>
      <charset val="204"/>
    </font>
    <font>
      <b/>
      <sz val="9"/>
      <color rgb="FFFFFF00"/>
      <name val="Arial"/>
      <family val="2"/>
      <charset val="204"/>
    </font>
  </fonts>
  <fills count="15">
    <fill>
      <patternFill patternType="none"/>
    </fill>
    <fill>
      <patternFill patternType="gray125"/>
    </fill>
    <fill>
      <patternFill patternType="solid">
        <fgColor indexed="41"/>
        <bgColor indexed="64"/>
      </patternFill>
    </fill>
    <fill>
      <patternFill patternType="solid">
        <fgColor rgb="FF5AEC9C"/>
        <bgColor indexed="64"/>
      </patternFill>
    </fill>
    <fill>
      <patternFill patternType="solid">
        <fgColor theme="0" tint="-0.249977111117893"/>
        <bgColor indexed="64"/>
      </patternFill>
    </fill>
    <fill>
      <patternFill patternType="solid">
        <fgColor rgb="FFFFFF00"/>
        <bgColor indexed="64"/>
      </patternFill>
    </fill>
    <fill>
      <patternFill patternType="solid">
        <fgColor rgb="FFFF8080"/>
        <bgColor indexed="64"/>
      </patternFill>
    </fill>
    <fill>
      <patternFill patternType="solid">
        <fgColor rgb="FFBFBFBF"/>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rgb="FFCCFFFF"/>
        <bgColor indexed="64"/>
      </patternFill>
    </fill>
    <fill>
      <patternFill patternType="solid">
        <fgColor rgb="FF99CCFF"/>
        <bgColor indexed="64"/>
      </patternFill>
    </fill>
    <fill>
      <patternFill patternType="solid">
        <fgColor rgb="FF00B0F0"/>
        <bgColor indexed="64"/>
      </patternFill>
    </fill>
    <fill>
      <patternFill patternType="solid">
        <fgColor theme="0"/>
        <bgColor indexed="64"/>
      </patternFill>
    </fill>
  </fills>
  <borders count="24">
    <border>
      <left/>
      <right/>
      <top/>
      <bottom/>
      <diagonal/>
    </border>
    <border>
      <left style="medium">
        <color indexed="64"/>
      </left>
      <right/>
      <top/>
      <bottom style="medium">
        <color indexed="64"/>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style="medium">
        <color rgb="FF000000"/>
      </right>
      <top style="medium">
        <color rgb="FF000000"/>
      </top>
      <bottom/>
      <diagonal/>
    </border>
    <border>
      <left/>
      <right style="medium">
        <color indexed="64"/>
      </right>
      <top style="medium">
        <color rgb="FF000000"/>
      </top>
      <bottom style="medium">
        <color rgb="FF000000"/>
      </bottom>
      <diagonal/>
    </border>
  </borders>
  <cellStyleXfs count="2">
    <xf numFmtId="0" fontId="0" fillId="0" borderId="0"/>
    <xf numFmtId="0" fontId="1" fillId="0" borderId="0"/>
  </cellStyleXfs>
  <cellXfs count="200">
    <xf numFmtId="0" fontId="0" fillId="0" borderId="0" xfId="0"/>
    <xf numFmtId="0" fontId="2" fillId="0" borderId="0" xfId="1" applyNumberFormat="1" applyFont="1" applyAlignment="1" applyProtection="1">
      <alignment vertical="center"/>
    </xf>
    <xf numFmtId="0" fontId="1" fillId="0" borderId="0" xfId="1" applyNumberFormat="1" applyFont="1" applyAlignment="1" applyProtection="1">
      <alignment horizontal="left"/>
    </xf>
    <xf numFmtId="0" fontId="7" fillId="0" borderId="0" xfId="1" applyNumberFormat="1" applyFont="1" applyAlignment="1" applyProtection="1">
      <alignment wrapText="1"/>
    </xf>
    <xf numFmtId="0" fontId="1" fillId="0" borderId="0" xfId="1" applyNumberFormat="1" applyFont="1" applyProtection="1"/>
    <xf numFmtId="0" fontId="1" fillId="0" borderId="0" xfId="1" applyFont="1" applyFill="1" applyProtection="1"/>
    <xf numFmtId="0" fontId="1" fillId="0" borderId="0" xfId="1" applyNumberFormat="1" applyFont="1" applyFill="1" applyAlignment="1" applyProtection="1">
      <alignment vertical="center"/>
    </xf>
    <xf numFmtId="0" fontId="1" fillId="0" borderId="0" xfId="1" applyNumberFormat="1" applyFont="1" applyFill="1" applyAlignment="1" applyProtection="1">
      <alignment horizontal="left"/>
    </xf>
    <xf numFmtId="0" fontId="1" fillId="0" borderId="0" xfId="1" applyNumberFormat="1" applyFont="1" applyFill="1" applyProtection="1"/>
    <xf numFmtId="0" fontId="3" fillId="0" borderId="0" xfId="1" applyNumberFormat="1" applyFont="1" applyFill="1" applyAlignment="1" applyProtection="1">
      <alignment wrapText="1"/>
    </xf>
    <xf numFmtId="0" fontId="1" fillId="0" borderId="0" xfId="1" applyNumberFormat="1" applyFont="1" applyAlignment="1" applyProtection="1">
      <alignment vertical="center"/>
    </xf>
    <xf numFmtId="0" fontId="1" fillId="3" borderId="0" xfId="1" applyNumberFormat="1" applyFont="1" applyFill="1" applyAlignment="1" applyProtection="1">
      <alignment horizontal="left" vertical="center"/>
      <protection locked="0"/>
    </xf>
    <xf numFmtId="0" fontId="7" fillId="0" borderId="0" xfId="1" applyNumberFormat="1" applyFont="1" applyAlignment="1" applyProtection="1">
      <alignment vertical="center" wrapText="1"/>
    </xf>
    <xf numFmtId="0" fontId="1" fillId="0" borderId="0" xfId="1" applyNumberFormat="1" applyFont="1" applyFill="1" applyAlignment="1" applyProtection="1">
      <alignment wrapText="1"/>
    </xf>
    <xf numFmtId="0" fontId="7" fillId="0" borderId="0" xfId="1" applyNumberFormat="1" applyFont="1" applyFill="1" applyAlignment="1" applyProtection="1">
      <alignment vertical="center" wrapText="1"/>
    </xf>
    <xf numFmtId="0" fontId="3" fillId="0" borderId="0" xfId="1" applyNumberFormat="1" applyFont="1" applyFill="1" applyBorder="1" applyProtection="1"/>
    <xf numFmtId="0" fontId="1" fillId="0" borderId="0" xfId="1" applyNumberFormat="1" applyFont="1" applyBorder="1" applyAlignment="1" applyProtection="1">
      <alignment horizontal="left"/>
    </xf>
    <xf numFmtId="0" fontId="7" fillId="0" borderId="0" xfId="1" applyNumberFormat="1" applyFont="1" applyBorder="1" applyAlignment="1" applyProtection="1">
      <alignment wrapText="1"/>
    </xf>
    <xf numFmtId="0" fontId="1" fillId="0" borderId="0" xfId="1" applyNumberFormat="1" applyFont="1" applyBorder="1" applyProtection="1"/>
    <xf numFmtId="0" fontId="1" fillId="0" borderId="0" xfId="1" applyFont="1" applyProtection="1"/>
    <xf numFmtId="0" fontId="3" fillId="0" borderId="1" xfId="1" applyNumberFormat="1" applyFont="1" applyFill="1" applyBorder="1" applyProtection="1"/>
    <xf numFmtId="0" fontId="1" fillId="0" borderId="2" xfId="1" applyNumberFormat="1" applyFont="1" applyBorder="1" applyAlignment="1" applyProtection="1">
      <alignment horizontal="left"/>
    </xf>
    <xf numFmtId="0" fontId="7" fillId="0" borderId="2" xfId="1" applyNumberFormat="1" applyFont="1" applyBorder="1" applyAlignment="1" applyProtection="1">
      <alignment wrapText="1"/>
    </xf>
    <xf numFmtId="0" fontId="1" fillId="0" borderId="2" xfId="1" applyNumberFormat="1" applyFont="1" applyBorder="1" applyProtection="1"/>
    <xf numFmtId="0" fontId="3" fillId="4" borderId="3" xfId="1" applyNumberFormat="1" applyFont="1" applyFill="1" applyBorder="1" applyAlignment="1" applyProtection="1">
      <alignment wrapText="1"/>
    </xf>
    <xf numFmtId="0" fontId="3" fillId="0" borderId="0" xfId="1" applyFont="1" applyAlignment="1" applyProtection="1">
      <alignment wrapText="1"/>
    </xf>
    <xf numFmtId="0" fontId="1" fillId="0" borderId="4" xfId="1" applyNumberFormat="1" applyFont="1" applyBorder="1" applyAlignment="1" applyProtection="1">
      <alignment vertical="center" wrapText="1"/>
    </xf>
    <xf numFmtId="0" fontId="1" fillId="0" borderId="5" xfId="1" applyNumberFormat="1" applyFont="1" applyBorder="1" applyAlignment="1" applyProtection="1">
      <alignment vertical="center"/>
    </xf>
    <xf numFmtId="0" fontId="1" fillId="0" borderId="6" xfId="1" applyNumberFormat="1" applyFont="1" applyBorder="1" applyAlignment="1" applyProtection="1">
      <alignment vertical="center"/>
    </xf>
    <xf numFmtId="0" fontId="1" fillId="4" borderId="4" xfId="1" applyNumberFormat="1" applyFont="1" applyFill="1" applyBorder="1" applyAlignment="1" applyProtection="1">
      <alignment horizontal="center" textRotation="90"/>
    </xf>
    <xf numFmtId="0" fontId="1" fillId="0" borderId="3" xfId="1" applyNumberFormat="1" applyFont="1" applyFill="1" applyBorder="1" applyAlignment="1" applyProtection="1">
      <alignment horizontal="center" vertical="center" wrapText="1"/>
    </xf>
    <xf numFmtId="0" fontId="1" fillId="0" borderId="3" xfId="1" applyNumberFormat="1" applyFont="1" applyBorder="1" applyAlignment="1" applyProtection="1">
      <alignment horizontal="center" vertical="center"/>
    </xf>
    <xf numFmtId="0" fontId="8" fillId="0" borderId="3" xfId="1" applyNumberFormat="1" applyFont="1" applyFill="1" applyBorder="1" applyAlignment="1" applyProtection="1">
      <alignment horizontal="center" vertical="center" wrapText="1"/>
    </xf>
    <xf numFmtId="0" fontId="1" fillId="0" borderId="3" xfId="1" applyNumberFormat="1" applyFont="1" applyBorder="1" applyAlignment="1" applyProtection="1">
      <alignment horizontal="center" vertical="center" wrapText="1"/>
    </xf>
    <xf numFmtId="0" fontId="1" fillId="4" borderId="4" xfId="1" applyNumberFormat="1" applyFont="1" applyFill="1" applyBorder="1" applyProtection="1"/>
    <xf numFmtId="0" fontId="1" fillId="0" borderId="3" xfId="1" applyNumberFormat="1" applyFont="1" applyBorder="1" applyAlignment="1" applyProtection="1">
      <alignment vertical="center" wrapText="1"/>
    </xf>
    <xf numFmtId="0" fontId="1" fillId="0" borderId="0" xfId="1" applyFont="1"/>
    <xf numFmtId="0" fontId="6" fillId="0" borderId="17" xfId="1" applyNumberFormat="1" applyFont="1" applyFill="1" applyBorder="1" applyAlignment="1" applyProtection="1">
      <alignment horizontal="left" vertical="center" wrapText="1"/>
    </xf>
    <xf numFmtId="0" fontId="6" fillId="0" borderId="17" xfId="1" applyNumberFormat="1" applyFont="1" applyFill="1" applyBorder="1" applyAlignment="1" applyProtection="1">
      <alignment horizontal="center" vertical="center" wrapText="1"/>
      <protection locked="0"/>
    </xf>
    <xf numFmtId="2" fontId="6" fillId="0" borderId="17" xfId="1" applyNumberFormat="1" applyFont="1" applyFill="1" applyBorder="1" applyAlignment="1" applyProtection="1">
      <alignment horizontal="center" vertical="center" wrapText="1"/>
      <protection locked="0"/>
    </xf>
    <xf numFmtId="0" fontId="6" fillId="0" borderId="19" xfId="1" applyNumberFormat="1" applyFont="1" applyFill="1" applyBorder="1" applyAlignment="1" applyProtection="1">
      <alignment horizontal="left" vertical="center" wrapText="1"/>
      <protection locked="0"/>
    </xf>
    <xf numFmtId="0" fontId="6" fillId="0" borderId="0" xfId="1" applyNumberFormat="1" applyFont="1" applyFill="1" applyProtection="1">
      <protection locked="0"/>
    </xf>
    <xf numFmtId="0" fontId="6" fillId="0" borderId="20" xfId="1" applyNumberFormat="1" applyFont="1" applyFill="1" applyBorder="1" applyAlignment="1" applyProtection="1">
      <alignment horizontal="left" vertical="center" wrapText="1"/>
    </xf>
    <xf numFmtId="0" fontId="6" fillId="0" borderId="17" xfId="1" applyNumberFormat="1" applyFont="1" applyFill="1" applyBorder="1" applyAlignment="1" applyProtection="1">
      <alignment horizontal="center" vertical="center"/>
      <protection locked="0"/>
    </xf>
    <xf numFmtId="0" fontId="6" fillId="0" borderId="6" xfId="1" applyNumberFormat="1" applyFont="1" applyFill="1" applyBorder="1" applyAlignment="1" applyProtection="1">
      <alignment horizontal="left" vertical="center"/>
      <protection locked="0"/>
    </xf>
    <xf numFmtId="0" fontId="6" fillId="0" borderId="0" xfId="1" applyFont="1" applyFill="1" applyProtection="1"/>
    <xf numFmtId="0" fontId="6" fillId="6" borderId="8" xfId="1" applyNumberFormat="1" applyFont="1" applyFill="1" applyBorder="1" applyAlignment="1" applyProtection="1">
      <alignment horizontal="center" vertical="center" wrapText="1"/>
      <protection locked="0"/>
    </xf>
    <xf numFmtId="0" fontId="5" fillId="6" borderId="8" xfId="1" applyNumberFormat="1" applyFont="1" applyFill="1" applyBorder="1" applyAlignment="1" applyProtection="1">
      <alignment horizontal="left" vertical="center" wrapText="1"/>
      <protection locked="0"/>
    </xf>
    <xf numFmtId="0" fontId="7" fillId="6" borderId="8" xfId="1" applyNumberFormat="1" applyFont="1" applyFill="1" applyBorder="1" applyAlignment="1" applyProtection="1">
      <alignment horizontal="left" vertical="center" wrapText="1"/>
      <protection locked="0"/>
    </xf>
    <xf numFmtId="2" fontId="6" fillId="6" borderId="8" xfId="1" applyNumberFormat="1" applyFont="1" applyFill="1" applyBorder="1" applyAlignment="1" applyProtection="1">
      <alignment horizontal="center" vertical="center" wrapText="1"/>
      <protection locked="0"/>
    </xf>
    <xf numFmtId="0" fontId="6" fillId="6" borderId="8" xfId="1" applyNumberFormat="1" applyFont="1" applyFill="1" applyBorder="1" applyAlignment="1" applyProtection="1">
      <alignment horizontal="left" vertical="center" wrapText="1"/>
      <protection locked="0"/>
    </xf>
    <xf numFmtId="0" fontId="3" fillId="0" borderId="0" xfId="1" applyFont="1" applyFill="1" applyProtection="1"/>
    <xf numFmtId="0" fontId="6" fillId="0" borderId="9" xfId="1" applyNumberFormat="1" applyFont="1" applyFill="1" applyBorder="1" applyAlignment="1">
      <alignment vertical="center"/>
    </xf>
    <xf numFmtId="0" fontId="6" fillId="0" borderId="9" xfId="1" applyNumberFormat="1" applyFont="1" applyFill="1" applyBorder="1" applyAlignment="1">
      <alignment horizontal="left" vertical="center" wrapText="1"/>
    </xf>
    <xf numFmtId="0" fontId="7" fillId="0" borderId="9" xfId="1" applyNumberFormat="1" applyFont="1" applyFill="1" applyBorder="1" applyAlignment="1" applyProtection="1">
      <alignment horizontal="left" vertical="center" wrapText="1"/>
      <protection locked="0"/>
    </xf>
    <xf numFmtId="0" fontId="6" fillId="0" borderId="9" xfId="1" applyNumberFormat="1" applyFont="1" applyFill="1" applyBorder="1" applyAlignment="1" applyProtection="1">
      <alignment horizontal="center" vertical="center" wrapText="1"/>
      <protection locked="0"/>
    </xf>
    <xf numFmtId="0" fontId="0" fillId="0" borderId="0" xfId="0" applyFont="1"/>
    <xf numFmtId="0" fontId="1" fillId="0" borderId="9" xfId="1" applyFont="1" applyFill="1" applyBorder="1" applyAlignment="1">
      <alignment horizontal="center" vertical="center"/>
    </xf>
    <xf numFmtId="0" fontId="1" fillId="0" borderId="9" xfId="1" applyFont="1" applyFill="1" applyBorder="1" applyAlignment="1">
      <alignment horizontal="center" vertical="center" wrapText="1"/>
    </xf>
    <xf numFmtId="0" fontId="1" fillId="0" borderId="0" xfId="1" applyFont="1" applyFill="1"/>
    <xf numFmtId="0" fontId="6" fillId="8" borderId="3" xfId="1" applyNumberFormat="1" applyFont="1" applyFill="1" applyBorder="1" applyAlignment="1" applyProtection="1">
      <alignment vertical="center" wrapText="1"/>
      <protection locked="0"/>
    </xf>
    <xf numFmtId="0" fontId="6" fillId="8" borderId="8" xfId="1" applyNumberFormat="1" applyFont="1" applyFill="1" applyBorder="1" applyAlignment="1" applyProtection="1">
      <alignment horizontal="left" vertical="center" wrapText="1"/>
      <protection locked="0"/>
    </xf>
    <xf numFmtId="0" fontId="7" fillId="8" borderId="8" xfId="1" applyNumberFormat="1" applyFont="1" applyFill="1" applyBorder="1" applyAlignment="1" applyProtection="1">
      <alignment horizontal="left" vertical="center" wrapText="1"/>
      <protection locked="0"/>
    </xf>
    <xf numFmtId="0" fontId="6" fillId="8" borderId="8" xfId="1" applyNumberFormat="1" applyFont="1" applyFill="1" applyBorder="1" applyAlignment="1" applyProtection="1">
      <alignment horizontal="center" vertical="center" wrapText="1"/>
      <protection locked="0"/>
    </xf>
    <xf numFmtId="2" fontId="6" fillId="8" borderId="8" xfId="1" applyNumberFormat="1" applyFont="1" applyFill="1" applyBorder="1" applyAlignment="1" applyProtection="1">
      <alignment horizontal="center" vertical="center" wrapText="1"/>
      <protection locked="0"/>
    </xf>
    <xf numFmtId="0" fontId="6" fillId="4" borderId="4" xfId="1" applyNumberFormat="1" applyFont="1" applyFill="1" applyBorder="1" applyAlignment="1" applyProtection="1">
      <alignment horizontal="center" vertical="center" wrapText="1"/>
    </xf>
    <xf numFmtId="0" fontId="6" fillId="0" borderId="10" xfId="1" applyNumberFormat="1" applyFont="1" applyFill="1" applyBorder="1" applyAlignment="1" applyProtection="1">
      <alignment horizontal="center" vertical="center" wrapText="1"/>
      <protection locked="0"/>
    </xf>
    <xf numFmtId="0" fontId="6" fillId="0" borderId="9" xfId="1" applyNumberFormat="1" applyFont="1" applyFill="1" applyBorder="1" applyAlignment="1" applyProtection="1">
      <alignment horizontal="left" vertical="center" wrapText="1"/>
      <protection locked="0"/>
    </xf>
    <xf numFmtId="0" fontId="0" fillId="0" borderId="0" xfId="0" applyNumberFormat="1" applyFont="1"/>
    <xf numFmtId="0" fontId="0" fillId="0" borderId="0" xfId="0" applyNumberFormat="1"/>
    <xf numFmtId="0" fontId="6" fillId="0" borderId="9" xfId="1" applyNumberFormat="1" applyFont="1" applyFill="1" applyBorder="1" applyAlignment="1" applyProtection="1">
      <alignment horizontal="center" vertical="center" wrapText="1"/>
    </xf>
    <xf numFmtId="0" fontId="6" fillId="0" borderId="11" xfId="1" applyNumberFormat="1" applyFont="1" applyFill="1" applyBorder="1" applyAlignment="1" applyProtection="1">
      <alignment horizontal="left" vertical="center" wrapText="1"/>
      <protection locked="0"/>
    </xf>
    <xf numFmtId="0" fontId="6" fillId="5" borderId="8" xfId="1" applyNumberFormat="1" applyFont="1" applyFill="1" applyBorder="1" applyAlignment="1" applyProtection="1">
      <alignment horizontal="center" vertical="center" wrapText="1"/>
      <protection locked="0"/>
    </xf>
    <xf numFmtId="0" fontId="6" fillId="5" borderId="8" xfId="1" applyNumberFormat="1" applyFont="1" applyFill="1" applyBorder="1" applyAlignment="1" applyProtection="1">
      <alignment horizontal="left" vertical="center" wrapText="1"/>
      <protection locked="0"/>
    </xf>
    <xf numFmtId="0" fontId="7" fillId="5" borderId="8" xfId="1" applyNumberFormat="1" applyFont="1" applyFill="1" applyBorder="1" applyAlignment="1" applyProtection="1">
      <alignment horizontal="left" vertical="center" wrapText="1"/>
      <protection locked="0"/>
    </xf>
    <xf numFmtId="2" fontId="6" fillId="5" borderId="8" xfId="1" applyNumberFormat="1" applyFont="1" applyFill="1" applyBorder="1" applyAlignment="1" applyProtection="1">
      <alignment horizontal="center" vertical="center" wrapText="1"/>
      <protection locked="0"/>
    </xf>
    <xf numFmtId="0" fontId="6" fillId="7" borderId="4" xfId="1" applyNumberFormat="1" applyFont="1" applyFill="1" applyBorder="1" applyAlignment="1" applyProtection="1">
      <alignment horizontal="center" vertical="center" wrapText="1"/>
    </xf>
    <xf numFmtId="0" fontId="6" fillId="9" borderId="8" xfId="1" applyNumberFormat="1" applyFont="1" applyFill="1" applyBorder="1" applyAlignment="1" applyProtection="1">
      <alignment horizontal="center" vertical="center" wrapText="1"/>
      <protection locked="0"/>
    </xf>
    <xf numFmtId="0" fontId="5" fillId="9" borderId="8" xfId="1" applyNumberFormat="1" applyFont="1" applyFill="1" applyBorder="1" applyAlignment="1" applyProtection="1">
      <alignment horizontal="left" vertical="center" wrapText="1"/>
      <protection locked="0"/>
    </xf>
    <xf numFmtId="0" fontId="7" fillId="9" borderId="8" xfId="1" applyNumberFormat="1" applyFont="1" applyFill="1" applyBorder="1" applyAlignment="1" applyProtection="1">
      <alignment horizontal="left" vertical="center" wrapText="1"/>
      <protection locked="0"/>
    </xf>
    <xf numFmtId="2" fontId="6" fillId="9" borderId="8" xfId="1" applyNumberFormat="1" applyFont="1" applyFill="1" applyBorder="1" applyAlignment="1" applyProtection="1">
      <alignment horizontal="center" vertical="center" wrapText="1"/>
      <protection locked="0"/>
    </xf>
    <xf numFmtId="0" fontId="6" fillId="9" borderId="8" xfId="1" applyNumberFormat="1" applyFont="1" applyFill="1" applyBorder="1" applyAlignment="1" applyProtection="1">
      <alignment horizontal="left" vertical="center" wrapText="1"/>
      <protection locked="0"/>
    </xf>
    <xf numFmtId="0" fontId="6" fillId="4" borderId="12" xfId="1" applyNumberFormat="1" applyFont="1" applyFill="1" applyBorder="1" applyAlignment="1" applyProtection="1">
      <alignment horizontal="center" vertical="center" wrapText="1"/>
    </xf>
    <xf numFmtId="0" fontId="6" fillId="10" borderId="10" xfId="1" quotePrefix="1" applyNumberFormat="1" applyFont="1" applyFill="1" applyBorder="1" applyAlignment="1" applyProtection="1">
      <alignment horizontal="left" vertical="center"/>
    </xf>
    <xf numFmtId="0" fontId="6" fillId="10" borderId="9" xfId="1" applyNumberFormat="1" applyFont="1" applyFill="1" applyBorder="1" applyAlignment="1" applyProtection="1">
      <alignment horizontal="left" vertical="center"/>
    </xf>
    <xf numFmtId="0" fontId="6" fillId="4" borderId="3" xfId="1" applyNumberFormat="1" applyFont="1" applyFill="1" applyBorder="1" applyAlignment="1" applyProtection="1">
      <alignment horizontal="center" vertical="center" wrapText="1"/>
    </xf>
    <xf numFmtId="0" fontId="6" fillId="10" borderId="11" xfId="1" applyNumberFormat="1" applyFont="1" applyFill="1" applyBorder="1" applyAlignment="1" applyProtection="1">
      <alignment horizontal="left" vertical="center"/>
    </xf>
    <xf numFmtId="0" fontId="6" fillId="2" borderId="8" xfId="1" applyNumberFormat="1" applyFont="1" applyFill="1" applyBorder="1" applyAlignment="1" applyProtection="1">
      <alignment horizontal="left" vertical="center" wrapText="1"/>
      <protection locked="0"/>
    </xf>
    <xf numFmtId="0" fontId="7" fillId="2" borderId="8" xfId="1" applyNumberFormat="1" applyFont="1" applyFill="1" applyBorder="1" applyAlignment="1" applyProtection="1">
      <alignment horizontal="left" vertical="center" wrapText="1"/>
      <protection locked="0"/>
    </xf>
    <xf numFmtId="0" fontId="6" fillId="2" borderId="8" xfId="1" applyNumberFormat="1" applyFont="1" applyFill="1" applyBorder="1" applyAlignment="1" applyProtection="1">
      <alignment horizontal="center" vertical="center" wrapText="1"/>
      <protection locked="0"/>
    </xf>
    <xf numFmtId="2" fontId="6" fillId="2" borderId="8" xfId="1" applyNumberFormat="1" applyFont="1" applyFill="1" applyBorder="1" applyAlignment="1" applyProtection="1">
      <alignment horizontal="center" vertical="center" wrapText="1"/>
      <protection locked="0"/>
    </xf>
    <xf numFmtId="0" fontId="6" fillId="11" borderId="8" xfId="1" applyNumberFormat="1" applyFont="1" applyFill="1" applyBorder="1" applyAlignment="1" applyProtection="1">
      <alignment horizontal="left" vertical="center" wrapText="1"/>
      <protection locked="0"/>
    </xf>
    <xf numFmtId="0" fontId="7" fillId="11" borderId="8" xfId="1" applyNumberFormat="1" applyFont="1" applyFill="1" applyBorder="1" applyAlignment="1" applyProtection="1">
      <alignment horizontal="left" vertical="center" wrapText="1"/>
      <protection locked="0"/>
    </xf>
    <xf numFmtId="0" fontId="6" fillId="11" borderId="8" xfId="1" applyNumberFormat="1" applyFont="1" applyFill="1" applyBorder="1" applyAlignment="1" applyProtection="1">
      <alignment horizontal="center" vertical="center" wrapText="1"/>
      <protection locked="0"/>
    </xf>
    <xf numFmtId="2" fontId="6" fillId="11" borderId="8" xfId="1" applyNumberFormat="1" applyFont="1" applyFill="1" applyBorder="1" applyAlignment="1" applyProtection="1">
      <alignment horizontal="center" vertical="center" wrapText="1"/>
      <protection locked="0"/>
    </xf>
    <xf numFmtId="0" fontId="6" fillId="12" borderId="8" xfId="1" applyNumberFormat="1" applyFont="1" applyFill="1" applyBorder="1" applyAlignment="1" applyProtection="1">
      <alignment horizontal="left" vertical="center" wrapText="1"/>
      <protection locked="0"/>
    </xf>
    <xf numFmtId="0" fontId="7" fillId="12" borderId="8" xfId="1" applyNumberFormat="1" applyFont="1" applyFill="1" applyBorder="1" applyAlignment="1" applyProtection="1">
      <alignment horizontal="left" vertical="center" wrapText="1"/>
      <protection locked="0"/>
    </xf>
    <xf numFmtId="0" fontId="6" fillId="12" borderId="8" xfId="1" applyNumberFormat="1" applyFont="1" applyFill="1" applyBorder="1" applyAlignment="1" applyProtection="1">
      <alignment horizontal="center" vertical="center" wrapText="1"/>
      <protection locked="0"/>
    </xf>
    <xf numFmtId="2" fontId="6" fillId="12" borderId="8" xfId="1" applyNumberFormat="1" applyFont="1" applyFill="1" applyBorder="1" applyAlignment="1" applyProtection="1">
      <alignment horizontal="center" vertical="center" wrapText="1"/>
      <protection locked="0"/>
    </xf>
    <xf numFmtId="0" fontId="6" fillId="7" borderId="12" xfId="1" applyNumberFormat="1" applyFont="1" applyFill="1" applyBorder="1" applyAlignment="1" applyProtection="1">
      <alignment horizontal="center" vertical="center" wrapText="1"/>
    </xf>
    <xf numFmtId="0" fontId="1" fillId="0" borderId="0" xfId="1" applyNumberFormat="1" applyFont="1" applyFill="1" applyBorder="1" applyProtection="1"/>
    <xf numFmtId="0" fontId="8" fillId="0" borderId="0" xfId="1" applyNumberFormat="1" applyFont="1" applyFill="1" applyBorder="1" applyProtection="1"/>
    <xf numFmtId="0" fontId="6" fillId="0" borderId="0" xfId="1" applyNumberFormat="1" applyFont="1" applyFill="1" applyBorder="1" applyAlignment="1" applyProtection="1">
      <alignment horizontal="center" vertical="center" wrapText="1"/>
    </xf>
    <xf numFmtId="0" fontId="6" fillId="0" borderId="0" xfId="1" applyFont="1" applyFill="1" applyBorder="1" applyAlignment="1" applyProtection="1">
      <alignment horizontal="center" vertical="center" wrapText="1"/>
    </xf>
    <xf numFmtId="0" fontId="6" fillId="0" borderId="0" xfId="1" applyFont="1" applyFill="1" applyBorder="1" applyAlignment="1" applyProtection="1">
      <alignment horizontal="left" vertical="center"/>
    </xf>
    <xf numFmtId="0" fontId="6" fillId="0" borderId="0" xfId="1" applyNumberFormat="1" applyFont="1" applyFill="1" applyBorder="1" applyAlignment="1" applyProtection="1">
      <alignment horizontal="left" vertical="center"/>
    </xf>
    <xf numFmtId="0" fontId="1" fillId="0" borderId="0" xfId="1" applyFont="1" applyFill="1" applyBorder="1" applyAlignment="1" applyProtection="1">
      <alignment horizontal="center" vertical="center" wrapText="1"/>
    </xf>
    <xf numFmtId="0" fontId="6" fillId="0" borderId="0" xfId="1" applyFont="1" applyFill="1" applyBorder="1" applyAlignment="1" applyProtection="1">
      <alignment horizontal="left" vertical="center" wrapText="1"/>
    </xf>
    <xf numFmtId="0" fontId="1" fillId="0" borderId="0" xfId="1" applyFont="1" applyFill="1" applyBorder="1" applyProtection="1"/>
    <xf numFmtId="0" fontId="7" fillId="0" borderId="0" xfId="0" applyFont="1" applyAlignment="1">
      <alignment vertical="top" wrapText="1"/>
    </xf>
    <xf numFmtId="0" fontId="0" fillId="0" borderId="0" xfId="0" applyAlignment="1">
      <alignment vertical="top"/>
    </xf>
    <xf numFmtId="0" fontId="6" fillId="0" borderId="0" xfId="1" applyFont="1" applyAlignment="1">
      <alignment vertical="top"/>
    </xf>
    <xf numFmtId="0" fontId="5" fillId="0" borderId="0" xfId="1" applyFont="1" applyAlignment="1" applyProtection="1">
      <alignment horizontal="right" vertical="top"/>
    </xf>
    <xf numFmtId="0" fontId="5" fillId="0" borderId="0" xfId="1" applyFont="1" applyFill="1" applyAlignment="1" applyProtection="1">
      <alignment horizontal="right" vertical="top"/>
    </xf>
    <xf numFmtId="0" fontId="6" fillId="0" borderId="0" xfId="1" applyNumberFormat="1" applyFont="1" applyAlignment="1" applyProtection="1">
      <alignment vertical="top"/>
    </xf>
    <xf numFmtId="0" fontId="6" fillId="0" borderId="0" xfId="1" applyFont="1" applyAlignment="1" applyProtection="1">
      <alignment vertical="top"/>
    </xf>
    <xf numFmtId="0" fontId="5" fillId="0" borderId="0" xfId="1" applyFont="1" applyAlignment="1" applyProtection="1">
      <alignment vertical="top"/>
    </xf>
    <xf numFmtId="0" fontId="1" fillId="0" borderId="0" xfId="1" applyFont="1" applyAlignment="1">
      <alignment vertical="top"/>
    </xf>
    <xf numFmtId="0" fontId="1" fillId="0" borderId="0" xfId="1" applyNumberFormat="1" applyFont="1" applyAlignment="1">
      <alignment vertical="top"/>
    </xf>
    <xf numFmtId="0" fontId="8" fillId="0" borderId="0" xfId="1" applyFont="1"/>
    <xf numFmtId="0" fontId="3" fillId="0" borderId="13" xfId="1" applyNumberFormat="1" applyFont="1" applyBorder="1" applyAlignment="1" applyProtection="1">
      <alignment horizontal="center" vertical="center" wrapText="1"/>
    </xf>
    <xf numFmtId="0" fontId="3" fillId="0" borderId="14" xfId="1" applyNumberFormat="1" applyFont="1" applyBorder="1" applyAlignment="1" applyProtection="1">
      <alignment horizontal="center" vertical="center" wrapText="1"/>
    </xf>
    <xf numFmtId="0" fontId="3" fillId="0" borderId="15" xfId="1" applyNumberFormat="1" applyFont="1" applyBorder="1" applyAlignment="1" applyProtection="1">
      <alignment horizontal="center" vertical="center" wrapText="1"/>
    </xf>
    <xf numFmtId="0" fontId="3" fillId="0" borderId="1" xfId="1" applyNumberFormat="1" applyFont="1" applyBorder="1" applyAlignment="1" applyProtection="1">
      <alignment horizontal="center" vertical="center" wrapText="1"/>
    </xf>
    <xf numFmtId="0" fontId="3" fillId="0" borderId="2" xfId="1" applyNumberFormat="1" applyFont="1" applyBorder="1" applyAlignment="1" applyProtection="1">
      <alignment horizontal="center" vertical="center" wrapText="1"/>
    </xf>
    <xf numFmtId="0" fontId="3" fillId="0" borderId="6" xfId="1" applyNumberFormat="1" applyFont="1" applyBorder="1" applyAlignment="1" applyProtection="1">
      <alignment horizontal="center" vertical="center" wrapText="1"/>
    </xf>
    <xf numFmtId="0" fontId="1" fillId="0" borderId="10" xfId="1" applyNumberFormat="1" applyFont="1" applyFill="1" applyBorder="1" applyAlignment="1" applyProtection="1">
      <alignment horizontal="center"/>
    </xf>
    <xf numFmtId="0" fontId="1" fillId="0" borderId="9" xfId="1" applyNumberFormat="1" applyFont="1" applyFill="1" applyBorder="1" applyAlignment="1" applyProtection="1">
      <alignment horizontal="center"/>
    </xf>
    <xf numFmtId="0" fontId="1" fillId="0" borderId="11" xfId="1" applyNumberFormat="1" applyFont="1" applyFill="1" applyBorder="1" applyAlignment="1" applyProtection="1">
      <alignment horizontal="center"/>
    </xf>
    <xf numFmtId="49" fontId="7" fillId="0" borderId="0" xfId="0" applyNumberFormat="1" applyFont="1" applyAlignment="1">
      <alignment vertical="top" wrapText="1"/>
    </xf>
    <xf numFmtId="0" fontId="4" fillId="0" borderId="3" xfId="1" applyNumberFormat="1" applyFont="1" applyFill="1" applyBorder="1" applyAlignment="1" applyProtection="1">
      <alignment horizontal="center" vertical="center" wrapText="1"/>
    </xf>
    <xf numFmtId="0" fontId="4" fillId="0" borderId="4" xfId="1" applyNumberFormat="1" applyFont="1" applyFill="1" applyBorder="1" applyAlignment="1" applyProtection="1">
      <alignment horizontal="center" vertical="center" wrapText="1"/>
    </xf>
    <xf numFmtId="0" fontId="4" fillId="0" borderId="14" xfId="1" applyNumberFormat="1" applyFont="1" applyBorder="1" applyAlignment="1" applyProtection="1">
      <alignment horizontal="center" vertical="center"/>
    </xf>
    <xf numFmtId="0" fontId="4" fillId="0" borderId="15" xfId="1" applyNumberFormat="1" applyFont="1" applyBorder="1" applyAlignment="1" applyProtection="1">
      <alignment horizontal="center" vertical="center"/>
    </xf>
    <xf numFmtId="0" fontId="4" fillId="0" borderId="5" xfId="1" applyNumberFormat="1" applyFont="1" applyBorder="1" applyAlignment="1" applyProtection="1">
      <alignment horizontal="center" vertical="center"/>
    </xf>
    <xf numFmtId="0" fontId="4" fillId="0" borderId="0" xfId="1" applyNumberFormat="1" applyFont="1" applyBorder="1" applyAlignment="1" applyProtection="1">
      <alignment horizontal="center" vertical="center"/>
    </xf>
    <xf numFmtId="0" fontId="4" fillId="0" borderId="16" xfId="1" applyNumberFormat="1" applyFont="1" applyBorder="1" applyAlignment="1" applyProtection="1">
      <alignment horizontal="center" vertical="center"/>
    </xf>
    <xf numFmtId="0" fontId="3" fillId="0" borderId="3" xfId="1" applyNumberFormat="1" applyFont="1" applyBorder="1" applyAlignment="1" applyProtection="1">
      <alignment horizontal="center" vertical="center" wrapText="1"/>
    </xf>
    <xf numFmtId="0" fontId="3" fillId="0" borderId="12" xfId="1" applyNumberFormat="1" applyFont="1" applyBorder="1" applyAlignment="1" applyProtection="1">
      <alignment horizontal="center" vertical="center" wrapText="1"/>
    </xf>
    <xf numFmtId="14" fontId="1" fillId="3" borderId="0" xfId="1" applyNumberFormat="1" applyFont="1" applyFill="1" applyAlignment="1" applyProtection="1">
      <alignment horizontal="left" vertical="center"/>
      <protection locked="0"/>
    </xf>
    <xf numFmtId="0" fontId="4" fillId="0" borderId="13" xfId="1" applyNumberFormat="1" applyFont="1" applyBorder="1" applyAlignment="1" applyProtection="1">
      <alignment horizontal="left" vertical="center"/>
    </xf>
    <xf numFmtId="0" fontId="6" fillId="0" borderId="17" xfId="1" applyNumberFormat="1" applyFont="1" applyFill="1" applyBorder="1" applyAlignment="1">
      <alignment horizontal="left" vertical="center" wrapText="1"/>
    </xf>
    <xf numFmtId="0" fontId="1" fillId="0" borderId="0" xfId="1" applyNumberFormat="1" applyFont="1" applyFill="1" applyBorder="1"/>
    <xf numFmtId="49" fontId="6" fillId="0" borderId="17" xfId="1" applyNumberFormat="1" applyFont="1" applyFill="1" applyBorder="1" applyAlignment="1" applyProtection="1">
      <alignment horizontal="left" vertical="center" wrapText="1"/>
    </xf>
    <xf numFmtId="49" fontId="6" fillId="0" borderId="17" xfId="1" applyNumberFormat="1" applyFont="1" applyFill="1" applyBorder="1" applyAlignment="1" applyProtection="1">
      <alignment horizontal="center" vertical="center" wrapText="1"/>
      <protection locked="0"/>
    </xf>
    <xf numFmtId="49" fontId="10" fillId="0" borderId="19" xfId="1" applyNumberFormat="1" applyFont="1" applyFill="1" applyBorder="1" applyAlignment="1" applyProtection="1">
      <alignment vertical="center" wrapText="1"/>
      <protection locked="0"/>
    </xf>
    <xf numFmtId="0" fontId="1" fillId="0" borderId="0" xfId="1" applyFont="1" applyFill="1" applyProtection="1">
      <protection locked="0"/>
    </xf>
    <xf numFmtId="2" fontId="6" fillId="0" borderId="17" xfId="1" applyNumberFormat="1" applyFont="1" applyFill="1" applyBorder="1" applyAlignment="1" applyProtection="1">
      <alignment vertical="center" wrapText="1"/>
      <protection locked="0"/>
    </xf>
    <xf numFmtId="49" fontId="6" fillId="0" borderId="20" xfId="1" applyNumberFormat="1" applyFont="1" applyFill="1" applyBorder="1" applyAlignment="1" applyProtection="1">
      <alignment horizontal="left" vertical="center" wrapText="1"/>
    </xf>
    <xf numFmtId="164" fontId="6" fillId="0" borderId="17" xfId="1" applyNumberFormat="1" applyFont="1" applyFill="1" applyBorder="1" applyAlignment="1" applyProtection="1">
      <alignment horizontal="center" vertical="center" wrapText="1"/>
      <protection locked="0"/>
    </xf>
    <xf numFmtId="0" fontId="6" fillId="0" borderId="17" xfId="1" applyFont="1" applyFill="1" applyBorder="1" applyAlignment="1" applyProtection="1">
      <alignment horizontal="center" vertical="center"/>
      <protection locked="0"/>
    </xf>
    <xf numFmtId="0" fontId="11" fillId="0" borderId="12" xfId="1" applyFont="1" applyFill="1" applyBorder="1" applyAlignment="1" applyProtection="1">
      <alignment horizontal="left" vertical="center"/>
      <protection locked="0"/>
    </xf>
    <xf numFmtId="0" fontId="6" fillId="0" borderId="17" xfId="1" applyFont="1" applyFill="1" applyBorder="1" applyAlignment="1" applyProtection="1">
      <alignment horizontal="left" vertical="center"/>
    </xf>
    <xf numFmtId="49" fontId="6" fillId="0" borderId="17" xfId="1" quotePrefix="1" applyNumberFormat="1" applyFont="1" applyFill="1" applyBorder="1" applyAlignment="1" applyProtection="1">
      <alignment horizontal="left" vertical="center" wrapText="1"/>
    </xf>
    <xf numFmtId="0" fontId="11" fillId="0" borderId="6" xfId="1" applyFont="1" applyFill="1" applyBorder="1" applyAlignment="1" applyProtection="1">
      <alignment horizontal="left" vertical="center"/>
      <protection locked="0"/>
    </xf>
    <xf numFmtId="165" fontId="6" fillId="0" borderId="17" xfId="1" applyNumberFormat="1" applyFont="1" applyFill="1" applyBorder="1" applyAlignment="1" applyProtection="1">
      <alignment horizontal="center" vertical="center" wrapText="1"/>
      <protection locked="0"/>
    </xf>
    <xf numFmtId="166" fontId="6" fillId="0" borderId="17" xfId="1" applyNumberFormat="1" applyFont="1" applyFill="1" applyBorder="1" applyAlignment="1" applyProtection="1">
      <alignment horizontal="center" vertical="center" wrapText="1"/>
      <protection locked="0"/>
    </xf>
    <xf numFmtId="168" fontId="1" fillId="0" borderId="0" xfId="1" applyNumberFormat="1" applyFont="1" applyFill="1" applyProtection="1"/>
    <xf numFmtId="49" fontId="12" fillId="0" borderId="19" xfId="1" applyNumberFormat="1" applyFont="1" applyFill="1" applyBorder="1" applyAlignment="1" applyProtection="1">
      <alignment vertical="center" wrapText="1"/>
      <protection locked="0"/>
    </xf>
    <xf numFmtId="2" fontId="12" fillId="0" borderId="17" xfId="1" applyNumberFormat="1" applyFont="1" applyFill="1" applyBorder="1" applyAlignment="1" applyProtection="1">
      <alignment vertical="center" wrapText="1"/>
      <protection locked="0"/>
    </xf>
    <xf numFmtId="2" fontId="6" fillId="0" borderId="0" xfId="1" applyNumberFormat="1" applyFont="1" applyFill="1" applyProtection="1">
      <protection locked="0"/>
    </xf>
    <xf numFmtId="0" fontId="6" fillId="0" borderId="17" xfId="1" applyNumberFormat="1" applyFont="1" applyFill="1" applyBorder="1" applyAlignment="1" applyProtection="1">
      <alignment vertical="center" wrapText="1"/>
    </xf>
    <xf numFmtId="0" fontId="6" fillId="0" borderId="17" xfId="1" applyNumberFormat="1" applyFont="1" applyFill="1" applyBorder="1" applyAlignment="1" applyProtection="1">
      <alignment horizontal="left" vertical="center"/>
    </xf>
    <xf numFmtId="49" fontId="6" fillId="0" borderId="21" xfId="1" applyNumberFormat="1" applyFont="1" applyFill="1" applyBorder="1" applyAlignment="1" applyProtection="1">
      <alignment horizontal="center" vertical="center" wrapText="1"/>
      <protection locked="0"/>
    </xf>
    <xf numFmtId="2" fontId="10" fillId="0" borderId="19" xfId="1" applyNumberFormat="1" applyFont="1" applyFill="1" applyBorder="1" applyAlignment="1" applyProtection="1">
      <alignment vertical="center" wrapText="1"/>
      <protection locked="0"/>
    </xf>
    <xf numFmtId="0" fontId="13" fillId="0" borderId="6" xfId="0" applyFont="1" applyFill="1" applyBorder="1" applyAlignment="1">
      <alignment vertical="center" wrapText="1"/>
    </xf>
    <xf numFmtId="2" fontId="12" fillId="0" borderId="19" xfId="1" applyNumberFormat="1" applyFont="1" applyFill="1" applyBorder="1" applyAlignment="1" applyProtection="1">
      <alignment vertical="center" wrapText="1"/>
      <protection locked="0"/>
    </xf>
    <xf numFmtId="0" fontId="6" fillId="0" borderId="17" xfId="1" applyNumberFormat="1" applyFont="1" applyFill="1" applyBorder="1" applyAlignment="1">
      <alignment vertical="center" wrapText="1"/>
    </xf>
    <xf numFmtId="0" fontId="6" fillId="0" borderId="17" xfId="1" applyNumberFormat="1" applyFont="1" applyFill="1" applyBorder="1" applyAlignment="1">
      <alignment vertical="center"/>
    </xf>
    <xf numFmtId="0" fontId="1" fillId="0" borderId="2" xfId="1" applyNumberFormat="1" applyFont="1" applyFill="1" applyBorder="1" applyProtection="1"/>
    <xf numFmtId="0" fontId="3" fillId="0" borderId="13" xfId="1" applyNumberFormat="1" applyFont="1" applyFill="1" applyBorder="1" applyAlignment="1" applyProtection="1">
      <alignment horizontal="center" vertical="center" wrapText="1"/>
    </xf>
    <xf numFmtId="0" fontId="3" fillId="0" borderId="14" xfId="1" applyNumberFormat="1" applyFont="1" applyFill="1" applyBorder="1" applyAlignment="1" applyProtection="1">
      <alignment horizontal="center" vertical="center" wrapText="1"/>
    </xf>
    <xf numFmtId="0" fontId="3" fillId="0" borderId="1" xfId="1" applyNumberFormat="1" applyFont="1" applyFill="1" applyBorder="1" applyAlignment="1" applyProtection="1">
      <alignment horizontal="center" vertical="center" wrapText="1"/>
    </xf>
    <xf numFmtId="0" fontId="3" fillId="0" borderId="2" xfId="1" applyNumberFormat="1" applyFont="1" applyFill="1" applyBorder="1" applyAlignment="1" applyProtection="1">
      <alignment horizontal="center" vertical="center" wrapText="1"/>
    </xf>
    <xf numFmtId="0" fontId="1" fillId="0" borderId="3" xfId="1" applyNumberFormat="1" applyFont="1" applyFill="1" applyBorder="1" applyAlignment="1" applyProtection="1">
      <alignment horizontal="center" vertical="center"/>
    </xf>
    <xf numFmtId="0" fontId="5" fillId="0" borderId="17" xfId="1" applyNumberFormat="1" applyFont="1" applyFill="1" applyBorder="1" applyAlignment="1" applyProtection="1">
      <alignment horizontal="center" vertical="center" wrapText="1"/>
    </xf>
    <xf numFmtId="2" fontId="6" fillId="0" borderId="22" xfId="1" applyNumberFormat="1" applyFont="1" applyFill="1" applyBorder="1" applyAlignment="1" applyProtection="1">
      <alignment horizontal="center" vertical="center" wrapText="1"/>
      <protection locked="0"/>
    </xf>
    <xf numFmtId="2" fontId="6" fillId="0" borderId="21" xfId="1" applyNumberFormat="1" applyFont="1" applyFill="1" applyBorder="1" applyAlignment="1" applyProtection="1">
      <alignment horizontal="center" vertical="center" wrapText="1"/>
      <protection locked="0"/>
    </xf>
    <xf numFmtId="0" fontId="0" fillId="0" borderId="0" xfId="0" applyFont="1" applyFill="1"/>
    <xf numFmtId="0" fontId="0" fillId="0" borderId="0" xfId="0" applyFill="1"/>
    <xf numFmtId="0" fontId="0" fillId="0" borderId="0" xfId="0" applyNumberFormat="1" applyFont="1" applyFill="1"/>
    <xf numFmtId="0" fontId="0" fillId="0" borderId="0" xfId="0" applyNumberFormat="1" applyFill="1"/>
    <xf numFmtId="0" fontId="0" fillId="0" borderId="0" xfId="0" applyFill="1" applyAlignment="1">
      <alignment vertical="top"/>
    </xf>
    <xf numFmtId="2" fontId="6" fillId="13" borderId="8" xfId="1" applyNumberFormat="1" applyFont="1" applyFill="1" applyBorder="1" applyAlignment="1" applyProtection="1">
      <alignment horizontal="center" vertical="center" wrapText="1"/>
      <protection locked="0"/>
    </xf>
    <xf numFmtId="0" fontId="6" fillId="0" borderId="7" xfId="1" applyNumberFormat="1" applyFont="1" applyFill="1" applyBorder="1" applyAlignment="1" applyProtection="1">
      <alignment horizontal="left" vertical="center" wrapText="1"/>
    </xf>
    <xf numFmtId="0" fontId="14" fillId="0" borderId="8" xfId="1" applyFont="1" applyFill="1" applyBorder="1" applyAlignment="1" applyProtection="1">
      <alignment horizontal="center" vertical="center"/>
      <protection locked="0"/>
    </xf>
    <xf numFmtId="165" fontId="6" fillId="6" borderId="8" xfId="1" applyNumberFormat="1" applyFont="1" applyFill="1" applyBorder="1" applyAlignment="1" applyProtection="1">
      <alignment horizontal="center" vertical="center" wrapText="1"/>
      <protection locked="0"/>
    </xf>
    <xf numFmtId="164" fontId="6" fillId="6" borderId="8" xfId="1" applyNumberFormat="1" applyFont="1" applyFill="1" applyBorder="1" applyAlignment="1" applyProtection="1">
      <alignment horizontal="center" vertical="center" wrapText="1"/>
      <protection locked="0"/>
    </xf>
    <xf numFmtId="167" fontId="6" fillId="6" borderId="8" xfId="1" applyNumberFormat="1" applyFont="1" applyFill="1" applyBorder="1" applyAlignment="1" applyProtection="1">
      <alignment horizontal="center" vertical="center" wrapText="1"/>
      <protection locked="0"/>
    </xf>
    <xf numFmtId="0" fontId="6" fillId="0" borderId="20" xfId="1" applyNumberFormat="1" applyFont="1" applyFill="1" applyBorder="1" applyAlignment="1" applyProtection="1">
      <alignment horizontal="center" vertical="center" wrapText="1"/>
      <protection locked="0"/>
    </xf>
    <xf numFmtId="0" fontId="6" fillId="0" borderId="23" xfId="1" applyNumberFormat="1" applyFont="1" applyFill="1" applyBorder="1" applyAlignment="1" applyProtection="1">
      <alignment horizontal="left" vertical="center" wrapText="1"/>
      <protection locked="0"/>
    </xf>
    <xf numFmtId="0" fontId="9" fillId="0" borderId="17" xfId="1" applyNumberFormat="1" applyFont="1" applyFill="1" applyBorder="1" applyAlignment="1" applyProtection="1">
      <alignment horizontal="center" vertical="center" wrapText="1"/>
    </xf>
    <xf numFmtId="0" fontId="5" fillId="0" borderId="18" xfId="1" applyNumberFormat="1" applyFont="1" applyFill="1" applyBorder="1" applyAlignment="1" applyProtection="1">
      <alignment horizontal="center" vertical="center" wrapText="1"/>
    </xf>
    <xf numFmtId="0" fontId="5" fillId="0" borderId="19" xfId="1" applyNumberFormat="1" applyFont="1" applyFill="1" applyBorder="1" applyAlignment="1" applyProtection="1">
      <alignment horizontal="center" vertical="center" wrapText="1"/>
    </xf>
    <xf numFmtId="0" fontId="1" fillId="0" borderId="7" xfId="1" applyFont="1" applyFill="1" applyBorder="1" applyProtection="1"/>
    <xf numFmtId="2" fontId="1" fillId="0" borderId="7" xfId="1" applyNumberFormat="1" applyFont="1" applyFill="1" applyBorder="1" applyProtection="1"/>
    <xf numFmtId="0" fontId="15" fillId="0" borderId="17" xfId="1" applyNumberFormat="1" applyFont="1" applyFill="1" applyBorder="1" applyAlignment="1" applyProtection="1">
      <alignment horizontal="center" vertical="center" wrapText="1"/>
      <protection locked="0"/>
    </xf>
    <xf numFmtId="1" fontId="6" fillId="6" borderId="8" xfId="1" applyNumberFormat="1" applyFont="1" applyFill="1" applyBorder="1" applyAlignment="1" applyProtection="1">
      <alignment horizontal="center" vertical="center" wrapText="1"/>
      <protection locked="0"/>
    </xf>
    <xf numFmtId="1" fontId="6" fillId="0" borderId="17" xfId="1" applyNumberFormat="1" applyFont="1" applyFill="1" applyBorder="1" applyAlignment="1" applyProtection="1">
      <alignment horizontal="center" vertical="center" wrapText="1"/>
      <protection locked="0"/>
    </xf>
    <xf numFmtId="2" fontId="6" fillId="14" borderId="17" xfId="1" applyNumberFormat="1" applyFont="1" applyFill="1" applyBorder="1" applyAlignment="1" applyProtection="1">
      <alignment horizontal="center" vertical="center" wrapText="1"/>
      <protection locked="0"/>
    </xf>
  </cellXfs>
  <cellStyles count="2">
    <cellStyle name="Normal" xfId="0" builtinId="0"/>
    <cellStyle name="Standard 2" xfId="1"/>
  </cellStyles>
  <dxfs count="73">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5AEC9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70" zoomScaleNormal="70" workbookViewId="0">
      <selection activeCell="E6" sqref="E6"/>
    </sheetView>
  </sheetViews>
  <sheetFormatPr defaultColWidth="10.33203125" defaultRowHeight="12.75" x14ac:dyDescent="0.2"/>
  <cols>
    <col min="1" max="2" width="25" style="36" customWidth="1"/>
    <col min="3" max="3" width="54.1640625" style="119" customWidth="1"/>
    <col min="4" max="4" width="8.33203125" style="36" customWidth="1"/>
    <col min="5" max="24" width="10" style="36" customWidth="1"/>
    <col min="25" max="25" width="10.33203125" style="36" customWidth="1"/>
    <col min="26" max="30" width="10" style="36" customWidth="1"/>
    <col min="31" max="31" width="2.5" style="36" customWidth="1"/>
    <col min="32" max="32" width="10.6640625" style="36" customWidth="1"/>
    <col min="33" max="33" width="11.5" style="36" customWidth="1"/>
    <col min="34" max="36" width="10" style="36" customWidth="1"/>
    <col min="37" max="37" width="12" style="36" customWidth="1"/>
    <col min="38" max="38" width="30" style="36" customWidth="1"/>
    <col min="39" max="16384" width="10.33203125" style="36"/>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452</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429</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39">
        <v>46068</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1990</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457</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0" t="s">
        <v>430</v>
      </c>
      <c r="B10" s="140" t="s">
        <v>32</v>
      </c>
      <c r="C10" s="132"/>
      <c r="D10" s="133"/>
      <c r="E10" s="120" t="s">
        <v>410</v>
      </c>
      <c r="F10" s="121"/>
      <c r="G10" s="121"/>
      <c r="H10" s="122"/>
      <c r="I10" s="120" t="s">
        <v>411</v>
      </c>
      <c r="J10" s="121"/>
      <c r="K10" s="121"/>
      <c r="L10" s="122"/>
      <c r="M10" s="137" t="s">
        <v>412</v>
      </c>
      <c r="N10" s="120" t="s">
        <v>413</v>
      </c>
      <c r="O10" s="121"/>
      <c r="P10" s="122"/>
      <c r="Q10" s="120" t="s">
        <v>414</v>
      </c>
      <c r="R10" s="121"/>
      <c r="S10" s="121"/>
      <c r="T10" s="121"/>
      <c r="U10" s="121"/>
      <c r="V10" s="122"/>
      <c r="W10" s="120" t="s">
        <v>415</v>
      </c>
      <c r="X10" s="121"/>
      <c r="Y10" s="121"/>
      <c r="Z10" s="121"/>
      <c r="AA10" s="121"/>
      <c r="AB10" s="121"/>
      <c r="AC10" s="121"/>
      <c r="AD10" s="122"/>
      <c r="AE10" s="24"/>
      <c r="AF10" s="120" t="s">
        <v>416</v>
      </c>
      <c r="AG10" s="121"/>
      <c r="AH10" s="121"/>
      <c r="AI10" s="121"/>
      <c r="AJ10" s="121"/>
      <c r="AK10" s="121"/>
      <c r="AL10" s="122"/>
    </row>
    <row r="11" spans="1:38" s="19" customFormat="1" ht="15" customHeight="1" thickBot="1" x14ac:dyDescent="0.25">
      <c r="A11" s="131"/>
      <c r="B11" s="134"/>
      <c r="C11" s="135"/>
      <c r="D11" s="136"/>
      <c r="E11" s="123"/>
      <c r="F11" s="124"/>
      <c r="G11" s="124"/>
      <c r="H11" s="125"/>
      <c r="I11" s="123"/>
      <c r="J11" s="124"/>
      <c r="K11" s="124"/>
      <c r="L11" s="125"/>
      <c r="M11" s="138"/>
      <c r="N11" s="123"/>
      <c r="O11" s="124"/>
      <c r="P11" s="125"/>
      <c r="Q11" s="123"/>
      <c r="R11" s="124"/>
      <c r="S11" s="124"/>
      <c r="T11" s="124"/>
      <c r="U11" s="124"/>
      <c r="V11" s="125"/>
      <c r="W11" s="26"/>
      <c r="X11" s="126" t="s">
        <v>33</v>
      </c>
      <c r="Y11" s="127"/>
      <c r="Z11" s="127"/>
      <c r="AA11" s="127"/>
      <c r="AB11" s="128"/>
      <c r="AC11" s="27"/>
      <c r="AD11" s="28"/>
      <c r="AE11" s="29"/>
      <c r="AF11" s="123"/>
      <c r="AG11" s="124"/>
      <c r="AH11" s="124"/>
      <c r="AI11" s="124"/>
      <c r="AJ11" s="124"/>
      <c r="AK11" s="124"/>
      <c r="AL11" s="125"/>
    </row>
    <row r="12" spans="1:38" s="19" customFormat="1" ht="52.5" customHeight="1" thickBot="1" x14ac:dyDescent="0.25">
      <c r="A12" s="131"/>
      <c r="B12" s="134"/>
      <c r="C12" s="135"/>
      <c r="D12" s="136"/>
      <c r="E12" s="30" t="s">
        <v>417</v>
      </c>
      <c r="F12" s="30" t="s">
        <v>34</v>
      </c>
      <c r="G12" s="30" t="s">
        <v>418</v>
      </c>
      <c r="H12" s="30" t="s">
        <v>419</v>
      </c>
      <c r="I12" s="30" t="s">
        <v>420</v>
      </c>
      <c r="J12" s="31" t="s">
        <v>421</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59" customFormat="1" ht="37.5" customHeight="1" thickBot="1" x14ac:dyDescent="0.25">
      <c r="A13" s="175" t="s">
        <v>62</v>
      </c>
      <c r="B13" s="175" t="s">
        <v>63</v>
      </c>
      <c r="C13" s="191" t="s">
        <v>64</v>
      </c>
      <c r="D13" s="175" t="s">
        <v>65</v>
      </c>
      <c r="E13" s="175" t="s">
        <v>66</v>
      </c>
      <c r="F13" s="175" t="s">
        <v>66</v>
      </c>
      <c r="G13" s="175" t="s">
        <v>66</v>
      </c>
      <c r="H13" s="175" t="s">
        <v>66</v>
      </c>
      <c r="I13" s="175" t="s">
        <v>66</v>
      </c>
      <c r="J13" s="175" t="s">
        <v>66</v>
      </c>
      <c r="K13" s="175" t="s">
        <v>66</v>
      </c>
      <c r="L13" s="175" t="s">
        <v>66</v>
      </c>
      <c r="M13" s="175" t="s">
        <v>66</v>
      </c>
      <c r="N13" s="175" t="s">
        <v>67</v>
      </c>
      <c r="O13" s="175" t="s">
        <v>67</v>
      </c>
      <c r="P13" s="175" t="s">
        <v>67</v>
      </c>
      <c r="Q13" s="175" t="s">
        <v>67</v>
      </c>
      <c r="R13" s="175" t="s">
        <v>67</v>
      </c>
      <c r="S13" s="175" t="s">
        <v>67</v>
      </c>
      <c r="T13" s="175" t="s">
        <v>67</v>
      </c>
      <c r="U13" s="175" t="s">
        <v>67</v>
      </c>
      <c r="V13" s="175" t="s">
        <v>67</v>
      </c>
      <c r="W13" s="175" t="s">
        <v>68</v>
      </c>
      <c r="X13" s="175" t="s">
        <v>67</v>
      </c>
      <c r="Y13" s="175" t="s">
        <v>67</v>
      </c>
      <c r="Z13" s="175" t="s">
        <v>67</v>
      </c>
      <c r="AA13" s="175" t="s">
        <v>67</v>
      </c>
      <c r="AB13" s="175" t="s">
        <v>67</v>
      </c>
      <c r="AC13" s="175" t="s">
        <v>69</v>
      </c>
      <c r="AD13" s="175" t="s">
        <v>69</v>
      </c>
      <c r="AE13" s="192"/>
      <c r="AF13" s="175" t="s">
        <v>70</v>
      </c>
      <c r="AG13" s="175" t="s">
        <v>70</v>
      </c>
      <c r="AH13" s="175" t="s">
        <v>70</v>
      </c>
      <c r="AI13" s="175" t="s">
        <v>70</v>
      </c>
      <c r="AJ13" s="175" t="s">
        <v>70</v>
      </c>
      <c r="AK13" s="175"/>
      <c r="AL13" s="193"/>
    </row>
    <row r="14" spans="1:38" s="5" customFormat="1" ht="26.25" customHeight="1" thickBot="1" x14ac:dyDescent="0.25">
      <c r="A14" s="37" t="s">
        <v>71</v>
      </c>
      <c r="B14" s="37" t="s">
        <v>0</v>
      </c>
      <c r="C14" s="37" t="s">
        <v>72</v>
      </c>
      <c r="D14" s="38"/>
      <c r="E14" s="39">
        <v>79.918178372000014</v>
      </c>
      <c r="F14" s="39">
        <v>1.16993278928</v>
      </c>
      <c r="G14" s="39">
        <v>1088.9388537273062</v>
      </c>
      <c r="H14" s="39" t="s">
        <v>441</v>
      </c>
      <c r="I14" s="39">
        <v>8.2365525789999996</v>
      </c>
      <c r="J14" s="39">
        <v>24.867193572999998</v>
      </c>
      <c r="K14" s="39">
        <v>45.843407233000001</v>
      </c>
      <c r="L14" s="39">
        <v>0.42245758177439996</v>
      </c>
      <c r="M14" s="39">
        <v>16.204926929000003</v>
      </c>
      <c r="N14" s="39">
        <v>6.207363123605556</v>
      </c>
      <c r="O14" s="39">
        <v>0.80352630671828196</v>
      </c>
      <c r="P14" s="39">
        <v>1.1960096238460856</v>
      </c>
      <c r="Q14" s="39">
        <v>6.0651037245052981</v>
      </c>
      <c r="R14" s="39">
        <v>3.824958095049539</v>
      </c>
      <c r="S14" s="39">
        <v>2.1485155906517366</v>
      </c>
      <c r="T14" s="39">
        <v>23.24227628215905</v>
      </c>
      <c r="U14" s="39">
        <v>18.317116865787693</v>
      </c>
      <c r="V14" s="39">
        <v>16.93914160313718</v>
      </c>
      <c r="W14" s="39">
        <v>4.2017838382564117</v>
      </c>
      <c r="X14" s="39">
        <v>1.5014229120697779E-3</v>
      </c>
      <c r="Y14" s="39">
        <v>9.6425705643658113E-2</v>
      </c>
      <c r="Z14" s="39">
        <v>7.568751743962393E-2</v>
      </c>
      <c r="AA14" s="39">
        <v>2.9001280642514875E-3</v>
      </c>
      <c r="AB14" s="39">
        <v>0.17651477405960331</v>
      </c>
      <c r="AC14" s="39">
        <v>5.2104697862635891</v>
      </c>
      <c r="AD14" s="39">
        <v>2.5663507902492313E-3</v>
      </c>
      <c r="AE14" s="192"/>
      <c r="AF14" s="39">
        <v>38411.199999999997</v>
      </c>
      <c r="AG14" s="39">
        <v>249957.992</v>
      </c>
      <c r="AH14" s="39">
        <v>114005.70000000001</v>
      </c>
      <c r="AI14" s="39" t="s">
        <v>440</v>
      </c>
      <c r="AJ14" s="39" t="s">
        <v>440</v>
      </c>
      <c r="AK14" s="39" t="s">
        <v>422</v>
      </c>
      <c r="AL14" s="40" t="s">
        <v>70</v>
      </c>
    </row>
    <row r="15" spans="1:38" s="5" customFormat="1" ht="26.25" customHeight="1" thickBot="1" x14ac:dyDescent="0.25">
      <c r="A15" s="37" t="s">
        <v>73</v>
      </c>
      <c r="B15" s="37" t="s">
        <v>21</v>
      </c>
      <c r="C15" s="37" t="s">
        <v>74</v>
      </c>
      <c r="D15" s="38"/>
      <c r="E15" s="39">
        <v>4.0278548493136848</v>
      </c>
      <c r="F15" s="39">
        <v>6.3697718025882422E-2</v>
      </c>
      <c r="G15" s="39">
        <v>34.733138358486087</v>
      </c>
      <c r="H15" s="39" t="s">
        <v>441</v>
      </c>
      <c r="I15" s="39">
        <v>0.18684265937912381</v>
      </c>
      <c r="J15" s="39">
        <v>0.30308925032788331</v>
      </c>
      <c r="K15" s="39">
        <v>0.3999614094518496</v>
      </c>
      <c r="L15" s="39">
        <v>1.1868635305615799E-2</v>
      </c>
      <c r="M15" s="39">
        <v>0.56320068119299083</v>
      </c>
      <c r="N15" s="39">
        <v>0.10981813540057736</v>
      </c>
      <c r="O15" s="39">
        <v>1.0962496655718168E-2</v>
      </c>
      <c r="P15" s="39">
        <v>1.0962496655718168E-2</v>
      </c>
      <c r="Q15" s="39">
        <v>8.2522661968949626E-2</v>
      </c>
      <c r="R15" s="39">
        <v>0.37269761860278122</v>
      </c>
      <c r="S15" s="39">
        <v>0.27282488010662381</v>
      </c>
      <c r="T15" s="39">
        <v>15.071126336406605</v>
      </c>
      <c r="U15" s="39">
        <v>6.0811623638144602E-2</v>
      </c>
      <c r="V15" s="39">
        <v>1.1735796788488355</v>
      </c>
      <c r="W15" s="39">
        <v>4.8436079561983134E-2</v>
      </c>
      <c r="X15" s="39">
        <v>8.5950390480000001E-6</v>
      </c>
      <c r="Y15" s="39">
        <v>8.6331652631735042E-5</v>
      </c>
      <c r="Z15" s="39">
        <v>8.1068305519999999E-6</v>
      </c>
      <c r="AA15" s="39">
        <v>8.1068305519999999E-6</v>
      </c>
      <c r="AB15" s="39">
        <v>1.1114035278373504E-4</v>
      </c>
      <c r="AC15" s="39" t="s">
        <v>422</v>
      </c>
      <c r="AD15" s="39" t="s">
        <v>422</v>
      </c>
      <c r="AE15" s="192"/>
      <c r="AF15" s="39" t="s">
        <v>456</v>
      </c>
      <c r="AG15" s="39" t="s">
        <v>440</v>
      </c>
      <c r="AH15" s="39" t="s">
        <v>456</v>
      </c>
      <c r="AI15" s="39" t="s">
        <v>440</v>
      </c>
      <c r="AJ15" s="39" t="s">
        <v>440</v>
      </c>
      <c r="AK15" s="39" t="s">
        <v>422</v>
      </c>
      <c r="AL15" s="40" t="s">
        <v>70</v>
      </c>
    </row>
    <row r="16" spans="1:38" s="5" customFormat="1" ht="26.25" customHeight="1" thickBot="1" x14ac:dyDescent="0.25">
      <c r="A16" s="37" t="s">
        <v>73</v>
      </c>
      <c r="B16" s="37" t="s">
        <v>1</v>
      </c>
      <c r="C16" s="37" t="s">
        <v>75</v>
      </c>
      <c r="D16" s="38"/>
      <c r="E16" s="39">
        <v>0.80470604200000007</v>
      </c>
      <c r="F16" s="39">
        <v>9.8618592000000005E-2</v>
      </c>
      <c r="G16" s="39">
        <v>0.306651063</v>
      </c>
      <c r="H16" s="39">
        <v>5.736863E-3</v>
      </c>
      <c r="I16" s="39">
        <v>0.85919016500000001</v>
      </c>
      <c r="J16" s="39">
        <v>1.3606073169999999</v>
      </c>
      <c r="K16" s="39">
        <v>1.3970475170000001</v>
      </c>
      <c r="L16" s="39" t="s">
        <v>422</v>
      </c>
      <c r="M16" s="39">
        <v>0.32894898299999997</v>
      </c>
      <c r="N16" s="39">
        <v>1.634E-3</v>
      </c>
      <c r="O16" s="39">
        <v>7.6000000000000004E-5</v>
      </c>
      <c r="P16" s="39">
        <v>1.511E-3</v>
      </c>
      <c r="Q16" s="39">
        <v>1.446E-3</v>
      </c>
      <c r="R16" s="39">
        <v>2.66E-3</v>
      </c>
      <c r="S16" s="39">
        <v>1.2470000000000001E-3</v>
      </c>
      <c r="T16" s="39">
        <v>6.9200000000000002E-4</v>
      </c>
      <c r="U16" s="39">
        <v>1.474E-3</v>
      </c>
      <c r="V16" s="39">
        <v>7.5820000000000002E-3</v>
      </c>
      <c r="W16" s="39">
        <v>0.53900000000000003</v>
      </c>
      <c r="X16" s="39">
        <v>5.9782079999999996E-3</v>
      </c>
      <c r="Y16" s="39">
        <v>8.0995999999999995E-5</v>
      </c>
      <c r="Z16" s="39">
        <v>2.4941999999999999E-5</v>
      </c>
      <c r="AA16" s="39">
        <v>1.7598E-5</v>
      </c>
      <c r="AB16" s="39">
        <v>6.1017439999999992E-3</v>
      </c>
      <c r="AC16" s="39" t="s">
        <v>422</v>
      </c>
      <c r="AD16" s="39" t="s">
        <v>422</v>
      </c>
      <c r="AE16" s="192"/>
      <c r="AF16" s="39" t="s">
        <v>422</v>
      </c>
      <c r="AG16" s="39" t="s">
        <v>422</v>
      </c>
      <c r="AH16" s="39">
        <v>2798.4695999999999</v>
      </c>
      <c r="AI16" s="39" t="s">
        <v>422</v>
      </c>
      <c r="AJ16" s="39" t="s">
        <v>422</v>
      </c>
      <c r="AK16" s="39">
        <v>728.80399999999997</v>
      </c>
      <c r="AL16" s="40" t="s">
        <v>70</v>
      </c>
    </row>
    <row r="17" spans="1:38" s="5" customFormat="1" ht="26.25" customHeight="1" thickBot="1" x14ac:dyDescent="0.25">
      <c r="A17" s="37" t="s">
        <v>73</v>
      </c>
      <c r="B17" s="37" t="s">
        <v>2</v>
      </c>
      <c r="C17" s="37" t="s">
        <v>76</v>
      </c>
      <c r="D17" s="38"/>
      <c r="E17" s="39">
        <v>25.981437912000001</v>
      </c>
      <c r="F17" s="39">
        <v>0.78177197200000015</v>
      </c>
      <c r="G17" s="39">
        <v>260.87721339100005</v>
      </c>
      <c r="H17" s="39" t="s">
        <v>422</v>
      </c>
      <c r="I17" s="39">
        <v>4.9863560760000007</v>
      </c>
      <c r="J17" s="39">
        <v>7.3340123999999971</v>
      </c>
      <c r="K17" s="39">
        <v>9.7147265049999998</v>
      </c>
      <c r="L17" s="39" t="s">
        <v>422</v>
      </c>
      <c r="M17" s="39">
        <v>7.1414150239999996</v>
      </c>
      <c r="N17" s="39">
        <v>4.1926459999999999</v>
      </c>
      <c r="O17" s="39">
        <v>0.19303100000000001</v>
      </c>
      <c r="P17" s="39">
        <v>0.18638500000000005</v>
      </c>
      <c r="Q17" s="39">
        <v>1.010856</v>
      </c>
      <c r="R17" s="39">
        <v>1.5193309999999998</v>
      </c>
      <c r="S17" s="39">
        <v>1.310908</v>
      </c>
      <c r="T17" s="39">
        <v>29.672177999999999</v>
      </c>
      <c r="U17" s="39">
        <v>2.1661620000000004</v>
      </c>
      <c r="V17" s="39">
        <v>9.4038140000000006</v>
      </c>
      <c r="W17" s="39">
        <v>6.8079999999999998</v>
      </c>
      <c r="X17" s="39">
        <v>0.15415397700000003</v>
      </c>
      <c r="Y17" s="39">
        <v>0.23182987400000005</v>
      </c>
      <c r="Z17" s="39">
        <v>0.10853232299999997</v>
      </c>
      <c r="AA17" s="39">
        <v>9.113057699999999E-2</v>
      </c>
      <c r="AB17" s="39">
        <v>0.58564675100000008</v>
      </c>
      <c r="AC17" s="39">
        <v>0.21128831087959998</v>
      </c>
      <c r="AD17" s="39">
        <v>0.55323100000000003</v>
      </c>
      <c r="AE17" s="192"/>
      <c r="AF17" s="39">
        <v>123822.04881199998</v>
      </c>
      <c r="AG17" s="39">
        <v>31535.568787999993</v>
      </c>
      <c r="AH17" s="39">
        <v>61226.885747</v>
      </c>
      <c r="AI17" s="39" t="s">
        <v>422</v>
      </c>
      <c r="AJ17" s="39" t="s">
        <v>422</v>
      </c>
      <c r="AK17" s="39" t="s">
        <v>422</v>
      </c>
      <c r="AL17" s="40" t="s">
        <v>70</v>
      </c>
    </row>
    <row r="18" spans="1:38" s="5" customFormat="1" ht="26.25" customHeight="1" thickBot="1" x14ac:dyDescent="0.25">
      <c r="A18" s="37" t="s">
        <v>73</v>
      </c>
      <c r="B18" s="37" t="s">
        <v>4</v>
      </c>
      <c r="C18" s="37" t="s">
        <v>77</v>
      </c>
      <c r="D18" s="38"/>
      <c r="E18" s="39" t="s">
        <v>408</v>
      </c>
      <c r="F18" s="39" t="s">
        <v>408</v>
      </c>
      <c r="G18" s="39" t="s">
        <v>408</v>
      </c>
      <c r="H18" s="39" t="s">
        <v>408</v>
      </c>
      <c r="I18" s="39" t="s">
        <v>408</v>
      </c>
      <c r="J18" s="39" t="s">
        <v>408</v>
      </c>
      <c r="K18" s="39" t="s">
        <v>408</v>
      </c>
      <c r="L18" s="39" t="s">
        <v>408</v>
      </c>
      <c r="M18" s="39" t="s">
        <v>408</v>
      </c>
      <c r="N18" s="39" t="s">
        <v>408</v>
      </c>
      <c r="O18" s="39" t="s">
        <v>408</v>
      </c>
      <c r="P18" s="39" t="s">
        <v>408</v>
      </c>
      <c r="Q18" s="39" t="s">
        <v>408</v>
      </c>
      <c r="R18" s="39" t="s">
        <v>408</v>
      </c>
      <c r="S18" s="39" t="s">
        <v>408</v>
      </c>
      <c r="T18" s="39" t="s">
        <v>408</v>
      </c>
      <c r="U18" s="39" t="s">
        <v>408</v>
      </c>
      <c r="V18" s="39" t="s">
        <v>408</v>
      </c>
      <c r="W18" s="39" t="s">
        <v>408</v>
      </c>
      <c r="X18" s="39" t="s">
        <v>408</v>
      </c>
      <c r="Y18" s="39" t="s">
        <v>408</v>
      </c>
      <c r="Z18" s="39" t="s">
        <v>408</v>
      </c>
      <c r="AA18" s="39" t="s">
        <v>408</v>
      </c>
      <c r="AB18" s="39" t="s">
        <v>408</v>
      </c>
      <c r="AC18" s="39" t="s">
        <v>408</v>
      </c>
      <c r="AD18" s="39" t="s">
        <v>408</v>
      </c>
      <c r="AE18" s="192"/>
      <c r="AF18" s="39" t="s">
        <v>408</v>
      </c>
      <c r="AG18" s="39" t="s">
        <v>408</v>
      </c>
      <c r="AH18" s="39" t="s">
        <v>408</v>
      </c>
      <c r="AI18" s="39" t="s">
        <v>408</v>
      </c>
      <c r="AJ18" s="39" t="s">
        <v>408</v>
      </c>
      <c r="AK18" s="39" t="s">
        <v>422</v>
      </c>
      <c r="AL18" s="40" t="s">
        <v>70</v>
      </c>
    </row>
    <row r="19" spans="1:38" s="5" customFormat="1" ht="24.75" customHeight="1" thickBot="1" x14ac:dyDescent="0.25">
      <c r="A19" s="143" t="s">
        <v>73</v>
      </c>
      <c r="B19" s="37" t="s">
        <v>78</v>
      </c>
      <c r="C19" s="143" t="s">
        <v>79</v>
      </c>
      <c r="D19" s="144"/>
      <c r="E19" s="39" t="s">
        <v>408</v>
      </c>
      <c r="F19" s="39" t="s">
        <v>408</v>
      </c>
      <c r="G19" s="39" t="s">
        <v>408</v>
      </c>
      <c r="H19" s="39" t="s">
        <v>408</v>
      </c>
      <c r="I19" s="39" t="s">
        <v>408</v>
      </c>
      <c r="J19" s="39" t="s">
        <v>408</v>
      </c>
      <c r="K19" s="39" t="s">
        <v>408</v>
      </c>
      <c r="L19" s="39" t="s">
        <v>408</v>
      </c>
      <c r="M19" s="39" t="s">
        <v>408</v>
      </c>
      <c r="N19" s="39" t="s">
        <v>408</v>
      </c>
      <c r="O19" s="39" t="s">
        <v>408</v>
      </c>
      <c r="P19" s="39" t="s">
        <v>408</v>
      </c>
      <c r="Q19" s="39" t="s">
        <v>408</v>
      </c>
      <c r="R19" s="39" t="s">
        <v>408</v>
      </c>
      <c r="S19" s="39" t="s">
        <v>408</v>
      </c>
      <c r="T19" s="39" t="s">
        <v>408</v>
      </c>
      <c r="U19" s="39" t="s">
        <v>408</v>
      </c>
      <c r="V19" s="39" t="s">
        <v>408</v>
      </c>
      <c r="W19" s="39" t="s">
        <v>408</v>
      </c>
      <c r="X19" s="39" t="s">
        <v>408</v>
      </c>
      <c r="Y19" s="39" t="s">
        <v>408</v>
      </c>
      <c r="Z19" s="39" t="s">
        <v>408</v>
      </c>
      <c r="AA19" s="39" t="s">
        <v>408</v>
      </c>
      <c r="AB19" s="39" t="s">
        <v>408</v>
      </c>
      <c r="AC19" s="39" t="s">
        <v>422</v>
      </c>
      <c r="AD19" s="39" t="s">
        <v>408</v>
      </c>
      <c r="AE19" s="192"/>
      <c r="AF19" s="39" t="s">
        <v>422</v>
      </c>
      <c r="AG19" s="39" t="s">
        <v>422</v>
      </c>
      <c r="AH19" s="39" t="s">
        <v>422</v>
      </c>
      <c r="AI19" s="39" t="s">
        <v>422</v>
      </c>
      <c r="AJ19" s="39" t="s">
        <v>422</v>
      </c>
      <c r="AK19" s="39" t="s">
        <v>422</v>
      </c>
      <c r="AL19" s="145" t="s">
        <v>70</v>
      </c>
    </row>
    <row r="20" spans="1:38" s="5" customFormat="1" ht="26.25" customHeight="1" thickBot="1" x14ac:dyDescent="0.25">
      <c r="A20" s="37" t="s">
        <v>73</v>
      </c>
      <c r="B20" s="37" t="s">
        <v>5</v>
      </c>
      <c r="C20" s="37" t="s">
        <v>80</v>
      </c>
      <c r="D20" s="38"/>
      <c r="E20" s="39">
        <v>0.13899486699999999</v>
      </c>
      <c r="F20" s="39">
        <v>0.148224838</v>
      </c>
      <c r="G20" s="39">
        <v>4.3524396999999999E-2</v>
      </c>
      <c r="H20" s="39">
        <v>3.0548320000000004E-3</v>
      </c>
      <c r="I20" s="39">
        <v>7.8369900000000003E-3</v>
      </c>
      <c r="J20" s="39">
        <v>8.9565599999999988E-3</v>
      </c>
      <c r="K20" s="39">
        <v>1.1195700000000001E-2</v>
      </c>
      <c r="L20" s="39" t="s">
        <v>422</v>
      </c>
      <c r="M20" s="39">
        <v>0.87062719100000008</v>
      </c>
      <c r="N20" s="39">
        <v>9.7099999999999997E-4</v>
      </c>
      <c r="O20" s="39">
        <v>7.3999999999999996E-5</v>
      </c>
      <c r="P20" s="39">
        <v>1.9000000000000001E-5</v>
      </c>
      <c r="Q20" s="39">
        <v>6.0000000000000002E-6</v>
      </c>
      <c r="R20" s="39">
        <v>3.6999999999999998E-5</v>
      </c>
      <c r="S20" s="39">
        <v>7.0000000000000007E-6</v>
      </c>
      <c r="T20" s="39">
        <v>2.61E-4</v>
      </c>
      <c r="U20" s="39" t="s">
        <v>422</v>
      </c>
      <c r="V20" s="39">
        <v>1.343E-3</v>
      </c>
      <c r="W20" s="39">
        <v>0.153</v>
      </c>
      <c r="X20" s="39">
        <v>1.5274161E-2</v>
      </c>
      <c r="Y20" s="39">
        <v>2.4438657999999999E-2</v>
      </c>
      <c r="Z20" s="39">
        <v>7.6370810000000004E-3</v>
      </c>
      <c r="AA20" s="39">
        <v>6.1096650000000002E-3</v>
      </c>
      <c r="AB20" s="39">
        <v>5.3459565000000001E-2</v>
      </c>
      <c r="AC20" s="39">
        <v>7.6370804999999998E-3</v>
      </c>
      <c r="AD20" s="39">
        <v>9.2E-5</v>
      </c>
      <c r="AE20" s="192"/>
      <c r="AF20" s="39" t="s">
        <v>422</v>
      </c>
      <c r="AG20" s="39" t="s">
        <v>422</v>
      </c>
      <c r="AH20" s="39" t="s">
        <v>422</v>
      </c>
      <c r="AI20" s="39">
        <v>1527.4160999999999</v>
      </c>
      <c r="AJ20" s="39" t="s">
        <v>422</v>
      </c>
      <c r="AK20" s="39">
        <v>373.19</v>
      </c>
      <c r="AL20" s="40" t="s">
        <v>70</v>
      </c>
    </row>
    <row r="21" spans="1:38" s="5" customFormat="1" ht="24.75" customHeight="1" thickBot="1" x14ac:dyDescent="0.25">
      <c r="A21" s="143" t="s">
        <v>73</v>
      </c>
      <c r="B21" s="37" t="s">
        <v>81</v>
      </c>
      <c r="C21" s="143" t="s">
        <v>82</v>
      </c>
      <c r="D21" s="144"/>
      <c r="E21" s="39" t="s">
        <v>408</v>
      </c>
      <c r="F21" s="39" t="s">
        <v>408</v>
      </c>
      <c r="G21" s="39" t="s">
        <v>408</v>
      </c>
      <c r="H21" s="39" t="s">
        <v>408</v>
      </c>
      <c r="I21" s="39" t="s">
        <v>408</v>
      </c>
      <c r="J21" s="39" t="s">
        <v>408</v>
      </c>
      <c r="K21" s="39" t="s">
        <v>408</v>
      </c>
      <c r="L21" s="39" t="s">
        <v>408</v>
      </c>
      <c r="M21" s="39" t="s">
        <v>408</v>
      </c>
      <c r="N21" s="39" t="s">
        <v>408</v>
      </c>
      <c r="O21" s="39" t="s">
        <v>408</v>
      </c>
      <c r="P21" s="39" t="s">
        <v>408</v>
      </c>
      <c r="Q21" s="39" t="s">
        <v>408</v>
      </c>
      <c r="R21" s="39" t="s">
        <v>408</v>
      </c>
      <c r="S21" s="39" t="s">
        <v>408</v>
      </c>
      <c r="T21" s="39" t="s">
        <v>408</v>
      </c>
      <c r="U21" s="39" t="s">
        <v>408</v>
      </c>
      <c r="V21" s="39" t="s">
        <v>408</v>
      </c>
      <c r="W21" s="39" t="s">
        <v>408</v>
      </c>
      <c r="X21" s="39" t="s">
        <v>408</v>
      </c>
      <c r="Y21" s="39" t="s">
        <v>408</v>
      </c>
      <c r="Z21" s="39" t="s">
        <v>408</v>
      </c>
      <c r="AA21" s="39" t="s">
        <v>408</v>
      </c>
      <c r="AB21" s="39" t="s">
        <v>408</v>
      </c>
      <c r="AC21" s="39" t="s">
        <v>422</v>
      </c>
      <c r="AD21" s="39" t="s">
        <v>408</v>
      </c>
      <c r="AE21" s="192"/>
      <c r="AF21" s="39" t="s">
        <v>422</v>
      </c>
      <c r="AG21" s="39" t="s">
        <v>422</v>
      </c>
      <c r="AH21" s="39" t="s">
        <v>422</v>
      </c>
      <c r="AI21" s="39" t="s">
        <v>422</v>
      </c>
      <c r="AJ21" s="39" t="s">
        <v>422</v>
      </c>
      <c r="AK21" s="39" t="s">
        <v>422</v>
      </c>
      <c r="AL21" s="145" t="s">
        <v>70</v>
      </c>
    </row>
    <row r="22" spans="1:38" s="5" customFormat="1" ht="26.25" customHeight="1" thickBot="1" x14ac:dyDescent="0.25">
      <c r="A22" s="37" t="s">
        <v>73</v>
      </c>
      <c r="B22" s="37" t="s">
        <v>3</v>
      </c>
      <c r="C22" s="37" t="s">
        <v>83</v>
      </c>
      <c r="D22" s="38"/>
      <c r="E22" s="39">
        <v>1.7483993619999998</v>
      </c>
      <c r="F22" s="39">
        <v>0.52915536399999996</v>
      </c>
      <c r="G22" s="39">
        <v>4.7064756999999999E-2</v>
      </c>
      <c r="H22" s="39" t="s">
        <v>422</v>
      </c>
      <c r="I22" s="39">
        <v>2.0759282E-2</v>
      </c>
      <c r="J22" s="39">
        <v>3.7258802000000001E-2</v>
      </c>
      <c r="K22" s="39">
        <v>5.6670001999999997E-2</v>
      </c>
      <c r="L22" s="39" t="s">
        <v>422</v>
      </c>
      <c r="M22" s="39">
        <v>0.67085438200000003</v>
      </c>
      <c r="N22" s="39">
        <v>2.5999999999999998E-4</v>
      </c>
      <c r="O22" s="39">
        <v>2.4000000000000001E-5</v>
      </c>
      <c r="P22" s="39">
        <v>1.2375000000000001E-2</v>
      </c>
      <c r="Q22" s="39">
        <v>2.2929999999999999E-3</v>
      </c>
      <c r="R22" s="39">
        <v>3.19E-4</v>
      </c>
      <c r="S22" s="39">
        <v>9.2E-5</v>
      </c>
      <c r="T22" s="39">
        <v>2.99E-4</v>
      </c>
      <c r="U22" s="39">
        <v>1.34E-3</v>
      </c>
      <c r="V22" s="39">
        <v>1.9786999999999999E-2</v>
      </c>
      <c r="W22" s="39">
        <v>1.2E-2</v>
      </c>
      <c r="X22" s="39">
        <v>2.1809100000000001E-4</v>
      </c>
      <c r="Y22" s="39">
        <v>1.658035E-3</v>
      </c>
      <c r="Z22" s="39">
        <v>2.0556799999999999E-4</v>
      </c>
      <c r="AA22" s="39">
        <v>1.83888E-4</v>
      </c>
      <c r="AB22" s="39">
        <v>2.2655820000000004E-3</v>
      </c>
      <c r="AC22" s="39">
        <v>2.5443611459999996E-3</v>
      </c>
      <c r="AD22" s="39" t="s">
        <v>422</v>
      </c>
      <c r="AE22" s="192"/>
      <c r="AF22" s="39">
        <v>106.11</v>
      </c>
      <c r="AG22" s="39">
        <v>4103.8082999999997</v>
      </c>
      <c r="AH22" s="39">
        <v>38363.377699999997</v>
      </c>
      <c r="AI22" s="39" t="s">
        <v>422</v>
      </c>
      <c r="AJ22" s="39" t="s">
        <v>422</v>
      </c>
      <c r="AK22" s="39" t="s">
        <v>422</v>
      </c>
      <c r="AL22" s="40" t="s">
        <v>70</v>
      </c>
    </row>
    <row r="23" spans="1:38" s="5" customFormat="1" ht="24.75" customHeight="1" thickBot="1" x14ac:dyDescent="0.25">
      <c r="A23" s="143" t="s">
        <v>84</v>
      </c>
      <c r="B23" s="37" t="s">
        <v>85</v>
      </c>
      <c r="C23" s="143" t="s">
        <v>442</v>
      </c>
      <c r="D23" s="146"/>
      <c r="E23" s="39">
        <v>3.9843959674295775</v>
      </c>
      <c r="F23" s="39">
        <v>0.41237258825001322</v>
      </c>
      <c r="G23" s="39">
        <v>0.12211210786201163</v>
      </c>
      <c r="H23" s="39">
        <v>9.76896862896093E-4</v>
      </c>
      <c r="I23" s="39">
        <v>0.25692387494167246</v>
      </c>
      <c r="J23" s="39">
        <v>0.25692387494167246</v>
      </c>
      <c r="K23" s="39">
        <v>0.25692387494167246</v>
      </c>
      <c r="L23" s="39" t="s">
        <v>422</v>
      </c>
      <c r="M23" s="39">
        <v>1.3156358501053134</v>
      </c>
      <c r="N23" s="39" t="s">
        <v>422</v>
      </c>
      <c r="O23" s="39">
        <v>1.2211210786201164E-3</v>
      </c>
      <c r="P23" s="39" t="s">
        <v>422</v>
      </c>
      <c r="Q23" s="39" t="s">
        <v>422</v>
      </c>
      <c r="R23" s="39">
        <v>6.1056053931005817E-3</v>
      </c>
      <c r="S23" s="39">
        <v>0.20759058336541975</v>
      </c>
      <c r="T23" s="39">
        <v>8.5478475503408136E-3</v>
      </c>
      <c r="U23" s="39">
        <v>1.2211210786201164E-3</v>
      </c>
      <c r="V23" s="39">
        <v>0.12211210786201163</v>
      </c>
      <c r="W23" s="39" t="s">
        <v>422</v>
      </c>
      <c r="X23" s="39">
        <v>3.6633632358603484E-3</v>
      </c>
      <c r="Y23" s="39">
        <v>6.1056053931005817E-3</v>
      </c>
      <c r="Z23" s="39" t="s">
        <v>422</v>
      </c>
      <c r="AA23" s="39" t="s">
        <v>422</v>
      </c>
      <c r="AB23" s="39">
        <v>9.7689686289609296E-3</v>
      </c>
      <c r="AC23" s="39" t="s">
        <v>422</v>
      </c>
      <c r="AD23" s="39" t="s">
        <v>422</v>
      </c>
      <c r="AE23" s="192"/>
      <c r="AF23" s="39">
        <v>5112.5897319667029</v>
      </c>
      <c r="AG23" s="39" t="s">
        <v>422</v>
      </c>
      <c r="AH23" s="39" t="s">
        <v>422</v>
      </c>
      <c r="AI23" s="39" t="s">
        <v>422</v>
      </c>
      <c r="AJ23" s="39" t="s">
        <v>422</v>
      </c>
      <c r="AK23" s="39" t="s">
        <v>422</v>
      </c>
      <c r="AL23" s="147" t="s">
        <v>70</v>
      </c>
    </row>
    <row r="24" spans="1:38" s="5" customFormat="1" ht="24.75" customHeight="1" thickBot="1" x14ac:dyDescent="0.25">
      <c r="A24" s="148" t="s">
        <v>73</v>
      </c>
      <c r="B24" s="37" t="s">
        <v>87</v>
      </c>
      <c r="C24" s="143" t="s">
        <v>88</v>
      </c>
      <c r="D24" s="144"/>
      <c r="E24" s="39" t="s">
        <v>440</v>
      </c>
      <c r="F24" s="39" t="s">
        <v>440</v>
      </c>
      <c r="G24" s="39" t="s">
        <v>440</v>
      </c>
      <c r="H24" s="39" t="s">
        <v>440</v>
      </c>
      <c r="I24" s="39" t="s">
        <v>440</v>
      </c>
      <c r="J24" s="39" t="s">
        <v>440</v>
      </c>
      <c r="K24" s="39" t="s">
        <v>440</v>
      </c>
      <c r="L24" s="39" t="s">
        <v>440</v>
      </c>
      <c r="M24" s="39" t="s">
        <v>440</v>
      </c>
      <c r="N24" s="39" t="s">
        <v>440</v>
      </c>
      <c r="O24" s="39" t="s">
        <v>440</v>
      </c>
      <c r="P24" s="39" t="s">
        <v>440</v>
      </c>
      <c r="Q24" s="39" t="s">
        <v>440</v>
      </c>
      <c r="R24" s="39" t="s">
        <v>440</v>
      </c>
      <c r="S24" s="39" t="s">
        <v>440</v>
      </c>
      <c r="T24" s="39" t="s">
        <v>440</v>
      </c>
      <c r="U24" s="39" t="s">
        <v>440</v>
      </c>
      <c r="V24" s="39" t="s">
        <v>440</v>
      </c>
      <c r="W24" s="39" t="s">
        <v>440</v>
      </c>
      <c r="X24" s="39" t="s">
        <v>440</v>
      </c>
      <c r="Y24" s="39" t="s">
        <v>440</v>
      </c>
      <c r="Z24" s="39" t="s">
        <v>440</v>
      </c>
      <c r="AA24" s="39" t="s">
        <v>440</v>
      </c>
      <c r="AB24" s="39" t="s">
        <v>440</v>
      </c>
      <c r="AC24" s="39" t="s">
        <v>440</v>
      </c>
      <c r="AD24" s="39" t="s">
        <v>440</v>
      </c>
      <c r="AE24" s="192"/>
      <c r="AF24" s="39" t="s">
        <v>422</v>
      </c>
      <c r="AG24" s="39" t="s">
        <v>422</v>
      </c>
      <c r="AH24" s="39" t="s">
        <v>422</v>
      </c>
      <c r="AI24" s="39" t="s">
        <v>422</v>
      </c>
      <c r="AJ24" s="39" t="s">
        <v>422</v>
      </c>
      <c r="AK24" s="39" t="s">
        <v>422</v>
      </c>
      <c r="AL24" s="145" t="s">
        <v>70</v>
      </c>
    </row>
    <row r="25" spans="1:38" s="5" customFormat="1" ht="24.75" customHeight="1" thickBot="1" x14ac:dyDescent="0.25">
      <c r="A25" s="143" t="s">
        <v>89</v>
      </c>
      <c r="B25" s="37" t="s">
        <v>90</v>
      </c>
      <c r="C25" s="143" t="s">
        <v>91</v>
      </c>
      <c r="D25" s="144"/>
      <c r="E25" s="39">
        <v>0.12064</v>
      </c>
      <c r="F25" s="39">
        <v>0.57303999999999999</v>
      </c>
      <c r="G25" s="39">
        <v>3.0159999999999999E-2</v>
      </c>
      <c r="H25" s="39" t="s">
        <v>422</v>
      </c>
      <c r="I25" s="39">
        <v>3.0160000000000001E-4</v>
      </c>
      <c r="J25" s="39">
        <v>3.0160000000000001E-4</v>
      </c>
      <c r="K25" s="39">
        <v>3.0160000000000001E-4</v>
      </c>
      <c r="L25" s="39" t="s">
        <v>441</v>
      </c>
      <c r="M25" s="39">
        <v>36.192</v>
      </c>
      <c r="N25" s="39" t="s">
        <v>422</v>
      </c>
      <c r="O25" s="39" t="s">
        <v>441</v>
      </c>
      <c r="P25" s="39" t="s">
        <v>441</v>
      </c>
      <c r="Q25" s="39" t="s">
        <v>441</v>
      </c>
      <c r="R25" s="39" t="s">
        <v>441</v>
      </c>
      <c r="S25" s="39" t="s">
        <v>441</v>
      </c>
      <c r="T25" s="39" t="s">
        <v>441</v>
      </c>
      <c r="U25" s="39" t="s">
        <v>441</v>
      </c>
      <c r="V25" s="39" t="s">
        <v>441</v>
      </c>
      <c r="W25" s="39" t="s">
        <v>441</v>
      </c>
      <c r="X25" s="39" t="s">
        <v>441</v>
      </c>
      <c r="Y25" s="39" t="s">
        <v>441</v>
      </c>
      <c r="Z25" s="39" t="s">
        <v>441</v>
      </c>
      <c r="AA25" s="39" t="s">
        <v>441</v>
      </c>
      <c r="AB25" s="39" t="s">
        <v>441</v>
      </c>
      <c r="AC25" s="39" t="s">
        <v>422</v>
      </c>
      <c r="AD25" s="39" t="s">
        <v>422</v>
      </c>
      <c r="AE25" s="192"/>
      <c r="AF25" s="39">
        <v>1296.8800000000001</v>
      </c>
      <c r="AG25" s="39" t="s">
        <v>422</v>
      </c>
      <c r="AH25" s="39" t="s">
        <v>422</v>
      </c>
      <c r="AI25" s="39" t="s">
        <v>422</v>
      </c>
      <c r="AJ25" s="39" t="s">
        <v>422</v>
      </c>
      <c r="AK25" s="39" t="s">
        <v>422</v>
      </c>
      <c r="AL25" s="145" t="s">
        <v>70</v>
      </c>
    </row>
    <row r="26" spans="1:38" s="5" customFormat="1" ht="24.75" customHeight="1" thickBot="1" x14ac:dyDescent="0.25">
      <c r="A26" s="143" t="s">
        <v>89</v>
      </c>
      <c r="B26" s="37" t="s">
        <v>92</v>
      </c>
      <c r="C26" s="143" t="s">
        <v>93</v>
      </c>
      <c r="D26" s="144"/>
      <c r="E26" s="39">
        <v>3.3076326077330936E-2</v>
      </c>
      <c r="F26" s="39">
        <v>5.7996511209790304E-2</v>
      </c>
      <c r="G26" s="39">
        <v>3.0524479584100161E-3</v>
      </c>
      <c r="H26" s="39" t="s">
        <v>441</v>
      </c>
      <c r="I26" s="39">
        <v>1.9210000000000001E-4</v>
      </c>
      <c r="J26" s="39">
        <v>1.9210000000000001E-4</v>
      </c>
      <c r="K26" s="39">
        <v>1.9210000000000001E-4</v>
      </c>
      <c r="L26" s="39" t="s">
        <v>441</v>
      </c>
      <c r="M26" s="39">
        <v>11.099810757854604</v>
      </c>
      <c r="N26" s="39">
        <v>11.526</v>
      </c>
      <c r="O26" s="39" t="s">
        <v>441</v>
      </c>
      <c r="P26" s="39" t="s">
        <v>441</v>
      </c>
      <c r="Q26" s="39" t="s">
        <v>441</v>
      </c>
      <c r="R26" s="39" t="s">
        <v>441</v>
      </c>
      <c r="S26" s="39" t="s">
        <v>441</v>
      </c>
      <c r="T26" s="39" t="s">
        <v>441</v>
      </c>
      <c r="U26" s="39" t="s">
        <v>441</v>
      </c>
      <c r="V26" s="39" t="s">
        <v>441</v>
      </c>
      <c r="W26" s="39" t="s">
        <v>441</v>
      </c>
      <c r="X26" s="39" t="s">
        <v>441</v>
      </c>
      <c r="Y26" s="39" t="s">
        <v>441</v>
      </c>
      <c r="Z26" s="39" t="s">
        <v>441</v>
      </c>
      <c r="AA26" s="39" t="s">
        <v>441</v>
      </c>
      <c r="AB26" s="39" t="s">
        <v>441</v>
      </c>
      <c r="AC26" s="39" t="s">
        <v>422</v>
      </c>
      <c r="AD26" s="39" t="s">
        <v>422</v>
      </c>
      <c r="AE26" s="192"/>
      <c r="AF26" s="39">
        <v>202.98211553917611</v>
      </c>
      <c r="AG26" s="39" t="s">
        <v>422</v>
      </c>
      <c r="AH26" s="39" t="s">
        <v>422</v>
      </c>
      <c r="AI26" s="39" t="s">
        <v>422</v>
      </c>
      <c r="AJ26" s="39" t="s">
        <v>422</v>
      </c>
      <c r="AK26" s="39" t="s">
        <v>422</v>
      </c>
      <c r="AL26" s="145" t="s">
        <v>70</v>
      </c>
    </row>
    <row r="27" spans="1:38" s="142" customFormat="1" ht="26.25" customHeight="1" thickBot="1" x14ac:dyDescent="0.25">
      <c r="A27" s="141" t="s">
        <v>94</v>
      </c>
      <c r="B27" s="141" t="s">
        <v>95</v>
      </c>
      <c r="C27" s="141" t="s">
        <v>96</v>
      </c>
      <c r="D27" s="38"/>
      <c r="E27" s="39">
        <v>27.616266078425436</v>
      </c>
      <c r="F27" s="39">
        <v>33.339880109815425</v>
      </c>
      <c r="G27" s="39">
        <v>0.93169087677737117</v>
      </c>
      <c r="H27" s="39">
        <v>2.6107443692489501E-2</v>
      </c>
      <c r="I27" s="39">
        <v>9.9473519314875442E-2</v>
      </c>
      <c r="J27" s="39">
        <v>9.9473519314875442E-2</v>
      </c>
      <c r="K27" s="39">
        <v>9.9473519314875442E-2</v>
      </c>
      <c r="L27" s="39">
        <v>3.1948821457242427E-2</v>
      </c>
      <c r="M27" s="39">
        <v>462.20109034317517</v>
      </c>
      <c r="N27" s="39">
        <v>183.09765249846839</v>
      </c>
      <c r="O27" s="39">
        <v>1.839077771367243E-4</v>
      </c>
      <c r="P27" s="39">
        <v>8.050621601671467E-3</v>
      </c>
      <c r="Q27" s="39">
        <v>2.7626673207487793E-4</v>
      </c>
      <c r="R27" s="39">
        <v>5.905298364239104E-3</v>
      </c>
      <c r="S27" s="39">
        <v>4.2120521312481677E-3</v>
      </c>
      <c r="T27" s="39">
        <v>2.1088634415254545E-3</v>
      </c>
      <c r="U27" s="39">
        <v>1.8471790987630761E-4</v>
      </c>
      <c r="V27" s="39">
        <v>3.0502759111778251E-2</v>
      </c>
      <c r="W27" s="39">
        <v>0.40703889999999998</v>
      </c>
      <c r="X27" s="39">
        <v>6.7029651713000002E-3</v>
      </c>
      <c r="Y27" s="39">
        <v>1.1927368434500001E-2</v>
      </c>
      <c r="Z27" s="39">
        <v>4.3183209441999999E-3</v>
      </c>
      <c r="AA27" s="39">
        <v>1.37673884666E-2</v>
      </c>
      <c r="AB27" s="39">
        <f t="shared" ref="AB27:AB33" si="0">IF((N(X27)+N(Y27)+N(Z27)+N(AA27))=0,X27,(N(X27)+N(Y27)+N(Z27)+N(AA27)))</f>
        <v>3.6716043016600003E-2</v>
      </c>
      <c r="AC27" s="39">
        <v>4.0703899999999999E-4</v>
      </c>
      <c r="AD27" s="39">
        <v>8.3048100000000002E-5</v>
      </c>
      <c r="AE27" s="192"/>
      <c r="AF27" s="39">
        <v>40966.854065058396</v>
      </c>
      <c r="AG27" s="39" t="s">
        <v>422</v>
      </c>
      <c r="AH27" s="39" t="s">
        <v>422</v>
      </c>
      <c r="AI27" s="39" t="s">
        <v>422</v>
      </c>
      <c r="AJ27" s="39" t="s">
        <v>422</v>
      </c>
      <c r="AK27" s="39" t="s">
        <v>422</v>
      </c>
      <c r="AL27" s="40" t="s">
        <v>70</v>
      </c>
    </row>
    <row r="28" spans="1:38" s="142" customFormat="1" ht="26.25" customHeight="1" thickBot="1" x14ac:dyDescent="0.25">
      <c r="A28" s="141" t="s">
        <v>94</v>
      </c>
      <c r="B28" s="141" t="s">
        <v>97</v>
      </c>
      <c r="C28" s="141" t="s">
        <v>98</v>
      </c>
      <c r="D28" s="38"/>
      <c r="E28" s="39">
        <v>14.379683914864518</v>
      </c>
      <c r="F28" s="39">
        <v>8.325567340198722</v>
      </c>
      <c r="G28" s="39">
        <v>0.41587508989531891</v>
      </c>
      <c r="H28" s="39">
        <v>9.448397956779651E-3</v>
      </c>
      <c r="I28" s="39">
        <v>0.29138081554661849</v>
      </c>
      <c r="J28" s="39">
        <v>0.29138081554661849</v>
      </c>
      <c r="K28" s="39">
        <v>0.29138081554661849</v>
      </c>
      <c r="L28" s="39">
        <v>0.13568991605276393</v>
      </c>
      <c r="M28" s="39">
        <v>94.713211624553153</v>
      </c>
      <c r="N28" s="39">
        <v>70.992213503547433</v>
      </c>
      <c r="O28" s="39">
        <v>7.4037891779611036E-5</v>
      </c>
      <c r="P28" s="39">
        <v>3.4110050882350108E-3</v>
      </c>
      <c r="Q28" s="39">
        <v>1.1257969203599198E-4</v>
      </c>
      <c r="R28" s="39">
        <v>2.754024250599149E-3</v>
      </c>
      <c r="S28" s="39">
        <v>1.9445349141245568E-3</v>
      </c>
      <c r="T28" s="39">
        <v>8.2859293996689497E-4</v>
      </c>
      <c r="U28" s="39">
        <v>7.7083600512761933E-5</v>
      </c>
      <c r="V28" s="39">
        <v>1.2810165346600249E-2</v>
      </c>
      <c r="W28" s="39">
        <v>0.13854749999999999</v>
      </c>
      <c r="X28" s="39">
        <v>3.3481124759999997E-3</v>
      </c>
      <c r="Y28" s="39">
        <v>5.2449953805000001E-3</v>
      </c>
      <c r="Z28" s="39">
        <v>2.4113169026000001E-3</v>
      </c>
      <c r="AA28" s="39">
        <v>5.6618910462999999E-3</v>
      </c>
      <c r="AB28" s="39">
        <f t="shared" si="0"/>
        <v>1.6666315805400001E-2</v>
      </c>
      <c r="AC28" s="39">
        <v>1.3854749999999999E-4</v>
      </c>
      <c r="AD28" s="39">
        <v>1.3854749999999999E-4</v>
      </c>
      <c r="AE28" s="192"/>
      <c r="AF28" s="39">
        <v>18194.949858467</v>
      </c>
      <c r="AG28" s="39" t="s">
        <v>422</v>
      </c>
      <c r="AH28" s="39" t="s">
        <v>422</v>
      </c>
      <c r="AI28" s="39" t="s">
        <v>422</v>
      </c>
      <c r="AJ28" s="39" t="s">
        <v>422</v>
      </c>
      <c r="AK28" s="39" t="s">
        <v>422</v>
      </c>
      <c r="AL28" s="40" t="s">
        <v>70</v>
      </c>
    </row>
    <row r="29" spans="1:38" s="142" customFormat="1" ht="26.25" customHeight="1" thickBot="1" x14ac:dyDescent="0.25">
      <c r="A29" s="141" t="s">
        <v>94</v>
      </c>
      <c r="B29" s="141" t="s">
        <v>99</v>
      </c>
      <c r="C29" s="141" t="s">
        <v>100</v>
      </c>
      <c r="D29" s="38"/>
      <c r="E29" s="39">
        <v>17.731131930863963</v>
      </c>
      <c r="F29" s="39">
        <v>1.9581984760876496</v>
      </c>
      <c r="G29" s="39">
        <v>0.42961568240240716</v>
      </c>
      <c r="H29" s="39">
        <v>5.3706364932611444E-3</v>
      </c>
      <c r="I29" s="39">
        <v>0.7407688361479966</v>
      </c>
      <c r="J29" s="39">
        <v>0.7407688361479966</v>
      </c>
      <c r="K29" s="39">
        <v>0.7407688361479966</v>
      </c>
      <c r="L29" s="39">
        <v>0.37037999148559159</v>
      </c>
      <c r="M29" s="39">
        <v>5.1816670836374206</v>
      </c>
      <c r="N29" s="39">
        <v>3.146709313003611</v>
      </c>
      <c r="O29" s="39">
        <v>2.3840660898684113E-5</v>
      </c>
      <c r="P29" s="39">
        <v>2.3304536570468697E-3</v>
      </c>
      <c r="Q29" s="39">
        <v>4.6108070611659057E-5</v>
      </c>
      <c r="R29" s="39">
        <v>3.6171217743348602E-3</v>
      </c>
      <c r="S29" s="39">
        <v>2.4299303754652109E-3</v>
      </c>
      <c r="T29" s="39">
        <v>1.1896141138037397E-4</v>
      </c>
      <c r="U29" s="39">
        <v>4.4534819425949895E-5</v>
      </c>
      <c r="V29" s="39">
        <v>7.9690699610997038E-3</v>
      </c>
      <c r="W29" s="39">
        <v>0.1188013</v>
      </c>
      <c r="X29" s="39">
        <v>1.6971673598999999E-3</v>
      </c>
      <c r="Y29" s="39">
        <v>1.0277291235E-2</v>
      </c>
      <c r="Z29" s="39">
        <v>1.14841658021E-2</v>
      </c>
      <c r="AA29" s="39">
        <v>2.6400381152999999E-3</v>
      </c>
      <c r="AB29" s="39">
        <f t="shared" si="0"/>
        <v>2.6098662512299999E-2</v>
      </c>
      <c r="AC29" s="39">
        <v>2.0554799999999998E-5</v>
      </c>
      <c r="AD29" s="39">
        <v>2.0554799999999998E-5</v>
      </c>
      <c r="AE29" s="192"/>
      <c r="AF29" s="39">
        <v>18199.488635778798</v>
      </c>
      <c r="AG29" s="39" t="s">
        <v>422</v>
      </c>
      <c r="AH29" s="39" t="s">
        <v>422</v>
      </c>
      <c r="AI29" s="39" t="s">
        <v>422</v>
      </c>
      <c r="AJ29" s="39" t="s">
        <v>422</v>
      </c>
      <c r="AK29" s="39" t="s">
        <v>422</v>
      </c>
      <c r="AL29" s="40" t="s">
        <v>70</v>
      </c>
    </row>
    <row r="30" spans="1:38" s="142" customFormat="1" ht="26.25" customHeight="1" thickBot="1" x14ac:dyDescent="0.25">
      <c r="A30" s="141" t="s">
        <v>94</v>
      </c>
      <c r="B30" s="141" t="s">
        <v>101</v>
      </c>
      <c r="C30" s="141" t="s">
        <v>102</v>
      </c>
      <c r="D30" s="38"/>
      <c r="E30" s="39">
        <v>0.3829041622273095</v>
      </c>
      <c r="F30" s="39">
        <v>17.854442928845177</v>
      </c>
      <c r="G30" s="39">
        <v>0.10423642331419898</v>
      </c>
      <c r="H30" s="39">
        <v>5.2201718264027848E-3</v>
      </c>
      <c r="I30" s="39">
        <v>0.40463099053004786</v>
      </c>
      <c r="J30" s="39">
        <v>0.40463099053004786</v>
      </c>
      <c r="K30" s="39">
        <v>0.40463099053004786</v>
      </c>
      <c r="L30" s="39">
        <v>5.9280211294453343E-2</v>
      </c>
      <c r="M30" s="39">
        <v>55.435622825270002</v>
      </c>
      <c r="N30" s="39">
        <v>19.177398736194277</v>
      </c>
      <c r="O30" s="39">
        <v>9.4905632445986456E-3</v>
      </c>
      <c r="P30" s="39">
        <v>8.3421384533683308E-4</v>
      </c>
      <c r="Q30" s="39">
        <v>2.8765994666787344E-5</v>
      </c>
      <c r="R30" s="39">
        <v>4.0483605529353227E-2</v>
      </c>
      <c r="S30" s="39">
        <v>1.616382858720566</v>
      </c>
      <c r="T30" s="39">
        <v>6.6457928946751274E-2</v>
      </c>
      <c r="U30" s="39">
        <v>9.4490220783055717E-3</v>
      </c>
      <c r="V30" s="39">
        <v>0.93825591267043407</v>
      </c>
      <c r="W30" s="39">
        <v>5.6495299999999998E-2</v>
      </c>
      <c r="X30" s="39">
        <v>8.608822479E-4</v>
      </c>
      <c r="Y30" s="39">
        <v>1.5782841211000001E-3</v>
      </c>
      <c r="Z30" s="39">
        <v>5.3805140500000001E-4</v>
      </c>
      <c r="AA30" s="39">
        <v>1.8473098237E-3</v>
      </c>
      <c r="AB30" s="39">
        <f t="shared" si="0"/>
        <v>4.8245275977000001E-3</v>
      </c>
      <c r="AC30" s="39">
        <v>5.6495400000000001E-5</v>
      </c>
      <c r="AD30" s="39">
        <v>5.6495400000000001E-5</v>
      </c>
      <c r="AE30" s="192"/>
      <c r="AF30" s="39">
        <v>4219.0125511287997</v>
      </c>
      <c r="AG30" s="39" t="s">
        <v>422</v>
      </c>
      <c r="AH30" s="39" t="s">
        <v>422</v>
      </c>
      <c r="AI30" s="39" t="s">
        <v>422</v>
      </c>
      <c r="AJ30" s="39" t="s">
        <v>422</v>
      </c>
      <c r="AK30" s="39" t="s">
        <v>422</v>
      </c>
      <c r="AL30" s="40" t="s">
        <v>70</v>
      </c>
    </row>
    <row r="31" spans="1:38" s="142" customFormat="1" ht="26.25" customHeight="1" thickBot="1" x14ac:dyDescent="0.25">
      <c r="A31" s="141" t="s">
        <v>94</v>
      </c>
      <c r="B31" s="141" t="s">
        <v>103</v>
      </c>
      <c r="C31" s="141" t="s">
        <v>104</v>
      </c>
      <c r="D31" s="38"/>
      <c r="E31" s="39" t="s">
        <v>422</v>
      </c>
      <c r="F31" s="39">
        <v>8.2645748935214769</v>
      </c>
      <c r="G31" s="39" t="s">
        <v>422</v>
      </c>
      <c r="H31" s="39" t="s">
        <v>422</v>
      </c>
      <c r="I31" s="39" t="s">
        <v>422</v>
      </c>
      <c r="J31" s="39" t="s">
        <v>422</v>
      </c>
      <c r="K31" s="39" t="s">
        <v>422</v>
      </c>
      <c r="L31" s="39" t="s">
        <v>422</v>
      </c>
      <c r="M31" s="39" t="s">
        <v>422</v>
      </c>
      <c r="N31" s="39" t="s">
        <v>422</v>
      </c>
      <c r="O31" s="39" t="s">
        <v>422</v>
      </c>
      <c r="P31" s="39" t="s">
        <v>422</v>
      </c>
      <c r="Q31" s="39" t="s">
        <v>422</v>
      </c>
      <c r="R31" s="39" t="s">
        <v>422</v>
      </c>
      <c r="S31" s="39" t="s">
        <v>422</v>
      </c>
      <c r="T31" s="39" t="s">
        <v>422</v>
      </c>
      <c r="U31" s="39" t="s">
        <v>422</v>
      </c>
      <c r="V31" s="39" t="s">
        <v>422</v>
      </c>
      <c r="W31" s="39" t="s">
        <v>422</v>
      </c>
      <c r="X31" s="39" t="s">
        <v>422</v>
      </c>
      <c r="Y31" s="39" t="s">
        <v>422</v>
      </c>
      <c r="Z31" s="39" t="s">
        <v>422</v>
      </c>
      <c r="AA31" s="39" t="s">
        <v>422</v>
      </c>
      <c r="AB31" s="39" t="str">
        <f t="shared" si="0"/>
        <v>NA</v>
      </c>
      <c r="AC31" s="39" t="s">
        <v>422</v>
      </c>
      <c r="AD31" s="39" t="s">
        <v>422</v>
      </c>
      <c r="AE31" s="192"/>
      <c r="AF31" s="39">
        <v>385.45977303379999</v>
      </c>
      <c r="AG31" s="39" t="s">
        <v>422</v>
      </c>
      <c r="AH31" s="39" t="s">
        <v>422</v>
      </c>
      <c r="AI31" s="39" t="s">
        <v>422</v>
      </c>
      <c r="AJ31" s="39" t="s">
        <v>422</v>
      </c>
      <c r="AK31" s="39" t="s">
        <v>422</v>
      </c>
      <c r="AL31" s="40" t="s">
        <v>70</v>
      </c>
    </row>
    <row r="32" spans="1:38" s="142" customFormat="1" ht="26.25" customHeight="1" thickBot="1" x14ac:dyDescent="0.25">
      <c r="A32" s="141" t="s">
        <v>94</v>
      </c>
      <c r="B32" s="141" t="s">
        <v>105</v>
      </c>
      <c r="C32" s="141" t="s">
        <v>106</v>
      </c>
      <c r="D32" s="38"/>
      <c r="E32" s="39" t="s">
        <v>422</v>
      </c>
      <c r="F32" s="39" t="s">
        <v>422</v>
      </c>
      <c r="G32" s="39" t="s">
        <v>422</v>
      </c>
      <c r="H32" s="39" t="s">
        <v>422</v>
      </c>
      <c r="I32" s="39">
        <v>0.28482056763480734</v>
      </c>
      <c r="J32" s="39">
        <v>0.56275942831169223</v>
      </c>
      <c r="K32" s="39">
        <v>0.70447409093793645</v>
      </c>
      <c r="L32" s="39">
        <v>6.1006867048401039E-2</v>
      </c>
      <c r="M32" s="39" t="s">
        <v>422</v>
      </c>
      <c r="N32" s="39">
        <v>2.2973612432253212</v>
      </c>
      <c r="O32" s="39">
        <v>9.8355730572926795E-3</v>
      </c>
      <c r="P32" s="39" t="s">
        <v>441</v>
      </c>
      <c r="Q32" s="39">
        <v>2.615799056610851E-2</v>
      </c>
      <c r="R32" s="39">
        <v>0.85987037799209376</v>
      </c>
      <c r="S32" s="39">
        <v>18.899260104515328</v>
      </c>
      <c r="T32" s="39">
        <v>0.13058028768958951</v>
      </c>
      <c r="U32" s="39">
        <v>1.4089481818758728E-2</v>
      </c>
      <c r="V32" s="39">
        <v>5.6948843851804405</v>
      </c>
      <c r="W32" s="39" t="s">
        <v>441</v>
      </c>
      <c r="X32" s="39" t="s">
        <v>441</v>
      </c>
      <c r="Y32" s="39" t="s">
        <v>441</v>
      </c>
      <c r="Z32" s="39" t="s">
        <v>441</v>
      </c>
      <c r="AA32" s="39" t="s">
        <v>441</v>
      </c>
      <c r="AB32" s="39" t="str">
        <f t="shared" si="0"/>
        <v>NE</v>
      </c>
      <c r="AC32" s="39" t="s">
        <v>441</v>
      </c>
      <c r="AD32" s="39" t="s">
        <v>441</v>
      </c>
      <c r="AE32" s="192"/>
      <c r="AF32" s="39" t="s">
        <v>422</v>
      </c>
      <c r="AG32" s="39" t="s">
        <v>422</v>
      </c>
      <c r="AH32" s="39" t="s">
        <v>422</v>
      </c>
      <c r="AI32" s="39" t="s">
        <v>422</v>
      </c>
      <c r="AJ32" s="39" t="s">
        <v>422</v>
      </c>
      <c r="AK32" s="39">
        <v>23283.601658953754</v>
      </c>
      <c r="AL32" s="40" t="s">
        <v>107</v>
      </c>
    </row>
    <row r="33" spans="1:38" s="142" customFormat="1" ht="26.25" customHeight="1" thickBot="1" x14ac:dyDescent="0.25">
      <c r="A33" s="141" t="s">
        <v>94</v>
      </c>
      <c r="B33" s="141" t="s">
        <v>108</v>
      </c>
      <c r="C33" s="141" t="s">
        <v>109</v>
      </c>
      <c r="D33" s="38"/>
      <c r="E33" s="39" t="s">
        <v>422</v>
      </c>
      <c r="F33" s="39" t="s">
        <v>422</v>
      </c>
      <c r="G33" s="39" t="s">
        <v>422</v>
      </c>
      <c r="H33" s="39" t="s">
        <v>422</v>
      </c>
      <c r="I33" s="39">
        <v>0.11985351899618082</v>
      </c>
      <c r="J33" s="39">
        <v>0.22195096110403842</v>
      </c>
      <c r="K33" s="39">
        <v>0.44390192220807684</v>
      </c>
      <c r="L33" s="39">
        <v>4.7053603754056168E-3</v>
      </c>
      <c r="M33" s="39" t="s">
        <v>422</v>
      </c>
      <c r="N33" s="39" t="s">
        <v>441</v>
      </c>
      <c r="O33" s="39" t="s">
        <v>441</v>
      </c>
      <c r="P33" s="39" t="s">
        <v>441</v>
      </c>
      <c r="Q33" s="39" t="s">
        <v>441</v>
      </c>
      <c r="R33" s="39" t="s">
        <v>441</v>
      </c>
      <c r="S33" s="39" t="s">
        <v>441</v>
      </c>
      <c r="T33" s="39" t="s">
        <v>441</v>
      </c>
      <c r="U33" s="39" t="s">
        <v>441</v>
      </c>
      <c r="V33" s="39" t="s">
        <v>441</v>
      </c>
      <c r="W33" s="39" t="s">
        <v>441</v>
      </c>
      <c r="X33" s="39">
        <v>2.0597049190454765E-6</v>
      </c>
      <c r="Y33" s="39">
        <v>1.8643880732739227E-7</v>
      </c>
      <c r="Z33" s="39">
        <v>2.7521919176900764E-7</v>
      </c>
      <c r="AA33" s="39" t="s">
        <v>441</v>
      </c>
      <c r="AB33" s="39">
        <f t="shared" si="0"/>
        <v>2.521362918141876E-6</v>
      </c>
      <c r="AC33" s="39" t="s">
        <v>441</v>
      </c>
      <c r="AD33" s="39" t="s">
        <v>441</v>
      </c>
      <c r="AE33" s="192"/>
      <c r="AF33" s="39" t="s">
        <v>422</v>
      </c>
      <c r="AG33" s="39" t="s">
        <v>422</v>
      </c>
      <c r="AH33" s="39" t="s">
        <v>422</v>
      </c>
      <c r="AI33" s="39" t="s">
        <v>422</v>
      </c>
      <c r="AJ33" s="39" t="s">
        <v>422</v>
      </c>
      <c r="AK33" s="39">
        <v>23283.601658953754</v>
      </c>
      <c r="AL33" s="40" t="s">
        <v>107</v>
      </c>
    </row>
    <row r="34" spans="1:38" s="5" customFormat="1" ht="24.75" customHeight="1" thickBot="1" x14ac:dyDescent="0.25">
      <c r="A34" s="143" t="s">
        <v>84</v>
      </c>
      <c r="B34" s="37" t="s">
        <v>110</v>
      </c>
      <c r="C34" s="143" t="s">
        <v>111</v>
      </c>
      <c r="D34" s="144"/>
      <c r="E34" s="39">
        <v>5.3971999999999998</v>
      </c>
      <c r="F34" s="39">
        <v>0.47895000000000004</v>
      </c>
      <c r="G34" s="39">
        <v>0.10299999999999999</v>
      </c>
      <c r="H34" s="39">
        <v>7.2099999999999996E-4</v>
      </c>
      <c r="I34" s="39">
        <v>0.14111000000000001</v>
      </c>
      <c r="J34" s="39">
        <v>0.14832000000000001</v>
      </c>
      <c r="K34" s="39">
        <v>0.15656</v>
      </c>
      <c r="L34" s="39" t="s">
        <v>422</v>
      </c>
      <c r="M34" s="39">
        <v>1.1021000000000001</v>
      </c>
      <c r="N34" s="39" t="s">
        <v>422</v>
      </c>
      <c r="O34" s="39">
        <v>1.0300000000000001E-3</v>
      </c>
      <c r="P34" s="39" t="s">
        <v>422</v>
      </c>
      <c r="Q34" s="39" t="s">
        <v>422</v>
      </c>
      <c r="R34" s="39">
        <v>5.1500000000000001E-3</v>
      </c>
      <c r="S34" s="39">
        <v>0.17510000000000001</v>
      </c>
      <c r="T34" s="39">
        <v>7.2100000000000011E-3</v>
      </c>
      <c r="U34" s="39">
        <v>1.0300000000000001E-3</v>
      </c>
      <c r="V34" s="39">
        <v>0.10299999999999999</v>
      </c>
      <c r="W34" s="39" t="s">
        <v>422</v>
      </c>
      <c r="X34" s="39">
        <v>3.0899999999999999E-3</v>
      </c>
      <c r="Y34" s="39">
        <v>5.1500000000000001E-3</v>
      </c>
      <c r="Z34" s="39" t="s">
        <v>422</v>
      </c>
      <c r="AA34" s="39" t="s">
        <v>422</v>
      </c>
      <c r="AB34" s="39">
        <v>8.2400000000000008E-3</v>
      </c>
      <c r="AC34" s="39" t="s">
        <v>422</v>
      </c>
      <c r="AD34" s="39" t="s">
        <v>422</v>
      </c>
      <c r="AE34" s="192"/>
      <c r="AF34" s="39">
        <v>4356.8999999999996</v>
      </c>
      <c r="AG34" s="39" t="s">
        <v>422</v>
      </c>
      <c r="AH34" s="39" t="s">
        <v>422</v>
      </c>
      <c r="AI34" s="39" t="s">
        <v>422</v>
      </c>
      <c r="AJ34" s="39" t="s">
        <v>422</v>
      </c>
      <c r="AK34" s="39" t="s">
        <v>422</v>
      </c>
      <c r="AL34" s="147" t="s">
        <v>70</v>
      </c>
    </row>
    <row r="35" spans="1:38" s="5" customFormat="1" ht="24.75" customHeight="1" thickBot="1" x14ac:dyDescent="0.25">
      <c r="A35" s="143" t="s">
        <v>112</v>
      </c>
      <c r="B35" s="37" t="s">
        <v>113</v>
      </c>
      <c r="C35" s="143" t="s">
        <v>114</v>
      </c>
      <c r="D35" s="144"/>
      <c r="E35" s="39">
        <v>0.97228724606692984</v>
      </c>
      <c r="F35" s="39">
        <v>2.3498114340546647E-2</v>
      </c>
      <c r="G35" s="39">
        <v>1.2663654435025138</v>
      </c>
      <c r="H35" s="39" t="s">
        <v>422</v>
      </c>
      <c r="I35" s="39">
        <v>7.3167781180145247E-2</v>
      </c>
      <c r="J35" s="39">
        <v>7.3167781180145247E-2</v>
      </c>
      <c r="K35" s="39">
        <v>7.3167781180145247E-2</v>
      </c>
      <c r="L35" s="39">
        <v>1.2705866616475223E-3</v>
      </c>
      <c r="M35" s="39">
        <v>5.4031592256107257E-2</v>
      </c>
      <c r="N35" s="39">
        <v>2.5327308870050276E-3</v>
      </c>
      <c r="O35" s="39">
        <v>2.8141454300055865E-4</v>
      </c>
      <c r="P35" s="39">
        <v>2.8141454300055865E-4</v>
      </c>
      <c r="Q35" s="39">
        <v>9.5680944620189935E-3</v>
      </c>
      <c r="R35" s="39">
        <v>1.013092354802011E-2</v>
      </c>
      <c r="S35" s="39">
        <v>1.7588408937534914E-2</v>
      </c>
      <c r="T35" s="39">
        <v>0.45026326880089379</v>
      </c>
      <c r="U35" s="39">
        <v>2.9548527015058655E-3</v>
      </c>
      <c r="V35" s="39">
        <v>1.6884872580033516E-2</v>
      </c>
      <c r="W35" s="39">
        <v>6.6132417605131279E-3</v>
      </c>
      <c r="X35" s="39" t="s">
        <v>422</v>
      </c>
      <c r="Y35" s="39" t="s">
        <v>422</v>
      </c>
      <c r="Z35" s="39" t="s">
        <v>422</v>
      </c>
      <c r="AA35" s="39" t="s">
        <v>422</v>
      </c>
      <c r="AB35" s="39" t="s">
        <v>422</v>
      </c>
      <c r="AC35" s="39">
        <v>1.9699018010039104E-3</v>
      </c>
      <c r="AD35" s="39">
        <v>8.0203144755159207E-3</v>
      </c>
      <c r="AE35" s="192"/>
      <c r="AF35" s="39">
        <v>562.82908600111728</v>
      </c>
      <c r="AG35" s="39" t="s">
        <v>422</v>
      </c>
      <c r="AH35" s="39" t="s">
        <v>422</v>
      </c>
      <c r="AI35" s="39" t="s">
        <v>422</v>
      </c>
      <c r="AJ35" s="39" t="s">
        <v>422</v>
      </c>
      <c r="AK35" s="39" t="s">
        <v>422</v>
      </c>
      <c r="AL35" s="147" t="s">
        <v>70</v>
      </c>
    </row>
    <row r="36" spans="1:38" s="5" customFormat="1" ht="24.75" customHeight="1" thickBot="1" x14ac:dyDescent="0.25">
      <c r="A36" s="143" t="s">
        <v>112</v>
      </c>
      <c r="B36" s="37" t="s">
        <v>115</v>
      </c>
      <c r="C36" s="143" t="s">
        <v>116</v>
      </c>
      <c r="D36" s="144"/>
      <c r="E36" s="39">
        <v>1.2996000000000001</v>
      </c>
      <c r="F36" s="39">
        <v>3.15E-2</v>
      </c>
      <c r="G36" s="39">
        <v>7.1999999999999995E-2</v>
      </c>
      <c r="H36" s="39" t="s">
        <v>422</v>
      </c>
      <c r="I36" s="39">
        <v>1.9259999999999999E-2</v>
      </c>
      <c r="J36" s="39">
        <v>1.9259999999999999E-2</v>
      </c>
      <c r="K36" s="39">
        <v>1.9259999999999999E-2</v>
      </c>
      <c r="L36" s="39">
        <v>1.6254000000000002E-3</v>
      </c>
      <c r="M36" s="39">
        <v>6.6059999999999994E-2</v>
      </c>
      <c r="N36" s="39">
        <v>2.3400000000000001E-3</v>
      </c>
      <c r="O36" s="39">
        <v>1.8000000000000001E-4</v>
      </c>
      <c r="P36" s="39">
        <v>5.4000000000000001E-4</v>
      </c>
      <c r="Q36" s="39">
        <v>7.2000000000000005E-4</v>
      </c>
      <c r="R36" s="39">
        <v>8.9999999999999998E-4</v>
      </c>
      <c r="S36" s="39">
        <v>1.584E-2</v>
      </c>
      <c r="T36" s="39">
        <v>1.7999999999999999E-2</v>
      </c>
      <c r="U36" s="39">
        <v>1.8E-3</v>
      </c>
      <c r="V36" s="39">
        <v>2.1600000000000001E-2</v>
      </c>
      <c r="W36" s="39">
        <v>2.3400000000000001E-3</v>
      </c>
      <c r="X36" s="39" t="s">
        <v>422</v>
      </c>
      <c r="Y36" s="39" t="s">
        <v>422</v>
      </c>
      <c r="Z36" s="39" t="s">
        <v>422</v>
      </c>
      <c r="AA36" s="39" t="s">
        <v>422</v>
      </c>
      <c r="AB36" s="39" t="s">
        <v>422</v>
      </c>
      <c r="AC36" s="39">
        <v>1.4400000000000001E-3</v>
      </c>
      <c r="AD36" s="39">
        <v>6.8400000000000004E-4</v>
      </c>
      <c r="AE36" s="192"/>
      <c r="AF36" s="39">
        <v>18000</v>
      </c>
      <c r="AG36" s="39" t="s">
        <v>422</v>
      </c>
      <c r="AH36" s="39" t="s">
        <v>422</v>
      </c>
      <c r="AI36" s="39" t="s">
        <v>422</v>
      </c>
      <c r="AJ36" s="39" t="s">
        <v>422</v>
      </c>
      <c r="AK36" s="39" t="s">
        <v>422</v>
      </c>
      <c r="AL36" s="147" t="s">
        <v>70</v>
      </c>
    </row>
    <row r="37" spans="1:38" s="5" customFormat="1" ht="24.75" customHeight="1" thickBot="1" x14ac:dyDescent="0.25">
      <c r="A37" s="143" t="s">
        <v>84</v>
      </c>
      <c r="B37" s="37" t="s">
        <v>117</v>
      </c>
      <c r="C37" s="143" t="s">
        <v>443</v>
      </c>
      <c r="D37" s="144"/>
      <c r="E37" s="39" t="s">
        <v>422</v>
      </c>
      <c r="F37" s="39" t="s">
        <v>422</v>
      </c>
      <c r="G37" s="39" t="s">
        <v>422</v>
      </c>
      <c r="H37" s="39" t="s">
        <v>441</v>
      </c>
      <c r="I37" s="39" t="s">
        <v>422</v>
      </c>
      <c r="J37" s="39" t="s">
        <v>422</v>
      </c>
      <c r="K37" s="39" t="s">
        <v>422</v>
      </c>
      <c r="L37" s="39" t="s">
        <v>422</v>
      </c>
      <c r="M37" s="39" t="s">
        <v>422</v>
      </c>
      <c r="N37" s="39" t="s">
        <v>422</v>
      </c>
      <c r="O37" s="39" t="s">
        <v>422</v>
      </c>
      <c r="P37" s="39" t="s">
        <v>422</v>
      </c>
      <c r="Q37" s="39" t="s">
        <v>422</v>
      </c>
      <c r="R37" s="39" t="s">
        <v>422</v>
      </c>
      <c r="S37" s="39" t="s">
        <v>422</v>
      </c>
      <c r="T37" s="39" t="s">
        <v>422</v>
      </c>
      <c r="U37" s="39" t="s">
        <v>422</v>
      </c>
      <c r="V37" s="39" t="s">
        <v>422</v>
      </c>
      <c r="W37" s="39" t="s">
        <v>422</v>
      </c>
      <c r="X37" s="39" t="s">
        <v>422</v>
      </c>
      <c r="Y37" s="39" t="s">
        <v>422</v>
      </c>
      <c r="Z37" s="39" t="s">
        <v>422</v>
      </c>
      <c r="AA37" s="39" t="s">
        <v>422</v>
      </c>
      <c r="AB37" s="39" t="s">
        <v>422</v>
      </c>
      <c r="AC37" s="39" t="s">
        <v>441</v>
      </c>
      <c r="AD37" s="39" t="s">
        <v>441</v>
      </c>
      <c r="AE37" s="192"/>
      <c r="AF37" s="39" t="s">
        <v>440</v>
      </c>
      <c r="AG37" s="39" t="s">
        <v>422</v>
      </c>
      <c r="AH37" s="39" t="s">
        <v>422</v>
      </c>
      <c r="AI37" s="39" t="s">
        <v>422</v>
      </c>
      <c r="AJ37" s="39" t="s">
        <v>422</v>
      </c>
      <c r="AK37" s="39" t="s">
        <v>422</v>
      </c>
      <c r="AL37" s="145" t="s">
        <v>70</v>
      </c>
    </row>
    <row r="38" spans="1:38" s="5" customFormat="1" ht="24.75" customHeight="1" thickBot="1" x14ac:dyDescent="0.25">
      <c r="A38" s="143" t="s">
        <v>84</v>
      </c>
      <c r="B38" s="37" t="s">
        <v>119</v>
      </c>
      <c r="C38" s="143" t="s">
        <v>120</v>
      </c>
      <c r="D38" s="150"/>
      <c r="E38" s="39" t="s">
        <v>441</v>
      </c>
      <c r="F38" s="39" t="s">
        <v>441</v>
      </c>
      <c r="G38" s="39" t="s">
        <v>441</v>
      </c>
      <c r="H38" s="39" t="s">
        <v>441</v>
      </c>
      <c r="I38" s="39" t="s">
        <v>441</v>
      </c>
      <c r="J38" s="39" t="s">
        <v>441</v>
      </c>
      <c r="K38" s="39" t="s">
        <v>441</v>
      </c>
      <c r="L38" s="39" t="s">
        <v>441</v>
      </c>
      <c r="M38" s="39" t="s">
        <v>441</v>
      </c>
      <c r="N38" s="39" t="s">
        <v>441</v>
      </c>
      <c r="O38" s="39" t="s">
        <v>441</v>
      </c>
      <c r="P38" s="39" t="s">
        <v>441</v>
      </c>
      <c r="Q38" s="39" t="s">
        <v>441</v>
      </c>
      <c r="R38" s="39" t="s">
        <v>441</v>
      </c>
      <c r="S38" s="39" t="s">
        <v>441</v>
      </c>
      <c r="T38" s="39" t="s">
        <v>441</v>
      </c>
      <c r="U38" s="39" t="s">
        <v>441</v>
      </c>
      <c r="V38" s="39" t="s">
        <v>441</v>
      </c>
      <c r="W38" s="39" t="s">
        <v>441</v>
      </c>
      <c r="X38" s="39" t="s">
        <v>441</v>
      </c>
      <c r="Y38" s="39" t="s">
        <v>441</v>
      </c>
      <c r="Z38" s="39" t="s">
        <v>441</v>
      </c>
      <c r="AA38" s="39" t="s">
        <v>441</v>
      </c>
      <c r="AB38" s="39" t="s">
        <v>441</v>
      </c>
      <c r="AC38" s="39" t="s">
        <v>441</v>
      </c>
      <c r="AD38" s="39" t="s">
        <v>441</v>
      </c>
      <c r="AE38" s="192"/>
      <c r="AF38" s="39" t="s">
        <v>422</v>
      </c>
      <c r="AG38" s="39" t="s">
        <v>422</v>
      </c>
      <c r="AH38" s="39" t="s">
        <v>422</v>
      </c>
      <c r="AI38" s="39" t="s">
        <v>422</v>
      </c>
      <c r="AJ38" s="39" t="s">
        <v>422</v>
      </c>
      <c r="AK38" s="39" t="s">
        <v>422</v>
      </c>
      <c r="AL38" s="145" t="s">
        <v>70</v>
      </c>
    </row>
    <row r="39" spans="1:38" s="5" customFormat="1" ht="26.25" customHeight="1" thickBot="1" x14ac:dyDescent="0.25">
      <c r="A39" s="37" t="s">
        <v>121</v>
      </c>
      <c r="B39" s="37" t="s">
        <v>122</v>
      </c>
      <c r="C39" s="37" t="s">
        <v>123</v>
      </c>
      <c r="D39" s="38"/>
      <c r="E39" s="39">
        <v>4.2245149199999998</v>
      </c>
      <c r="F39" s="39">
        <v>0.51418987999999988</v>
      </c>
      <c r="G39" s="39">
        <v>21.616755276417855</v>
      </c>
      <c r="H39" s="39" t="s">
        <v>441</v>
      </c>
      <c r="I39" s="39">
        <v>0.48154516799999997</v>
      </c>
      <c r="J39" s="39">
        <v>0.59496194400000002</v>
      </c>
      <c r="K39" s="39">
        <v>0.59849072000000003</v>
      </c>
      <c r="L39" s="39">
        <v>4.0859507520000001E-3</v>
      </c>
      <c r="M39" s="39">
        <v>1.8147108000000003</v>
      </c>
      <c r="N39" s="39">
        <v>0.78462868400000008</v>
      </c>
      <c r="O39" s="39">
        <v>1.2976847999999999E-2</v>
      </c>
      <c r="P39" s="39">
        <v>1.2056826E-2</v>
      </c>
      <c r="Q39" s="39">
        <v>4.3946296000000003E-2</v>
      </c>
      <c r="R39" s="39">
        <v>0.81952956056000004</v>
      </c>
      <c r="S39" s="39">
        <v>0.33504840505600003</v>
      </c>
      <c r="T39" s="39">
        <v>11.004382376560001</v>
      </c>
      <c r="U39" s="39">
        <v>1.7738040000000001E-3</v>
      </c>
      <c r="V39" s="39">
        <v>0.48053438400000004</v>
      </c>
      <c r="W39" s="39">
        <v>0.49136739999999995</v>
      </c>
      <c r="X39" s="39">
        <v>0.25706532200000004</v>
      </c>
      <c r="Y39" s="39">
        <v>0.30090889799999998</v>
      </c>
      <c r="Z39" s="39">
        <v>2.0130965459999999</v>
      </c>
      <c r="AA39" s="39">
        <v>0.10425996400000001</v>
      </c>
      <c r="AB39" s="39">
        <v>2.6753307300000002</v>
      </c>
      <c r="AC39" s="39">
        <v>5.4696028000000005E-4</v>
      </c>
      <c r="AD39" s="39">
        <v>0.14997298000000003</v>
      </c>
      <c r="AE39" s="192"/>
      <c r="AF39" s="39">
        <v>40314.800000000003</v>
      </c>
      <c r="AG39" s="39">
        <v>882.19399999999996</v>
      </c>
      <c r="AH39" s="39">
        <v>856</v>
      </c>
      <c r="AI39" s="39" t="s">
        <v>422</v>
      </c>
      <c r="AJ39" s="39" t="s">
        <v>440</v>
      </c>
      <c r="AK39" s="39" t="s">
        <v>422</v>
      </c>
      <c r="AL39" s="40" t="s">
        <v>70</v>
      </c>
    </row>
    <row r="40" spans="1:38" s="5" customFormat="1" ht="24.75" customHeight="1" thickBot="1" x14ac:dyDescent="0.25">
      <c r="A40" s="143" t="s">
        <v>84</v>
      </c>
      <c r="B40" s="37" t="s">
        <v>124</v>
      </c>
      <c r="C40" s="143" t="s">
        <v>444</v>
      </c>
      <c r="D40" s="144"/>
      <c r="E40" s="39">
        <v>0.80750217706111249</v>
      </c>
      <c r="F40" s="39">
        <v>8.357396340480483E-2</v>
      </c>
      <c r="G40" s="39">
        <v>2.4747990347884167E-2</v>
      </c>
      <c r="H40" s="39">
        <v>1.9798392278307333E-4</v>
      </c>
      <c r="I40" s="39">
        <v>5.2069771691948284E-2</v>
      </c>
      <c r="J40" s="39">
        <v>5.2069771691948284E-2</v>
      </c>
      <c r="K40" s="39">
        <v>5.2069771691948284E-2</v>
      </c>
      <c r="L40" s="39" t="s">
        <v>422</v>
      </c>
      <c r="M40" s="39">
        <v>0.266634848008104</v>
      </c>
      <c r="N40" s="39" t="s">
        <v>422</v>
      </c>
      <c r="O40" s="39">
        <v>2.4747990347884165E-4</v>
      </c>
      <c r="P40" s="39" t="s">
        <v>422</v>
      </c>
      <c r="Q40" s="39" t="s">
        <v>422</v>
      </c>
      <c r="R40" s="39">
        <v>1.2373995173942083E-3</v>
      </c>
      <c r="S40" s="39">
        <v>4.2071583591403082E-2</v>
      </c>
      <c r="T40" s="39">
        <v>1.7323593243518919E-3</v>
      </c>
      <c r="U40" s="39">
        <v>2.4747990347884165E-4</v>
      </c>
      <c r="V40" s="39">
        <v>2.4747990347884167E-2</v>
      </c>
      <c r="W40" s="39" t="s">
        <v>422</v>
      </c>
      <c r="X40" s="39">
        <v>7.4243971043652494E-4</v>
      </c>
      <c r="Y40" s="39">
        <v>1.2373995173942083E-3</v>
      </c>
      <c r="Z40" s="39" t="s">
        <v>422</v>
      </c>
      <c r="AA40" s="39" t="s">
        <v>422</v>
      </c>
      <c r="AB40" s="39">
        <v>1.9798392278307332E-3</v>
      </c>
      <c r="AC40" s="39" t="s">
        <v>422</v>
      </c>
      <c r="AD40" s="39" t="s">
        <v>422</v>
      </c>
      <c r="AE40" s="192"/>
      <c r="AF40" s="39">
        <v>1036.1488598852143</v>
      </c>
      <c r="AG40" s="39" t="s">
        <v>422</v>
      </c>
      <c r="AH40" s="39" t="s">
        <v>422</v>
      </c>
      <c r="AI40" s="39" t="s">
        <v>422</v>
      </c>
      <c r="AJ40" s="39" t="s">
        <v>422</v>
      </c>
      <c r="AK40" s="39" t="s">
        <v>422</v>
      </c>
      <c r="AL40" s="145" t="s">
        <v>70</v>
      </c>
    </row>
    <row r="41" spans="1:38" s="5" customFormat="1" ht="24.75" customHeight="1" thickBot="1" x14ac:dyDescent="0.25">
      <c r="A41" s="143" t="s">
        <v>121</v>
      </c>
      <c r="B41" s="37" t="s">
        <v>126</v>
      </c>
      <c r="C41" s="143" t="s">
        <v>445</v>
      </c>
      <c r="D41" s="144"/>
      <c r="E41" s="39">
        <v>2.7380349561599995</v>
      </c>
      <c r="F41" s="39">
        <v>7.0837340904799992</v>
      </c>
      <c r="G41" s="39">
        <v>8.4096749999999965</v>
      </c>
      <c r="H41" s="39">
        <v>0.50662536000000002</v>
      </c>
      <c r="I41" s="39">
        <v>7.6552669075199997</v>
      </c>
      <c r="J41" s="39">
        <v>7.875894048000001</v>
      </c>
      <c r="K41" s="39">
        <v>8.4634189827199986</v>
      </c>
      <c r="L41" s="39">
        <v>0.68879224042127984</v>
      </c>
      <c r="M41" s="39">
        <v>64.88886927823998</v>
      </c>
      <c r="N41" s="39">
        <v>1.2260796732000001</v>
      </c>
      <c r="O41" s="39">
        <v>0.10750518264</v>
      </c>
      <c r="P41" s="39">
        <v>4.587051952E-2</v>
      </c>
      <c r="Q41" s="39">
        <v>2.349351752E-2</v>
      </c>
      <c r="R41" s="39">
        <v>0.25845118752000001</v>
      </c>
      <c r="S41" s="39">
        <v>0.22027312019200004</v>
      </c>
      <c r="T41" s="39">
        <v>0.11766292511999998</v>
      </c>
      <c r="U41" s="39">
        <v>1.7693241199999998E-2</v>
      </c>
      <c r="V41" s="39">
        <v>5.4412365019999998</v>
      </c>
      <c r="W41" s="39">
        <v>11.239126979999998</v>
      </c>
      <c r="X41" s="39">
        <v>5.0005974703999998</v>
      </c>
      <c r="Y41" s="39">
        <v>4.2660115519999993</v>
      </c>
      <c r="Z41" s="39">
        <v>3.2097813039999994</v>
      </c>
      <c r="AA41" s="39">
        <v>5.8711167743999999</v>
      </c>
      <c r="AB41" s="39">
        <v>18.347507100799998</v>
      </c>
      <c r="AC41" s="39">
        <v>4.0452449920000001E-2</v>
      </c>
      <c r="AD41" s="39">
        <v>1.19247598</v>
      </c>
      <c r="AE41" s="192"/>
      <c r="AF41" s="39">
        <v>28848.599999999995</v>
      </c>
      <c r="AG41" s="39">
        <v>7012.0159999999996</v>
      </c>
      <c r="AH41" s="39">
        <v>92</v>
      </c>
      <c r="AI41" s="39">
        <v>7221</v>
      </c>
      <c r="AJ41" s="39" t="s">
        <v>422</v>
      </c>
      <c r="AK41" s="39" t="s">
        <v>422</v>
      </c>
      <c r="AL41" s="147" t="s">
        <v>70</v>
      </c>
    </row>
    <row r="42" spans="1:38" s="5" customFormat="1" ht="24.75" customHeight="1" thickBot="1" x14ac:dyDescent="0.25">
      <c r="A42" s="143" t="s">
        <v>84</v>
      </c>
      <c r="B42" s="37" t="s">
        <v>128</v>
      </c>
      <c r="C42" s="143" t="s">
        <v>129</v>
      </c>
      <c r="D42" s="144"/>
      <c r="E42" s="39" t="s">
        <v>408</v>
      </c>
      <c r="F42" s="39" t="s">
        <v>408</v>
      </c>
      <c r="G42" s="39" t="s">
        <v>408</v>
      </c>
      <c r="H42" s="39" t="s">
        <v>408</v>
      </c>
      <c r="I42" s="39" t="s">
        <v>408</v>
      </c>
      <c r="J42" s="39" t="s">
        <v>408</v>
      </c>
      <c r="K42" s="39" t="s">
        <v>408</v>
      </c>
      <c r="L42" s="39" t="s">
        <v>408</v>
      </c>
      <c r="M42" s="39" t="s">
        <v>408</v>
      </c>
      <c r="N42" s="39" t="s">
        <v>408</v>
      </c>
      <c r="O42" s="39" t="s">
        <v>408</v>
      </c>
      <c r="P42" s="39" t="s">
        <v>408</v>
      </c>
      <c r="Q42" s="39" t="s">
        <v>408</v>
      </c>
      <c r="R42" s="39" t="s">
        <v>408</v>
      </c>
      <c r="S42" s="39" t="s">
        <v>408</v>
      </c>
      <c r="T42" s="39" t="s">
        <v>408</v>
      </c>
      <c r="U42" s="39" t="s">
        <v>408</v>
      </c>
      <c r="V42" s="39" t="s">
        <v>408</v>
      </c>
      <c r="W42" s="39" t="s">
        <v>408</v>
      </c>
      <c r="X42" s="39" t="s">
        <v>408</v>
      </c>
      <c r="Y42" s="39" t="s">
        <v>408</v>
      </c>
      <c r="Z42" s="39" t="s">
        <v>408</v>
      </c>
      <c r="AA42" s="39" t="s">
        <v>408</v>
      </c>
      <c r="AB42" s="39" t="s">
        <v>408</v>
      </c>
      <c r="AC42" s="39" t="s">
        <v>408</v>
      </c>
      <c r="AD42" s="39" t="s">
        <v>408</v>
      </c>
      <c r="AE42" s="192"/>
      <c r="AF42" s="39" t="s">
        <v>408</v>
      </c>
      <c r="AG42" s="38" t="s">
        <v>408</v>
      </c>
      <c r="AH42" s="38" t="s">
        <v>408</v>
      </c>
      <c r="AI42" s="38" t="s">
        <v>408</v>
      </c>
      <c r="AJ42" s="38" t="s">
        <v>408</v>
      </c>
      <c r="AK42" s="38" t="s">
        <v>408</v>
      </c>
      <c r="AL42" s="145" t="s">
        <v>70</v>
      </c>
    </row>
    <row r="43" spans="1:38" s="5" customFormat="1" ht="26.25" customHeight="1" thickBot="1" x14ac:dyDescent="0.25">
      <c r="A43" s="37" t="s">
        <v>121</v>
      </c>
      <c r="B43" s="37" t="s">
        <v>130</v>
      </c>
      <c r="C43" s="37" t="s">
        <v>131</v>
      </c>
      <c r="D43" s="38"/>
      <c r="E43" s="39">
        <v>0.27606132</v>
      </c>
      <c r="F43" s="39">
        <v>3.066468E-2</v>
      </c>
      <c r="G43" s="39">
        <v>4.4991653555783913</v>
      </c>
      <c r="H43" s="39" t="s">
        <v>441</v>
      </c>
      <c r="I43" s="39">
        <v>0.11036854800000001</v>
      </c>
      <c r="J43" s="39">
        <v>0.116500044</v>
      </c>
      <c r="K43" s="39">
        <v>0.12263154</v>
      </c>
      <c r="L43" s="39">
        <v>7.0635708720000016E-3</v>
      </c>
      <c r="M43" s="39">
        <v>0.30668279999999998</v>
      </c>
      <c r="N43" s="39">
        <v>0.15328740540000002</v>
      </c>
      <c r="O43" s="39">
        <v>1.5328749000000001E-3</v>
      </c>
      <c r="P43" s="39">
        <v>1.3796226E-2</v>
      </c>
      <c r="Q43" s="39">
        <v>6.131928E-3</v>
      </c>
      <c r="R43" s="39">
        <v>2.2993112736E-2</v>
      </c>
      <c r="S43" s="39">
        <v>1.5328740273600001E-2</v>
      </c>
      <c r="T43" s="39">
        <v>1.5328741836E-2</v>
      </c>
      <c r="U43" s="39">
        <v>3.0657876000000001E-3</v>
      </c>
      <c r="V43" s="39">
        <v>0.2299311054</v>
      </c>
      <c r="W43" s="39">
        <v>0.15328740000000002</v>
      </c>
      <c r="X43" s="39">
        <v>1.9927362000000001E-2</v>
      </c>
      <c r="Y43" s="39">
        <v>2.6058857999999997E-2</v>
      </c>
      <c r="Z43" s="39">
        <v>1.3795866E-2</v>
      </c>
      <c r="AA43" s="39">
        <v>9.1972440000000003E-3</v>
      </c>
      <c r="AB43" s="39">
        <v>6.8979330000000005E-2</v>
      </c>
      <c r="AC43" s="39">
        <v>9.5038187999999999E-4</v>
      </c>
      <c r="AD43" s="39">
        <v>0.26058858000000001</v>
      </c>
      <c r="AE43" s="192"/>
      <c r="AF43" s="39" t="s">
        <v>422</v>
      </c>
      <c r="AG43" s="39">
        <v>1532.874</v>
      </c>
      <c r="AH43" s="39">
        <v>3.6</v>
      </c>
      <c r="AI43" s="39" t="s">
        <v>422</v>
      </c>
      <c r="AJ43" s="39" t="s">
        <v>440</v>
      </c>
      <c r="AK43" s="39" t="s">
        <v>422</v>
      </c>
      <c r="AL43" s="40" t="s">
        <v>70</v>
      </c>
    </row>
    <row r="44" spans="1:38" s="5" customFormat="1" ht="24.75" customHeight="1" thickBot="1" x14ac:dyDescent="0.25">
      <c r="A44" s="143" t="s">
        <v>84</v>
      </c>
      <c r="B44" s="37" t="s">
        <v>132</v>
      </c>
      <c r="C44" s="143" t="s">
        <v>133</v>
      </c>
      <c r="D44" s="144"/>
      <c r="E44" s="39">
        <v>30.494113679617168</v>
      </c>
      <c r="F44" s="39">
        <v>14.75613783943804</v>
      </c>
      <c r="G44" s="39">
        <v>0.8665675267220061</v>
      </c>
      <c r="H44" s="39">
        <v>5.6379284587225525E-3</v>
      </c>
      <c r="I44" s="39">
        <v>3.1515358327145342</v>
      </c>
      <c r="J44" s="39">
        <v>3.1515358327145342</v>
      </c>
      <c r="K44" s="39">
        <v>3.1515358327145342</v>
      </c>
      <c r="L44" s="39">
        <v>1.6517152002626994</v>
      </c>
      <c r="M44" s="39">
        <v>69.949025390050906</v>
      </c>
      <c r="N44" s="39" t="s">
        <v>422</v>
      </c>
      <c r="O44" s="39">
        <v>8.6656752672200615E-3</v>
      </c>
      <c r="P44" s="39" t="s">
        <v>422</v>
      </c>
      <c r="Q44" s="39" t="s">
        <v>422</v>
      </c>
      <c r="R44" s="39">
        <v>4.3328376336100302E-2</v>
      </c>
      <c r="S44" s="39">
        <v>1.4731647954274103</v>
      </c>
      <c r="T44" s="39">
        <v>6.0659726870540429E-2</v>
      </c>
      <c r="U44" s="39">
        <v>8.6656752672200615E-3</v>
      </c>
      <c r="V44" s="39">
        <v>0.8665675267220061</v>
      </c>
      <c r="W44" s="39" t="s">
        <v>422</v>
      </c>
      <c r="X44" s="39">
        <v>2.5997025801660179E-2</v>
      </c>
      <c r="Y44" s="39">
        <v>4.3328376336100302E-2</v>
      </c>
      <c r="Z44" s="39" t="s">
        <v>422</v>
      </c>
      <c r="AA44" s="39" t="s">
        <v>422</v>
      </c>
      <c r="AB44" s="39">
        <v>6.9325402137760478E-2</v>
      </c>
      <c r="AC44" s="39" t="s">
        <v>422</v>
      </c>
      <c r="AD44" s="39" t="s">
        <v>422</v>
      </c>
      <c r="AE44" s="192"/>
      <c r="AF44" s="39">
        <v>36281.449208796948</v>
      </c>
      <c r="AG44" s="39" t="s">
        <v>422</v>
      </c>
      <c r="AH44" s="39" t="s">
        <v>422</v>
      </c>
      <c r="AI44" s="39" t="s">
        <v>422</v>
      </c>
      <c r="AJ44" s="39" t="s">
        <v>422</v>
      </c>
      <c r="AK44" s="39" t="s">
        <v>422</v>
      </c>
      <c r="AL44" s="145" t="s">
        <v>70</v>
      </c>
    </row>
    <row r="45" spans="1:38" s="5" customFormat="1" ht="24.75" customHeight="1" thickBot="1" x14ac:dyDescent="0.25">
      <c r="A45" s="143" t="s">
        <v>84</v>
      </c>
      <c r="B45" s="37" t="s">
        <v>134</v>
      </c>
      <c r="C45" s="143" t="s">
        <v>135</v>
      </c>
      <c r="D45" s="144"/>
      <c r="E45" s="39" t="s">
        <v>408</v>
      </c>
      <c r="F45" s="39" t="s">
        <v>408</v>
      </c>
      <c r="G45" s="39" t="s">
        <v>408</v>
      </c>
      <c r="H45" s="39" t="s">
        <v>408</v>
      </c>
      <c r="I45" s="39" t="s">
        <v>408</v>
      </c>
      <c r="J45" s="39" t="s">
        <v>408</v>
      </c>
      <c r="K45" s="39" t="s">
        <v>408</v>
      </c>
      <c r="L45" s="39" t="s">
        <v>408</v>
      </c>
      <c r="M45" s="39" t="s">
        <v>408</v>
      </c>
      <c r="N45" s="39" t="s">
        <v>408</v>
      </c>
      <c r="O45" s="39" t="s">
        <v>408</v>
      </c>
      <c r="P45" s="39" t="s">
        <v>408</v>
      </c>
      <c r="Q45" s="39" t="s">
        <v>408</v>
      </c>
      <c r="R45" s="39" t="s">
        <v>408</v>
      </c>
      <c r="S45" s="39" t="s">
        <v>408</v>
      </c>
      <c r="T45" s="39" t="s">
        <v>408</v>
      </c>
      <c r="U45" s="39" t="s">
        <v>408</v>
      </c>
      <c r="V45" s="39" t="s">
        <v>408</v>
      </c>
      <c r="W45" s="39" t="s">
        <v>408</v>
      </c>
      <c r="X45" s="39" t="s">
        <v>408</v>
      </c>
      <c r="Y45" s="39" t="s">
        <v>408</v>
      </c>
      <c r="Z45" s="39" t="s">
        <v>408</v>
      </c>
      <c r="AA45" s="39" t="s">
        <v>408</v>
      </c>
      <c r="AB45" s="39">
        <v>0.151800096</v>
      </c>
      <c r="AC45" s="39" t="s">
        <v>408</v>
      </c>
      <c r="AD45" s="39" t="s">
        <v>408</v>
      </c>
      <c r="AE45" s="192"/>
      <c r="AF45" s="39" t="s">
        <v>408</v>
      </c>
      <c r="AG45" s="39" t="s">
        <v>422</v>
      </c>
      <c r="AH45" s="39" t="s">
        <v>422</v>
      </c>
      <c r="AI45" s="39" t="s">
        <v>422</v>
      </c>
      <c r="AJ45" s="39" t="s">
        <v>422</v>
      </c>
      <c r="AK45" s="39" t="s">
        <v>422</v>
      </c>
      <c r="AL45" s="145" t="s">
        <v>70</v>
      </c>
    </row>
    <row r="46" spans="1:38" s="5" customFormat="1" ht="24.75" customHeight="1" thickBot="1" x14ac:dyDescent="0.25">
      <c r="A46" s="143" t="s">
        <v>121</v>
      </c>
      <c r="B46" s="37" t="s">
        <v>136</v>
      </c>
      <c r="C46" s="143" t="s">
        <v>137</v>
      </c>
      <c r="D46" s="144"/>
      <c r="E46" s="39" t="s">
        <v>408</v>
      </c>
      <c r="F46" s="39" t="s">
        <v>408</v>
      </c>
      <c r="G46" s="39" t="s">
        <v>408</v>
      </c>
      <c r="H46" s="39" t="s">
        <v>408</v>
      </c>
      <c r="I46" s="39" t="s">
        <v>408</v>
      </c>
      <c r="J46" s="39" t="s">
        <v>408</v>
      </c>
      <c r="K46" s="39" t="s">
        <v>408</v>
      </c>
      <c r="L46" s="39" t="s">
        <v>408</v>
      </c>
      <c r="M46" s="39" t="s">
        <v>408</v>
      </c>
      <c r="N46" s="39" t="s">
        <v>408</v>
      </c>
      <c r="O46" s="39" t="s">
        <v>408</v>
      </c>
      <c r="P46" s="39" t="s">
        <v>408</v>
      </c>
      <c r="Q46" s="39" t="s">
        <v>408</v>
      </c>
      <c r="R46" s="39" t="s">
        <v>408</v>
      </c>
      <c r="S46" s="39" t="s">
        <v>408</v>
      </c>
      <c r="T46" s="39" t="s">
        <v>408</v>
      </c>
      <c r="U46" s="39" t="s">
        <v>408</v>
      </c>
      <c r="V46" s="39" t="s">
        <v>408</v>
      </c>
      <c r="W46" s="39" t="s">
        <v>408</v>
      </c>
      <c r="X46" s="39" t="s">
        <v>408</v>
      </c>
      <c r="Y46" s="39" t="s">
        <v>408</v>
      </c>
      <c r="Z46" s="39" t="s">
        <v>408</v>
      </c>
      <c r="AA46" s="39" t="s">
        <v>408</v>
      </c>
      <c r="AB46" s="39" t="s">
        <v>408</v>
      </c>
      <c r="AC46" s="39" t="s">
        <v>408</v>
      </c>
      <c r="AD46" s="39" t="s">
        <v>408</v>
      </c>
      <c r="AE46" s="192"/>
      <c r="AF46" s="39" t="s">
        <v>408</v>
      </c>
      <c r="AG46" s="39" t="s">
        <v>422</v>
      </c>
      <c r="AH46" s="39" t="s">
        <v>422</v>
      </c>
      <c r="AI46" s="39" t="s">
        <v>422</v>
      </c>
      <c r="AJ46" s="39" t="s">
        <v>422</v>
      </c>
      <c r="AK46" s="39" t="s">
        <v>422</v>
      </c>
      <c r="AL46" s="145" t="s">
        <v>70</v>
      </c>
    </row>
    <row r="47" spans="1:38" s="5" customFormat="1" ht="24.75" customHeight="1" thickBot="1" x14ac:dyDescent="0.25">
      <c r="A47" s="143" t="s">
        <v>84</v>
      </c>
      <c r="B47" s="37" t="s">
        <v>138</v>
      </c>
      <c r="C47" s="143" t="s">
        <v>139</v>
      </c>
      <c r="D47" s="144"/>
      <c r="E47" s="39" t="s">
        <v>441</v>
      </c>
      <c r="F47" s="39" t="s">
        <v>441</v>
      </c>
      <c r="G47" s="39" t="s">
        <v>441</v>
      </c>
      <c r="H47" s="39" t="s">
        <v>441</v>
      </c>
      <c r="I47" s="39" t="s">
        <v>441</v>
      </c>
      <c r="J47" s="39" t="s">
        <v>441</v>
      </c>
      <c r="K47" s="39" t="s">
        <v>441</v>
      </c>
      <c r="L47" s="39" t="s">
        <v>441</v>
      </c>
      <c r="M47" s="39" t="s">
        <v>441</v>
      </c>
      <c r="N47" s="39" t="s">
        <v>441</v>
      </c>
      <c r="O47" s="39" t="s">
        <v>441</v>
      </c>
      <c r="P47" s="39" t="s">
        <v>441</v>
      </c>
      <c r="Q47" s="39" t="s">
        <v>441</v>
      </c>
      <c r="R47" s="39" t="s">
        <v>441</v>
      </c>
      <c r="S47" s="39" t="s">
        <v>441</v>
      </c>
      <c r="T47" s="39" t="s">
        <v>441</v>
      </c>
      <c r="U47" s="39" t="s">
        <v>441</v>
      </c>
      <c r="V47" s="39" t="s">
        <v>441</v>
      </c>
      <c r="W47" s="39" t="s">
        <v>441</v>
      </c>
      <c r="X47" s="39" t="s">
        <v>441</v>
      </c>
      <c r="Y47" s="39" t="s">
        <v>441</v>
      </c>
      <c r="Z47" s="39" t="s">
        <v>441</v>
      </c>
      <c r="AA47" s="39" t="s">
        <v>441</v>
      </c>
      <c r="AB47" s="39" t="s">
        <v>441</v>
      </c>
      <c r="AC47" s="39" t="s">
        <v>441</v>
      </c>
      <c r="AD47" s="39" t="s">
        <v>441</v>
      </c>
      <c r="AE47" s="192"/>
      <c r="AF47" s="39" t="s">
        <v>422</v>
      </c>
      <c r="AG47" s="39" t="s">
        <v>422</v>
      </c>
      <c r="AH47" s="39" t="s">
        <v>422</v>
      </c>
      <c r="AI47" s="39" t="s">
        <v>422</v>
      </c>
      <c r="AJ47" s="39" t="s">
        <v>422</v>
      </c>
      <c r="AK47" s="39" t="s">
        <v>422</v>
      </c>
      <c r="AL47" s="145" t="s">
        <v>70</v>
      </c>
    </row>
    <row r="48" spans="1:38" s="5" customFormat="1" ht="24.75" customHeight="1" thickBot="1" x14ac:dyDescent="0.25">
      <c r="A48" s="143" t="s">
        <v>140</v>
      </c>
      <c r="B48" s="37" t="s">
        <v>11</v>
      </c>
      <c r="C48" s="143" t="s">
        <v>141</v>
      </c>
      <c r="D48" s="144"/>
      <c r="E48" s="39" t="s">
        <v>422</v>
      </c>
      <c r="F48" s="39">
        <v>17.109400000000001</v>
      </c>
      <c r="G48" s="39" t="s">
        <v>422</v>
      </c>
      <c r="H48" s="39" t="s">
        <v>422</v>
      </c>
      <c r="I48" s="39">
        <v>0.16696200000000003</v>
      </c>
      <c r="J48" s="39">
        <v>1.085253</v>
      </c>
      <c r="K48" s="39">
        <v>2.2818140000000002</v>
      </c>
      <c r="L48" s="39" t="s">
        <v>422</v>
      </c>
      <c r="M48" s="39" t="s">
        <v>422</v>
      </c>
      <c r="N48" s="39" t="s">
        <v>422</v>
      </c>
      <c r="O48" s="39" t="s">
        <v>422</v>
      </c>
      <c r="P48" s="39" t="s">
        <v>422</v>
      </c>
      <c r="Q48" s="39" t="s">
        <v>422</v>
      </c>
      <c r="R48" s="39" t="s">
        <v>422</v>
      </c>
      <c r="S48" s="39" t="s">
        <v>422</v>
      </c>
      <c r="T48" s="39" t="s">
        <v>422</v>
      </c>
      <c r="U48" s="39" t="s">
        <v>422</v>
      </c>
      <c r="V48" s="39" t="s">
        <v>422</v>
      </c>
      <c r="W48" s="39" t="s">
        <v>422</v>
      </c>
      <c r="X48" s="39" t="s">
        <v>422</v>
      </c>
      <c r="Y48" s="39" t="s">
        <v>422</v>
      </c>
      <c r="Z48" s="39" t="s">
        <v>422</v>
      </c>
      <c r="AA48" s="39" t="s">
        <v>422</v>
      </c>
      <c r="AB48" s="39" t="s">
        <v>422</v>
      </c>
      <c r="AC48" s="39" t="s">
        <v>422</v>
      </c>
      <c r="AD48" s="39" t="s">
        <v>422</v>
      </c>
      <c r="AE48" s="192"/>
      <c r="AF48" s="39" t="s">
        <v>422</v>
      </c>
      <c r="AG48" s="39" t="s">
        <v>422</v>
      </c>
      <c r="AH48" s="39" t="s">
        <v>422</v>
      </c>
      <c r="AI48" s="39" t="s">
        <v>422</v>
      </c>
      <c r="AJ48" s="39" t="s">
        <v>422</v>
      </c>
      <c r="AK48" s="39">
        <v>31.675000000000001</v>
      </c>
      <c r="AL48" s="147" t="s">
        <v>142</v>
      </c>
    </row>
    <row r="49" spans="1:38" s="5" customFormat="1" ht="24.75" customHeight="1" thickBot="1" x14ac:dyDescent="0.25">
      <c r="A49" s="143" t="s">
        <v>140</v>
      </c>
      <c r="B49" s="37" t="s">
        <v>18</v>
      </c>
      <c r="C49" s="143" t="s">
        <v>143</v>
      </c>
      <c r="D49" s="144"/>
      <c r="E49" s="39">
        <v>1.1636999999999999E-3</v>
      </c>
      <c r="F49" s="39">
        <v>9.9561000000000007E-3</v>
      </c>
      <c r="G49" s="39">
        <v>1.0344E-3</v>
      </c>
      <c r="H49" s="39">
        <v>4.7841000000000003E-3</v>
      </c>
      <c r="I49" s="39">
        <v>7.8872999999999999E-2</v>
      </c>
      <c r="J49" s="39">
        <v>0.188778</v>
      </c>
      <c r="K49" s="39">
        <v>0.44867099999999999</v>
      </c>
      <c r="L49" s="39">
        <v>3.8647769999999998E-2</v>
      </c>
      <c r="M49" s="39">
        <v>0.59477999999999998</v>
      </c>
      <c r="N49" s="39">
        <v>4.9134000000000005E-4</v>
      </c>
      <c r="O49" s="39">
        <v>9.0510000000000002E-6</v>
      </c>
      <c r="P49" s="39">
        <v>1.5515999999999998E-5</v>
      </c>
      <c r="Q49" s="39">
        <v>1.6809000000000001E-5</v>
      </c>
      <c r="R49" s="39">
        <v>2.1981000000000002E-4</v>
      </c>
      <c r="S49" s="39">
        <v>6.2063999999999994E-5</v>
      </c>
      <c r="T49" s="39">
        <v>1.5516E-4</v>
      </c>
      <c r="U49" s="39">
        <v>2.0687999999999999E-5</v>
      </c>
      <c r="V49" s="39">
        <v>2.8446E-4</v>
      </c>
      <c r="W49" s="39">
        <v>3879</v>
      </c>
      <c r="X49" s="39">
        <v>0.20688000000000001</v>
      </c>
      <c r="Y49" s="39">
        <v>0.2586</v>
      </c>
      <c r="Z49" s="39">
        <v>0.1293</v>
      </c>
      <c r="AA49" s="39">
        <v>9.0509999999999993E-2</v>
      </c>
      <c r="AB49" s="39">
        <v>0.68528999999999995</v>
      </c>
      <c r="AC49" s="39" t="s">
        <v>422</v>
      </c>
      <c r="AD49" s="39" t="s">
        <v>422</v>
      </c>
      <c r="AE49" s="192"/>
      <c r="AF49" s="39" t="s">
        <v>422</v>
      </c>
      <c r="AG49" s="39" t="s">
        <v>422</v>
      </c>
      <c r="AH49" s="39" t="s">
        <v>422</v>
      </c>
      <c r="AI49" s="39" t="s">
        <v>422</v>
      </c>
      <c r="AJ49" s="39" t="s">
        <v>422</v>
      </c>
      <c r="AK49" s="39" t="s">
        <v>456</v>
      </c>
      <c r="AL49" s="145" t="s">
        <v>144</v>
      </c>
    </row>
    <row r="50" spans="1:38" s="5" customFormat="1" ht="24.75" customHeight="1" thickBot="1" x14ac:dyDescent="0.25">
      <c r="A50" s="143" t="s">
        <v>140</v>
      </c>
      <c r="B50" s="37" t="s">
        <v>145</v>
      </c>
      <c r="C50" s="143" t="s">
        <v>146</v>
      </c>
      <c r="D50" s="144"/>
      <c r="E50" s="39" t="s">
        <v>440</v>
      </c>
      <c r="F50" s="39" t="s">
        <v>440</v>
      </c>
      <c r="G50" s="39" t="s">
        <v>440</v>
      </c>
      <c r="H50" s="39" t="s">
        <v>440</v>
      </c>
      <c r="I50" s="39" t="s">
        <v>440</v>
      </c>
      <c r="J50" s="39" t="s">
        <v>440</v>
      </c>
      <c r="K50" s="39" t="s">
        <v>440</v>
      </c>
      <c r="L50" s="39" t="s">
        <v>440</v>
      </c>
      <c r="M50" s="39" t="s">
        <v>440</v>
      </c>
      <c r="N50" s="39" t="s">
        <v>440</v>
      </c>
      <c r="O50" s="39" t="s">
        <v>440</v>
      </c>
      <c r="P50" s="39" t="s">
        <v>440</v>
      </c>
      <c r="Q50" s="39" t="s">
        <v>440</v>
      </c>
      <c r="R50" s="39" t="s">
        <v>440</v>
      </c>
      <c r="S50" s="39" t="s">
        <v>440</v>
      </c>
      <c r="T50" s="39" t="s">
        <v>440</v>
      </c>
      <c r="U50" s="39" t="s">
        <v>440</v>
      </c>
      <c r="V50" s="39" t="s">
        <v>440</v>
      </c>
      <c r="W50" s="39" t="s">
        <v>440</v>
      </c>
      <c r="X50" s="39" t="s">
        <v>440</v>
      </c>
      <c r="Y50" s="39" t="s">
        <v>440</v>
      </c>
      <c r="Z50" s="39" t="s">
        <v>440</v>
      </c>
      <c r="AA50" s="39" t="s">
        <v>440</v>
      </c>
      <c r="AB50" s="39" t="s">
        <v>440</v>
      </c>
      <c r="AC50" s="39" t="s">
        <v>440</v>
      </c>
      <c r="AD50" s="39" t="s">
        <v>440</v>
      </c>
      <c r="AE50" s="192"/>
      <c r="AF50" s="39" t="s">
        <v>422</v>
      </c>
      <c r="AG50" s="39" t="s">
        <v>422</v>
      </c>
      <c r="AH50" s="39" t="s">
        <v>422</v>
      </c>
      <c r="AI50" s="39" t="s">
        <v>422</v>
      </c>
      <c r="AJ50" s="39" t="s">
        <v>422</v>
      </c>
      <c r="AK50" s="39" t="s">
        <v>422</v>
      </c>
      <c r="AL50" s="145" t="s">
        <v>147</v>
      </c>
    </row>
    <row r="51" spans="1:38" s="5" customFormat="1" ht="26.25" customHeight="1" thickBot="1" x14ac:dyDescent="0.25">
      <c r="A51" s="37" t="s">
        <v>140</v>
      </c>
      <c r="B51" s="37" t="s">
        <v>148</v>
      </c>
      <c r="C51" s="37" t="s">
        <v>149</v>
      </c>
      <c r="D51" s="38"/>
      <c r="E51" s="39" t="s">
        <v>422</v>
      </c>
      <c r="F51" s="39">
        <v>6.0000000000000001E-3</v>
      </c>
      <c r="G51" s="39" t="s">
        <v>441</v>
      </c>
      <c r="H51" s="39" t="s">
        <v>422</v>
      </c>
      <c r="I51" s="39" t="s">
        <v>422</v>
      </c>
      <c r="J51" s="39" t="s">
        <v>422</v>
      </c>
      <c r="K51" s="39" t="s">
        <v>422</v>
      </c>
      <c r="L51" s="39" t="s">
        <v>422</v>
      </c>
      <c r="M51" s="39" t="s">
        <v>422</v>
      </c>
      <c r="N51" s="39" t="s">
        <v>422</v>
      </c>
      <c r="O51" s="39" t="s">
        <v>422</v>
      </c>
      <c r="P51" s="39" t="s">
        <v>422</v>
      </c>
      <c r="Q51" s="39" t="s">
        <v>422</v>
      </c>
      <c r="R51" s="39" t="s">
        <v>422</v>
      </c>
      <c r="S51" s="39" t="s">
        <v>422</v>
      </c>
      <c r="T51" s="39" t="s">
        <v>422</v>
      </c>
      <c r="U51" s="39" t="s">
        <v>422</v>
      </c>
      <c r="V51" s="39" t="s">
        <v>422</v>
      </c>
      <c r="W51" s="39" t="s">
        <v>441</v>
      </c>
      <c r="X51" s="39" t="s">
        <v>422</v>
      </c>
      <c r="Y51" s="39" t="s">
        <v>422</v>
      </c>
      <c r="Z51" s="39" t="s">
        <v>422</v>
      </c>
      <c r="AA51" s="39" t="s">
        <v>422</v>
      </c>
      <c r="AB51" s="39" t="s">
        <v>422</v>
      </c>
      <c r="AC51" s="39" t="s">
        <v>422</v>
      </c>
      <c r="AD51" s="39" t="s">
        <v>422</v>
      </c>
      <c r="AE51" s="192"/>
      <c r="AF51" s="39" t="s">
        <v>422</v>
      </c>
      <c r="AG51" s="39" t="s">
        <v>422</v>
      </c>
      <c r="AH51" s="39" t="s">
        <v>422</v>
      </c>
      <c r="AI51" s="39" t="s">
        <v>422</v>
      </c>
      <c r="AJ51" s="39" t="s">
        <v>422</v>
      </c>
      <c r="AK51" s="39" t="s">
        <v>456</v>
      </c>
      <c r="AL51" s="40" t="s">
        <v>150</v>
      </c>
    </row>
    <row r="52" spans="1:38" s="5" customFormat="1" ht="24.75" customHeight="1" thickBot="1" x14ac:dyDescent="0.25">
      <c r="A52" s="143" t="s">
        <v>140</v>
      </c>
      <c r="B52" s="37" t="s">
        <v>151</v>
      </c>
      <c r="C52" s="143" t="s">
        <v>446</v>
      </c>
      <c r="D52" s="144"/>
      <c r="E52" s="39">
        <v>0.29029000000000005</v>
      </c>
      <c r="F52" s="39">
        <v>0.91234000000000004</v>
      </c>
      <c r="G52" s="39">
        <v>2.0320299999999998</v>
      </c>
      <c r="H52" s="39" t="s">
        <v>408</v>
      </c>
      <c r="I52" s="39">
        <v>1.6587999999999999E-2</v>
      </c>
      <c r="J52" s="39">
        <v>4.1470000000000007E-2</v>
      </c>
      <c r="K52" s="39">
        <v>4.9764000000000003E-2</v>
      </c>
      <c r="L52" s="39" t="s">
        <v>422</v>
      </c>
      <c r="M52" s="39">
        <v>0.34005400000000002</v>
      </c>
      <c r="N52" s="39">
        <v>2.4882000000000001E-2</v>
      </c>
      <c r="O52" s="39">
        <v>4.1470000000000005E-3</v>
      </c>
      <c r="P52" s="39">
        <v>4.9764000000000006E-3</v>
      </c>
      <c r="Q52" s="39">
        <v>8.294000000000001E-4</v>
      </c>
      <c r="R52" s="39">
        <v>8.294000000000001E-4</v>
      </c>
      <c r="S52" s="39">
        <v>9.9528000000000012E-3</v>
      </c>
      <c r="T52" s="39">
        <v>4.3958200000000003E-2</v>
      </c>
      <c r="U52" s="39">
        <v>8.294000000000001E-4</v>
      </c>
      <c r="V52" s="39">
        <v>8.294000000000001E-3</v>
      </c>
      <c r="W52" s="39">
        <v>9.9528000000000012E-3</v>
      </c>
      <c r="X52" s="39" t="s">
        <v>422</v>
      </c>
      <c r="Y52" s="39" t="s">
        <v>422</v>
      </c>
      <c r="Z52" s="39" t="s">
        <v>422</v>
      </c>
      <c r="AA52" s="39" t="s">
        <v>422</v>
      </c>
      <c r="AB52" s="39" t="s">
        <v>422</v>
      </c>
      <c r="AC52" s="39" t="s">
        <v>422</v>
      </c>
      <c r="AD52" s="39" t="s">
        <v>422</v>
      </c>
      <c r="AE52" s="192"/>
      <c r="AF52" s="39" t="s">
        <v>422</v>
      </c>
      <c r="AG52" s="39" t="s">
        <v>422</v>
      </c>
      <c r="AH52" s="39" t="s">
        <v>422</v>
      </c>
      <c r="AI52" s="39" t="s">
        <v>422</v>
      </c>
      <c r="AJ52" s="39" t="s">
        <v>422</v>
      </c>
      <c r="AK52" s="39" t="s">
        <v>456</v>
      </c>
      <c r="AL52" s="147" t="s">
        <v>153</v>
      </c>
    </row>
    <row r="53" spans="1:38" s="5" customFormat="1" ht="26.25" customHeight="1" thickBot="1" x14ac:dyDescent="0.25">
      <c r="A53" s="37" t="s">
        <v>140</v>
      </c>
      <c r="B53" s="37" t="s">
        <v>154</v>
      </c>
      <c r="C53" s="37" t="s">
        <v>155</v>
      </c>
      <c r="D53" s="38"/>
      <c r="E53" s="39" t="s">
        <v>422</v>
      </c>
      <c r="F53" s="39">
        <v>4.5210006999999992</v>
      </c>
      <c r="G53" s="39" t="s">
        <v>422</v>
      </c>
      <c r="H53" s="39" t="s">
        <v>422</v>
      </c>
      <c r="I53" s="39" t="s">
        <v>422</v>
      </c>
      <c r="J53" s="39" t="s">
        <v>422</v>
      </c>
      <c r="K53" s="39" t="s">
        <v>422</v>
      </c>
      <c r="L53" s="39" t="s">
        <v>422</v>
      </c>
      <c r="M53" s="39" t="s">
        <v>422</v>
      </c>
      <c r="N53" s="39" t="s">
        <v>422</v>
      </c>
      <c r="O53" s="39" t="s">
        <v>422</v>
      </c>
      <c r="P53" s="39" t="s">
        <v>422</v>
      </c>
      <c r="Q53" s="39" t="s">
        <v>422</v>
      </c>
      <c r="R53" s="39" t="s">
        <v>422</v>
      </c>
      <c r="S53" s="39" t="s">
        <v>422</v>
      </c>
      <c r="T53" s="39" t="s">
        <v>422</v>
      </c>
      <c r="U53" s="39" t="s">
        <v>422</v>
      </c>
      <c r="V53" s="39" t="s">
        <v>422</v>
      </c>
      <c r="W53" s="39" t="s">
        <v>422</v>
      </c>
      <c r="X53" s="39" t="s">
        <v>422</v>
      </c>
      <c r="Y53" s="39" t="s">
        <v>422</v>
      </c>
      <c r="Z53" s="39" t="s">
        <v>422</v>
      </c>
      <c r="AA53" s="39" t="s">
        <v>422</v>
      </c>
      <c r="AB53" s="39" t="s">
        <v>422</v>
      </c>
      <c r="AC53" s="39" t="s">
        <v>422</v>
      </c>
      <c r="AD53" s="39" t="s">
        <v>422</v>
      </c>
      <c r="AE53" s="192"/>
      <c r="AF53" s="39" t="s">
        <v>422</v>
      </c>
      <c r="AG53" s="39" t="s">
        <v>422</v>
      </c>
      <c r="AH53" s="39" t="s">
        <v>422</v>
      </c>
      <c r="AI53" s="39" t="s">
        <v>422</v>
      </c>
      <c r="AJ53" s="39" t="s">
        <v>422</v>
      </c>
      <c r="AK53" s="39">
        <v>3265.701</v>
      </c>
      <c r="AL53" s="40" t="s">
        <v>156</v>
      </c>
    </row>
    <row r="54" spans="1:38" s="5" customFormat="1" ht="26.25" customHeight="1" thickBot="1" x14ac:dyDescent="0.25">
      <c r="A54" s="37" t="s">
        <v>140</v>
      </c>
      <c r="B54" s="37" t="s">
        <v>12</v>
      </c>
      <c r="C54" s="37" t="s">
        <v>157</v>
      </c>
      <c r="D54" s="38"/>
      <c r="E54" s="39" t="s">
        <v>422</v>
      </c>
      <c r="F54" s="39">
        <v>0.60727999999999993</v>
      </c>
      <c r="G54" s="39" t="s">
        <v>422</v>
      </c>
      <c r="H54" s="39" t="s">
        <v>422</v>
      </c>
      <c r="I54" s="39" t="s">
        <v>422</v>
      </c>
      <c r="J54" s="39" t="s">
        <v>422</v>
      </c>
      <c r="K54" s="39" t="s">
        <v>422</v>
      </c>
      <c r="L54" s="39" t="s">
        <v>422</v>
      </c>
      <c r="M54" s="39" t="s">
        <v>422</v>
      </c>
      <c r="N54" s="39" t="s">
        <v>422</v>
      </c>
      <c r="O54" s="39" t="s">
        <v>422</v>
      </c>
      <c r="P54" s="39" t="s">
        <v>422</v>
      </c>
      <c r="Q54" s="39" t="s">
        <v>422</v>
      </c>
      <c r="R54" s="39" t="s">
        <v>422</v>
      </c>
      <c r="S54" s="39" t="s">
        <v>422</v>
      </c>
      <c r="T54" s="39" t="s">
        <v>422</v>
      </c>
      <c r="U54" s="39" t="s">
        <v>422</v>
      </c>
      <c r="V54" s="39" t="s">
        <v>422</v>
      </c>
      <c r="W54" s="39" t="s">
        <v>422</v>
      </c>
      <c r="X54" s="39" t="s">
        <v>422</v>
      </c>
      <c r="Y54" s="39" t="s">
        <v>422</v>
      </c>
      <c r="Z54" s="39" t="s">
        <v>422</v>
      </c>
      <c r="AA54" s="39" t="s">
        <v>422</v>
      </c>
      <c r="AB54" s="39" t="s">
        <v>422</v>
      </c>
      <c r="AC54" s="39" t="s">
        <v>422</v>
      </c>
      <c r="AD54" s="39" t="s">
        <v>422</v>
      </c>
      <c r="AE54" s="192"/>
      <c r="AF54" s="39" t="s">
        <v>422</v>
      </c>
      <c r="AG54" s="39" t="s">
        <v>422</v>
      </c>
      <c r="AH54" s="39" t="s">
        <v>422</v>
      </c>
      <c r="AI54" s="39" t="s">
        <v>422</v>
      </c>
      <c r="AJ54" s="39" t="s">
        <v>422</v>
      </c>
      <c r="AK54" s="39" t="s">
        <v>456</v>
      </c>
      <c r="AL54" s="40" t="s">
        <v>158</v>
      </c>
    </row>
    <row r="55" spans="1:38" s="5" customFormat="1" ht="26.25" customHeight="1" thickBot="1" x14ac:dyDescent="0.25">
      <c r="A55" s="37" t="s">
        <v>140</v>
      </c>
      <c r="B55" s="37" t="s">
        <v>13</v>
      </c>
      <c r="C55" s="37" t="s">
        <v>159</v>
      </c>
      <c r="D55" s="38"/>
      <c r="E55" s="39">
        <v>0.44788890600000003</v>
      </c>
      <c r="F55" s="39">
        <v>1.6588477999999997E-2</v>
      </c>
      <c r="G55" s="39">
        <v>0.63865640299999993</v>
      </c>
      <c r="H55" s="39" t="s">
        <v>422</v>
      </c>
      <c r="I55" s="39" t="s">
        <v>422</v>
      </c>
      <c r="J55" s="39" t="s">
        <v>422</v>
      </c>
      <c r="K55" s="39" t="s">
        <v>422</v>
      </c>
      <c r="L55" s="39" t="s">
        <v>422</v>
      </c>
      <c r="M55" s="39">
        <v>9.9530867999999995E-2</v>
      </c>
      <c r="N55" s="39" t="s">
        <v>422</v>
      </c>
      <c r="O55" s="39" t="s">
        <v>422</v>
      </c>
      <c r="P55" s="39" t="s">
        <v>422</v>
      </c>
      <c r="Q55" s="39" t="s">
        <v>422</v>
      </c>
      <c r="R55" s="39" t="s">
        <v>422</v>
      </c>
      <c r="S55" s="39" t="s">
        <v>422</v>
      </c>
      <c r="T55" s="39" t="s">
        <v>422</v>
      </c>
      <c r="U55" s="39" t="s">
        <v>422</v>
      </c>
      <c r="V55" s="39" t="s">
        <v>422</v>
      </c>
      <c r="W55" s="39" t="s">
        <v>422</v>
      </c>
      <c r="X55" s="39" t="s">
        <v>422</v>
      </c>
      <c r="Y55" s="39" t="s">
        <v>422</v>
      </c>
      <c r="Z55" s="39" t="s">
        <v>422</v>
      </c>
      <c r="AA55" s="39" t="s">
        <v>422</v>
      </c>
      <c r="AB55" s="39" t="s">
        <v>422</v>
      </c>
      <c r="AC55" s="39" t="s">
        <v>422</v>
      </c>
      <c r="AD55" s="39" t="s">
        <v>422</v>
      </c>
      <c r="AE55" s="192"/>
      <c r="AF55" s="39" t="s">
        <v>422</v>
      </c>
      <c r="AG55" s="39" t="s">
        <v>422</v>
      </c>
      <c r="AH55" s="39" t="s">
        <v>422</v>
      </c>
      <c r="AI55" s="39" t="s">
        <v>422</v>
      </c>
      <c r="AJ55" s="39" t="s">
        <v>422</v>
      </c>
      <c r="AK55" s="39">
        <v>8294.2389999999996</v>
      </c>
      <c r="AL55" s="40" t="s">
        <v>160</v>
      </c>
    </row>
    <row r="56" spans="1:38" s="5" customFormat="1" ht="24.75" customHeight="1" thickBot="1" x14ac:dyDescent="0.25">
      <c r="A56" s="143" t="s">
        <v>140</v>
      </c>
      <c r="B56" s="37" t="s">
        <v>161</v>
      </c>
      <c r="C56" s="143" t="s">
        <v>447</v>
      </c>
      <c r="D56" s="144" t="s">
        <v>359</v>
      </c>
      <c r="E56" s="39" t="s">
        <v>440</v>
      </c>
      <c r="F56" s="39" t="s">
        <v>440</v>
      </c>
      <c r="G56" s="39" t="s">
        <v>440</v>
      </c>
      <c r="H56" s="39" t="s">
        <v>440</v>
      </c>
      <c r="I56" s="39" t="s">
        <v>440</v>
      </c>
      <c r="J56" s="39" t="s">
        <v>440</v>
      </c>
      <c r="K56" s="39" t="s">
        <v>440</v>
      </c>
      <c r="L56" s="39" t="s">
        <v>440</v>
      </c>
      <c r="M56" s="39" t="s">
        <v>440</v>
      </c>
      <c r="N56" s="39" t="s">
        <v>440</v>
      </c>
      <c r="O56" s="39" t="s">
        <v>440</v>
      </c>
      <c r="P56" s="39" t="s">
        <v>440</v>
      </c>
      <c r="Q56" s="39" t="s">
        <v>440</v>
      </c>
      <c r="R56" s="39" t="s">
        <v>440</v>
      </c>
      <c r="S56" s="39" t="s">
        <v>440</v>
      </c>
      <c r="T56" s="39" t="s">
        <v>440</v>
      </c>
      <c r="U56" s="39" t="s">
        <v>440</v>
      </c>
      <c r="V56" s="39" t="s">
        <v>440</v>
      </c>
      <c r="W56" s="39" t="s">
        <v>440</v>
      </c>
      <c r="X56" s="39" t="s">
        <v>440</v>
      </c>
      <c r="Y56" s="39" t="s">
        <v>440</v>
      </c>
      <c r="Z56" s="39" t="s">
        <v>440</v>
      </c>
      <c r="AA56" s="39" t="s">
        <v>440</v>
      </c>
      <c r="AB56" s="39" t="s">
        <v>440</v>
      </c>
      <c r="AC56" s="39" t="s">
        <v>440</v>
      </c>
      <c r="AD56" s="39" t="s">
        <v>440</v>
      </c>
      <c r="AE56" s="192"/>
      <c r="AF56" s="39" t="s">
        <v>422</v>
      </c>
      <c r="AG56" s="39" t="s">
        <v>422</v>
      </c>
      <c r="AH56" s="39" t="s">
        <v>422</v>
      </c>
      <c r="AI56" s="39" t="s">
        <v>422</v>
      </c>
      <c r="AJ56" s="39" t="s">
        <v>422</v>
      </c>
      <c r="AK56" s="39" t="s">
        <v>422</v>
      </c>
      <c r="AL56" s="145" t="s">
        <v>147</v>
      </c>
    </row>
    <row r="57" spans="1:38" s="5" customFormat="1" ht="26.25" customHeight="1" thickBot="1" x14ac:dyDescent="0.25">
      <c r="A57" s="37" t="s">
        <v>73</v>
      </c>
      <c r="B57" s="37" t="s">
        <v>19</v>
      </c>
      <c r="C57" s="37" t="s">
        <v>163</v>
      </c>
      <c r="D57" s="38"/>
      <c r="E57" s="39">
        <v>4.9349903840000007</v>
      </c>
      <c r="F57" s="39">
        <v>7.157923200000002E-2</v>
      </c>
      <c r="G57" s="39">
        <v>1.4872573760000003</v>
      </c>
      <c r="H57" s="39" t="s">
        <v>441</v>
      </c>
      <c r="I57" s="39">
        <v>0.51696112000000005</v>
      </c>
      <c r="J57" s="39">
        <v>0.93053001600000007</v>
      </c>
      <c r="K57" s="39">
        <v>1.0339222400000001</v>
      </c>
      <c r="L57" s="39">
        <v>1.5508833600000001E-2</v>
      </c>
      <c r="M57" s="39">
        <v>5.7859879200000011</v>
      </c>
      <c r="N57" s="39">
        <v>0.38970915200000006</v>
      </c>
      <c r="O57" s="39">
        <v>3.1812992000000005E-2</v>
      </c>
      <c r="P57" s="39">
        <v>0.19485457600000003</v>
      </c>
      <c r="Q57" s="39">
        <v>0.10538053600000001</v>
      </c>
      <c r="R57" s="39">
        <v>0.16304158400000004</v>
      </c>
      <c r="S57" s="39">
        <v>0.25728757279999998</v>
      </c>
      <c r="T57" s="39">
        <v>0.19485457600000003</v>
      </c>
      <c r="U57" s="39">
        <v>0.10060858720000002</v>
      </c>
      <c r="V57" s="39">
        <v>1.6860885760000002</v>
      </c>
      <c r="W57" s="39">
        <v>1.6304158400000001E-2</v>
      </c>
      <c r="X57" s="39">
        <v>2.5848056000000004E-4</v>
      </c>
      <c r="Y57" s="39">
        <v>1.1134547200000002E-3</v>
      </c>
      <c r="Z57" s="39">
        <v>3.0620004800000004E-4</v>
      </c>
      <c r="AA57" s="39">
        <v>1.7099483200000003E-4</v>
      </c>
      <c r="AB57" s="39">
        <v>1.8491301600000003E-3</v>
      </c>
      <c r="AC57" s="39">
        <v>1.8292470400000004E-2</v>
      </c>
      <c r="AD57" s="39">
        <v>0.40959227199999998</v>
      </c>
      <c r="AE57" s="192"/>
      <c r="AF57" s="39" t="s">
        <v>408</v>
      </c>
      <c r="AG57" s="39" t="s">
        <v>408</v>
      </c>
      <c r="AH57" s="39" t="s">
        <v>408</v>
      </c>
      <c r="AI57" s="39" t="s">
        <v>408</v>
      </c>
      <c r="AJ57" s="39" t="s">
        <v>408</v>
      </c>
      <c r="AK57" s="39" t="s">
        <v>456</v>
      </c>
      <c r="AL57" s="40" t="s">
        <v>164</v>
      </c>
    </row>
    <row r="58" spans="1:38" s="5" customFormat="1" ht="26.25" customHeight="1" thickBot="1" x14ac:dyDescent="0.25">
      <c r="A58" s="37" t="s">
        <v>73</v>
      </c>
      <c r="B58" s="37" t="s">
        <v>20</v>
      </c>
      <c r="C58" s="37" t="s">
        <v>165</v>
      </c>
      <c r="D58" s="38"/>
      <c r="E58" s="39">
        <v>0.67134254100000001</v>
      </c>
      <c r="F58" s="39" t="s">
        <v>441</v>
      </c>
      <c r="G58" s="39">
        <v>0.154962924</v>
      </c>
      <c r="H58" s="39" t="s">
        <v>422</v>
      </c>
      <c r="I58" s="39">
        <v>0.17899165000000003</v>
      </c>
      <c r="J58" s="39">
        <v>0.90721800000000008</v>
      </c>
      <c r="K58" s="39">
        <v>2.3048240000000004</v>
      </c>
      <c r="L58" s="39">
        <v>8.2336159000000013E-4</v>
      </c>
      <c r="M58" s="39">
        <v>0.95135466000000002</v>
      </c>
      <c r="N58" s="39" t="s">
        <v>441</v>
      </c>
      <c r="O58" s="39" t="s">
        <v>441</v>
      </c>
      <c r="P58" s="39" t="s">
        <v>441</v>
      </c>
      <c r="Q58" s="39" t="s">
        <v>422</v>
      </c>
      <c r="R58" s="39" t="s">
        <v>422</v>
      </c>
      <c r="S58" s="39" t="s">
        <v>422</v>
      </c>
      <c r="T58" s="39" t="s">
        <v>422</v>
      </c>
      <c r="U58" s="39" t="s">
        <v>422</v>
      </c>
      <c r="V58" s="39" t="s">
        <v>422</v>
      </c>
      <c r="W58" s="39" t="s">
        <v>422</v>
      </c>
      <c r="X58" s="39" t="s">
        <v>422</v>
      </c>
      <c r="Y58" s="39" t="s">
        <v>422</v>
      </c>
      <c r="Z58" s="39" t="s">
        <v>422</v>
      </c>
      <c r="AA58" s="39" t="s">
        <v>422</v>
      </c>
      <c r="AB58" s="39" t="s">
        <v>422</v>
      </c>
      <c r="AC58" s="39" t="s">
        <v>422</v>
      </c>
      <c r="AD58" s="39" t="s">
        <v>422</v>
      </c>
      <c r="AE58" s="192"/>
      <c r="AF58" s="39" t="s">
        <v>408</v>
      </c>
      <c r="AG58" s="39" t="s">
        <v>408</v>
      </c>
      <c r="AH58" s="39" t="s">
        <v>408</v>
      </c>
      <c r="AI58" s="39" t="s">
        <v>408</v>
      </c>
      <c r="AJ58" s="39" t="s">
        <v>440</v>
      </c>
      <c r="AK58" s="39">
        <v>490.38900000000001</v>
      </c>
      <c r="AL58" s="40" t="s">
        <v>166</v>
      </c>
    </row>
    <row r="59" spans="1:38" s="5" customFormat="1" ht="26.25" customHeight="1" thickBot="1" x14ac:dyDescent="0.25">
      <c r="A59" s="37" t="s">
        <v>73</v>
      </c>
      <c r="B59" s="161" t="s">
        <v>22</v>
      </c>
      <c r="C59" s="37" t="s">
        <v>167</v>
      </c>
      <c r="D59" s="38"/>
      <c r="E59" s="39" t="s">
        <v>408</v>
      </c>
      <c r="F59" s="39" t="s">
        <v>441</v>
      </c>
      <c r="G59" s="39" t="s">
        <v>408</v>
      </c>
      <c r="H59" s="39" t="s">
        <v>441</v>
      </c>
      <c r="I59" s="39">
        <v>0.26778159693213327</v>
      </c>
      <c r="J59" s="39">
        <v>0.30933512963330578</v>
      </c>
      <c r="K59" s="39">
        <v>0.34270166553630155</v>
      </c>
      <c r="L59" s="39">
        <v>1.6602459009792261E-4</v>
      </c>
      <c r="M59" s="39" t="s">
        <v>408</v>
      </c>
      <c r="N59" s="39">
        <v>2.5785590357141164</v>
      </c>
      <c r="O59" s="39">
        <v>0.14881968155672104</v>
      </c>
      <c r="P59" s="39">
        <v>2.4560990394530235E-3</v>
      </c>
      <c r="Q59" s="39">
        <v>0.29060389076411863</v>
      </c>
      <c r="R59" s="39">
        <v>0.35270262631686478</v>
      </c>
      <c r="S59" s="39">
        <v>5.7308977587237223E-3</v>
      </c>
      <c r="T59" s="39">
        <v>0.79213396972331751</v>
      </c>
      <c r="U59" s="39">
        <v>1.2871562435866406</v>
      </c>
      <c r="V59" s="39">
        <v>0.3029188815325396</v>
      </c>
      <c r="W59" s="39" t="s">
        <v>441</v>
      </c>
      <c r="X59" s="39" t="s">
        <v>441</v>
      </c>
      <c r="Y59" s="39" t="s">
        <v>441</v>
      </c>
      <c r="Z59" s="39" t="s">
        <v>441</v>
      </c>
      <c r="AA59" s="39" t="s">
        <v>441</v>
      </c>
      <c r="AB59" s="39" t="s">
        <v>441</v>
      </c>
      <c r="AC59" s="39" t="s">
        <v>422</v>
      </c>
      <c r="AD59" s="39" t="s">
        <v>422</v>
      </c>
      <c r="AE59" s="192"/>
      <c r="AF59" s="39" t="s">
        <v>440</v>
      </c>
      <c r="AG59" s="39" t="s">
        <v>440</v>
      </c>
      <c r="AH59" s="39" t="s">
        <v>408</v>
      </c>
      <c r="AI59" s="39" t="s">
        <v>440</v>
      </c>
      <c r="AJ59" s="39" t="s">
        <v>440</v>
      </c>
      <c r="AK59" s="39">
        <v>1689.5595378539635</v>
      </c>
      <c r="AL59" s="40" t="s">
        <v>168</v>
      </c>
    </row>
    <row r="60" spans="1:38" s="5" customFormat="1" ht="24.75" customHeight="1" thickBot="1" x14ac:dyDescent="0.25">
      <c r="A60" s="143" t="s">
        <v>73</v>
      </c>
      <c r="B60" s="161" t="s">
        <v>169</v>
      </c>
      <c r="C60" s="148" t="s">
        <v>170</v>
      </c>
      <c r="D60" s="185"/>
      <c r="E60" s="39" t="s">
        <v>422</v>
      </c>
      <c r="F60" s="39" t="s">
        <v>422</v>
      </c>
      <c r="G60" s="39" t="s">
        <v>422</v>
      </c>
      <c r="H60" s="39" t="s">
        <v>422</v>
      </c>
      <c r="I60" s="39">
        <v>0.34325246999999998</v>
      </c>
      <c r="J60" s="39">
        <v>3.4325247000000001</v>
      </c>
      <c r="K60" s="39">
        <v>7.002350388</v>
      </c>
      <c r="L60" s="39" t="s">
        <v>422</v>
      </c>
      <c r="M60" s="39" t="s">
        <v>422</v>
      </c>
      <c r="N60" s="39" t="s">
        <v>422</v>
      </c>
      <c r="O60" s="39" t="s">
        <v>422</v>
      </c>
      <c r="P60" s="39" t="s">
        <v>422</v>
      </c>
      <c r="Q60" s="39" t="s">
        <v>422</v>
      </c>
      <c r="R60" s="39" t="s">
        <v>422</v>
      </c>
      <c r="S60" s="39" t="s">
        <v>422</v>
      </c>
      <c r="T60" s="39" t="s">
        <v>422</v>
      </c>
      <c r="U60" s="39" t="s">
        <v>422</v>
      </c>
      <c r="V60" s="39" t="s">
        <v>422</v>
      </c>
      <c r="W60" s="39" t="s">
        <v>422</v>
      </c>
      <c r="X60" s="39" t="s">
        <v>422</v>
      </c>
      <c r="Y60" s="39" t="s">
        <v>422</v>
      </c>
      <c r="Z60" s="39" t="s">
        <v>422</v>
      </c>
      <c r="AA60" s="39" t="s">
        <v>422</v>
      </c>
      <c r="AB60" s="39" t="s">
        <v>422</v>
      </c>
      <c r="AC60" s="39" t="s">
        <v>422</v>
      </c>
      <c r="AD60" s="39" t="s">
        <v>422</v>
      </c>
      <c r="AE60" s="192"/>
      <c r="AF60" s="39" t="s">
        <v>422</v>
      </c>
      <c r="AG60" s="39" t="s">
        <v>422</v>
      </c>
      <c r="AH60" s="39" t="s">
        <v>422</v>
      </c>
      <c r="AI60" s="39" t="s">
        <v>422</v>
      </c>
      <c r="AJ60" s="39" t="s">
        <v>422</v>
      </c>
      <c r="AK60" s="39">
        <v>68650.494000000006</v>
      </c>
      <c r="AL60" s="39" t="s">
        <v>461</v>
      </c>
    </row>
    <row r="61" spans="1:38" s="5" customFormat="1" ht="24.75" customHeight="1" thickBot="1" x14ac:dyDescent="0.25">
      <c r="A61" s="143" t="s">
        <v>73</v>
      </c>
      <c r="B61" s="161" t="s">
        <v>171</v>
      </c>
      <c r="C61" s="148" t="s">
        <v>172</v>
      </c>
      <c r="D61" s="185"/>
      <c r="E61" s="39" t="s">
        <v>422</v>
      </c>
      <c r="F61" s="39" t="s">
        <v>422</v>
      </c>
      <c r="G61" s="39" t="s">
        <v>422</v>
      </c>
      <c r="H61" s="39" t="s">
        <v>422</v>
      </c>
      <c r="I61" s="39" t="s">
        <v>441</v>
      </c>
      <c r="J61" s="39" t="s">
        <v>441</v>
      </c>
      <c r="K61" s="39" t="s">
        <v>441</v>
      </c>
      <c r="L61" s="39" t="s">
        <v>422</v>
      </c>
      <c r="M61" s="39" t="s">
        <v>422</v>
      </c>
      <c r="N61" s="39" t="s">
        <v>422</v>
      </c>
      <c r="O61" s="39" t="s">
        <v>422</v>
      </c>
      <c r="P61" s="39" t="s">
        <v>422</v>
      </c>
      <c r="Q61" s="39" t="s">
        <v>422</v>
      </c>
      <c r="R61" s="39" t="s">
        <v>422</v>
      </c>
      <c r="S61" s="39" t="s">
        <v>422</v>
      </c>
      <c r="T61" s="39" t="s">
        <v>422</v>
      </c>
      <c r="U61" s="39" t="s">
        <v>422</v>
      </c>
      <c r="V61" s="39" t="s">
        <v>422</v>
      </c>
      <c r="W61" s="39" t="s">
        <v>422</v>
      </c>
      <c r="X61" s="39" t="s">
        <v>422</v>
      </c>
      <c r="Y61" s="39" t="s">
        <v>422</v>
      </c>
      <c r="Z61" s="39" t="s">
        <v>422</v>
      </c>
      <c r="AA61" s="39" t="s">
        <v>422</v>
      </c>
      <c r="AB61" s="39" t="s">
        <v>422</v>
      </c>
      <c r="AC61" s="39" t="s">
        <v>422</v>
      </c>
      <c r="AD61" s="39" t="s">
        <v>422</v>
      </c>
      <c r="AE61" s="192"/>
      <c r="AF61" s="39" t="s">
        <v>422</v>
      </c>
      <c r="AG61" s="39" t="s">
        <v>422</v>
      </c>
      <c r="AH61" s="39" t="s">
        <v>422</v>
      </c>
      <c r="AI61" s="39" t="s">
        <v>422</v>
      </c>
      <c r="AJ61" s="39" t="s">
        <v>422</v>
      </c>
      <c r="AK61" s="39" t="s">
        <v>422</v>
      </c>
      <c r="AL61" s="145" t="s">
        <v>173</v>
      </c>
    </row>
    <row r="62" spans="1:38" s="5" customFormat="1" ht="24.75" customHeight="1" thickBot="1" x14ac:dyDescent="0.25">
      <c r="A62" s="143" t="s">
        <v>73</v>
      </c>
      <c r="B62" s="161" t="s">
        <v>174</v>
      </c>
      <c r="C62" s="148" t="s">
        <v>175</v>
      </c>
      <c r="D62" s="185"/>
      <c r="E62" s="39" t="s">
        <v>422</v>
      </c>
      <c r="F62" s="39" t="s">
        <v>422</v>
      </c>
      <c r="G62" s="39" t="s">
        <v>422</v>
      </c>
      <c r="H62" s="39" t="s">
        <v>422</v>
      </c>
      <c r="I62" s="39" t="s">
        <v>441</v>
      </c>
      <c r="J62" s="39" t="s">
        <v>441</v>
      </c>
      <c r="K62" s="39" t="s">
        <v>441</v>
      </c>
      <c r="L62" s="39" t="s">
        <v>422</v>
      </c>
      <c r="M62" s="39" t="s">
        <v>422</v>
      </c>
      <c r="N62" s="39" t="s">
        <v>422</v>
      </c>
      <c r="O62" s="39" t="s">
        <v>422</v>
      </c>
      <c r="P62" s="39" t="s">
        <v>422</v>
      </c>
      <c r="Q62" s="39" t="s">
        <v>422</v>
      </c>
      <c r="R62" s="39" t="s">
        <v>422</v>
      </c>
      <c r="S62" s="39" t="s">
        <v>422</v>
      </c>
      <c r="T62" s="39" t="s">
        <v>422</v>
      </c>
      <c r="U62" s="39" t="s">
        <v>422</v>
      </c>
      <c r="V62" s="39" t="s">
        <v>422</v>
      </c>
      <c r="W62" s="39" t="s">
        <v>422</v>
      </c>
      <c r="X62" s="39" t="s">
        <v>422</v>
      </c>
      <c r="Y62" s="39" t="s">
        <v>422</v>
      </c>
      <c r="Z62" s="39" t="s">
        <v>422</v>
      </c>
      <c r="AA62" s="39" t="s">
        <v>422</v>
      </c>
      <c r="AB62" s="39" t="s">
        <v>422</v>
      </c>
      <c r="AC62" s="39" t="s">
        <v>422</v>
      </c>
      <c r="AD62" s="39" t="s">
        <v>422</v>
      </c>
      <c r="AE62" s="192"/>
      <c r="AF62" s="39" t="s">
        <v>422</v>
      </c>
      <c r="AG62" s="39" t="s">
        <v>422</v>
      </c>
      <c r="AH62" s="39" t="s">
        <v>422</v>
      </c>
      <c r="AI62" s="39" t="s">
        <v>422</v>
      </c>
      <c r="AJ62" s="39" t="s">
        <v>422</v>
      </c>
      <c r="AK62" s="39" t="s">
        <v>422</v>
      </c>
      <c r="AL62" s="145" t="s">
        <v>176</v>
      </c>
    </row>
    <row r="63" spans="1:38" s="5" customFormat="1" ht="24.75" customHeight="1" thickBot="1" x14ac:dyDescent="0.25">
      <c r="A63" s="143" t="s">
        <v>73</v>
      </c>
      <c r="B63" s="161" t="s">
        <v>15</v>
      </c>
      <c r="C63" s="148" t="s">
        <v>177</v>
      </c>
      <c r="D63" s="151"/>
      <c r="E63" s="39" t="s">
        <v>422</v>
      </c>
      <c r="F63" s="39" t="s">
        <v>422</v>
      </c>
      <c r="G63" s="39" t="s">
        <v>422</v>
      </c>
      <c r="H63" s="39" t="s">
        <v>422</v>
      </c>
      <c r="I63" s="39" t="s">
        <v>422</v>
      </c>
      <c r="J63" s="39" t="s">
        <v>422</v>
      </c>
      <c r="K63" s="39" t="s">
        <v>422</v>
      </c>
      <c r="L63" s="39" t="s">
        <v>422</v>
      </c>
      <c r="M63" s="39" t="s">
        <v>422</v>
      </c>
      <c r="N63" s="39" t="s">
        <v>422</v>
      </c>
      <c r="O63" s="39" t="s">
        <v>422</v>
      </c>
      <c r="P63" s="39" t="s">
        <v>422</v>
      </c>
      <c r="Q63" s="39" t="s">
        <v>422</v>
      </c>
      <c r="R63" s="39" t="s">
        <v>422</v>
      </c>
      <c r="S63" s="39" t="s">
        <v>422</v>
      </c>
      <c r="T63" s="39" t="s">
        <v>422</v>
      </c>
      <c r="U63" s="39" t="s">
        <v>422</v>
      </c>
      <c r="V63" s="39" t="s">
        <v>422</v>
      </c>
      <c r="W63" s="39" t="s">
        <v>422</v>
      </c>
      <c r="X63" s="39" t="s">
        <v>422</v>
      </c>
      <c r="Y63" s="39" t="s">
        <v>422</v>
      </c>
      <c r="Z63" s="39" t="s">
        <v>422</v>
      </c>
      <c r="AA63" s="39" t="s">
        <v>422</v>
      </c>
      <c r="AB63" s="39" t="s">
        <v>422</v>
      </c>
      <c r="AC63" s="39" t="s">
        <v>422</v>
      </c>
      <c r="AD63" s="39" t="s">
        <v>422</v>
      </c>
      <c r="AE63" s="192"/>
      <c r="AF63" s="39" t="s">
        <v>422</v>
      </c>
      <c r="AG63" s="39" t="s">
        <v>422</v>
      </c>
      <c r="AH63" s="39" t="s">
        <v>422</v>
      </c>
      <c r="AI63" s="39" t="s">
        <v>422</v>
      </c>
      <c r="AJ63" s="39" t="s">
        <v>422</v>
      </c>
      <c r="AK63" s="39" t="s">
        <v>422</v>
      </c>
      <c r="AL63" s="145" t="s">
        <v>147</v>
      </c>
    </row>
    <row r="64" spans="1:38" s="5" customFormat="1" ht="24.75" customHeight="1" thickBot="1" x14ac:dyDescent="0.25">
      <c r="A64" s="143" t="s">
        <v>73</v>
      </c>
      <c r="B64" s="161" t="s">
        <v>10</v>
      </c>
      <c r="C64" s="143" t="s">
        <v>178</v>
      </c>
      <c r="D64" s="163"/>
      <c r="E64" s="39">
        <v>1.3085789999999999</v>
      </c>
      <c r="F64" s="39">
        <v>0.11777210999999999</v>
      </c>
      <c r="G64" s="39" t="s">
        <v>422</v>
      </c>
      <c r="H64" s="39">
        <v>6.542895E-2</v>
      </c>
      <c r="I64" s="39" t="s">
        <v>422</v>
      </c>
      <c r="J64" s="39" t="s">
        <v>422</v>
      </c>
      <c r="K64" s="39" t="s">
        <v>422</v>
      </c>
      <c r="L64" s="39" t="s">
        <v>422</v>
      </c>
      <c r="M64" s="39">
        <v>7.8514740000000006E-3</v>
      </c>
      <c r="N64" s="39" t="s">
        <v>422</v>
      </c>
      <c r="O64" s="39" t="s">
        <v>422</v>
      </c>
      <c r="P64" s="39" t="s">
        <v>422</v>
      </c>
      <c r="Q64" s="39" t="s">
        <v>422</v>
      </c>
      <c r="R64" s="39" t="s">
        <v>422</v>
      </c>
      <c r="S64" s="39" t="s">
        <v>422</v>
      </c>
      <c r="T64" s="39" t="s">
        <v>422</v>
      </c>
      <c r="U64" s="39" t="s">
        <v>422</v>
      </c>
      <c r="V64" s="39" t="s">
        <v>422</v>
      </c>
      <c r="W64" s="39" t="s">
        <v>422</v>
      </c>
      <c r="X64" s="39" t="s">
        <v>422</v>
      </c>
      <c r="Y64" s="39" t="s">
        <v>422</v>
      </c>
      <c r="Z64" s="39" t="s">
        <v>422</v>
      </c>
      <c r="AA64" s="39" t="s">
        <v>422</v>
      </c>
      <c r="AB64" s="39" t="s">
        <v>422</v>
      </c>
      <c r="AC64" s="39" t="s">
        <v>422</v>
      </c>
      <c r="AD64" s="39" t="s">
        <v>422</v>
      </c>
      <c r="AE64" s="192"/>
      <c r="AF64" s="39" t="s">
        <v>422</v>
      </c>
      <c r="AG64" s="39" t="s">
        <v>422</v>
      </c>
      <c r="AH64" s="39" t="s">
        <v>422</v>
      </c>
      <c r="AI64" s="39" t="s">
        <v>422</v>
      </c>
      <c r="AJ64" s="39" t="s">
        <v>422</v>
      </c>
      <c r="AK64" s="39" t="s">
        <v>456</v>
      </c>
      <c r="AL64" s="147" t="s">
        <v>179</v>
      </c>
    </row>
    <row r="65" spans="1:38" s="5" customFormat="1" ht="24.75" customHeight="1" thickBot="1" x14ac:dyDescent="0.25">
      <c r="A65" s="143" t="s">
        <v>73</v>
      </c>
      <c r="B65" s="37" t="s">
        <v>9</v>
      </c>
      <c r="C65" s="143" t="s">
        <v>180</v>
      </c>
      <c r="D65" s="144"/>
      <c r="E65" s="39">
        <v>40.50088203</v>
      </c>
      <c r="F65" s="39" t="s">
        <v>422</v>
      </c>
      <c r="G65" s="39" t="s">
        <v>422</v>
      </c>
      <c r="H65" s="39" t="s">
        <v>422</v>
      </c>
      <c r="I65" s="39" t="s">
        <v>422</v>
      </c>
      <c r="J65" s="39" t="s">
        <v>422</v>
      </c>
      <c r="K65" s="39" t="s">
        <v>422</v>
      </c>
      <c r="L65" s="39" t="s">
        <v>422</v>
      </c>
      <c r="M65" s="39" t="s">
        <v>422</v>
      </c>
      <c r="N65" s="39" t="s">
        <v>422</v>
      </c>
      <c r="O65" s="39" t="s">
        <v>422</v>
      </c>
      <c r="P65" s="39" t="s">
        <v>422</v>
      </c>
      <c r="Q65" s="39" t="s">
        <v>422</v>
      </c>
      <c r="R65" s="39" t="s">
        <v>422</v>
      </c>
      <c r="S65" s="39" t="s">
        <v>422</v>
      </c>
      <c r="T65" s="39" t="s">
        <v>422</v>
      </c>
      <c r="U65" s="39" t="s">
        <v>422</v>
      </c>
      <c r="V65" s="39" t="s">
        <v>422</v>
      </c>
      <c r="W65" s="39" t="s">
        <v>422</v>
      </c>
      <c r="X65" s="39" t="s">
        <v>422</v>
      </c>
      <c r="Y65" s="39" t="s">
        <v>422</v>
      </c>
      <c r="Z65" s="39" t="s">
        <v>422</v>
      </c>
      <c r="AA65" s="39" t="s">
        <v>422</v>
      </c>
      <c r="AB65" s="39" t="s">
        <v>422</v>
      </c>
      <c r="AC65" s="39" t="s">
        <v>422</v>
      </c>
      <c r="AD65" s="39" t="s">
        <v>422</v>
      </c>
      <c r="AE65" s="192"/>
      <c r="AF65" s="39" t="s">
        <v>422</v>
      </c>
      <c r="AG65" s="39" t="s">
        <v>422</v>
      </c>
      <c r="AH65" s="39" t="s">
        <v>422</v>
      </c>
      <c r="AI65" s="39" t="s">
        <v>422</v>
      </c>
      <c r="AJ65" s="39" t="s">
        <v>422</v>
      </c>
      <c r="AK65" s="39">
        <v>1613.3989999999999</v>
      </c>
      <c r="AL65" s="145" t="s">
        <v>181</v>
      </c>
    </row>
    <row r="66" spans="1:38" s="5" customFormat="1" ht="24.75" customHeight="1" thickBot="1" x14ac:dyDescent="0.25">
      <c r="A66" s="143" t="s">
        <v>73</v>
      </c>
      <c r="B66" s="37" t="s">
        <v>16</v>
      </c>
      <c r="C66" s="143" t="s">
        <v>182</v>
      </c>
      <c r="D66" s="144"/>
      <c r="E66" s="39" t="s">
        <v>422</v>
      </c>
      <c r="F66" s="39" t="s">
        <v>422</v>
      </c>
      <c r="G66" s="39" t="s">
        <v>422</v>
      </c>
      <c r="H66" s="39" t="s">
        <v>422</v>
      </c>
      <c r="I66" s="39" t="s">
        <v>422</v>
      </c>
      <c r="J66" s="39" t="s">
        <v>422</v>
      </c>
      <c r="K66" s="39" t="s">
        <v>422</v>
      </c>
      <c r="L66" s="39" t="s">
        <v>422</v>
      </c>
      <c r="M66" s="39" t="s">
        <v>422</v>
      </c>
      <c r="N66" s="39" t="s">
        <v>422</v>
      </c>
      <c r="O66" s="39" t="s">
        <v>422</v>
      </c>
      <c r="P66" s="39" t="s">
        <v>422</v>
      </c>
      <c r="Q66" s="39" t="s">
        <v>422</v>
      </c>
      <c r="R66" s="39" t="s">
        <v>422</v>
      </c>
      <c r="S66" s="39" t="s">
        <v>422</v>
      </c>
      <c r="T66" s="39" t="s">
        <v>422</v>
      </c>
      <c r="U66" s="39" t="s">
        <v>422</v>
      </c>
      <c r="V66" s="39" t="s">
        <v>422</v>
      </c>
      <c r="W66" s="39" t="s">
        <v>422</v>
      </c>
      <c r="X66" s="39" t="s">
        <v>422</v>
      </c>
      <c r="Y66" s="39" t="s">
        <v>422</v>
      </c>
      <c r="Z66" s="39" t="s">
        <v>422</v>
      </c>
      <c r="AA66" s="39" t="s">
        <v>422</v>
      </c>
      <c r="AB66" s="39" t="s">
        <v>422</v>
      </c>
      <c r="AC66" s="39" t="s">
        <v>422</v>
      </c>
      <c r="AD66" s="39" t="s">
        <v>422</v>
      </c>
      <c r="AE66" s="192"/>
      <c r="AF66" s="39" t="s">
        <v>422</v>
      </c>
      <c r="AG66" s="39" t="s">
        <v>422</v>
      </c>
      <c r="AH66" s="39" t="s">
        <v>422</v>
      </c>
      <c r="AI66" s="39" t="s">
        <v>422</v>
      </c>
      <c r="AJ66" s="39" t="s">
        <v>422</v>
      </c>
      <c r="AK66" s="39" t="s">
        <v>422</v>
      </c>
      <c r="AL66" s="145" t="s">
        <v>183</v>
      </c>
    </row>
    <row r="67" spans="1:38" s="5" customFormat="1" ht="26.25" customHeight="1" thickBot="1" x14ac:dyDescent="0.25">
      <c r="A67" s="37" t="s">
        <v>73</v>
      </c>
      <c r="B67" s="37" t="s">
        <v>8</v>
      </c>
      <c r="C67" s="37" t="s">
        <v>184</v>
      </c>
      <c r="D67" s="38"/>
      <c r="E67" s="39" t="s">
        <v>441</v>
      </c>
      <c r="F67" s="39" t="s">
        <v>441</v>
      </c>
      <c r="G67" s="39" t="s">
        <v>441</v>
      </c>
      <c r="H67" s="39" t="s">
        <v>441</v>
      </c>
      <c r="I67" s="39" t="s">
        <v>441</v>
      </c>
      <c r="J67" s="39" t="s">
        <v>441</v>
      </c>
      <c r="K67" s="39">
        <v>2.159528E-3</v>
      </c>
      <c r="L67" s="39" t="s">
        <v>441</v>
      </c>
      <c r="M67" s="39" t="s">
        <v>441</v>
      </c>
      <c r="N67" s="39" t="s">
        <v>441</v>
      </c>
      <c r="O67" s="39" t="s">
        <v>441</v>
      </c>
      <c r="P67" s="39" t="s">
        <v>441</v>
      </c>
      <c r="Q67" s="39" t="s">
        <v>441</v>
      </c>
      <c r="R67" s="39" t="s">
        <v>441</v>
      </c>
      <c r="S67" s="39" t="s">
        <v>441</v>
      </c>
      <c r="T67" s="39" t="s">
        <v>441</v>
      </c>
      <c r="U67" s="39" t="s">
        <v>441</v>
      </c>
      <c r="V67" s="39" t="s">
        <v>441</v>
      </c>
      <c r="W67" s="39" t="s">
        <v>441</v>
      </c>
      <c r="X67" s="39" t="s">
        <v>441</v>
      </c>
      <c r="Y67" s="39" t="s">
        <v>441</v>
      </c>
      <c r="Z67" s="39" t="s">
        <v>441</v>
      </c>
      <c r="AA67" s="39" t="s">
        <v>441</v>
      </c>
      <c r="AB67" s="39" t="s">
        <v>441</v>
      </c>
      <c r="AC67" s="39" t="s">
        <v>422</v>
      </c>
      <c r="AD67" s="39" t="s">
        <v>422</v>
      </c>
      <c r="AE67" s="192"/>
      <c r="AF67" s="39" t="s">
        <v>422</v>
      </c>
      <c r="AG67" s="39" t="s">
        <v>408</v>
      </c>
      <c r="AH67" s="39" t="s">
        <v>422</v>
      </c>
      <c r="AI67" s="39" t="s">
        <v>422</v>
      </c>
      <c r="AJ67" s="39" t="s">
        <v>422</v>
      </c>
      <c r="AK67" s="39" t="s">
        <v>456</v>
      </c>
      <c r="AL67" s="40" t="s">
        <v>185</v>
      </c>
    </row>
    <row r="68" spans="1:38" s="5" customFormat="1" ht="24.75" customHeight="1" thickBot="1" x14ac:dyDescent="0.25">
      <c r="A68" s="143" t="s">
        <v>73</v>
      </c>
      <c r="B68" s="37" t="s">
        <v>186</v>
      </c>
      <c r="C68" s="143" t="s">
        <v>187</v>
      </c>
      <c r="D68" s="144"/>
      <c r="E68" s="39" t="s">
        <v>440</v>
      </c>
      <c r="F68" s="39" t="s">
        <v>440</v>
      </c>
      <c r="G68" s="39" t="s">
        <v>440</v>
      </c>
      <c r="H68" s="39" t="s">
        <v>440</v>
      </c>
      <c r="I68" s="39" t="s">
        <v>440</v>
      </c>
      <c r="J68" s="39" t="s">
        <v>440</v>
      </c>
      <c r="K68" s="39" t="s">
        <v>440</v>
      </c>
      <c r="L68" s="39" t="s">
        <v>440</v>
      </c>
      <c r="M68" s="39" t="s">
        <v>440</v>
      </c>
      <c r="N68" s="39" t="s">
        <v>440</v>
      </c>
      <c r="O68" s="39" t="s">
        <v>440</v>
      </c>
      <c r="P68" s="39" t="s">
        <v>440</v>
      </c>
      <c r="Q68" s="39" t="s">
        <v>440</v>
      </c>
      <c r="R68" s="39" t="s">
        <v>440</v>
      </c>
      <c r="S68" s="39" t="s">
        <v>440</v>
      </c>
      <c r="T68" s="39" t="s">
        <v>440</v>
      </c>
      <c r="U68" s="39" t="s">
        <v>440</v>
      </c>
      <c r="V68" s="39" t="s">
        <v>440</v>
      </c>
      <c r="W68" s="39" t="s">
        <v>440</v>
      </c>
      <c r="X68" s="39" t="s">
        <v>440</v>
      </c>
      <c r="Y68" s="39" t="s">
        <v>440</v>
      </c>
      <c r="Z68" s="39" t="s">
        <v>440</v>
      </c>
      <c r="AA68" s="39" t="s">
        <v>440</v>
      </c>
      <c r="AB68" s="39" t="s">
        <v>440</v>
      </c>
      <c r="AC68" s="39" t="s">
        <v>440</v>
      </c>
      <c r="AD68" s="39" t="s">
        <v>440</v>
      </c>
      <c r="AE68" s="192"/>
      <c r="AF68" s="39" t="s">
        <v>422</v>
      </c>
      <c r="AG68" s="39" t="s">
        <v>422</v>
      </c>
      <c r="AH68" s="39" t="s">
        <v>422</v>
      </c>
      <c r="AI68" s="39" t="s">
        <v>422</v>
      </c>
      <c r="AJ68" s="39" t="s">
        <v>422</v>
      </c>
      <c r="AK68" s="39" t="s">
        <v>422</v>
      </c>
      <c r="AL68" s="145" t="s">
        <v>188</v>
      </c>
    </row>
    <row r="69" spans="1:38" s="5" customFormat="1" ht="26.25" customHeight="1" thickBot="1" x14ac:dyDescent="0.25">
      <c r="A69" s="37" t="s">
        <v>73</v>
      </c>
      <c r="B69" s="37" t="s">
        <v>189</v>
      </c>
      <c r="C69" s="37" t="s">
        <v>190</v>
      </c>
      <c r="D69" s="43"/>
      <c r="E69" s="39" t="s">
        <v>422</v>
      </c>
      <c r="F69" s="39" t="s">
        <v>422</v>
      </c>
      <c r="G69" s="39" t="s">
        <v>422</v>
      </c>
      <c r="H69" s="39">
        <v>0.94157999999999997</v>
      </c>
      <c r="I69" s="39" t="s">
        <v>441</v>
      </c>
      <c r="J69" s="39" t="s">
        <v>441</v>
      </c>
      <c r="K69" s="39">
        <v>0.10462</v>
      </c>
      <c r="L69" s="39" t="s">
        <v>441</v>
      </c>
      <c r="M69" s="39">
        <v>9.4158000000000008</v>
      </c>
      <c r="N69" s="39" t="s">
        <v>422</v>
      </c>
      <c r="O69" s="39" t="s">
        <v>422</v>
      </c>
      <c r="P69" s="39" t="s">
        <v>422</v>
      </c>
      <c r="Q69" s="39" t="s">
        <v>422</v>
      </c>
      <c r="R69" s="39" t="s">
        <v>422</v>
      </c>
      <c r="S69" s="39" t="s">
        <v>422</v>
      </c>
      <c r="T69" s="39" t="s">
        <v>422</v>
      </c>
      <c r="U69" s="39" t="s">
        <v>422</v>
      </c>
      <c r="V69" s="39" t="s">
        <v>422</v>
      </c>
      <c r="W69" s="39" t="s">
        <v>422</v>
      </c>
      <c r="X69" s="39" t="s">
        <v>422</v>
      </c>
      <c r="Y69" s="39" t="s">
        <v>422</v>
      </c>
      <c r="Z69" s="39" t="s">
        <v>422</v>
      </c>
      <c r="AA69" s="39" t="s">
        <v>422</v>
      </c>
      <c r="AB69" s="39" t="s">
        <v>422</v>
      </c>
      <c r="AC69" s="39" t="s">
        <v>422</v>
      </c>
      <c r="AD69" s="39" t="s">
        <v>422</v>
      </c>
      <c r="AE69" s="192"/>
      <c r="AF69" s="39" t="s">
        <v>422</v>
      </c>
      <c r="AG69" s="39" t="s">
        <v>408</v>
      </c>
      <c r="AH69" s="39" t="s">
        <v>422</v>
      </c>
      <c r="AI69" s="39" t="s">
        <v>422</v>
      </c>
      <c r="AJ69" s="39" t="s">
        <v>422</v>
      </c>
      <c r="AK69" s="39" t="s">
        <v>456</v>
      </c>
      <c r="AL69" s="40" t="s">
        <v>191</v>
      </c>
    </row>
    <row r="70" spans="1:38" s="5" customFormat="1" ht="26.25" customHeight="1" thickBot="1" x14ac:dyDescent="0.25">
      <c r="A70" s="37" t="s">
        <v>73</v>
      </c>
      <c r="B70" s="37" t="s">
        <v>192</v>
      </c>
      <c r="C70" s="37" t="s">
        <v>193</v>
      </c>
      <c r="D70" s="43"/>
      <c r="E70" s="39" t="s">
        <v>422</v>
      </c>
      <c r="F70" s="39">
        <v>0.83888327299999998</v>
      </c>
      <c r="G70" s="39">
        <v>1.5430983300688721</v>
      </c>
      <c r="H70" s="39">
        <v>1.99885493</v>
      </c>
      <c r="I70" s="39">
        <v>0.71473500000000001</v>
      </c>
      <c r="J70" s="39">
        <v>0.95298000000000005</v>
      </c>
      <c r="K70" s="39">
        <v>2.178880133999999</v>
      </c>
      <c r="L70" s="39" t="s">
        <v>422</v>
      </c>
      <c r="M70" s="39" t="s">
        <v>422</v>
      </c>
      <c r="N70" s="39" t="s">
        <v>422</v>
      </c>
      <c r="O70" s="39" t="s">
        <v>422</v>
      </c>
      <c r="P70" s="39" t="s">
        <v>422</v>
      </c>
      <c r="Q70" s="39" t="s">
        <v>422</v>
      </c>
      <c r="R70" s="39" t="s">
        <v>422</v>
      </c>
      <c r="S70" s="39" t="s">
        <v>422</v>
      </c>
      <c r="T70" s="39" t="s">
        <v>422</v>
      </c>
      <c r="U70" s="39" t="s">
        <v>422</v>
      </c>
      <c r="V70" s="39" t="s">
        <v>422</v>
      </c>
      <c r="W70" s="39" t="s">
        <v>422</v>
      </c>
      <c r="X70" s="39" t="s">
        <v>422</v>
      </c>
      <c r="Y70" s="39" t="s">
        <v>422</v>
      </c>
      <c r="Z70" s="39" t="s">
        <v>422</v>
      </c>
      <c r="AA70" s="39" t="s">
        <v>422</v>
      </c>
      <c r="AB70" s="39" t="s">
        <v>422</v>
      </c>
      <c r="AC70" s="39" t="s">
        <v>422</v>
      </c>
      <c r="AD70" s="39" t="s">
        <v>422</v>
      </c>
      <c r="AE70" s="192"/>
      <c r="AF70" s="39" t="s">
        <v>422</v>
      </c>
      <c r="AG70" s="39" t="s">
        <v>422</v>
      </c>
      <c r="AH70" s="39" t="s">
        <v>422</v>
      </c>
      <c r="AI70" s="39" t="s">
        <v>422</v>
      </c>
      <c r="AJ70" s="39" t="s">
        <v>422</v>
      </c>
      <c r="AK70" s="39">
        <v>2380.1030000000001</v>
      </c>
      <c r="AL70" s="40" t="s">
        <v>147</v>
      </c>
    </row>
    <row r="71" spans="1:38" s="5" customFormat="1" ht="24.75" customHeight="1" thickBot="1" x14ac:dyDescent="0.25">
      <c r="A71" s="143" t="s">
        <v>73</v>
      </c>
      <c r="B71" s="37" t="s">
        <v>194</v>
      </c>
      <c r="C71" s="143" t="s">
        <v>195</v>
      </c>
      <c r="D71" s="150"/>
      <c r="E71" s="39" t="s">
        <v>422</v>
      </c>
      <c r="F71" s="39" t="s">
        <v>422</v>
      </c>
      <c r="G71" s="39" t="s">
        <v>422</v>
      </c>
      <c r="H71" s="39" t="s">
        <v>422</v>
      </c>
      <c r="I71" s="39" t="s">
        <v>422</v>
      </c>
      <c r="J71" s="39" t="s">
        <v>422</v>
      </c>
      <c r="K71" s="39" t="s">
        <v>422</v>
      </c>
      <c r="L71" s="39" t="s">
        <v>422</v>
      </c>
      <c r="M71" s="39" t="s">
        <v>422</v>
      </c>
      <c r="N71" s="39" t="s">
        <v>422</v>
      </c>
      <c r="O71" s="39" t="s">
        <v>422</v>
      </c>
      <c r="P71" s="39" t="s">
        <v>422</v>
      </c>
      <c r="Q71" s="39" t="s">
        <v>422</v>
      </c>
      <c r="R71" s="39" t="s">
        <v>422</v>
      </c>
      <c r="S71" s="39" t="s">
        <v>422</v>
      </c>
      <c r="T71" s="39" t="s">
        <v>422</v>
      </c>
      <c r="U71" s="39" t="s">
        <v>422</v>
      </c>
      <c r="V71" s="39" t="s">
        <v>422</v>
      </c>
      <c r="W71" s="39" t="s">
        <v>422</v>
      </c>
      <c r="X71" s="39" t="s">
        <v>422</v>
      </c>
      <c r="Y71" s="39" t="s">
        <v>422</v>
      </c>
      <c r="Z71" s="39" t="s">
        <v>422</v>
      </c>
      <c r="AA71" s="39" t="s">
        <v>422</v>
      </c>
      <c r="AB71" s="39" t="s">
        <v>422</v>
      </c>
      <c r="AC71" s="39" t="s">
        <v>422</v>
      </c>
      <c r="AD71" s="39" t="s">
        <v>422</v>
      </c>
      <c r="AE71" s="192"/>
      <c r="AF71" s="39" t="s">
        <v>422</v>
      </c>
      <c r="AG71" s="39" t="s">
        <v>422</v>
      </c>
      <c r="AH71" s="39" t="s">
        <v>422</v>
      </c>
      <c r="AI71" s="39" t="s">
        <v>422</v>
      </c>
      <c r="AJ71" s="39" t="s">
        <v>422</v>
      </c>
      <c r="AK71" s="39" t="s">
        <v>422</v>
      </c>
      <c r="AL71" s="145" t="s">
        <v>147</v>
      </c>
    </row>
    <row r="72" spans="1:38" s="5" customFormat="1" ht="24.75" customHeight="1" thickBot="1" x14ac:dyDescent="0.25">
      <c r="A72" s="143" t="s">
        <v>73</v>
      </c>
      <c r="B72" s="37" t="s">
        <v>6</v>
      </c>
      <c r="C72" s="143" t="s">
        <v>196</v>
      </c>
      <c r="D72" s="144"/>
      <c r="E72" s="39">
        <v>0.11713</v>
      </c>
      <c r="F72" s="39">
        <v>0.34513925799999995</v>
      </c>
      <c r="G72" s="39">
        <v>5.4059999999999997E-2</v>
      </c>
      <c r="H72" s="39" t="s">
        <v>422</v>
      </c>
      <c r="I72" s="39">
        <v>0.34796928000000005</v>
      </c>
      <c r="J72" s="39">
        <v>0.44972409999999996</v>
      </c>
      <c r="K72" s="39">
        <v>0.73468219999999995</v>
      </c>
      <c r="L72" s="39">
        <v>3.7836707759999998E-3</v>
      </c>
      <c r="M72" s="39">
        <v>1.5317000000000001</v>
      </c>
      <c r="N72" s="39">
        <v>67.096150358000003</v>
      </c>
      <c r="O72" s="39">
        <v>0.36934497543</v>
      </c>
      <c r="P72" s="39">
        <v>0.14906401699999999</v>
      </c>
      <c r="Q72" s="39">
        <v>5.7978976809000002</v>
      </c>
      <c r="R72" s="39">
        <v>0.72394328499999983</v>
      </c>
      <c r="S72" s="39">
        <v>0.18122595300000002</v>
      </c>
      <c r="T72" s="39">
        <v>2.7336516900000003</v>
      </c>
      <c r="U72" s="39">
        <v>4.162482E-2</v>
      </c>
      <c r="V72" s="39">
        <v>7.9042134600000002</v>
      </c>
      <c r="W72" s="39">
        <v>20.122469000000002</v>
      </c>
      <c r="X72" s="39" t="s">
        <v>422</v>
      </c>
      <c r="Y72" s="39" t="s">
        <v>422</v>
      </c>
      <c r="Z72" s="39" t="s">
        <v>422</v>
      </c>
      <c r="AA72" s="39" t="s">
        <v>422</v>
      </c>
      <c r="AB72" s="39">
        <v>4.0256023000000001</v>
      </c>
      <c r="AC72" s="39">
        <v>6.2437229999999996E-2</v>
      </c>
      <c r="AD72" s="39">
        <v>8.0323116900000002</v>
      </c>
      <c r="AE72" s="192"/>
      <c r="AF72" s="39" t="s">
        <v>422</v>
      </c>
      <c r="AG72" s="39" t="s">
        <v>422</v>
      </c>
      <c r="AH72" s="39" t="s">
        <v>422</v>
      </c>
      <c r="AI72" s="39" t="s">
        <v>422</v>
      </c>
      <c r="AJ72" s="39" t="s">
        <v>422</v>
      </c>
      <c r="AK72" s="39">
        <v>7230.241</v>
      </c>
      <c r="AL72" s="147" t="s">
        <v>197</v>
      </c>
    </row>
    <row r="73" spans="1:38" s="5" customFormat="1" ht="26.25" customHeight="1" thickBot="1" x14ac:dyDescent="0.25">
      <c r="A73" s="37" t="s">
        <v>73</v>
      </c>
      <c r="B73" s="37" t="s">
        <v>7</v>
      </c>
      <c r="C73" s="37" t="s">
        <v>198</v>
      </c>
      <c r="D73" s="38"/>
      <c r="E73" s="39" t="s">
        <v>441</v>
      </c>
      <c r="F73" s="39" t="s">
        <v>441</v>
      </c>
      <c r="G73" s="39" t="s">
        <v>441</v>
      </c>
      <c r="H73" s="39" t="s">
        <v>441</v>
      </c>
      <c r="I73" s="39">
        <v>2.48682E-2</v>
      </c>
      <c r="J73" s="39">
        <v>3.5229950000000003E-2</v>
      </c>
      <c r="K73" s="39">
        <v>4.1446999999999998E-2</v>
      </c>
      <c r="L73" s="39">
        <v>2.4868200000000003E-3</v>
      </c>
      <c r="M73" s="39" t="s">
        <v>441</v>
      </c>
      <c r="N73" s="39" t="s">
        <v>441</v>
      </c>
      <c r="O73" s="39" t="s">
        <v>441</v>
      </c>
      <c r="P73" s="39" t="s">
        <v>441</v>
      </c>
      <c r="Q73" s="39" t="s">
        <v>441</v>
      </c>
      <c r="R73" s="39" t="s">
        <v>441</v>
      </c>
      <c r="S73" s="39" t="s">
        <v>441</v>
      </c>
      <c r="T73" s="39" t="s">
        <v>441</v>
      </c>
      <c r="U73" s="39" t="s">
        <v>441</v>
      </c>
      <c r="V73" s="39" t="s">
        <v>441</v>
      </c>
      <c r="W73" s="39" t="s">
        <v>441</v>
      </c>
      <c r="X73" s="39" t="s">
        <v>441</v>
      </c>
      <c r="Y73" s="39" t="s">
        <v>441</v>
      </c>
      <c r="Z73" s="39" t="s">
        <v>441</v>
      </c>
      <c r="AA73" s="39" t="s">
        <v>441</v>
      </c>
      <c r="AB73" s="39" t="s">
        <v>441</v>
      </c>
      <c r="AC73" s="39" t="s">
        <v>422</v>
      </c>
      <c r="AD73" s="39" t="s">
        <v>422</v>
      </c>
      <c r="AE73" s="192"/>
      <c r="AF73" s="39" t="s">
        <v>422</v>
      </c>
      <c r="AG73" s="39" t="s">
        <v>408</v>
      </c>
      <c r="AH73" s="39" t="s">
        <v>422</v>
      </c>
      <c r="AI73" s="39" t="s">
        <v>422</v>
      </c>
      <c r="AJ73" s="39" t="s">
        <v>422</v>
      </c>
      <c r="AK73" s="39" t="s">
        <v>456</v>
      </c>
      <c r="AL73" s="40" t="s">
        <v>199</v>
      </c>
    </row>
    <row r="74" spans="1:38" s="5" customFormat="1" ht="26.25" customHeight="1" thickBot="1" x14ac:dyDescent="0.25">
      <c r="A74" s="37" t="s">
        <v>73</v>
      </c>
      <c r="B74" s="37" t="s">
        <v>14</v>
      </c>
      <c r="C74" s="37" t="s">
        <v>200</v>
      </c>
      <c r="D74" s="38"/>
      <c r="E74" s="39" t="s">
        <v>408</v>
      </c>
      <c r="F74" s="39" t="s">
        <v>441</v>
      </c>
      <c r="G74" s="39" t="s">
        <v>408</v>
      </c>
      <c r="H74" s="39" t="s">
        <v>441</v>
      </c>
      <c r="I74" s="39">
        <v>1.4590428836048214E-2</v>
      </c>
      <c r="J74" s="39">
        <v>3.7139273400850006E-2</v>
      </c>
      <c r="K74" s="39">
        <v>5.3056104858357142E-2</v>
      </c>
      <c r="L74" s="39">
        <v>3.3557986322910898E-4</v>
      </c>
      <c r="M74" s="39" t="s">
        <v>441</v>
      </c>
      <c r="N74" s="39" t="s">
        <v>441</v>
      </c>
      <c r="O74" s="39" t="s">
        <v>441</v>
      </c>
      <c r="P74" s="39" t="s">
        <v>441</v>
      </c>
      <c r="Q74" s="39" t="s">
        <v>441</v>
      </c>
      <c r="R74" s="39" t="s">
        <v>441</v>
      </c>
      <c r="S74" s="39" t="s">
        <v>441</v>
      </c>
      <c r="T74" s="39" t="s">
        <v>441</v>
      </c>
      <c r="U74" s="39" t="s">
        <v>441</v>
      </c>
      <c r="V74" s="39" t="s">
        <v>441</v>
      </c>
      <c r="W74" s="39">
        <v>0.92848183502125015</v>
      </c>
      <c r="X74" s="39" t="s">
        <v>441</v>
      </c>
      <c r="Y74" s="39" t="s">
        <v>441</v>
      </c>
      <c r="Z74" s="39" t="s">
        <v>441</v>
      </c>
      <c r="AA74" s="39" t="s">
        <v>441</v>
      </c>
      <c r="AB74" s="39" t="s">
        <v>441</v>
      </c>
      <c r="AC74" s="39">
        <v>0.13264026214589286</v>
      </c>
      <c r="AD74" s="39" t="s">
        <v>441</v>
      </c>
      <c r="AE74" s="192"/>
      <c r="AF74" s="39" t="s">
        <v>408</v>
      </c>
      <c r="AG74" s="39" t="s">
        <v>440</v>
      </c>
      <c r="AH74" s="39" t="s">
        <v>408</v>
      </c>
      <c r="AI74" s="39" t="s">
        <v>440</v>
      </c>
      <c r="AJ74" s="39" t="s">
        <v>440</v>
      </c>
      <c r="AK74" s="39">
        <v>26.528052429178572</v>
      </c>
      <c r="AL74" s="40" t="s">
        <v>201</v>
      </c>
    </row>
    <row r="75" spans="1:38" s="5" customFormat="1" ht="24.75" customHeight="1" thickBot="1" x14ac:dyDescent="0.25">
      <c r="A75" s="143" t="s">
        <v>73</v>
      </c>
      <c r="B75" s="37" t="s">
        <v>202</v>
      </c>
      <c r="C75" s="143" t="s">
        <v>203</v>
      </c>
      <c r="D75" s="150"/>
      <c r="E75" s="39" t="s">
        <v>440</v>
      </c>
      <c r="F75" s="39" t="s">
        <v>440</v>
      </c>
      <c r="G75" s="39" t="s">
        <v>440</v>
      </c>
      <c r="H75" s="39" t="s">
        <v>440</v>
      </c>
      <c r="I75" s="39" t="s">
        <v>440</v>
      </c>
      <c r="J75" s="39" t="s">
        <v>440</v>
      </c>
      <c r="K75" s="39" t="s">
        <v>440</v>
      </c>
      <c r="L75" s="39" t="s">
        <v>440</v>
      </c>
      <c r="M75" s="39" t="s">
        <v>440</v>
      </c>
      <c r="N75" s="39" t="s">
        <v>440</v>
      </c>
      <c r="O75" s="39" t="s">
        <v>440</v>
      </c>
      <c r="P75" s="39" t="s">
        <v>440</v>
      </c>
      <c r="Q75" s="39" t="s">
        <v>440</v>
      </c>
      <c r="R75" s="39" t="s">
        <v>440</v>
      </c>
      <c r="S75" s="39" t="s">
        <v>440</v>
      </c>
      <c r="T75" s="39" t="s">
        <v>440</v>
      </c>
      <c r="U75" s="39" t="s">
        <v>440</v>
      </c>
      <c r="V75" s="39" t="s">
        <v>440</v>
      </c>
      <c r="W75" s="39" t="s">
        <v>440</v>
      </c>
      <c r="X75" s="39" t="s">
        <v>440</v>
      </c>
      <c r="Y75" s="39" t="s">
        <v>440</v>
      </c>
      <c r="Z75" s="39" t="s">
        <v>440</v>
      </c>
      <c r="AA75" s="39" t="s">
        <v>440</v>
      </c>
      <c r="AB75" s="39" t="s">
        <v>440</v>
      </c>
      <c r="AC75" s="39" t="s">
        <v>440</v>
      </c>
      <c r="AD75" s="39" t="s">
        <v>440</v>
      </c>
      <c r="AE75" s="192"/>
      <c r="AF75" s="39" t="s">
        <v>422</v>
      </c>
      <c r="AG75" s="39" t="s">
        <v>422</v>
      </c>
      <c r="AH75" s="39" t="s">
        <v>422</v>
      </c>
      <c r="AI75" s="39" t="s">
        <v>422</v>
      </c>
      <c r="AJ75" s="39" t="s">
        <v>422</v>
      </c>
      <c r="AK75" s="39" t="s">
        <v>422</v>
      </c>
      <c r="AL75" s="145" t="s">
        <v>204</v>
      </c>
    </row>
    <row r="76" spans="1:38" s="5" customFormat="1" ht="26.25" customHeight="1" thickBot="1" x14ac:dyDescent="0.25">
      <c r="A76" s="37" t="s">
        <v>73</v>
      </c>
      <c r="B76" s="37" t="s">
        <v>17</v>
      </c>
      <c r="C76" s="37" t="s">
        <v>205</v>
      </c>
      <c r="D76" s="38"/>
      <c r="E76" s="39" t="s">
        <v>408</v>
      </c>
      <c r="F76" s="39" t="s">
        <v>441</v>
      </c>
      <c r="G76" s="39">
        <v>1.4983117209604364</v>
      </c>
      <c r="H76" s="39" t="s">
        <v>441</v>
      </c>
      <c r="I76" s="39">
        <v>6.6947040334185866E-3</v>
      </c>
      <c r="J76" s="39">
        <v>1.3717579833181223E-2</v>
      </c>
      <c r="K76" s="39">
        <v>1.7064931849890518E-2</v>
      </c>
      <c r="L76" s="39" t="s">
        <v>441</v>
      </c>
      <c r="M76" s="39" t="s">
        <v>441</v>
      </c>
      <c r="N76" s="39">
        <v>3.7411581363221518</v>
      </c>
      <c r="O76" s="39">
        <v>2.6253741307523872E-2</v>
      </c>
      <c r="P76" s="39">
        <v>5.2507482615047743E-2</v>
      </c>
      <c r="Q76" s="39">
        <v>7.8761223922571601E-3</v>
      </c>
      <c r="R76" s="39" t="s">
        <v>441</v>
      </c>
      <c r="S76" s="39" t="s">
        <v>441</v>
      </c>
      <c r="T76" s="39" t="s">
        <v>441</v>
      </c>
      <c r="U76" s="39" t="s">
        <v>441</v>
      </c>
      <c r="V76" s="39">
        <v>2.4284710709459581E-3</v>
      </c>
      <c r="W76" s="39">
        <v>0.32817176634404838</v>
      </c>
      <c r="X76" s="39" t="s">
        <v>441</v>
      </c>
      <c r="Y76" s="39" t="s">
        <v>441</v>
      </c>
      <c r="Z76" s="39" t="s">
        <v>441</v>
      </c>
      <c r="AA76" s="39" t="s">
        <v>441</v>
      </c>
      <c r="AB76" s="39" t="s">
        <v>441</v>
      </c>
      <c r="AC76" s="39" t="s">
        <v>441</v>
      </c>
      <c r="AD76" s="39">
        <v>1.2470527121073838E-4</v>
      </c>
      <c r="AE76" s="192"/>
      <c r="AF76" s="39" t="s">
        <v>408</v>
      </c>
      <c r="AG76" s="39" t="s">
        <v>408</v>
      </c>
      <c r="AH76" s="39" t="s">
        <v>408</v>
      </c>
      <c r="AI76" s="39" t="s">
        <v>440</v>
      </c>
      <c r="AJ76" s="39" t="s">
        <v>440</v>
      </c>
      <c r="AK76" s="39" t="s">
        <v>456</v>
      </c>
      <c r="AL76" s="40" t="s">
        <v>206</v>
      </c>
    </row>
    <row r="77" spans="1:38" s="5" customFormat="1" ht="26.25" customHeight="1" thickBot="1" x14ac:dyDescent="0.25">
      <c r="A77" s="37" t="s">
        <v>73</v>
      </c>
      <c r="B77" s="37" t="s">
        <v>207</v>
      </c>
      <c r="C77" s="37" t="s">
        <v>208</v>
      </c>
      <c r="D77" s="38"/>
      <c r="E77" s="39" t="s">
        <v>408</v>
      </c>
      <c r="F77" s="39" t="s">
        <v>441</v>
      </c>
      <c r="G77" s="39">
        <v>0.53811281001034605</v>
      </c>
      <c r="H77" s="39" t="s">
        <v>441</v>
      </c>
      <c r="I77" s="39">
        <v>6.4199982457645273E-3</v>
      </c>
      <c r="J77" s="39">
        <v>7.4281426610193699E-3</v>
      </c>
      <c r="K77" s="39">
        <v>8.4362870762742116E-3</v>
      </c>
      <c r="L77" s="39" t="s">
        <v>441</v>
      </c>
      <c r="M77" s="39" t="s">
        <v>441</v>
      </c>
      <c r="N77" s="39">
        <v>0.47798325872429132</v>
      </c>
      <c r="O77" s="39">
        <v>0.16717546392846458</v>
      </c>
      <c r="P77" s="39">
        <v>0.11320872574695916</v>
      </c>
      <c r="Q77" s="39">
        <v>3.0384351176512597E-2</v>
      </c>
      <c r="R77" s="39" t="s">
        <v>441</v>
      </c>
      <c r="S77" s="39" t="s">
        <v>441</v>
      </c>
      <c r="T77" s="39" t="s">
        <v>441</v>
      </c>
      <c r="U77" s="39" t="s">
        <v>441</v>
      </c>
      <c r="V77" s="39">
        <v>2.1652406739791337</v>
      </c>
      <c r="W77" s="39">
        <v>0.76438078265275577</v>
      </c>
      <c r="X77" s="39" t="s">
        <v>441</v>
      </c>
      <c r="Y77" s="39" t="s">
        <v>441</v>
      </c>
      <c r="Z77" s="39" t="s">
        <v>441</v>
      </c>
      <c r="AA77" s="39" t="s">
        <v>441</v>
      </c>
      <c r="AB77" s="39" t="s">
        <v>441</v>
      </c>
      <c r="AC77" s="39" t="s">
        <v>441</v>
      </c>
      <c r="AD77" s="39">
        <v>6.7923299969262232E-5</v>
      </c>
      <c r="AE77" s="192"/>
      <c r="AF77" s="39" t="s">
        <v>408</v>
      </c>
      <c r="AG77" s="39" t="s">
        <v>408</v>
      </c>
      <c r="AH77" s="39" t="s">
        <v>408</v>
      </c>
      <c r="AI77" s="39" t="s">
        <v>440</v>
      </c>
      <c r="AJ77" s="39" t="s">
        <v>440</v>
      </c>
      <c r="AK77" s="39" t="s">
        <v>456</v>
      </c>
      <c r="AL77" s="40" t="s">
        <v>209</v>
      </c>
    </row>
    <row r="78" spans="1:38" s="5" customFormat="1" ht="26.25" customHeight="1" thickBot="1" x14ac:dyDescent="0.25">
      <c r="A78" s="37" t="s">
        <v>73</v>
      </c>
      <c r="B78" s="37" t="s">
        <v>210</v>
      </c>
      <c r="C78" s="37" t="s">
        <v>211</v>
      </c>
      <c r="D78" s="38"/>
      <c r="E78" s="39" t="s">
        <v>408</v>
      </c>
      <c r="F78" s="39" t="s">
        <v>441</v>
      </c>
      <c r="G78" s="39">
        <v>5.8573647071154742</v>
      </c>
      <c r="H78" s="39" t="s">
        <v>441</v>
      </c>
      <c r="I78" s="39">
        <v>0.1675161709889891</v>
      </c>
      <c r="J78" s="39">
        <v>0.22335489465198549</v>
      </c>
      <c r="K78" s="39">
        <v>0.27919361831498185</v>
      </c>
      <c r="L78" s="39">
        <v>3.3136050402575489E-4</v>
      </c>
      <c r="M78" s="39" t="s">
        <v>408</v>
      </c>
      <c r="N78" s="39">
        <v>15.883133152895249</v>
      </c>
      <c r="O78" s="39">
        <v>7.9543997224979908</v>
      </c>
      <c r="P78" s="39">
        <v>1.788239689392436E-2</v>
      </c>
      <c r="Q78" s="39">
        <v>9.3054897946568378</v>
      </c>
      <c r="R78" s="39">
        <v>9.9728751908424318</v>
      </c>
      <c r="S78" s="39">
        <v>45.03237783056408</v>
      </c>
      <c r="T78" s="39">
        <v>9.9752006882121727</v>
      </c>
      <c r="U78" s="39" t="s">
        <v>441</v>
      </c>
      <c r="V78" s="39" t="s">
        <v>441</v>
      </c>
      <c r="W78" s="39">
        <v>1.0820938950402348E-2</v>
      </c>
      <c r="X78" s="39" t="s">
        <v>441</v>
      </c>
      <c r="Y78" s="39" t="s">
        <v>441</v>
      </c>
      <c r="Z78" s="39" t="s">
        <v>441</v>
      </c>
      <c r="AA78" s="39" t="s">
        <v>441</v>
      </c>
      <c r="AB78" s="39" t="s">
        <v>441</v>
      </c>
      <c r="AC78" s="39" t="s">
        <v>441</v>
      </c>
      <c r="AD78" s="39">
        <v>9.7915678725954183E-5</v>
      </c>
      <c r="AE78" s="192"/>
      <c r="AF78" s="39" t="s">
        <v>408</v>
      </c>
      <c r="AG78" s="39" t="s">
        <v>408</v>
      </c>
      <c r="AH78" s="39" t="s">
        <v>408</v>
      </c>
      <c r="AI78" s="39" t="s">
        <v>440</v>
      </c>
      <c r="AJ78" s="39" t="s">
        <v>440</v>
      </c>
      <c r="AK78" s="39" t="s">
        <v>456</v>
      </c>
      <c r="AL78" s="40" t="s">
        <v>212</v>
      </c>
    </row>
    <row r="79" spans="1:38" s="5" customFormat="1" ht="24.75" customHeight="1" thickBot="1" x14ac:dyDescent="0.25">
      <c r="A79" s="143" t="s">
        <v>73</v>
      </c>
      <c r="B79" s="37" t="s">
        <v>213</v>
      </c>
      <c r="C79" s="143" t="s">
        <v>214</v>
      </c>
      <c r="D79" s="144"/>
      <c r="E79" s="39" t="s">
        <v>440</v>
      </c>
      <c r="F79" s="39" t="s">
        <v>440</v>
      </c>
      <c r="G79" s="39" t="s">
        <v>440</v>
      </c>
      <c r="H79" s="39" t="s">
        <v>440</v>
      </c>
      <c r="I79" s="39" t="s">
        <v>440</v>
      </c>
      <c r="J79" s="39" t="s">
        <v>440</v>
      </c>
      <c r="K79" s="39" t="s">
        <v>440</v>
      </c>
      <c r="L79" s="39" t="s">
        <v>440</v>
      </c>
      <c r="M79" s="39" t="s">
        <v>440</v>
      </c>
      <c r="N79" s="39" t="s">
        <v>440</v>
      </c>
      <c r="O79" s="39" t="s">
        <v>440</v>
      </c>
      <c r="P79" s="39" t="s">
        <v>440</v>
      </c>
      <c r="Q79" s="39" t="s">
        <v>440</v>
      </c>
      <c r="R79" s="39" t="s">
        <v>440</v>
      </c>
      <c r="S79" s="39" t="s">
        <v>440</v>
      </c>
      <c r="T79" s="39" t="s">
        <v>440</v>
      </c>
      <c r="U79" s="39" t="s">
        <v>440</v>
      </c>
      <c r="V79" s="39" t="s">
        <v>440</v>
      </c>
      <c r="W79" s="39" t="s">
        <v>440</v>
      </c>
      <c r="X79" s="39" t="s">
        <v>440</v>
      </c>
      <c r="Y79" s="39" t="s">
        <v>440</v>
      </c>
      <c r="Z79" s="39" t="s">
        <v>440</v>
      </c>
      <c r="AA79" s="39" t="s">
        <v>440</v>
      </c>
      <c r="AB79" s="39" t="s">
        <v>440</v>
      </c>
      <c r="AC79" s="39" t="s">
        <v>440</v>
      </c>
      <c r="AD79" s="39" t="s">
        <v>440</v>
      </c>
      <c r="AE79" s="192"/>
      <c r="AF79" s="39" t="s">
        <v>422</v>
      </c>
      <c r="AG79" s="39" t="s">
        <v>422</v>
      </c>
      <c r="AH79" s="39" t="s">
        <v>422</v>
      </c>
      <c r="AI79" s="39" t="s">
        <v>422</v>
      </c>
      <c r="AJ79" s="39" t="s">
        <v>422</v>
      </c>
      <c r="AK79" s="39" t="s">
        <v>422</v>
      </c>
      <c r="AL79" s="145" t="s">
        <v>215</v>
      </c>
    </row>
    <row r="80" spans="1:38" s="5" customFormat="1" ht="24.75" customHeight="1" thickBot="1" x14ac:dyDescent="0.25">
      <c r="A80" s="143" t="s">
        <v>73</v>
      </c>
      <c r="B80" s="37" t="s">
        <v>216</v>
      </c>
      <c r="C80" s="143" t="s">
        <v>217</v>
      </c>
      <c r="D80" s="144"/>
      <c r="E80" s="39" t="s">
        <v>440</v>
      </c>
      <c r="F80" s="39" t="s">
        <v>440</v>
      </c>
      <c r="G80" s="39" t="s">
        <v>440</v>
      </c>
      <c r="H80" s="39" t="s">
        <v>440</v>
      </c>
      <c r="I80" s="39" t="s">
        <v>440</v>
      </c>
      <c r="J80" s="39" t="s">
        <v>440</v>
      </c>
      <c r="K80" s="39" t="s">
        <v>440</v>
      </c>
      <c r="L80" s="39" t="s">
        <v>440</v>
      </c>
      <c r="M80" s="39" t="s">
        <v>440</v>
      </c>
      <c r="N80" s="39" t="s">
        <v>440</v>
      </c>
      <c r="O80" s="39" t="s">
        <v>440</v>
      </c>
      <c r="P80" s="39" t="s">
        <v>440</v>
      </c>
      <c r="Q80" s="39" t="s">
        <v>440</v>
      </c>
      <c r="R80" s="39" t="s">
        <v>440</v>
      </c>
      <c r="S80" s="39" t="s">
        <v>440</v>
      </c>
      <c r="T80" s="39" t="s">
        <v>440</v>
      </c>
      <c r="U80" s="39" t="s">
        <v>440</v>
      </c>
      <c r="V80" s="39" t="s">
        <v>440</v>
      </c>
      <c r="W80" s="39" t="s">
        <v>440</v>
      </c>
      <c r="X80" s="39" t="s">
        <v>440</v>
      </c>
      <c r="Y80" s="39" t="s">
        <v>440</v>
      </c>
      <c r="Z80" s="39" t="s">
        <v>440</v>
      </c>
      <c r="AA80" s="39" t="s">
        <v>440</v>
      </c>
      <c r="AB80" s="39" t="s">
        <v>440</v>
      </c>
      <c r="AC80" s="39" t="s">
        <v>440</v>
      </c>
      <c r="AD80" s="39" t="s">
        <v>440</v>
      </c>
      <c r="AE80" s="192"/>
      <c r="AF80" s="39" t="s">
        <v>422</v>
      </c>
      <c r="AG80" s="39" t="s">
        <v>422</v>
      </c>
      <c r="AH80" s="39" t="s">
        <v>422</v>
      </c>
      <c r="AI80" s="39" t="s">
        <v>422</v>
      </c>
      <c r="AJ80" s="39" t="s">
        <v>422</v>
      </c>
      <c r="AK80" s="39" t="s">
        <v>422</v>
      </c>
      <c r="AL80" s="145" t="s">
        <v>147</v>
      </c>
    </row>
    <row r="81" spans="1:38" s="5" customFormat="1" ht="24.75" customHeight="1" thickBot="1" x14ac:dyDescent="0.25">
      <c r="A81" s="143" t="s">
        <v>73</v>
      </c>
      <c r="B81" s="37" t="s">
        <v>218</v>
      </c>
      <c r="C81" s="143" t="s">
        <v>219</v>
      </c>
      <c r="D81" s="144"/>
      <c r="E81" s="39" t="s">
        <v>441</v>
      </c>
      <c r="F81" s="39" t="s">
        <v>441</v>
      </c>
      <c r="G81" s="39" t="s">
        <v>441</v>
      </c>
      <c r="H81" s="39" t="s">
        <v>441</v>
      </c>
      <c r="I81" s="39" t="s">
        <v>441</v>
      </c>
      <c r="J81" s="39" t="s">
        <v>441</v>
      </c>
      <c r="K81" s="39" t="s">
        <v>441</v>
      </c>
      <c r="L81" s="39" t="s">
        <v>441</v>
      </c>
      <c r="M81" s="39" t="s">
        <v>441</v>
      </c>
      <c r="N81" s="39" t="s">
        <v>441</v>
      </c>
      <c r="O81" s="39" t="s">
        <v>441</v>
      </c>
      <c r="P81" s="39" t="s">
        <v>441</v>
      </c>
      <c r="Q81" s="39" t="s">
        <v>441</v>
      </c>
      <c r="R81" s="39" t="s">
        <v>441</v>
      </c>
      <c r="S81" s="39" t="s">
        <v>441</v>
      </c>
      <c r="T81" s="39" t="s">
        <v>441</v>
      </c>
      <c r="U81" s="39" t="s">
        <v>441</v>
      </c>
      <c r="V81" s="39" t="s">
        <v>441</v>
      </c>
      <c r="W81" s="39" t="s">
        <v>441</v>
      </c>
      <c r="X81" s="39" t="s">
        <v>441</v>
      </c>
      <c r="Y81" s="39" t="s">
        <v>441</v>
      </c>
      <c r="Z81" s="39" t="s">
        <v>441</v>
      </c>
      <c r="AA81" s="39" t="s">
        <v>441</v>
      </c>
      <c r="AB81" s="39" t="s">
        <v>441</v>
      </c>
      <c r="AC81" s="39" t="s">
        <v>441</v>
      </c>
      <c r="AD81" s="39" t="s">
        <v>441</v>
      </c>
      <c r="AE81" s="192"/>
      <c r="AF81" s="39" t="s">
        <v>422</v>
      </c>
      <c r="AG81" s="39" t="s">
        <v>422</v>
      </c>
      <c r="AH81" s="39" t="s">
        <v>422</v>
      </c>
      <c r="AI81" s="39" t="s">
        <v>422</v>
      </c>
      <c r="AJ81" s="39" t="s">
        <v>422</v>
      </c>
      <c r="AK81" s="39" t="s">
        <v>422</v>
      </c>
      <c r="AL81" s="145" t="s">
        <v>220</v>
      </c>
    </row>
    <row r="82" spans="1:38" s="5" customFormat="1" ht="24.75" customHeight="1" thickBot="1" x14ac:dyDescent="0.25">
      <c r="A82" s="143" t="s">
        <v>221</v>
      </c>
      <c r="B82" s="37" t="s">
        <v>222</v>
      </c>
      <c r="C82" s="148" t="s">
        <v>223</v>
      </c>
      <c r="D82" s="144"/>
      <c r="E82" s="39" t="s">
        <v>422</v>
      </c>
      <c r="F82" s="39">
        <v>6.8644021920999991</v>
      </c>
      <c r="G82" s="39" t="s">
        <v>422</v>
      </c>
      <c r="H82" s="39" t="s">
        <v>422</v>
      </c>
      <c r="I82" s="39" t="s">
        <v>441</v>
      </c>
      <c r="J82" s="39" t="s">
        <v>422</v>
      </c>
      <c r="K82" s="39" t="s">
        <v>422</v>
      </c>
      <c r="L82" s="39" t="s">
        <v>422</v>
      </c>
      <c r="M82" s="39" t="s">
        <v>422</v>
      </c>
      <c r="N82" s="39" t="s">
        <v>422</v>
      </c>
      <c r="O82" s="39" t="s">
        <v>422</v>
      </c>
      <c r="P82" s="39">
        <v>2.0132512848000001E-10</v>
      </c>
      <c r="Q82" s="39" t="s">
        <v>422</v>
      </c>
      <c r="R82" s="39" t="s">
        <v>422</v>
      </c>
      <c r="S82" s="39" t="s">
        <v>422</v>
      </c>
      <c r="T82" s="39" t="s">
        <v>422</v>
      </c>
      <c r="U82" s="39" t="s">
        <v>422</v>
      </c>
      <c r="V82" s="39" t="s">
        <v>422</v>
      </c>
      <c r="W82" s="39" t="s">
        <v>422</v>
      </c>
      <c r="X82" s="39" t="s">
        <v>422</v>
      </c>
      <c r="Y82" s="39" t="s">
        <v>422</v>
      </c>
      <c r="Z82" s="39" t="s">
        <v>422</v>
      </c>
      <c r="AA82" s="39" t="s">
        <v>422</v>
      </c>
      <c r="AB82" s="39" t="s">
        <v>422</v>
      </c>
      <c r="AC82" s="39" t="s">
        <v>422</v>
      </c>
      <c r="AD82" s="39" t="s">
        <v>422</v>
      </c>
      <c r="AE82" s="192"/>
      <c r="AF82" s="39" t="s">
        <v>422</v>
      </c>
      <c r="AG82" s="39" t="s">
        <v>422</v>
      </c>
      <c r="AH82" s="39" t="s">
        <v>422</v>
      </c>
      <c r="AI82" s="39" t="s">
        <v>422</v>
      </c>
      <c r="AJ82" s="39" t="s">
        <v>422</v>
      </c>
      <c r="AK82" s="39">
        <v>3.5950915800000004E-2</v>
      </c>
      <c r="AL82" s="147" t="s">
        <v>455</v>
      </c>
    </row>
    <row r="83" spans="1:38" s="5" customFormat="1" ht="24.75" customHeight="1" thickBot="1" x14ac:dyDescent="0.25">
      <c r="A83" s="143" t="s">
        <v>221</v>
      </c>
      <c r="B83" s="161" t="s">
        <v>225</v>
      </c>
      <c r="C83" s="148" t="s">
        <v>226</v>
      </c>
      <c r="D83" s="144"/>
      <c r="E83" s="39">
        <v>1.7800000000000007E-2</v>
      </c>
      <c r="F83" s="39">
        <v>8.0000000000000002E-3</v>
      </c>
      <c r="G83" s="39">
        <v>8.8499999999999968E-3</v>
      </c>
      <c r="H83" s="39" t="s">
        <v>422</v>
      </c>
      <c r="I83" s="39">
        <v>0.05</v>
      </c>
      <c r="J83" s="39">
        <v>1</v>
      </c>
      <c r="K83" s="39">
        <v>7.5</v>
      </c>
      <c r="L83" s="39">
        <v>2.8500000000000001E-3</v>
      </c>
      <c r="M83" s="39">
        <v>0.10000000000000006</v>
      </c>
      <c r="N83" s="39" t="s">
        <v>422</v>
      </c>
      <c r="O83" s="39" t="s">
        <v>422</v>
      </c>
      <c r="P83" s="39" t="s">
        <v>422</v>
      </c>
      <c r="Q83" s="39" t="s">
        <v>422</v>
      </c>
      <c r="R83" s="39" t="s">
        <v>422</v>
      </c>
      <c r="S83" s="39" t="s">
        <v>422</v>
      </c>
      <c r="T83" s="39" t="s">
        <v>422</v>
      </c>
      <c r="U83" s="39" t="s">
        <v>422</v>
      </c>
      <c r="V83" s="39" t="s">
        <v>422</v>
      </c>
      <c r="W83" s="39" t="s">
        <v>441</v>
      </c>
      <c r="X83" s="39" t="s">
        <v>441</v>
      </c>
      <c r="Y83" s="39" t="s">
        <v>441</v>
      </c>
      <c r="Z83" s="39" t="s">
        <v>441</v>
      </c>
      <c r="AA83" s="39" t="s">
        <v>441</v>
      </c>
      <c r="AB83" s="39" t="s">
        <v>441</v>
      </c>
      <c r="AC83" s="39" t="s">
        <v>441</v>
      </c>
      <c r="AD83" s="39" t="s">
        <v>422</v>
      </c>
      <c r="AE83" s="192"/>
      <c r="AF83" s="39" t="s">
        <v>408</v>
      </c>
      <c r="AG83" s="39" t="s">
        <v>440</v>
      </c>
      <c r="AH83" s="39" t="s">
        <v>408</v>
      </c>
      <c r="AI83" s="39" t="s">
        <v>440</v>
      </c>
      <c r="AJ83" s="39" t="s">
        <v>440</v>
      </c>
      <c r="AK83" s="39">
        <v>500</v>
      </c>
      <c r="AL83" s="164" t="s">
        <v>450</v>
      </c>
    </row>
    <row r="84" spans="1:38" s="5" customFormat="1" ht="26.25" customHeight="1" thickBot="1" x14ac:dyDescent="0.25">
      <c r="A84" s="37" t="s">
        <v>73</v>
      </c>
      <c r="B84" s="161" t="s">
        <v>227</v>
      </c>
      <c r="C84" s="42" t="s">
        <v>228</v>
      </c>
      <c r="D84" s="38"/>
      <c r="E84" s="39" t="s">
        <v>422</v>
      </c>
      <c r="F84" s="39" t="s">
        <v>422</v>
      </c>
      <c r="G84" s="39" t="s">
        <v>422</v>
      </c>
      <c r="H84" s="39" t="s">
        <v>422</v>
      </c>
      <c r="I84" s="39" t="s">
        <v>441</v>
      </c>
      <c r="J84" s="39" t="s">
        <v>422</v>
      </c>
      <c r="K84" s="39" t="s">
        <v>422</v>
      </c>
      <c r="L84" s="39" t="s">
        <v>422</v>
      </c>
      <c r="M84" s="39" t="s">
        <v>422</v>
      </c>
      <c r="N84" s="39" t="s">
        <v>422</v>
      </c>
      <c r="O84" s="39" t="s">
        <v>422</v>
      </c>
      <c r="P84" s="39" t="s">
        <v>441</v>
      </c>
      <c r="Q84" s="39" t="s">
        <v>422</v>
      </c>
      <c r="R84" s="39" t="s">
        <v>422</v>
      </c>
      <c r="S84" s="39" t="s">
        <v>422</v>
      </c>
      <c r="T84" s="39" t="s">
        <v>422</v>
      </c>
      <c r="U84" s="39" t="s">
        <v>422</v>
      </c>
      <c r="V84" s="39" t="s">
        <v>422</v>
      </c>
      <c r="W84" s="39" t="s">
        <v>422</v>
      </c>
      <c r="X84" s="39" t="s">
        <v>422</v>
      </c>
      <c r="Y84" s="39" t="s">
        <v>422</v>
      </c>
      <c r="Z84" s="39" t="s">
        <v>422</v>
      </c>
      <c r="AA84" s="39" t="s">
        <v>422</v>
      </c>
      <c r="AB84" s="39" t="s">
        <v>422</v>
      </c>
      <c r="AC84" s="39" t="s">
        <v>422</v>
      </c>
      <c r="AD84" s="39" t="s">
        <v>422</v>
      </c>
      <c r="AE84" s="192"/>
      <c r="AF84" s="39" t="s">
        <v>422</v>
      </c>
      <c r="AG84" s="39" t="s">
        <v>422</v>
      </c>
      <c r="AH84" s="39" t="s">
        <v>422</v>
      </c>
      <c r="AI84" s="39" t="s">
        <v>422</v>
      </c>
      <c r="AJ84" s="39" t="s">
        <v>422</v>
      </c>
      <c r="AK84" s="39" t="s">
        <v>422</v>
      </c>
      <c r="AL84" s="40" t="s">
        <v>147</v>
      </c>
    </row>
    <row r="85" spans="1:38" s="5" customFormat="1" ht="24.75" customHeight="1" thickBot="1" x14ac:dyDescent="0.25">
      <c r="A85" s="143" t="s">
        <v>73</v>
      </c>
      <c r="B85" s="37" t="s">
        <v>229</v>
      </c>
      <c r="C85" s="148" t="s">
        <v>451</v>
      </c>
      <c r="D85" s="144"/>
      <c r="E85" s="39" t="s">
        <v>422</v>
      </c>
      <c r="F85" s="39">
        <v>36.159807700000002</v>
      </c>
      <c r="G85" s="39" t="s">
        <v>422</v>
      </c>
      <c r="H85" s="39" t="s">
        <v>422</v>
      </c>
      <c r="I85" s="39" t="s">
        <v>441</v>
      </c>
      <c r="J85" s="39" t="s">
        <v>422</v>
      </c>
      <c r="K85" s="39" t="s">
        <v>422</v>
      </c>
      <c r="L85" s="39" t="s">
        <v>422</v>
      </c>
      <c r="M85" s="39" t="s">
        <v>422</v>
      </c>
      <c r="N85" s="39" t="s">
        <v>422</v>
      </c>
      <c r="O85" s="39" t="s">
        <v>422</v>
      </c>
      <c r="P85" s="39" t="s">
        <v>441</v>
      </c>
      <c r="Q85" s="39" t="s">
        <v>422</v>
      </c>
      <c r="R85" s="39" t="s">
        <v>422</v>
      </c>
      <c r="S85" s="39" t="s">
        <v>422</v>
      </c>
      <c r="T85" s="39" t="s">
        <v>422</v>
      </c>
      <c r="U85" s="39" t="s">
        <v>422</v>
      </c>
      <c r="V85" s="39" t="s">
        <v>422</v>
      </c>
      <c r="W85" s="39" t="s">
        <v>422</v>
      </c>
      <c r="X85" s="39" t="s">
        <v>422</v>
      </c>
      <c r="Y85" s="39" t="s">
        <v>422</v>
      </c>
      <c r="Z85" s="39" t="s">
        <v>422</v>
      </c>
      <c r="AA85" s="39" t="s">
        <v>422</v>
      </c>
      <c r="AB85" s="39" t="s">
        <v>422</v>
      </c>
      <c r="AC85" s="39" t="s">
        <v>422</v>
      </c>
      <c r="AD85" s="39" t="s">
        <v>422</v>
      </c>
      <c r="AE85" s="192"/>
      <c r="AF85" s="39" t="s">
        <v>422</v>
      </c>
      <c r="AG85" s="39" t="s">
        <v>422</v>
      </c>
      <c r="AH85" s="39" t="s">
        <v>422</v>
      </c>
      <c r="AI85" s="39" t="s">
        <v>422</v>
      </c>
      <c r="AJ85" s="39" t="s">
        <v>422</v>
      </c>
      <c r="AK85" s="39">
        <v>68.98</v>
      </c>
      <c r="AL85" s="147" t="s">
        <v>231</v>
      </c>
    </row>
    <row r="86" spans="1:38" s="5" customFormat="1" ht="24.75" customHeight="1" thickBot="1" x14ac:dyDescent="0.25">
      <c r="A86" s="143" t="s">
        <v>221</v>
      </c>
      <c r="B86" s="37" t="s">
        <v>232</v>
      </c>
      <c r="C86" s="148" t="s">
        <v>233</v>
      </c>
      <c r="D86" s="144"/>
      <c r="E86" s="39" t="s">
        <v>422</v>
      </c>
      <c r="F86" s="39">
        <v>243.19349403999999</v>
      </c>
      <c r="G86" s="39" t="s">
        <v>422</v>
      </c>
      <c r="H86" s="39" t="s">
        <v>422</v>
      </c>
      <c r="I86" s="39" t="s">
        <v>441</v>
      </c>
      <c r="J86" s="39" t="s">
        <v>422</v>
      </c>
      <c r="K86" s="39" t="s">
        <v>422</v>
      </c>
      <c r="L86" s="39" t="s">
        <v>422</v>
      </c>
      <c r="M86" s="39" t="s">
        <v>422</v>
      </c>
      <c r="N86" s="39" t="s">
        <v>422</v>
      </c>
      <c r="O86" s="39" t="s">
        <v>422</v>
      </c>
      <c r="P86" s="39" t="s">
        <v>441</v>
      </c>
      <c r="Q86" s="39" t="s">
        <v>422</v>
      </c>
      <c r="R86" s="39" t="s">
        <v>422</v>
      </c>
      <c r="S86" s="39" t="s">
        <v>422</v>
      </c>
      <c r="T86" s="39" t="s">
        <v>422</v>
      </c>
      <c r="U86" s="39" t="s">
        <v>422</v>
      </c>
      <c r="V86" s="39" t="s">
        <v>422</v>
      </c>
      <c r="W86" s="39" t="s">
        <v>422</v>
      </c>
      <c r="X86" s="39" t="s">
        <v>422</v>
      </c>
      <c r="Y86" s="39" t="s">
        <v>422</v>
      </c>
      <c r="Z86" s="39" t="s">
        <v>422</v>
      </c>
      <c r="AA86" s="39" t="s">
        <v>422</v>
      </c>
      <c r="AB86" s="39" t="s">
        <v>422</v>
      </c>
      <c r="AC86" s="39" t="s">
        <v>422</v>
      </c>
      <c r="AD86" s="39" t="s">
        <v>422</v>
      </c>
      <c r="AE86" s="192"/>
      <c r="AF86" s="39" t="s">
        <v>422</v>
      </c>
      <c r="AG86" s="39" t="s">
        <v>422</v>
      </c>
      <c r="AH86" s="39" t="s">
        <v>422</v>
      </c>
      <c r="AI86" s="39" t="s">
        <v>422</v>
      </c>
      <c r="AJ86" s="39" t="s">
        <v>422</v>
      </c>
      <c r="AK86" s="39">
        <v>342.52604599999995</v>
      </c>
      <c r="AL86" s="147" t="s">
        <v>224</v>
      </c>
    </row>
    <row r="87" spans="1:38" s="5" customFormat="1" ht="24.75" customHeight="1" thickBot="1" x14ac:dyDescent="0.25">
      <c r="A87" s="143" t="s">
        <v>221</v>
      </c>
      <c r="B87" s="37" t="s">
        <v>234</v>
      </c>
      <c r="C87" s="148" t="s">
        <v>235</v>
      </c>
      <c r="D87" s="144"/>
      <c r="E87" s="39" t="s">
        <v>422</v>
      </c>
      <c r="F87" s="39">
        <v>0.229215</v>
      </c>
      <c r="G87" s="39" t="s">
        <v>422</v>
      </c>
      <c r="H87" s="39" t="s">
        <v>422</v>
      </c>
      <c r="I87" s="39" t="s">
        <v>441</v>
      </c>
      <c r="J87" s="39" t="s">
        <v>422</v>
      </c>
      <c r="K87" s="39" t="s">
        <v>422</v>
      </c>
      <c r="L87" s="39" t="s">
        <v>422</v>
      </c>
      <c r="M87" s="39" t="s">
        <v>422</v>
      </c>
      <c r="N87" s="39" t="s">
        <v>422</v>
      </c>
      <c r="O87" s="39" t="s">
        <v>422</v>
      </c>
      <c r="P87" s="39" t="s">
        <v>441</v>
      </c>
      <c r="Q87" s="39" t="s">
        <v>422</v>
      </c>
      <c r="R87" s="39" t="s">
        <v>422</v>
      </c>
      <c r="S87" s="39" t="s">
        <v>422</v>
      </c>
      <c r="T87" s="39" t="s">
        <v>422</v>
      </c>
      <c r="U87" s="39" t="s">
        <v>422</v>
      </c>
      <c r="V87" s="39" t="s">
        <v>422</v>
      </c>
      <c r="W87" s="39" t="s">
        <v>422</v>
      </c>
      <c r="X87" s="39" t="s">
        <v>422</v>
      </c>
      <c r="Y87" s="39" t="s">
        <v>422</v>
      </c>
      <c r="Z87" s="39" t="s">
        <v>422</v>
      </c>
      <c r="AA87" s="39" t="s">
        <v>422</v>
      </c>
      <c r="AB87" s="39" t="s">
        <v>422</v>
      </c>
      <c r="AC87" s="39" t="s">
        <v>422</v>
      </c>
      <c r="AD87" s="39" t="s">
        <v>422</v>
      </c>
      <c r="AE87" s="192"/>
      <c r="AF87" s="39" t="s">
        <v>422</v>
      </c>
      <c r="AG87" s="39" t="s">
        <v>422</v>
      </c>
      <c r="AH87" s="39" t="s">
        <v>422</v>
      </c>
      <c r="AI87" s="39" t="s">
        <v>422</v>
      </c>
      <c r="AJ87" s="39" t="s">
        <v>422</v>
      </c>
      <c r="AK87" s="39">
        <v>1.2949999999999999</v>
      </c>
      <c r="AL87" s="147" t="s">
        <v>224</v>
      </c>
    </row>
    <row r="88" spans="1:38" s="5" customFormat="1" ht="24.75" customHeight="1" thickBot="1" x14ac:dyDescent="0.25">
      <c r="A88" s="143" t="s">
        <v>221</v>
      </c>
      <c r="B88" s="37" t="s">
        <v>236</v>
      </c>
      <c r="C88" s="148" t="s">
        <v>237</v>
      </c>
      <c r="D88" s="144"/>
      <c r="E88" s="39" t="s">
        <v>422</v>
      </c>
      <c r="F88" s="39">
        <v>3.5135171299999994</v>
      </c>
      <c r="G88" s="39" t="s">
        <v>422</v>
      </c>
      <c r="H88" s="39" t="s">
        <v>422</v>
      </c>
      <c r="I88" s="39" t="s">
        <v>441</v>
      </c>
      <c r="J88" s="39" t="s">
        <v>422</v>
      </c>
      <c r="K88" s="39">
        <v>0.22323599999999999</v>
      </c>
      <c r="L88" s="39" t="s">
        <v>422</v>
      </c>
      <c r="M88" s="39" t="s">
        <v>422</v>
      </c>
      <c r="N88" s="39" t="s">
        <v>422</v>
      </c>
      <c r="O88" s="39">
        <v>1.8603000000000001E-9</v>
      </c>
      <c r="P88" s="39" t="s">
        <v>441</v>
      </c>
      <c r="Q88" s="39">
        <v>9.3015000000000006E-9</v>
      </c>
      <c r="R88" s="39">
        <v>1.1161800000000001E-7</v>
      </c>
      <c r="S88" s="39" t="s">
        <v>422</v>
      </c>
      <c r="T88" s="39">
        <v>9.3015000000000011E-7</v>
      </c>
      <c r="U88" s="39">
        <v>9.3015000000000006E-9</v>
      </c>
      <c r="V88" s="39" t="s">
        <v>422</v>
      </c>
      <c r="W88" s="39" t="s">
        <v>422</v>
      </c>
      <c r="X88" s="39">
        <v>7.4412000000000006E-2</v>
      </c>
      <c r="Y88" s="39" t="s">
        <v>422</v>
      </c>
      <c r="Z88" s="39" t="s">
        <v>422</v>
      </c>
      <c r="AA88" s="39" t="s">
        <v>422</v>
      </c>
      <c r="AB88" s="39">
        <v>7.4412000000000006E-2</v>
      </c>
      <c r="AC88" s="39" t="s">
        <v>422</v>
      </c>
      <c r="AD88" s="39" t="s">
        <v>422</v>
      </c>
      <c r="AE88" s="192"/>
      <c r="AF88" s="39" t="s">
        <v>422</v>
      </c>
      <c r="AG88" s="39" t="s">
        <v>422</v>
      </c>
      <c r="AH88" s="39" t="s">
        <v>422</v>
      </c>
      <c r="AI88" s="39" t="s">
        <v>422</v>
      </c>
      <c r="AJ88" s="39" t="s">
        <v>422</v>
      </c>
      <c r="AK88" s="39">
        <v>150.684</v>
      </c>
      <c r="AL88" s="147" t="s">
        <v>224</v>
      </c>
    </row>
    <row r="89" spans="1:38" s="5" customFormat="1" ht="24.75" customHeight="1" thickBot="1" x14ac:dyDescent="0.25">
      <c r="A89" s="143" t="s">
        <v>221</v>
      </c>
      <c r="B89" s="37" t="s">
        <v>238</v>
      </c>
      <c r="C89" s="148" t="s">
        <v>239</v>
      </c>
      <c r="D89" s="144"/>
      <c r="E89" s="39" t="s">
        <v>422</v>
      </c>
      <c r="F89" s="39">
        <v>6.4240000000000005E-2</v>
      </c>
      <c r="G89" s="39" t="s">
        <v>422</v>
      </c>
      <c r="H89" s="39" t="s">
        <v>422</v>
      </c>
      <c r="I89" s="39" t="s">
        <v>441</v>
      </c>
      <c r="J89" s="39" t="s">
        <v>422</v>
      </c>
      <c r="K89" s="39" t="s">
        <v>422</v>
      </c>
      <c r="L89" s="39" t="s">
        <v>422</v>
      </c>
      <c r="M89" s="39" t="s">
        <v>422</v>
      </c>
      <c r="N89" s="39" t="s">
        <v>422</v>
      </c>
      <c r="O89" s="39" t="s">
        <v>422</v>
      </c>
      <c r="P89" s="39" t="s">
        <v>441</v>
      </c>
      <c r="Q89" s="39" t="s">
        <v>422</v>
      </c>
      <c r="R89" s="39" t="s">
        <v>422</v>
      </c>
      <c r="S89" s="39" t="s">
        <v>422</v>
      </c>
      <c r="T89" s="39" t="s">
        <v>422</v>
      </c>
      <c r="U89" s="39" t="s">
        <v>422</v>
      </c>
      <c r="V89" s="39" t="s">
        <v>422</v>
      </c>
      <c r="W89" s="39" t="s">
        <v>422</v>
      </c>
      <c r="X89" s="39" t="s">
        <v>422</v>
      </c>
      <c r="Y89" s="39" t="s">
        <v>422</v>
      </c>
      <c r="Z89" s="39" t="s">
        <v>422</v>
      </c>
      <c r="AA89" s="39" t="s">
        <v>422</v>
      </c>
      <c r="AB89" s="39" t="s">
        <v>422</v>
      </c>
      <c r="AC89" s="39" t="s">
        <v>422</v>
      </c>
      <c r="AD89" s="39" t="s">
        <v>422</v>
      </c>
      <c r="AE89" s="192"/>
      <c r="AF89" s="39" t="s">
        <v>422</v>
      </c>
      <c r="AG89" s="39" t="s">
        <v>422</v>
      </c>
      <c r="AH89" s="39" t="s">
        <v>422</v>
      </c>
      <c r="AI89" s="39" t="s">
        <v>422</v>
      </c>
      <c r="AJ89" s="39" t="s">
        <v>422</v>
      </c>
      <c r="AK89" s="39">
        <v>8.7999999999999995E-2</v>
      </c>
      <c r="AL89" s="147" t="s">
        <v>224</v>
      </c>
    </row>
    <row r="90" spans="1:38" s="45" customFormat="1" ht="24.75" customHeight="1" thickBot="1" x14ac:dyDescent="0.25">
      <c r="A90" s="143" t="s">
        <v>221</v>
      </c>
      <c r="B90" s="37" t="s">
        <v>240</v>
      </c>
      <c r="C90" s="148" t="s">
        <v>241</v>
      </c>
      <c r="D90" s="144"/>
      <c r="E90" s="39">
        <v>4.410830384760097E-2</v>
      </c>
      <c r="F90" s="39">
        <v>2.3578208602520117</v>
      </c>
      <c r="G90" s="39">
        <v>2.6635076920537618E-3</v>
      </c>
      <c r="H90" s="39">
        <v>0.10116546124397664</v>
      </c>
      <c r="I90" s="39">
        <v>0.65958133737974822</v>
      </c>
      <c r="J90" s="39">
        <v>0.66029895363771673</v>
      </c>
      <c r="K90" s="39">
        <v>0.66075789382355388</v>
      </c>
      <c r="L90" s="39">
        <v>2.9618321785887134E-3</v>
      </c>
      <c r="M90" s="39">
        <v>1.3494907854394531</v>
      </c>
      <c r="N90" s="39">
        <v>0.6914536525066719</v>
      </c>
      <c r="O90" s="39">
        <v>0.13294228087539814</v>
      </c>
      <c r="P90" s="39">
        <v>5.0271502797041198E-5</v>
      </c>
      <c r="Q90" s="39">
        <v>1.1730017319309613E-3</v>
      </c>
      <c r="R90" s="39">
        <v>1.3758516554979694E-2</v>
      </c>
      <c r="S90" s="39">
        <v>0.52322553381832215</v>
      </c>
      <c r="T90" s="39">
        <v>8.4964012667121669E-2</v>
      </c>
      <c r="U90" s="39" t="s">
        <v>441</v>
      </c>
      <c r="V90" s="39">
        <v>0.29512710210718857</v>
      </c>
      <c r="W90" s="39">
        <v>2.4377219576861837E-3</v>
      </c>
      <c r="X90" s="39">
        <v>3.5038396373031667E-2</v>
      </c>
      <c r="Y90" s="39">
        <v>1.7263237380958783E-2</v>
      </c>
      <c r="Z90" s="39">
        <v>1.7263237380958783E-2</v>
      </c>
      <c r="AA90" s="39">
        <v>1.7263237380958783E-2</v>
      </c>
      <c r="AB90" s="39">
        <v>8.6828108515908012E-2</v>
      </c>
      <c r="AC90" s="39" t="s">
        <v>441</v>
      </c>
      <c r="AD90" s="39" t="s">
        <v>441</v>
      </c>
      <c r="AE90" s="192"/>
      <c r="AF90" s="39" t="s">
        <v>422</v>
      </c>
      <c r="AG90" s="39" t="s">
        <v>422</v>
      </c>
      <c r="AH90" s="39" t="s">
        <v>422</v>
      </c>
      <c r="AI90" s="39" t="s">
        <v>422</v>
      </c>
      <c r="AJ90" s="39" t="s">
        <v>422</v>
      </c>
      <c r="AK90" s="39">
        <v>36.311175766283611</v>
      </c>
      <c r="AL90" s="145" t="s">
        <v>147</v>
      </c>
    </row>
    <row r="91" spans="1:38" s="142" customFormat="1" ht="26.25" customHeight="1" thickBot="1" x14ac:dyDescent="0.25">
      <c r="A91" s="141" t="s">
        <v>221</v>
      </c>
      <c r="B91" s="141" t="s">
        <v>242</v>
      </c>
      <c r="C91" s="141" t="s">
        <v>243</v>
      </c>
      <c r="D91" s="38"/>
      <c r="E91" s="39" t="s">
        <v>422</v>
      </c>
      <c r="F91" s="39" t="s">
        <v>422</v>
      </c>
      <c r="G91" s="39">
        <v>1.2931014287052239E-2</v>
      </c>
      <c r="H91" s="39" t="s">
        <v>422</v>
      </c>
      <c r="I91" s="39" t="s">
        <v>441</v>
      </c>
      <c r="J91" s="39" t="s">
        <v>441</v>
      </c>
      <c r="K91" s="39" t="s">
        <v>441</v>
      </c>
      <c r="L91" s="39" t="s">
        <v>441</v>
      </c>
      <c r="M91" s="39" t="s">
        <v>422</v>
      </c>
      <c r="N91" s="39">
        <v>1.06793451325904E-4</v>
      </c>
      <c r="O91" s="39">
        <v>1.4668016206208502E-2</v>
      </c>
      <c r="P91" s="39" t="s">
        <v>441</v>
      </c>
      <c r="Q91" s="39" t="s">
        <v>441</v>
      </c>
      <c r="R91" s="39">
        <v>6.1760068236667361E-2</v>
      </c>
      <c r="S91" s="39">
        <v>2.5025694316732929</v>
      </c>
      <c r="T91" s="39">
        <v>0.10257961333683978</v>
      </c>
      <c r="U91" s="39">
        <v>1.4603682801795305E-2</v>
      </c>
      <c r="V91" s="39">
        <v>1.4481449333410232</v>
      </c>
      <c r="W91" s="39" t="s">
        <v>422</v>
      </c>
      <c r="X91" s="39" t="s">
        <v>422</v>
      </c>
      <c r="Y91" s="39" t="s">
        <v>422</v>
      </c>
      <c r="Z91" s="39" t="s">
        <v>422</v>
      </c>
      <c r="AA91" s="39" t="s">
        <v>422</v>
      </c>
      <c r="AB91" s="39" t="s">
        <v>422</v>
      </c>
      <c r="AC91" s="39" t="s">
        <v>422</v>
      </c>
      <c r="AD91" s="39" t="s">
        <v>422</v>
      </c>
      <c r="AE91" s="192"/>
      <c r="AF91" s="39" t="s">
        <v>422</v>
      </c>
      <c r="AG91" s="39" t="s">
        <v>422</v>
      </c>
      <c r="AH91" s="39" t="s">
        <v>422</v>
      </c>
      <c r="AI91" s="39" t="s">
        <v>422</v>
      </c>
      <c r="AJ91" s="39" t="s">
        <v>422</v>
      </c>
      <c r="AK91" s="39" t="s">
        <v>422</v>
      </c>
      <c r="AL91" s="40" t="s">
        <v>147</v>
      </c>
    </row>
    <row r="92" spans="1:38" s="5" customFormat="1" ht="26.25" customHeight="1" thickBot="1" x14ac:dyDescent="0.25">
      <c r="A92" s="37" t="s">
        <v>73</v>
      </c>
      <c r="B92" s="37" t="s">
        <v>244</v>
      </c>
      <c r="C92" s="37" t="s">
        <v>245</v>
      </c>
      <c r="D92" s="43"/>
      <c r="E92" s="39">
        <v>0.19788600000000001</v>
      </c>
      <c r="F92" s="39">
        <v>0.11728140000000001</v>
      </c>
      <c r="G92" s="39">
        <v>0.39577200000000001</v>
      </c>
      <c r="H92" s="39" t="s">
        <v>441</v>
      </c>
      <c r="I92" s="39">
        <v>7.4759400000000004E-2</v>
      </c>
      <c r="J92" s="39">
        <v>9.9679199999999996E-2</v>
      </c>
      <c r="K92" s="39">
        <v>0.12459900000000002</v>
      </c>
      <c r="L92" s="39">
        <v>1.9437444E-3</v>
      </c>
      <c r="M92" s="39">
        <v>0.28221600000000002</v>
      </c>
      <c r="N92" s="39" t="s">
        <v>422</v>
      </c>
      <c r="O92" s="39" t="s">
        <v>422</v>
      </c>
      <c r="P92" s="39" t="s">
        <v>422</v>
      </c>
      <c r="Q92" s="39" t="s">
        <v>422</v>
      </c>
      <c r="R92" s="39" t="s">
        <v>422</v>
      </c>
      <c r="S92" s="39" t="s">
        <v>422</v>
      </c>
      <c r="T92" s="39" t="s">
        <v>422</v>
      </c>
      <c r="U92" s="39" t="s">
        <v>422</v>
      </c>
      <c r="V92" s="39" t="s">
        <v>422</v>
      </c>
      <c r="W92" s="39" t="s">
        <v>422</v>
      </c>
      <c r="X92" s="39" t="s">
        <v>441</v>
      </c>
      <c r="Y92" s="39" t="s">
        <v>441</v>
      </c>
      <c r="Z92" s="39" t="s">
        <v>441</v>
      </c>
      <c r="AA92" s="39" t="s">
        <v>441</v>
      </c>
      <c r="AB92" s="39" t="s">
        <v>441</v>
      </c>
      <c r="AC92" s="39" t="s">
        <v>422</v>
      </c>
      <c r="AD92" s="39" t="s">
        <v>422</v>
      </c>
      <c r="AE92" s="192"/>
      <c r="AF92" s="39" t="s">
        <v>408</v>
      </c>
      <c r="AG92" s="39" t="s">
        <v>422</v>
      </c>
      <c r="AH92" s="39" t="s">
        <v>408</v>
      </c>
      <c r="AI92" s="39" t="s">
        <v>408</v>
      </c>
      <c r="AJ92" s="39" t="s">
        <v>422</v>
      </c>
      <c r="AK92" s="39" t="s">
        <v>456</v>
      </c>
      <c r="AL92" s="40" t="s">
        <v>246</v>
      </c>
    </row>
    <row r="93" spans="1:38" s="5" customFormat="1" ht="26.25" customHeight="1" thickBot="1" x14ac:dyDescent="0.25">
      <c r="A93" s="37" t="s">
        <v>73</v>
      </c>
      <c r="B93" s="37" t="s">
        <v>247</v>
      </c>
      <c r="C93" s="37" t="s">
        <v>248</v>
      </c>
      <c r="D93" s="43"/>
      <c r="E93" s="39" t="s">
        <v>422</v>
      </c>
      <c r="F93" s="39">
        <v>11.171381449999998</v>
      </c>
      <c r="G93" s="39" t="s">
        <v>422</v>
      </c>
      <c r="H93" s="39" t="s">
        <v>422</v>
      </c>
      <c r="I93" s="39" t="s">
        <v>441</v>
      </c>
      <c r="J93" s="39" t="s">
        <v>441</v>
      </c>
      <c r="K93" s="39" t="s">
        <v>441</v>
      </c>
      <c r="L93" s="39" t="s">
        <v>441</v>
      </c>
      <c r="M93" s="39" t="s">
        <v>422</v>
      </c>
      <c r="N93" s="39" t="s">
        <v>422</v>
      </c>
      <c r="O93" s="39" t="s">
        <v>422</v>
      </c>
      <c r="P93" s="39" t="s">
        <v>422</v>
      </c>
      <c r="Q93" s="39" t="s">
        <v>422</v>
      </c>
      <c r="R93" s="39" t="s">
        <v>422</v>
      </c>
      <c r="S93" s="39" t="s">
        <v>422</v>
      </c>
      <c r="T93" s="39" t="s">
        <v>422</v>
      </c>
      <c r="U93" s="39" t="s">
        <v>422</v>
      </c>
      <c r="V93" s="39" t="s">
        <v>422</v>
      </c>
      <c r="W93" s="39" t="s">
        <v>422</v>
      </c>
      <c r="X93" s="39" t="s">
        <v>422</v>
      </c>
      <c r="Y93" s="39" t="s">
        <v>422</v>
      </c>
      <c r="Z93" s="39" t="s">
        <v>422</v>
      </c>
      <c r="AA93" s="39" t="s">
        <v>422</v>
      </c>
      <c r="AB93" s="39" t="s">
        <v>422</v>
      </c>
      <c r="AC93" s="39" t="s">
        <v>422</v>
      </c>
      <c r="AD93" s="39" t="s">
        <v>422</v>
      </c>
      <c r="AE93" s="192"/>
      <c r="AF93" s="39" t="s">
        <v>408</v>
      </c>
      <c r="AG93" s="39" t="s">
        <v>408</v>
      </c>
      <c r="AH93" s="39" t="s">
        <v>408</v>
      </c>
      <c r="AI93" s="39" t="s">
        <v>408</v>
      </c>
      <c r="AJ93" s="39" t="s">
        <v>422</v>
      </c>
      <c r="AK93" s="39">
        <v>2471542.16</v>
      </c>
      <c r="AL93" s="40" t="s">
        <v>249</v>
      </c>
    </row>
    <row r="94" spans="1:38" s="5" customFormat="1" ht="24.75" customHeight="1" thickBot="1" x14ac:dyDescent="0.25">
      <c r="A94" s="143" t="s">
        <v>73</v>
      </c>
      <c r="B94" s="152" t="s">
        <v>448</v>
      </c>
      <c r="C94" s="143" t="s">
        <v>251</v>
      </c>
      <c r="D94" s="144"/>
      <c r="E94" s="39" t="s">
        <v>440</v>
      </c>
      <c r="F94" s="39" t="s">
        <v>440</v>
      </c>
      <c r="G94" s="39" t="s">
        <v>440</v>
      </c>
      <c r="H94" s="39" t="s">
        <v>440</v>
      </c>
      <c r="I94" s="39" t="s">
        <v>440</v>
      </c>
      <c r="J94" s="39" t="s">
        <v>440</v>
      </c>
      <c r="K94" s="39" t="s">
        <v>440</v>
      </c>
      <c r="L94" s="39" t="s">
        <v>440</v>
      </c>
      <c r="M94" s="39" t="s">
        <v>440</v>
      </c>
      <c r="N94" s="39" t="s">
        <v>440</v>
      </c>
      <c r="O94" s="39" t="s">
        <v>440</v>
      </c>
      <c r="P94" s="39" t="s">
        <v>440</v>
      </c>
      <c r="Q94" s="39" t="s">
        <v>440</v>
      </c>
      <c r="R94" s="39" t="s">
        <v>440</v>
      </c>
      <c r="S94" s="39" t="s">
        <v>440</v>
      </c>
      <c r="T94" s="39" t="s">
        <v>440</v>
      </c>
      <c r="U94" s="39" t="s">
        <v>440</v>
      </c>
      <c r="V94" s="39" t="s">
        <v>440</v>
      </c>
      <c r="W94" s="39" t="s">
        <v>440</v>
      </c>
      <c r="X94" s="39" t="s">
        <v>440</v>
      </c>
      <c r="Y94" s="39" t="s">
        <v>440</v>
      </c>
      <c r="Z94" s="39" t="s">
        <v>440</v>
      </c>
      <c r="AA94" s="39" t="s">
        <v>440</v>
      </c>
      <c r="AB94" s="39" t="str">
        <f t="shared" ref="AB94:AB140" si="1">IF((N(X94)+N(Y94)+N(Z94)+N(AA94))=0,X94,(N(X94)+N(Y94)+N(Z94)+N(AA94)))</f>
        <v>NO</v>
      </c>
      <c r="AC94" s="39" t="s">
        <v>440</v>
      </c>
      <c r="AD94" s="39" t="s">
        <v>440</v>
      </c>
      <c r="AE94" s="192"/>
      <c r="AF94" s="38" t="s">
        <v>422</v>
      </c>
      <c r="AG94" s="38" t="s">
        <v>422</v>
      </c>
      <c r="AH94" s="38" t="s">
        <v>422</v>
      </c>
      <c r="AI94" s="38" t="s">
        <v>422</v>
      </c>
      <c r="AJ94" s="38" t="s">
        <v>422</v>
      </c>
      <c r="AK94" s="38" t="s">
        <v>422</v>
      </c>
      <c r="AL94" s="145" t="s">
        <v>147</v>
      </c>
    </row>
    <row r="95" spans="1:38" s="5" customFormat="1" ht="24.75" customHeight="1" thickBot="1" x14ac:dyDescent="0.25">
      <c r="A95" s="143" t="s">
        <v>73</v>
      </c>
      <c r="B95" s="152" t="s">
        <v>252</v>
      </c>
      <c r="C95" s="143" t="s">
        <v>253</v>
      </c>
      <c r="D95" s="150"/>
      <c r="E95" s="39" t="s">
        <v>441</v>
      </c>
      <c r="F95" s="39" t="s">
        <v>441</v>
      </c>
      <c r="G95" s="39" t="s">
        <v>441</v>
      </c>
      <c r="H95" s="39" t="s">
        <v>441</v>
      </c>
      <c r="I95" s="39" t="s">
        <v>441</v>
      </c>
      <c r="J95" s="39" t="s">
        <v>441</v>
      </c>
      <c r="K95" s="39" t="s">
        <v>441</v>
      </c>
      <c r="L95" s="39" t="s">
        <v>441</v>
      </c>
      <c r="M95" s="39" t="s">
        <v>441</v>
      </c>
      <c r="N95" s="39" t="s">
        <v>441</v>
      </c>
      <c r="O95" s="39" t="s">
        <v>441</v>
      </c>
      <c r="P95" s="39" t="s">
        <v>441</v>
      </c>
      <c r="Q95" s="39" t="s">
        <v>441</v>
      </c>
      <c r="R95" s="39" t="s">
        <v>441</v>
      </c>
      <c r="S95" s="39" t="s">
        <v>441</v>
      </c>
      <c r="T95" s="39" t="s">
        <v>441</v>
      </c>
      <c r="U95" s="39" t="s">
        <v>441</v>
      </c>
      <c r="V95" s="39" t="s">
        <v>441</v>
      </c>
      <c r="W95" s="39" t="s">
        <v>441</v>
      </c>
      <c r="X95" s="39" t="s">
        <v>441</v>
      </c>
      <c r="Y95" s="39" t="s">
        <v>441</v>
      </c>
      <c r="Z95" s="39" t="s">
        <v>441</v>
      </c>
      <c r="AA95" s="39" t="s">
        <v>441</v>
      </c>
      <c r="AB95" s="39" t="str">
        <f t="shared" si="1"/>
        <v>NE</v>
      </c>
      <c r="AC95" s="39" t="s">
        <v>441</v>
      </c>
      <c r="AD95" s="39" t="s">
        <v>441</v>
      </c>
      <c r="AE95" s="192"/>
      <c r="AF95" s="38" t="s">
        <v>422</v>
      </c>
      <c r="AG95" s="38" t="s">
        <v>422</v>
      </c>
      <c r="AH95" s="38" t="s">
        <v>422</v>
      </c>
      <c r="AI95" s="38" t="s">
        <v>422</v>
      </c>
      <c r="AJ95" s="38" t="s">
        <v>422</v>
      </c>
      <c r="AK95" s="38" t="s">
        <v>422</v>
      </c>
      <c r="AL95" s="145" t="s">
        <v>147</v>
      </c>
    </row>
    <row r="96" spans="1:38" s="5" customFormat="1" ht="24.75" customHeight="1" thickBot="1" x14ac:dyDescent="0.25">
      <c r="A96" s="143" t="s">
        <v>73</v>
      </c>
      <c r="B96" s="143" t="s">
        <v>254</v>
      </c>
      <c r="C96" s="143" t="s">
        <v>255</v>
      </c>
      <c r="D96" s="150"/>
      <c r="E96" s="39" t="s">
        <v>441</v>
      </c>
      <c r="F96" s="39" t="s">
        <v>441</v>
      </c>
      <c r="G96" s="39" t="s">
        <v>441</v>
      </c>
      <c r="H96" s="39" t="s">
        <v>441</v>
      </c>
      <c r="I96" s="39" t="s">
        <v>441</v>
      </c>
      <c r="J96" s="39" t="s">
        <v>441</v>
      </c>
      <c r="K96" s="39" t="s">
        <v>441</v>
      </c>
      <c r="L96" s="39" t="s">
        <v>441</v>
      </c>
      <c r="M96" s="39" t="s">
        <v>441</v>
      </c>
      <c r="N96" s="39" t="s">
        <v>441</v>
      </c>
      <c r="O96" s="39" t="s">
        <v>441</v>
      </c>
      <c r="P96" s="39" t="s">
        <v>441</v>
      </c>
      <c r="Q96" s="39" t="s">
        <v>441</v>
      </c>
      <c r="R96" s="39" t="s">
        <v>441</v>
      </c>
      <c r="S96" s="39" t="s">
        <v>441</v>
      </c>
      <c r="T96" s="39" t="s">
        <v>441</v>
      </c>
      <c r="U96" s="39" t="s">
        <v>441</v>
      </c>
      <c r="V96" s="39" t="s">
        <v>441</v>
      </c>
      <c r="W96" s="39" t="s">
        <v>441</v>
      </c>
      <c r="X96" s="39" t="s">
        <v>441</v>
      </c>
      <c r="Y96" s="39" t="s">
        <v>441</v>
      </c>
      <c r="Z96" s="39" t="s">
        <v>441</v>
      </c>
      <c r="AA96" s="39" t="s">
        <v>441</v>
      </c>
      <c r="AB96" s="39" t="str">
        <f t="shared" si="1"/>
        <v>NE</v>
      </c>
      <c r="AC96" s="39" t="s">
        <v>441</v>
      </c>
      <c r="AD96" s="39" t="s">
        <v>441</v>
      </c>
      <c r="AE96" s="192"/>
      <c r="AF96" s="38" t="s">
        <v>422</v>
      </c>
      <c r="AG96" s="38" t="s">
        <v>422</v>
      </c>
      <c r="AH96" s="38" t="s">
        <v>422</v>
      </c>
      <c r="AI96" s="38" t="s">
        <v>422</v>
      </c>
      <c r="AJ96" s="38" t="s">
        <v>422</v>
      </c>
      <c r="AK96" s="38" t="s">
        <v>422</v>
      </c>
      <c r="AL96" s="145" t="s">
        <v>147</v>
      </c>
    </row>
    <row r="97" spans="1:38" s="5" customFormat="1" ht="24.75" customHeight="1" thickBot="1" x14ac:dyDescent="0.25">
      <c r="A97" s="143" t="s">
        <v>73</v>
      </c>
      <c r="B97" s="143" t="s">
        <v>256</v>
      </c>
      <c r="C97" s="143" t="s">
        <v>257</v>
      </c>
      <c r="D97" s="150"/>
      <c r="E97" s="39" t="s">
        <v>422</v>
      </c>
      <c r="F97" s="39" t="s">
        <v>422</v>
      </c>
      <c r="G97" s="39" t="s">
        <v>422</v>
      </c>
      <c r="H97" s="39" t="s">
        <v>422</v>
      </c>
      <c r="I97" s="39" t="s">
        <v>422</v>
      </c>
      <c r="J97" s="39" t="s">
        <v>422</v>
      </c>
      <c r="K97" s="39" t="s">
        <v>422</v>
      </c>
      <c r="L97" s="39" t="s">
        <v>422</v>
      </c>
      <c r="M97" s="39" t="s">
        <v>422</v>
      </c>
      <c r="N97" s="39" t="s">
        <v>422</v>
      </c>
      <c r="O97" s="39" t="s">
        <v>422</v>
      </c>
      <c r="P97" s="39" t="s">
        <v>422</v>
      </c>
      <c r="Q97" s="39" t="s">
        <v>422</v>
      </c>
      <c r="R97" s="39" t="s">
        <v>422</v>
      </c>
      <c r="S97" s="39" t="s">
        <v>422</v>
      </c>
      <c r="T97" s="39" t="s">
        <v>422</v>
      </c>
      <c r="U97" s="39" t="s">
        <v>422</v>
      </c>
      <c r="V97" s="39" t="s">
        <v>422</v>
      </c>
      <c r="W97" s="39" t="s">
        <v>422</v>
      </c>
      <c r="X97" s="39" t="s">
        <v>422</v>
      </c>
      <c r="Y97" s="39" t="s">
        <v>422</v>
      </c>
      <c r="Z97" s="39" t="s">
        <v>422</v>
      </c>
      <c r="AA97" s="39" t="s">
        <v>422</v>
      </c>
      <c r="AB97" s="39" t="str">
        <f t="shared" si="1"/>
        <v>NA</v>
      </c>
      <c r="AC97" s="39" t="s">
        <v>422</v>
      </c>
      <c r="AD97" s="39" t="s">
        <v>422</v>
      </c>
      <c r="AE97" s="192"/>
      <c r="AF97" s="38" t="s">
        <v>422</v>
      </c>
      <c r="AG97" s="38" t="s">
        <v>422</v>
      </c>
      <c r="AH97" s="38" t="s">
        <v>422</v>
      </c>
      <c r="AI97" s="38" t="s">
        <v>422</v>
      </c>
      <c r="AJ97" s="38" t="s">
        <v>422</v>
      </c>
      <c r="AK97" s="38" t="s">
        <v>422</v>
      </c>
      <c r="AL97" s="145" t="s">
        <v>147</v>
      </c>
    </row>
    <row r="98" spans="1:38" s="5" customFormat="1" ht="24.75" customHeight="1" thickBot="1" x14ac:dyDescent="0.25">
      <c r="A98" s="143" t="s">
        <v>73</v>
      </c>
      <c r="B98" s="143" t="s">
        <v>258</v>
      </c>
      <c r="C98" s="143" t="s">
        <v>259</v>
      </c>
      <c r="D98" s="150"/>
      <c r="E98" s="39" t="s">
        <v>441</v>
      </c>
      <c r="F98" s="39" t="s">
        <v>441</v>
      </c>
      <c r="G98" s="39" t="s">
        <v>441</v>
      </c>
      <c r="H98" s="39" t="s">
        <v>441</v>
      </c>
      <c r="I98" s="39" t="s">
        <v>441</v>
      </c>
      <c r="J98" s="39" t="s">
        <v>441</v>
      </c>
      <c r="K98" s="39" t="s">
        <v>441</v>
      </c>
      <c r="L98" s="39" t="s">
        <v>441</v>
      </c>
      <c r="M98" s="39" t="s">
        <v>441</v>
      </c>
      <c r="N98" s="39" t="s">
        <v>441</v>
      </c>
      <c r="O98" s="39" t="s">
        <v>441</v>
      </c>
      <c r="P98" s="39" t="s">
        <v>441</v>
      </c>
      <c r="Q98" s="39" t="s">
        <v>441</v>
      </c>
      <c r="R98" s="39" t="s">
        <v>441</v>
      </c>
      <c r="S98" s="39" t="s">
        <v>441</v>
      </c>
      <c r="T98" s="39" t="s">
        <v>441</v>
      </c>
      <c r="U98" s="39" t="s">
        <v>441</v>
      </c>
      <c r="V98" s="39" t="s">
        <v>441</v>
      </c>
      <c r="W98" s="39" t="s">
        <v>441</v>
      </c>
      <c r="X98" s="39" t="s">
        <v>441</v>
      </c>
      <c r="Y98" s="39" t="s">
        <v>441</v>
      </c>
      <c r="Z98" s="39" t="s">
        <v>441</v>
      </c>
      <c r="AA98" s="39" t="s">
        <v>441</v>
      </c>
      <c r="AB98" s="39" t="str">
        <f t="shared" si="1"/>
        <v>NE</v>
      </c>
      <c r="AC98" s="39" t="s">
        <v>441</v>
      </c>
      <c r="AD98" s="39" t="s">
        <v>441</v>
      </c>
      <c r="AE98" s="192"/>
      <c r="AF98" s="38" t="s">
        <v>422</v>
      </c>
      <c r="AG98" s="38" t="s">
        <v>422</v>
      </c>
      <c r="AH98" s="38" t="s">
        <v>422</v>
      </c>
      <c r="AI98" s="38" t="s">
        <v>422</v>
      </c>
      <c r="AJ98" s="38" t="s">
        <v>422</v>
      </c>
      <c r="AK98" s="38" t="s">
        <v>422</v>
      </c>
      <c r="AL98" s="145" t="s">
        <v>147</v>
      </c>
    </row>
    <row r="99" spans="1:38" s="5" customFormat="1" ht="26.25" customHeight="1" thickBot="1" x14ac:dyDescent="0.25">
      <c r="A99" s="37" t="s">
        <v>260</v>
      </c>
      <c r="B99" s="37" t="s">
        <v>261</v>
      </c>
      <c r="C99" s="37" t="s">
        <v>262</v>
      </c>
      <c r="D99" s="43"/>
      <c r="E99" s="39">
        <v>0.14488526335767854</v>
      </c>
      <c r="F99" s="39">
        <v>10.84162212894238</v>
      </c>
      <c r="G99" s="39" t="s">
        <v>422</v>
      </c>
      <c r="H99" s="39">
        <v>9.1304314364076227</v>
      </c>
      <c r="I99" s="39">
        <v>0.20435118071745001</v>
      </c>
      <c r="J99" s="39">
        <v>0.31400303378535005</v>
      </c>
      <c r="K99" s="39">
        <v>0.68781616924409994</v>
      </c>
      <c r="L99" s="39" t="s">
        <v>422</v>
      </c>
      <c r="M99" s="39" t="s">
        <v>422</v>
      </c>
      <c r="N99" s="39" t="s">
        <v>422</v>
      </c>
      <c r="O99" s="39" t="s">
        <v>422</v>
      </c>
      <c r="P99" s="39" t="s">
        <v>422</v>
      </c>
      <c r="Q99" s="39" t="s">
        <v>422</v>
      </c>
      <c r="R99" s="39" t="s">
        <v>422</v>
      </c>
      <c r="S99" s="39" t="s">
        <v>422</v>
      </c>
      <c r="T99" s="39" t="s">
        <v>422</v>
      </c>
      <c r="U99" s="39" t="s">
        <v>422</v>
      </c>
      <c r="V99" s="39" t="s">
        <v>422</v>
      </c>
      <c r="W99" s="39" t="s">
        <v>422</v>
      </c>
      <c r="X99" s="39" t="s">
        <v>422</v>
      </c>
      <c r="Y99" s="39" t="s">
        <v>422</v>
      </c>
      <c r="Z99" s="39" t="s">
        <v>422</v>
      </c>
      <c r="AA99" s="39" t="s">
        <v>422</v>
      </c>
      <c r="AB99" s="39" t="s">
        <v>422</v>
      </c>
      <c r="AC99" s="39" t="s">
        <v>422</v>
      </c>
      <c r="AD99" s="39" t="s">
        <v>422</v>
      </c>
      <c r="AE99" s="192"/>
      <c r="AF99" s="39" t="s">
        <v>422</v>
      </c>
      <c r="AG99" s="39" t="s">
        <v>422</v>
      </c>
      <c r="AH99" s="39" t="s">
        <v>422</v>
      </c>
      <c r="AI99" s="39" t="s">
        <v>422</v>
      </c>
      <c r="AJ99" s="39" t="s">
        <v>422</v>
      </c>
      <c r="AK99" s="39">
        <v>619.14449999999999</v>
      </c>
      <c r="AL99" s="40" t="s">
        <v>263</v>
      </c>
    </row>
    <row r="100" spans="1:38" s="5" customFormat="1" ht="26.25" customHeight="1" thickBot="1" x14ac:dyDescent="0.25">
      <c r="A100" s="37" t="s">
        <v>260</v>
      </c>
      <c r="B100" s="37" t="s">
        <v>264</v>
      </c>
      <c r="C100" s="37" t="s">
        <v>265</v>
      </c>
      <c r="D100" s="43"/>
      <c r="E100" s="39">
        <v>0.10503699722096348</v>
      </c>
      <c r="F100" s="39">
        <v>6.4551892549290573</v>
      </c>
      <c r="G100" s="39" t="s">
        <v>422</v>
      </c>
      <c r="H100" s="39">
        <v>6.6874258757118916</v>
      </c>
      <c r="I100" s="39">
        <v>9.9526848457835743E-2</v>
      </c>
      <c r="J100" s="39">
        <v>0.15450872578459912</v>
      </c>
      <c r="K100" s="39">
        <v>0.33260500150916167</v>
      </c>
      <c r="L100" s="39" t="s">
        <v>422</v>
      </c>
      <c r="M100" s="39" t="s">
        <v>422</v>
      </c>
      <c r="N100" s="39" t="s">
        <v>422</v>
      </c>
      <c r="O100" s="39" t="s">
        <v>422</v>
      </c>
      <c r="P100" s="39" t="s">
        <v>422</v>
      </c>
      <c r="Q100" s="39" t="s">
        <v>422</v>
      </c>
      <c r="R100" s="39" t="s">
        <v>422</v>
      </c>
      <c r="S100" s="39" t="s">
        <v>422</v>
      </c>
      <c r="T100" s="39" t="s">
        <v>422</v>
      </c>
      <c r="U100" s="39" t="s">
        <v>422</v>
      </c>
      <c r="V100" s="39" t="s">
        <v>422</v>
      </c>
      <c r="W100" s="39" t="s">
        <v>422</v>
      </c>
      <c r="X100" s="39" t="s">
        <v>422</v>
      </c>
      <c r="Y100" s="39" t="s">
        <v>422</v>
      </c>
      <c r="Z100" s="39" t="s">
        <v>422</v>
      </c>
      <c r="AA100" s="39" t="s">
        <v>422</v>
      </c>
      <c r="AB100" s="39" t="s">
        <v>422</v>
      </c>
      <c r="AC100" s="39" t="s">
        <v>422</v>
      </c>
      <c r="AD100" s="39" t="s">
        <v>422</v>
      </c>
      <c r="AE100" s="192"/>
      <c r="AF100" s="39" t="s">
        <v>422</v>
      </c>
      <c r="AG100" s="39" t="s">
        <v>422</v>
      </c>
      <c r="AH100" s="39" t="s">
        <v>422</v>
      </c>
      <c r="AI100" s="39" t="s">
        <v>422</v>
      </c>
      <c r="AJ100" s="39" t="s">
        <v>422</v>
      </c>
      <c r="AK100" s="39">
        <v>974.96700000000021</v>
      </c>
      <c r="AL100" s="40" t="s">
        <v>263</v>
      </c>
    </row>
    <row r="101" spans="1:38" s="5" customFormat="1" ht="26.25" customHeight="1" thickBot="1" x14ac:dyDescent="0.25">
      <c r="A101" s="37" t="s">
        <v>260</v>
      </c>
      <c r="B101" s="37" t="s">
        <v>266</v>
      </c>
      <c r="C101" s="37" t="s">
        <v>267</v>
      </c>
      <c r="D101" s="43"/>
      <c r="E101" s="39">
        <v>0.49024798674935915</v>
      </c>
      <c r="F101" s="39">
        <v>2.7895875411254187</v>
      </c>
      <c r="G101" s="39" t="s">
        <v>422</v>
      </c>
      <c r="H101" s="39">
        <v>16.671092428045338</v>
      </c>
      <c r="I101" s="39">
        <v>0.11554504608211791</v>
      </c>
      <c r="J101" s="39">
        <v>0.34663513824635372</v>
      </c>
      <c r="K101" s="39">
        <v>0.80881532257482547</v>
      </c>
      <c r="L101" s="39" t="s">
        <v>422</v>
      </c>
      <c r="M101" s="39" t="s">
        <v>422</v>
      </c>
      <c r="N101" s="39" t="s">
        <v>422</v>
      </c>
      <c r="O101" s="39" t="s">
        <v>422</v>
      </c>
      <c r="P101" s="39" t="s">
        <v>422</v>
      </c>
      <c r="Q101" s="39" t="s">
        <v>422</v>
      </c>
      <c r="R101" s="39" t="s">
        <v>422</v>
      </c>
      <c r="S101" s="39" t="s">
        <v>422</v>
      </c>
      <c r="T101" s="39" t="s">
        <v>422</v>
      </c>
      <c r="U101" s="39" t="s">
        <v>422</v>
      </c>
      <c r="V101" s="39" t="s">
        <v>422</v>
      </c>
      <c r="W101" s="39" t="s">
        <v>422</v>
      </c>
      <c r="X101" s="39" t="s">
        <v>422</v>
      </c>
      <c r="Y101" s="39" t="s">
        <v>422</v>
      </c>
      <c r="Z101" s="39" t="s">
        <v>422</v>
      </c>
      <c r="AA101" s="39" t="s">
        <v>422</v>
      </c>
      <c r="AB101" s="39" t="s">
        <v>422</v>
      </c>
      <c r="AC101" s="39" t="s">
        <v>422</v>
      </c>
      <c r="AD101" s="39" t="s">
        <v>422</v>
      </c>
      <c r="AE101" s="192"/>
      <c r="AF101" s="39" t="s">
        <v>422</v>
      </c>
      <c r="AG101" s="39" t="s">
        <v>422</v>
      </c>
      <c r="AH101" s="39" t="s">
        <v>422</v>
      </c>
      <c r="AI101" s="39" t="s">
        <v>422</v>
      </c>
      <c r="AJ101" s="39" t="s">
        <v>422</v>
      </c>
      <c r="AK101" s="39">
        <v>16506.435154588275</v>
      </c>
      <c r="AL101" s="40" t="s">
        <v>263</v>
      </c>
    </row>
    <row r="102" spans="1:38" s="5" customFormat="1" ht="26.25" customHeight="1" thickBot="1" x14ac:dyDescent="0.25">
      <c r="A102" s="37" t="s">
        <v>260</v>
      </c>
      <c r="B102" s="37" t="s">
        <v>268</v>
      </c>
      <c r="C102" s="37" t="s">
        <v>269</v>
      </c>
      <c r="D102" s="43"/>
      <c r="E102" s="39">
        <v>6.9351395100916452E-2</v>
      </c>
      <c r="F102" s="39">
        <v>2.8301577107131979</v>
      </c>
      <c r="G102" s="39" t="s">
        <v>422</v>
      </c>
      <c r="H102" s="39">
        <v>17.564431103613522</v>
      </c>
      <c r="I102" s="39">
        <v>1.7860270405612758E-3</v>
      </c>
      <c r="J102" s="39">
        <v>3.9467766435287648E-2</v>
      </c>
      <c r="K102" s="39">
        <v>0.27319151792574015</v>
      </c>
      <c r="L102" s="39" t="s">
        <v>422</v>
      </c>
      <c r="M102" s="39" t="s">
        <v>422</v>
      </c>
      <c r="N102" s="39" t="s">
        <v>422</v>
      </c>
      <c r="O102" s="39" t="s">
        <v>422</v>
      </c>
      <c r="P102" s="39" t="s">
        <v>422</v>
      </c>
      <c r="Q102" s="39" t="s">
        <v>422</v>
      </c>
      <c r="R102" s="39" t="s">
        <v>422</v>
      </c>
      <c r="S102" s="39" t="s">
        <v>422</v>
      </c>
      <c r="T102" s="39" t="s">
        <v>422</v>
      </c>
      <c r="U102" s="39" t="s">
        <v>422</v>
      </c>
      <c r="V102" s="39" t="s">
        <v>422</v>
      </c>
      <c r="W102" s="39" t="s">
        <v>422</v>
      </c>
      <c r="X102" s="39" t="s">
        <v>422</v>
      </c>
      <c r="Y102" s="39" t="s">
        <v>422</v>
      </c>
      <c r="Z102" s="39" t="s">
        <v>422</v>
      </c>
      <c r="AA102" s="39" t="s">
        <v>422</v>
      </c>
      <c r="AB102" s="39" t="s">
        <v>422</v>
      </c>
      <c r="AC102" s="39" t="s">
        <v>422</v>
      </c>
      <c r="AD102" s="39" t="s">
        <v>422</v>
      </c>
      <c r="AE102" s="192"/>
      <c r="AF102" s="39" t="s">
        <v>422</v>
      </c>
      <c r="AG102" s="39" t="s">
        <v>422</v>
      </c>
      <c r="AH102" s="39" t="s">
        <v>422</v>
      </c>
      <c r="AI102" s="39" t="s">
        <v>422</v>
      </c>
      <c r="AJ102" s="39" t="s">
        <v>422</v>
      </c>
      <c r="AK102" s="39">
        <v>4225.2314999999999</v>
      </c>
      <c r="AL102" s="40" t="s">
        <v>263</v>
      </c>
    </row>
    <row r="103" spans="1:38" s="5" customFormat="1" ht="26.25" customHeight="1" thickBot="1" x14ac:dyDescent="0.25">
      <c r="A103" s="37" t="s">
        <v>260</v>
      </c>
      <c r="B103" s="37" t="s">
        <v>270</v>
      </c>
      <c r="C103" s="37" t="s">
        <v>271</v>
      </c>
      <c r="D103" s="43"/>
      <c r="E103" s="39">
        <v>2.6202765631484862E-4</v>
      </c>
      <c r="F103" s="39">
        <v>9.8952424500000011E-2</v>
      </c>
      <c r="G103" s="39" t="s">
        <v>422</v>
      </c>
      <c r="H103" s="39">
        <v>2.8806093172008045E-2</v>
      </c>
      <c r="I103" s="39">
        <v>6.3102470639999995E-3</v>
      </c>
      <c r="J103" s="39">
        <v>9.6087853019999996E-3</v>
      </c>
      <c r="K103" s="39">
        <v>2.079513237E-2</v>
      </c>
      <c r="L103" s="39" t="s">
        <v>422</v>
      </c>
      <c r="M103" s="39" t="s">
        <v>422</v>
      </c>
      <c r="N103" s="39" t="s">
        <v>422</v>
      </c>
      <c r="O103" s="39" t="s">
        <v>422</v>
      </c>
      <c r="P103" s="39" t="s">
        <v>422</v>
      </c>
      <c r="Q103" s="39" t="s">
        <v>422</v>
      </c>
      <c r="R103" s="39" t="s">
        <v>422</v>
      </c>
      <c r="S103" s="39" t="s">
        <v>422</v>
      </c>
      <c r="T103" s="39" t="s">
        <v>422</v>
      </c>
      <c r="U103" s="39" t="s">
        <v>422</v>
      </c>
      <c r="V103" s="39" t="s">
        <v>422</v>
      </c>
      <c r="W103" s="39" t="s">
        <v>422</v>
      </c>
      <c r="X103" s="39" t="s">
        <v>422</v>
      </c>
      <c r="Y103" s="39" t="s">
        <v>422</v>
      </c>
      <c r="Z103" s="39" t="s">
        <v>422</v>
      </c>
      <c r="AA103" s="39" t="s">
        <v>422</v>
      </c>
      <c r="AB103" s="39" t="s">
        <v>422</v>
      </c>
      <c r="AC103" s="39" t="s">
        <v>422</v>
      </c>
      <c r="AD103" s="39" t="s">
        <v>422</v>
      </c>
      <c r="AE103" s="192"/>
      <c r="AF103" s="39" t="s">
        <v>422</v>
      </c>
      <c r="AG103" s="39" t="s">
        <v>422</v>
      </c>
      <c r="AH103" s="39" t="s">
        <v>422</v>
      </c>
      <c r="AI103" s="39" t="s">
        <v>422</v>
      </c>
      <c r="AJ103" s="39" t="s">
        <v>422</v>
      </c>
      <c r="AK103" s="39">
        <v>23.266500000000001</v>
      </c>
      <c r="AL103" s="40" t="s">
        <v>263</v>
      </c>
    </row>
    <row r="104" spans="1:38" s="5" customFormat="1" ht="26.25" customHeight="1" thickBot="1" x14ac:dyDescent="0.25">
      <c r="A104" s="37" t="s">
        <v>260</v>
      </c>
      <c r="B104" s="37" t="s">
        <v>272</v>
      </c>
      <c r="C104" s="37" t="s">
        <v>273</v>
      </c>
      <c r="D104" s="43"/>
      <c r="E104" s="39">
        <v>3.0733646051390482E-2</v>
      </c>
      <c r="F104" s="39">
        <v>0.23537705</v>
      </c>
      <c r="G104" s="39" t="s">
        <v>422</v>
      </c>
      <c r="H104" s="39">
        <v>0.73537790131786673</v>
      </c>
      <c r="I104" s="39">
        <v>7.1394809999999998E-4</v>
      </c>
      <c r="J104" s="39">
        <v>2.1418442999999996E-3</v>
      </c>
      <c r="K104" s="39">
        <v>4.9976367000000004E-3</v>
      </c>
      <c r="L104" s="39" t="s">
        <v>422</v>
      </c>
      <c r="M104" s="39" t="s">
        <v>422</v>
      </c>
      <c r="N104" s="39" t="s">
        <v>422</v>
      </c>
      <c r="O104" s="39" t="s">
        <v>422</v>
      </c>
      <c r="P104" s="39" t="s">
        <v>422</v>
      </c>
      <c r="Q104" s="39" t="s">
        <v>422</v>
      </c>
      <c r="R104" s="39" t="s">
        <v>422</v>
      </c>
      <c r="S104" s="39" t="s">
        <v>422</v>
      </c>
      <c r="T104" s="39" t="s">
        <v>422</v>
      </c>
      <c r="U104" s="39" t="s">
        <v>422</v>
      </c>
      <c r="V104" s="39" t="s">
        <v>422</v>
      </c>
      <c r="W104" s="39" t="s">
        <v>422</v>
      </c>
      <c r="X104" s="39" t="s">
        <v>422</v>
      </c>
      <c r="Y104" s="39" t="s">
        <v>422</v>
      </c>
      <c r="Z104" s="39" t="s">
        <v>422</v>
      </c>
      <c r="AA104" s="39" t="s">
        <v>422</v>
      </c>
      <c r="AB104" s="39" t="s">
        <v>422</v>
      </c>
      <c r="AC104" s="39" t="s">
        <v>422</v>
      </c>
      <c r="AD104" s="39" t="s">
        <v>422</v>
      </c>
      <c r="AE104" s="192"/>
      <c r="AF104" s="39" t="s">
        <v>422</v>
      </c>
      <c r="AG104" s="39" t="s">
        <v>422</v>
      </c>
      <c r="AH104" s="39" t="s">
        <v>422</v>
      </c>
      <c r="AI104" s="39" t="s">
        <v>422</v>
      </c>
      <c r="AJ104" s="39" t="s">
        <v>422</v>
      </c>
      <c r="AK104" s="39">
        <v>434.27499999999998</v>
      </c>
      <c r="AL104" s="40" t="s">
        <v>263</v>
      </c>
    </row>
    <row r="105" spans="1:38" s="5" customFormat="1" ht="26.25" customHeight="1" thickBot="1" x14ac:dyDescent="0.25">
      <c r="A105" s="37" t="s">
        <v>260</v>
      </c>
      <c r="B105" s="37" t="s">
        <v>274</v>
      </c>
      <c r="C105" s="37" t="s">
        <v>275</v>
      </c>
      <c r="D105" s="43"/>
      <c r="E105" s="39">
        <v>1.9830131179308694E-2</v>
      </c>
      <c r="F105" s="39">
        <v>0.51491520000000002</v>
      </c>
      <c r="G105" s="39" t="s">
        <v>422</v>
      </c>
      <c r="H105" s="39">
        <v>0.57529223897278958</v>
      </c>
      <c r="I105" s="39">
        <v>8.3166935040000015E-3</v>
      </c>
      <c r="J105" s="39">
        <v>1.3069089792000001E-2</v>
      </c>
      <c r="K105" s="39">
        <v>2.8514377728000001E-2</v>
      </c>
      <c r="L105" s="39" t="s">
        <v>422</v>
      </c>
      <c r="M105" s="39" t="s">
        <v>422</v>
      </c>
      <c r="N105" s="39" t="s">
        <v>422</v>
      </c>
      <c r="O105" s="39" t="s">
        <v>422</v>
      </c>
      <c r="P105" s="39" t="s">
        <v>422</v>
      </c>
      <c r="Q105" s="39" t="s">
        <v>422</v>
      </c>
      <c r="R105" s="39" t="s">
        <v>422</v>
      </c>
      <c r="S105" s="39" t="s">
        <v>422</v>
      </c>
      <c r="T105" s="39" t="s">
        <v>422</v>
      </c>
      <c r="U105" s="39" t="s">
        <v>422</v>
      </c>
      <c r="V105" s="39" t="s">
        <v>422</v>
      </c>
      <c r="W105" s="39" t="s">
        <v>422</v>
      </c>
      <c r="X105" s="39" t="s">
        <v>422</v>
      </c>
      <c r="Y105" s="39" t="s">
        <v>422</v>
      </c>
      <c r="Z105" s="39" t="s">
        <v>422</v>
      </c>
      <c r="AA105" s="39" t="s">
        <v>422</v>
      </c>
      <c r="AB105" s="39" t="s">
        <v>422</v>
      </c>
      <c r="AC105" s="39" t="s">
        <v>422</v>
      </c>
      <c r="AD105" s="39" t="s">
        <v>422</v>
      </c>
      <c r="AE105" s="192"/>
      <c r="AF105" s="39" t="s">
        <v>422</v>
      </c>
      <c r="AG105" s="39" t="s">
        <v>422</v>
      </c>
      <c r="AH105" s="39" t="s">
        <v>422</v>
      </c>
      <c r="AI105" s="39" t="s">
        <v>422</v>
      </c>
      <c r="AJ105" s="39" t="s">
        <v>422</v>
      </c>
      <c r="AK105" s="39">
        <v>120.44799999999999</v>
      </c>
      <c r="AL105" s="40" t="s">
        <v>263</v>
      </c>
    </row>
    <row r="106" spans="1:38" s="5" customFormat="1" ht="26.25" customHeight="1" thickBot="1" x14ac:dyDescent="0.25">
      <c r="A106" s="37" t="s">
        <v>260</v>
      </c>
      <c r="B106" s="37" t="s">
        <v>276</v>
      </c>
      <c r="C106" s="37" t="s">
        <v>277</v>
      </c>
      <c r="D106" s="43"/>
      <c r="E106" s="39">
        <v>8.7876999999999997E-2</v>
      </c>
      <c r="F106" s="39">
        <v>0.51671676</v>
      </c>
      <c r="G106" s="39" t="s">
        <v>422</v>
      </c>
      <c r="H106" s="39">
        <v>0.32080970162057137</v>
      </c>
      <c r="I106" s="39">
        <v>1.7336374560000003E-2</v>
      </c>
      <c r="J106" s="39">
        <v>1.3069089792000001E-2</v>
      </c>
      <c r="K106" s="39">
        <v>5.894367350400001E-2</v>
      </c>
      <c r="L106" s="39" t="s">
        <v>422</v>
      </c>
      <c r="M106" s="39" t="s">
        <v>422</v>
      </c>
      <c r="N106" s="39" t="s">
        <v>422</v>
      </c>
      <c r="O106" s="39" t="s">
        <v>422</v>
      </c>
      <c r="P106" s="39" t="s">
        <v>422</v>
      </c>
      <c r="Q106" s="39" t="s">
        <v>422</v>
      </c>
      <c r="R106" s="39" t="s">
        <v>422</v>
      </c>
      <c r="S106" s="39" t="s">
        <v>422</v>
      </c>
      <c r="T106" s="39" t="s">
        <v>422</v>
      </c>
      <c r="U106" s="39" t="s">
        <v>422</v>
      </c>
      <c r="V106" s="39" t="s">
        <v>422</v>
      </c>
      <c r="W106" s="39" t="s">
        <v>422</v>
      </c>
      <c r="X106" s="39" t="s">
        <v>422</v>
      </c>
      <c r="Y106" s="39" t="s">
        <v>422</v>
      </c>
      <c r="Z106" s="39" t="s">
        <v>422</v>
      </c>
      <c r="AA106" s="39" t="s">
        <v>422</v>
      </c>
      <c r="AB106" s="39" t="s">
        <v>422</v>
      </c>
      <c r="AC106" s="39" t="s">
        <v>422</v>
      </c>
      <c r="AD106" s="39" t="s">
        <v>422</v>
      </c>
      <c r="AE106" s="192"/>
      <c r="AF106" s="39" t="s">
        <v>422</v>
      </c>
      <c r="AG106" s="39" t="s">
        <v>422</v>
      </c>
      <c r="AH106" s="39" t="s">
        <v>422</v>
      </c>
      <c r="AI106" s="39" t="s">
        <v>422</v>
      </c>
      <c r="AJ106" s="39" t="s">
        <v>422</v>
      </c>
      <c r="AK106" s="39">
        <v>351.50799999999998</v>
      </c>
      <c r="AL106" s="40" t="s">
        <v>263</v>
      </c>
    </row>
    <row r="107" spans="1:38" s="5" customFormat="1" ht="26.25" customHeight="1" thickBot="1" x14ac:dyDescent="0.25">
      <c r="A107" s="37" t="s">
        <v>260</v>
      </c>
      <c r="B107" s="37" t="s">
        <v>278</v>
      </c>
      <c r="C107" s="37" t="s">
        <v>279</v>
      </c>
      <c r="D107" s="43"/>
      <c r="E107" s="39">
        <v>0.20553160551127997</v>
      </c>
      <c r="F107" s="39">
        <v>3.0789881925000002</v>
      </c>
      <c r="G107" s="39" t="s">
        <v>422</v>
      </c>
      <c r="H107" s="39">
        <v>2.5065919715614791</v>
      </c>
      <c r="I107" s="39">
        <v>5.5981603500000005E-2</v>
      </c>
      <c r="J107" s="39">
        <v>0.74642138000000002</v>
      </c>
      <c r="K107" s="39">
        <v>3.545501555</v>
      </c>
      <c r="L107" s="39" t="s">
        <v>422</v>
      </c>
      <c r="M107" s="39" t="s">
        <v>422</v>
      </c>
      <c r="N107" s="39" t="s">
        <v>422</v>
      </c>
      <c r="O107" s="39" t="s">
        <v>422</v>
      </c>
      <c r="P107" s="39" t="s">
        <v>422</v>
      </c>
      <c r="Q107" s="39" t="s">
        <v>422</v>
      </c>
      <c r="R107" s="39" t="s">
        <v>422</v>
      </c>
      <c r="S107" s="39" t="s">
        <v>422</v>
      </c>
      <c r="T107" s="39" t="s">
        <v>422</v>
      </c>
      <c r="U107" s="39" t="s">
        <v>422</v>
      </c>
      <c r="V107" s="39" t="s">
        <v>422</v>
      </c>
      <c r="W107" s="39" t="s">
        <v>422</v>
      </c>
      <c r="X107" s="39" t="s">
        <v>422</v>
      </c>
      <c r="Y107" s="39" t="s">
        <v>422</v>
      </c>
      <c r="Z107" s="39" t="s">
        <v>422</v>
      </c>
      <c r="AA107" s="39" t="s">
        <v>422</v>
      </c>
      <c r="AB107" s="39" t="s">
        <v>422</v>
      </c>
      <c r="AC107" s="39" t="s">
        <v>422</v>
      </c>
      <c r="AD107" s="39" t="s">
        <v>422</v>
      </c>
      <c r="AE107" s="192"/>
      <c r="AF107" s="39" t="s">
        <v>422</v>
      </c>
      <c r="AG107" s="39" t="s">
        <v>422</v>
      </c>
      <c r="AH107" s="39" t="s">
        <v>422</v>
      </c>
      <c r="AI107" s="39" t="s">
        <v>422</v>
      </c>
      <c r="AJ107" s="39" t="s">
        <v>422</v>
      </c>
      <c r="AK107" s="39">
        <v>18660.534500000002</v>
      </c>
      <c r="AL107" s="40" t="s">
        <v>263</v>
      </c>
    </row>
    <row r="108" spans="1:38" s="5" customFormat="1" ht="26.25" customHeight="1" thickBot="1" x14ac:dyDescent="0.25">
      <c r="A108" s="37" t="s">
        <v>260</v>
      </c>
      <c r="B108" s="37" t="s">
        <v>280</v>
      </c>
      <c r="C108" s="37" t="s">
        <v>281</v>
      </c>
      <c r="D108" s="43"/>
      <c r="E108" s="39">
        <v>0.25459356823490153</v>
      </c>
      <c r="F108" s="39">
        <v>1.7131998419999999</v>
      </c>
      <c r="G108" s="39" t="s">
        <v>422</v>
      </c>
      <c r="H108" s="39">
        <v>5.3237658916263522</v>
      </c>
      <c r="I108" s="39">
        <v>3.1725922999999996E-2</v>
      </c>
      <c r="J108" s="39">
        <v>0.31725923</v>
      </c>
      <c r="K108" s="39">
        <v>0.63451846000000001</v>
      </c>
      <c r="L108" s="39" t="s">
        <v>422</v>
      </c>
      <c r="M108" s="39" t="s">
        <v>422</v>
      </c>
      <c r="N108" s="39" t="s">
        <v>422</v>
      </c>
      <c r="O108" s="39" t="s">
        <v>422</v>
      </c>
      <c r="P108" s="39" t="s">
        <v>422</v>
      </c>
      <c r="Q108" s="39" t="s">
        <v>422</v>
      </c>
      <c r="R108" s="39" t="s">
        <v>422</v>
      </c>
      <c r="S108" s="39" t="s">
        <v>422</v>
      </c>
      <c r="T108" s="39" t="s">
        <v>422</v>
      </c>
      <c r="U108" s="39" t="s">
        <v>422</v>
      </c>
      <c r="V108" s="39" t="s">
        <v>422</v>
      </c>
      <c r="W108" s="39" t="s">
        <v>422</v>
      </c>
      <c r="X108" s="39" t="s">
        <v>422</v>
      </c>
      <c r="Y108" s="39" t="s">
        <v>422</v>
      </c>
      <c r="Z108" s="39" t="s">
        <v>422</v>
      </c>
      <c r="AA108" s="39" t="s">
        <v>422</v>
      </c>
      <c r="AB108" s="39" t="s">
        <v>422</v>
      </c>
      <c r="AC108" s="39" t="s">
        <v>422</v>
      </c>
      <c r="AD108" s="39" t="s">
        <v>422</v>
      </c>
      <c r="AE108" s="192"/>
      <c r="AF108" s="39" t="s">
        <v>422</v>
      </c>
      <c r="AG108" s="39" t="s">
        <v>422</v>
      </c>
      <c r="AH108" s="39" t="s">
        <v>422</v>
      </c>
      <c r="AI108" s="39" t="s">
        <v>422</v>
      </c>
      <c r="AJ108" s="39" t="s">
        <v>422</v>
      </c>
      <c r="AK108" s="39">
        <v>15862.961499999999</v>
      </c>
      <c r="AL108" s="40" t="s">
        <v>263</v>
      </c>
    </row>
    <row r="109" spans="1:38" s="5" customFormat="1" ht="26.25" customHeight="1" thickBot="1" x14ac:dyDescent="0.25">
      <c r="A109" s="37" t="s">
        <v>260</v>
      </c>
      <c r="B109" s="37" t="s">
        <v>282</v>
      </c>
      <c r="C109" s="37" t="s">
        <v>283</v>
      </c>
      <c r="D109" s="43"/>
      <c r="E109" s="39">
        <v>5.7095409993277488E-2</v>
      </c>
      <c r="F109" s="39">
        <v>0.7682485845</v>
      </c>
      <c r="G109" s="39" t="s">
        <v>422</v>
      </c>
      <c r="H109" s="39">
        <v>1.6425910259604444</v>
      </c>
      <c r="I109" s="39">
        <v>3.1421209999999998E-2</v>
      </c>
      <c r="J109" s="39">
        <v>0.17281665499999999</v>
      </c>
      <c r="K109" s="39">
        <v>0.17281665499999999</v>
      </c>
      <c r="L109" s="39" t="s">
        <v>422</v>
      </c>
      <c r="M109" s="39" t="s">
        <v>422</v>
      </c>
      <c r="N109" s="39" t="s">
        <v>422</v>
      </c>
      <c r="O109" s="39" t="s">
        <v>422</v>
      </c>
      <c r="P109" s="39" t="s">
        <v>422</v>
      </c>
      <c r="Q109" s="39" t="s">
        <v>422</v>
      </c>
      <c r="R109" s="39" t="s">
        <v>422</v>
      </c>
      <c r="S109" s="39" t="s">
        <v>422</v>
      </c>
      <c r="T109" s="39" t="s">
        <v>422</v>
      </c>
      <c r="U109" s="39" t="s">
        <v>422</v>
      </c>
      <c r="V109" s="39" t="s">
        <v>422</v>
      </c>
      <c r="W109" s="39" t="s">
        <v>422</v>
      </c>
      <c r="X109" s="39" t="s">
        <v>422</v>
      </c>
      <c r="Y109" s="39" t="s">
        <v>422</v>
      </c>
      <c r="Z109" s="39" t="s">
        <v>422</v>
      </c>
      <c r="AA109" s="39" t="s">
        <v>422</v>
      </c>
      <c r="AB109" s="39" t="s">
        <v>422</v>
      </c>
      <c r="AC109" s="39" t="s">
        <v>422</v>
      </c>
      <c r="AD109" s="39" t="s">
        <v>422</v>
      </c>
      <c r="AE109" s="192"/>
      <c r="AF109" s="39" t="s">
        <v>422</v>
      </c>
      <c r="AG109" s="39" t="s">
        <v>422</v>
      </c>
      <c r="AH109" s="39" t="s">
        <v>422</v>
      </c>
      <c r="AI109" s="39" t="s">
        <v>422</v>
      </c>
      <c r="AJ109" s="39" t="s">
        <v>422</v>
      </c>
      <c r="AK109" s="39">
        <v>1571.0605</v>
      </c>
      <c r="AL109" s="40" t="s">
        <v>263</v>
      </c>
    </row>
    <row r="110" spans="1:38" s="5" customFormat="1" ht="26.25" customHeight="1" thickBot="1" x14ac:dyDescent="0.25">
      <c r="A110" s="37" t="s">
        <v>260</v>
      </c>
      <c r="B110" s="37" t="s">
        <v>284</v>
      </c>
      <c r="C110" s="37" t="s">
        <v>285</v>
      </c>
      <c r="D110" s="43"/>
      <c r="E110" s="39">
        <v>7.0750174467200014E-2</v>
      </c>
      <c r="F110" s="39">
        <v>1.4556803834999998</v>
      </c>
      <c r="G110" s="39" t="s">
        <v>422</v>
      </c>
      <c r="H110" s="39">
        <v>1.8851433108369844</v>
      </c>
      <c r="I110" s="39">
        <v>6.7763255000000008E-2</v>
      </c>
      <c r="J110" s="39">
        <v>0.49902146000000003</v>
      </c>
      <c r="K110" s="39">
        <v>0.49902146000000003</v>
      </c>
      <c r="L110" s="39" t="s">
        <v>422</v>
      </c>
      <c r="M110" s="39" t="s">
        <v>422</v>
      </c>
      <c r="N110" s="39" t="s">
        <v>422</v>
      </c>
      <c r="O110" s="39" t="s">
        <v>422</v>
      </c>
      <c r="P110" s="39" t="s">
        <v>422</v>
      </c>
      <c r="Q110" s="39" t="s">
        <v>422</v>
      </c>
      <c r="R110" s="39" t="s">
        <v>422</v>
      </c>
      <c r="S110" s="39" t="s">
        <v>422</v>
      </c>
      <c r="T110" s="39" t="s">
        <v>422</v>
      </c>
      <c r="U110" s="39" t="s">
        <v>422</v>
      </c>
      <c r="V110" s="39" t="s">
        <v>422</v>
      </c>
      <c r="W110" s="39" t="s">
        <v>422</v>
      </c>
      <c r="X110" s="39" t="s">
        <v>422</v>
      </c>
      <c r="Y110" s="39" t="s">
        <v>422</v>
      </c>
      <c r="Z110" s="39" t="s">
        <v>422</v>
      </c>
      <c r="AA110" s="39" t="s">
        <v>422</v>
      </c>
      <c r="AB110" s="39" t="s">
        <v>422</v>
      </c>
      <c r="AC110" s="39" t="s">
        <v>422</v>
      </c>
      <c r="AD110" s="39" t="s">
        <v>422</v>
      </c>
      <c r="AE110" s="192"/>
      <c r="AF110" s="39" t="s">
        <v>422</v>
      </c>
      <c r="AG110" s="39" t="s">
        <v>422</v>
      </c>
      <c r="AH110" s="39" t="s">
        <v>422</v>
      </c>
      <c r="AI110" s="39" t="s">
        <v>422</v>
      </c>
      <c r="AJ110" s="39" t="s">
        <v>422</v>
      </c>
      <c r="AK110" s="39">
        <v>2.9768514999999995</v>
      </c>
      <c r="AL110" s="40" t="s">
        <v>263</v>
      </c>
    </row>
    <row r="111" spans="1:38" s="5" customFormat="1" ht="26.25" customHeight="1" thickBot="1" x14ac:dyDescent="0.25">
      <c r="A111" s="37" t="s">
        <v>260</v>
      </c>
      <c r="B111" s="37" t="s">
        <v>286</v>
      </c>
      <c r="C111" s="37" t="s">
        <v>287</v>
      </c>
      <c r="D111" s="43"/>
      <c r="E111" s="39" t="s">
        <v>422</v>
      </c>
      <c r="F111" s="39" t="s">
        <v>441</v>
      </c>
      <c r="G111" s="39" t="s">
        <v>441</v>
      </c>
      <c r="H111" s="39" t="s">
        <v>441</v>
      </c>
      <c r="I111" s="39" t="s">
        <v>422</v>
      </c>
      <c r="J111" s="39" t="s">
        <v>422</v>
      </c>
      <c r="K111" s="39" t="s">
        <v>422</v>
      </c>
      <c r="L111" s="39" t="s">
        <v>422</v>
      </c>
      <c r="M111" s="39" t="s">
        <v>422</v>
      </c>
      <c r="N111" s="39" t="s">
        <v>422</v>
      </c>
      <c r="O111" s="39" t="s">
        <v>422</v>
      </c>
      <c r="P111" s="39" t="s">
        <v>422</v>
      </c>
      <c r="Q111" s="39" t="s">
        <v>422</v>
      </c>
      <c r="R111" s="39" t="s">
        <v>422</v>
      </c>
      <c r="S111" s="39" t="s">
        <v>422</v>
      </c>
      <c r="T111" s="39" t="s">
        <v>422</v>
      </c>
      <c r="U111" s="39" t="s">
        <v>422</v>
      </c>
      <c r="V111" s="39" t="s">
        <v>422</v>
      </c>
      <c r="W111" s="39" t="s">
        <v>422</v>
      </c>
      <c r="X111" s="39" t="s">
        <v>422</v>
      </c>
      <c r="Y111" s="39" t="s">
        <v>422</v>
      </c>
      <c r="Z111" s="39" t="s">
        <v>422</v>
      </c>
      <c r="AA111" s="39" t="s">
        <v>422</v>
      </c>
      <c r="AB111" s="39" t="str">
        <f t="shared" si="1"/>
        <v>NA</v>
      </c>
      <c r="AC111" s="39" t="s">
        <v>422</v>
      </c>
      <c r="AD111" s="39" t="s">
        <v>422</v>
      </c>
      <c r="AE111" s="192"/>
      <c r="AF111" s="39" t="s">
        <v>422</v>
      </c>
      <c r="AG111" s="39" t="s">
        <v>422</v>
      </c>
      <c r="AH111" s="39" t="s">
        <v>422</v>
      </c>
      <c r="AI111" s="39" t="s">
        <v>422</v>
      </c>
      <c r="AJ111" s="39" t="s">
        <v>422</v>
      </c>
      <c r="AK111" s="39" t="s">
        <v>422</v>
      </c>
      <c r="AL111" s="40" t="s">
        <v>263</v>
      </c>
    </row>
    <row r="112" spans="1:38" s="5" customFormat="1" ht="26.25" customHeight="1" thickBot="1" x14ac:dyDescent="0.25">
      <c r="A112" s="37" t="s">
        <v>288</v>
      </c>
      <c r="B112" s="37" t="s">
        <v>289</v>
      </c>
      <c r="C112" s="37" t="s">
        <v>290</v>
      </c>
      <c r="D112" s="38"/>
      <c r="E112" s="39">
        <v>15.83764</v>
      </c>
      <c r="F112" s="39" t="s">
        <v>422</v>
      </c>
      <c r="G112" s="39" t="s">
        <v>422</v>
      </c>
      <c r="H112" s="39">
        <v>29.186024913061239</v>
      </c>
      <c r="I112" s="39" t="s">
        <v>422</v>
      </c>
      <c r="J112" s="39" t="s">
        <v>422</v>
      </c>
      <c r="K112" s="39" t="s">
        <v>422</v>
      </c>
      <c r="L112" s="39" t="s">
        <v>422</v>
      </c>
      <c r="M112" s="39" t="s">
        <v>422</v>
      </c>
      <c r="N112" s="39" t="s">
        <v>422</v>
      </c>
      <c r="O112" s="39" t="s">
        <v>422</v>
      </c>
      <c r="P112" s="39" t="s">
        <v>422</v>
      </c>
      <c r="Q112" s="39" t="s">
        <v>422</v>
      </c>
      <c r="R112" s="39" t="s">
        <v>422</v>
      </c>
      <c r="S112" s="39" t="s">
        <v>422</v>
      </c>
      <c r="T112" s="39" t="s">
        <v>422</v>
      </c>
      <c r="U112" s="39" t="s">
        <v>422</v>
      </c>
      <c r="V112" s="39" t="s">
        <v>422</v>
      </c>
      <c r="W112" s="39" t="s">
        <v>422</v>
      </c>
      <c r="X112" s="39" t="s">
        <v>422</v>
      </c>
      <c r="Y112" s="39" t="s">
        <v>422</v>
      </c>
      <c r="Z112" s="39" t="s">
        <v>422</v>
      </c>
      <c r="AA112" s="39" t="s">
        <v>422</v>
      </c>
      <c r="AB112" s="39" t="s">
        <v>422</v>
      </c>
      <c r="AC112" s="39" t="s">
        <v>422</v>
      </c>
      <c r="AD112" s="39" t="s">
        <v>422</v>
      </c>
      <c r="AE112" s="192"/>
      <c r="AF112" s="39" t="s">
        <v>422</v>
      </c>
      <c r="AG112" s="39" t="s">
        <v>422</v>
      </c>
      <c r="AH112" s="39" t="s">
        <v>422</v>
      </c>
      <c r="AI112" s="39" t="s">
        <v>422</v>
      </c>
      <c r="AJ112" s="39" t="s">
        <v>422</v>
      </c>
      <c r="AK112" s="39">
        <v>395.94099999999997</v>
      </c>
      <c r="AL112" s="40" t="s">
        <v>291</v>
      </c>
    </row>
    <row r="113" spans="1:38" s="5" customFormat="1" ht="26.25" customHeight="1" thickBot="1" x14ac:dyDescent="0.25">
      <c r="A113" s="37" t="s">
        <v>288</v>
      </c>
      <c r="B113" s="167" t="s">
        <v>292</v>
      </c>
      <c r="C113" s="167" t="s">
        <v>293</v>
      </c>
      <c r="D113" s="38"/>
      <c r="E113" s="39">
        <v>6.6192808010868349</v>
      </c>
      <c r="F113" s="39" t="s">
        <v>408</v>
      </c>
      <c r="G113" s="39" t="s">
        <v>422</v>
      </c>
      <c r="H113" s="39">
        <v>31.415036998391624</v>
      </c>
      <c r="I113" s="39" t="s">
        <v>422</v>
      </c>
      <c r="J113" s="39" t="s">
        <v>422</v>
      </c>
      <c r="K113" s="39" t="s">
        <v>422</v>
      </c>
      <c r="L113" s="39" t="s">
        <v>422</v>
      </c>
      <c r="M113" s="39" t="s">
        <v>422</v>
      </c>
      <c r="N113" s="39" t="s">
        <v>422</v>
      </c>
      <c r="O113" s="39" t="s">
        <v>422</v>
      </c>
      <c r="P113" s="39" t="s">
        <v>422</v>
      </c>
      <c r="Q113" s="39" t="s">
        <v>422</v>
      </c>
      <c r="R113" s="39" t="s">
        <v>422</v>
      </c>
      <c r="S113" s="39" t="s">
        <v>422</v>
      </c>
      <c r="T113" s="39" t="s">
        <v>422</v>
      </c>
      <c r="U113" s="39" t="s">
        <v>422</v>
      </c>
      <c r="V113" s="39" t="s">
        <v>422</v>
      </c>
      <c r="W113" s="39" t="s">
        <v>422</v>
      </c>
      <c r="X113" s="39" t="s">
        <v>422</v>
      </c>
      <c r="Y113" s="39" t="s">
        <v>422</v>
      </c>
      <c r="Z113" s="39" t="s">
        <v>422</v>
      </c>
      <c r="AA113" s="39" t="s">
        <v>422</v>
      </c>
      <c r="AB113" s="39" t="s">
        <v>422</v>
      </c>
      <c r="AC113" s="39" t="s">
        <v>422</v>
      </c>
      <c r="AD113" s="39" t="s">
        <v>422</v>
      </c>
      <c r="AE113" s="192"/>
      <c r="AF113" s="39" t="s">
        <v>422</v>
      </c>
      <c r="AG113" s="39" t="s">
        <v>422</v>
      </c>
      <c r="AH113" s="39" t="s">
        <v>422</v>
      </c>
      <c r="AI113" s="39" t="s">
        <v>422</v>
      </c>
      <c r="AJ113" s="39" t="s">
        <v>422</v>
      </c>
      <c r="AK113" s="39" t="s">
        <v>422</v>
      </c>
      <c r="AL113" s="40" t="s">
        <v>147</v>
      </c>
    </row>
    <row r="114" spans="1:38" s="5" customFormat="1" ht="26.25" customHeight="1" thickBot="1" x14ac:dyDescent="0.25">
      <c r="A114" s="37" t="s">
        <v>288</v>
      </c>
      <c r="B114" s="167" t="s">
        <v>294</v>
      </c>
      <c r="C114" s="167" t="s">
        <v>295</v>
      </c>
      <c r="D114" s="38"/>
      <c r="E114" s="39" t="s">
        <v>440</v>
      </c>
      <c r="F114" s="39" t="s">
        <v>422</v>
      </c>
      <c r="G114" s="39" t="s">
        <v>422</v>
      </c>
      <c r="H114" s="39" t="s">
        <v>440</v>
      </c>
      <c r="I114" s="39" t="s">
        <v>422</v>
      </c>
      <c r="J114" s="39" t="s">
        <v>422</v>
      </c>
      <c r="K114" s="39" t="s">
        <v>422</v>
      </c>
      <c r="L114" s="39" t="s">
        <v>422</v>
      </c>
      <c r="M114" s="39" t="s">
        <v>422</v>
      </c>
      <c r="N114" s="39" t="s">
        <v>422</v>
      </c>
      <c r="O114" s="39" t="s">
        <v>422</v>
      </c>
      <c r="P114" s="39" t="s">
        <v>422</v>
      </c>
      <c r="Q114" s="39" t="s">
        <v>422</v>
      </c>
      <c r="R114" s="39" t="s">
        <v>422</v>
      </c>
      <c r="S114" s="39" t="s">
        <v>422</v>
      </c>
      <c r="T114" s="39" t="s">
        <v>422</v>
      </c>
      <c r="U114" s="39" t="s">
        <v>422</v>
      </c>
      <c r="V114" s="39" t="s">
        <v>422</v>
      </c>
      <c r="W114" s="39" t="s">
        <v>422</v>
      </c>
      <c r="X114" s="39" t="s">
        <v>422</v>
      </c>
      <c r="Y114" s="39" t="s">
        <v>422</v>
      </c>
      <c r="Z114" s="39" t="s">
        <v>422</v>
      </c>
      <c r="AA114" s="39" t="s">
        <v>422</v>
      </c>
      <c r="AB114" s="39" t="str">
        <f t="shared" si="1"/>
        <v>NA</v>
      </c>
      <c r="AC114" s="39" t="s">
        <v>422</v>
      </c>
      <c r="AD114" s="39" t="s">
        <v>422</v>
      </c>
      <c r="AE114" s="192"/>
      <c r="AF114" s="39" t="s">
        <v>422</v>
      </c>
      <c r="AG114" s="39" t="s">
        <v>422</v>
      </c>
      <c r="AH114" s="39" t="s">
        <v>422</v>
      </c>
      <c r="AI114" s="39" t="s">
        <v>422</v>
      </c>
      <c r="AJ114" s="39" t="s">
        <v>422</v>
      </c>
      <c r="AK114" s="39" t="s">
        <v>440</v>
      </c>
      <c r="AL114" s="40" t="s">
        <v>147</v>
      </c>
    </row>
    <row r="115" spans="1:38" s="5" customFormat="1" ht="26.25" customHeight="1" thickBot="1" x14ac:dyDescent="0.25">
      <c r="A115" s="37" t="s">
        <v>288</v>
      </c>
      <c r="B115" s="167" t="s">
        <v>296</v>
      </c>
      <c r="C115" s="167" t="s">
        <v>297</v>
      </c>
      <c r="D115" s="38"/>
      <c r="E115" s="39" t="s">
        <v>440</v>
      </c>
      <c r="F115" s="39" t="s">
        <v>440</v>
      </c>
      <c r="G115" s="39" t="s">
        <v>440</v>
      </c>
      <c r="H115" s="39" t="s">
        <v>440</v>
      </c>
      <c r="I115" s="39" t="s">
        <v>440</v>
      </c>
      <c r="J115" s="39" t="s">
        <v>440</v>
      </c>
      <c r="K115" s="39" t="s">
        <v>440</v>
      </c>
      <c r="L115" s="39" t="s">
        <v>440</v>
      </c>
      <c r="M115" s="39" t="s">
        <v>440</v>
      </c>
      <c r="N115" s="39" t="s">
        <v>440</v>
      </c>
      <c r="O115" s="39" t="s">
        <v>440</v>
      </c>
      <c r="P115" s="39" t="s">
        <v>440</v>
      </c>
      <c r="Q115" s="39" t="s">
        <v>440</v>
      </c>
      <c r="R115" s="39" t="s">
        <v>440</v>
      </c>
      <c r="S115" s="39" t="s">
        <v>440</v>
      </c>
      <c r="T115" s="39" t="s">
        <v>440</v>
      </c>
      <c r="U115" s="39" t="s">
        <v>440</v>
      </c>
      <c r="V115" s="39" t="s">
        <v>440</v>
      </c>
      <c r="W115" s="39" t="s">
        <v>440</v>
      </c>
      <c r="X115" s="39" t="s">
        <v>440</v>
      </c>
      <c r="Y115" s="39" t="s">
        <v>440</v>
      </c>
      <c r="Z115" s="39" t="s">
        <v>440</v>
      </c>
      <c r="AA115" s="39" t="s">
        <v>440</v>
      </c>
      <c r="AB115" s="39" t="str">
        <f t="shared" si="1"/>
        <v>NO</v>
      </c>
      <c r="AC115" s="39" t="s">
        <v>440</v>
      </c>
      <c r="AD115" s="39" t="s">
        <v>440</v>
      </c>
      <c r="AE115" s="192"/>
      <c r="AF115" s="39" t="s">
        <v>440</v>
      </c>
      <c r="AG115" s="39" t="s">
        <v>440</v>
      </c>
      <c r="AH115" s="39" t="s">
        <v>440</v>
      </c>
      <c r="AI115" s="39" t="s">
        <v>440</v>
      </c>
      <c r="AJ115" s="39" t="s">
        <v>440</v>
      </c>
      <c r="AK115" s="39" t="s">
        <v>440</v>
      </c>
      <c r="AL115" s="40" t="s">
        <v>147</v>
      </c>
    </row>
    <row r="116" spans="1:38" s="5" customFormat="1" ht="26.25" customHeight="1" thickBot="1" x14ac:dyDescent="0.25">
      <c r="A116" s="37" t="s">
        <v>288</v>
      </c>
      <c r="B116" s="37" t="s">
        <v>298</v>
      </c>
      <c r="C116" s="37" t="s">
        <v>299</v>
      </c>
      <c r="D116" s="38"/>
      <c r="E116" s="39">
        <v>5.8301149165033124</v>
      </c>
      <c r="F116" s="39" t="s">
        <v>422</v>
      </c>
      <c r="G116" s="39" t="s">
        <v>422</v>
      </c>
      <c r="H116" s="39">
        <v>12.076529573395094</v>
      </c>
      <c r="I116" s="39" t="s">
        <v>422</v>
      </c>
      <c r="J116" s="39" t="s">
        <v>422</v>
      </c>
      <c r="K116" s="39" t="s">
        <v>422</v>
      </c>
      <c r="L116" s="39" t="s">
        <v>422</v>
      </c>
      <c r="M116" s="39" t="s">
        <v>422</v>
      </c>
      <c r="N116" s="39" t="s">
        <v>422</v>
      </c>
      <c r="O116" s="39" t="s">
        <v>422</v>
      </c>
      <c r="P116" s="39" t="s">
        <v>422</v>
      </c>
      <c r="Q116" s="39" t="s">
        <v>422</v>
      </c>
      <c r="R116" s="39" t="s">
        <v>422</v>
      </c>
      <c r="S116" s="39" t="s">
        <v>422</v>
      </c>
      <c r="T116" s="39" t="s">
        <v>422</v>
      </c>
      <c r="U116" s="39" t="s">
        <v>422</v>
      </c>
      <c r="V116" s="39" t="s">
        <v>422</v>
      </c>
      <c r="W116" s="39" t="s">
        <v>422</v>
      </c>
      <c r="X116" s="39" t="s">
        <v>422</v>
      </c>
      <c r="Y116" s="39" t="s">
        <v>422</v>
      </c>
      <c r="Z116" s="39" t="s">
        <v>422</v>
      </c>
      <c r="AA116" s="39" t="s">
        <v>422</v>
      </c>
      <c r="AB116" s="39" t="s">
        <v>422</v>
      </c>
      <c r="AC116" s="39" t="s">
        <v>422</v>
      </c>
      <c r="AD116" s="39" t="s">
        <v>422</v>
      </c>
      <c r="AE116" s="192"/>
      <c r="AF116" s="39" t="s">
        <v>422</v>
      </c>
      <c r="AG116" s="39" t="s">
        <v>422</v>
      </c>
      <c r="AH116" s="39" t="s">
        <v>422</v>
      </c>
      <c r="AI116" s="39" t="s">
        <v>422</v>
      </c>
      <c r="AJ116" s="39" t="s">
        <v>422</v>
      </c>
      <c r="AK116" s="39" t="s">
        <v>422</v>
      </c>
      <c r="AL116" s="40" t="s">
        <v>147</v>
      </c>
    </row>
    <row r="117" spans="1:38" s="5" customFormat="1" ht="26.25" customHeight="1" thickBot="1" x14ac:dyDescent="0.25">
      <c r="A117" s="37" t="s">
        <v>288</v>
      </c>
      <c r="B117" s="37" t="s">
        <v>300</v>
      </c>
      <c r="C117" s="37" t="s">
        <v>301</v>
      </c>
      <c r="D117" s="38"/>
      <c r="E117" s="39" t="s">
        <v>422</v>
      </c>
      <c r="F117" s="39" t="s">
        <v>422</v>
      </c>
      <c r="G117" s="39" t="s">
        <v>422</v>
      </c>
      <c r="H117" s="39">
        <v>1.2906429430246091</v>
      </c>
      <c r="I117" s="39" t="s">
        <v>422</v>
      </c>
      <c r="J117" s="39" t="s">
        <v>422</v>
      </c>
      <c r="K117" s="39" t="s">
        <v>422</v>
      </c>
      <c r="L117" s="39" t="s">
        <v>422</v>
      </c>
      <c r="M117" s="39" t="s">
        <v>422</v>
      </c>
      <c r="N117" s="39" t="s">
        <v>422</v>
      </c>
      <c r="O117" s="39" t="s">
        <v>422</v>
      </c>
      <c r="P117" s="39" t="s">
        <v>422</v>
      </c>
      <c r="Q117" s="39" t="s">
        <v>422</v>
      </c>
      <c r="R117" s="39" t="s">
        <v>422</v>
      </c>
      <c r="S117" s="39" t="s">
        <v>422</v>
      </c>
      <c r="T117" s="39" t="s">
        <v>422</v>
      </c>
      <c r="U117" s="39" t="s">
        <v>422</v>
      </c>
      <c r="V117" s="39" t="s">
        <v>422</v>
      </c>
      <c r="W117" s="39" t="s">
        <v>422</v>
      </c>
      <c r="X117" s="39" t="s">
        <v>422</v>
      </c>
      <c r="Y117" s="39" t="s">
        <v>422</v>
      </c>
      <c r="Z117" s="39" t="s">
        <v>422</v>
      </c>
      <c r="AA117" s="39" t="s">
        <v>422</v>
      </c>
      <c r="AB117" s="39" t="s">
        <v>422</v>
      </c>
      <c r="AC117" s="39" t="s">
        <v>422</v>
      </c>
      <c r="AD117" s="39" t="s">
        <v>422</v>
      </c>
      <c r="AE117" s="192"/>
      <c r="AF117" s="39" t="s">
        <v>422</v>
      </c>
      <c r="AG117" s="39" t="s">
        <v>422</v>
      </c>
      <c r="AH117" s="39" t="s">
        <v>422</v>
      </c>
      <c r="AI117" s="39" t="s">
        <v>422</v>
      </c>
      <c r="AJ117" s="39" t="s">
        <v>422</v>
      </c>
      <c r="AK117" s="39">
        <v>121.52465939999999</v>
      </c>
      <c r="AL117" s="40" t="s">
        <v>147</v>
      </c>
    </row>
    <row r="118" spans="1:38" s="5" customFormat="1" ht="26.25" customHeight="1" thickBot="1" x14ac:dyDescent="0.25">
      <c r="A118" s="37" t="s">
        <v>288</v>
      </c>
      <c r="B118" s="37" t="s">
        <v>302</v>
      </c>
      <c r="C118" s="37" t="s">
        <v>303</v>
      </c>
      <c r="D118" s="38"/>
      <c r="E118" s="39" t="s">
        <v>422</v>
      </c>
      <c r="F118" s="39" t="s">
        <v>422</v>
      </c>
      <c r="G118" s="39" t="s">
        <v>422</v>
      </c>
      <c r="H118" s="39" t="s">
        <v>422</v>
      </c>
      <c r="I118" s="39" t="s">
        <v>422</v>
      </c>
      <c r="J118" s="39" t="s">
        <v>422</v>
      </c>
      <c r="K118" s="39" t="s">
        <v>422</v>
      </c>
      <c r="L118" s="39" t="s">
        <v>422</v>
      </c>
      <c r="M118" s="39" t="s">
        <v>422</v>
      </c>
      <c r="N118" s="39" t="s">
        <v>422</v>
      </c>
      <c r="O118" s="39" t="s">
        <v>422</v>
      </c>
      <c r="P118" s="39" t="s">
        <v>422</v>
      </c>
      <c r="Q118" s="39" t="s">
        <v>422</v>
      </c>
      <c r="R118" s="39" t="s">
        <v>422</v>
      </c>
      <c r="S118" s="39" t="s">
        <v>422</v>
      </c>
      <c r="T118" s="39" t="s">
        <v>422</v>
      </c>
      <c r="U118" s="39" t="s">
        <v>422</v>
      </c>
      <c r="V118" s="39" t="s">
        <v>422</v>
      </c>
      <c r="W118" s="39" t="s">
        <v>422</v>
      </c>
      <c r="X118" s="39" t="s">
        <v>422</v>
      </c>
      <c r="Y118" s="39" t="s">
        <v>422</v>
      </c>
      <c r="Z118" s="39" t="s">
        <v>422</v>
      </c>
      <c r="AA118" s="39" t="s">
        <v>422</v>
      </c>
      <c r="AB118" s="39" t="str">
        <f t="shared" si="1"/>
        <v>NA</v>
      </c>
      <c r="AC118" s="39" t="s">
        <v>422</v>
      </c>
      <c r="AD118" s="39" t="s">
        <v>422</v>
      </c>
      <c r="AE118" s="192"/>
      <c r="AF118" s="39" t="s">
        <v>422</v>
      </c>
      <c r="AG118" s="39" t="s">
        <v>422</v>
      </c>
      <c r="AH118" s="39" t="s">
        <v>422</v>
      </c>
      <c r="AI118" s="39" t="s">
        <v>422</v>
      </c>
      <c r="AJ118" s="39" t="s">
        <v>422</v>
      </c>
      <c r="AK118" s="39" t="s">
        <v>422</v>
      </c>
      <c r="AL118" s="40" t="s">
        <v>147</v>
      </c>
    </row>
    <row r="119" spans="1:38" s="5" customFormat="1" ht="26.25" customHeight="1" thickBot="1" x14ac:dyDescent="0.25">
      <c r="A119" s="37" t="s">
        <v>288</v>
      </c>
      <c r="B119" s="37" t="s">
        <v>304</v>
      </c>
      <c r="C119" s="37" t="s">
        <v>305</v>
      </c>
      <c r="D119" s="38"/>
      <c r="E119" s="39" t="s">
        <v>422</v>
      </c>
      <c r="F119" s="39" t="s">
        <v>422</v>
      </c>
      <c r="G119" s="39" t="s">
        <v>422</v>
      </c>
      <c r="H119" s="39" t="s">
        <v>422</v>
      </c>
      <c r="I119" s="39">
        <v>0.35687681999999998</v>
      </c>
      <c r="J119" s="39">
        <v>9.2787973199999989</v>
      </c>
      <c r="K119" s="39">
        <v>9.2787973199999989</v>
      </c>
      <c r="L119" s="39" t="s">
        <v>422</v>
      </c>
      <c r="M119" s="39" t="s">
        <v>422</v>
      </c>
      <c r="N119" s="39" t="s">
        <v>422</v>
      </c>
      <c r="O119" s="39" t="s">
        <v>422</v>
      </c>
      <c r="P119" s="39" t="s">
        <v>422</v>
      </c>
      <c r="Q119" s="39" t="s">
        <v>422</v>
      </c>
      <c r="R119" s="39" t="s">
        <v>422</v>
      </c>
      <c r="S119" s="39" t="s">
        <v>422</v>
      </c>
      <c r="T119" s="39" t="s">
        <v>422</v>
      </c>
      <c r="U119" s="39" t="s">
        <v>422</v>
      </c>
      <c r="V119" s="39" t="s">
        <v>422</v>
      </c>
      <c r="W119" s="39" t="s">
        <v>422</v>
      </c>
      <c r="X119" s="39" t="s">
        <v>422</v>
      </c>
      <c r="Y119" s="39" t="s">
        <v>422</v>
      </c>
      <c r="Z119" s="39" t="s">
        <v>422</v>
      </c>
      <c r="AA119" s="39" t="s">
        <v>422</v>
      </c>
      <c r="AB119" s="39" t="s">
        <v>422</v>
      </c>
      <c r="AC119" s="39" t="s">
        <v>422</v>
      </c>
      <c r="AD119" s="39" t="s">
        <v>422</v>
      </c>
      <c r="AE119" s="192"/>
      <c r="AF119" s="39" t="s">
        <v>422</v>
      </c>
      <c r="AG119" s="39" t="s">
        <v>422</v>
      </c>
      <c r="AH119" s="39" t="s">
        <v>422</v>
      </c>
      <c r="AI119" s="39" t="s">
        <v>422</v>
      </c>
      <c r="AJ119" s="39" t="s">
        <v>422</v>
      </c>
      <c r="AK119" s="39">
        <v>5947.9470000000001</v>
      </c>
      <c r="AL119" s="40" t="s">
        <v>147</v>
      </c>
    </row>
    <row r="120" spans="1:38" s="5" customFormat="1" ht="26.25" customHeight="1" thickBot="1" x14ac:dyDescent="0.25">
      <c r="A120" s="37" t="s">
        <v>288</v>
      </c>
      <c r="B120" s="37" t="s">
        <v>306</v>
      </c>
      <c r="C120" s="37" t="s">
        <v>307</v>
      </c>
      <c r="D120" s="38"/>
      <c r="E120" s="39" t="s">
        <v>422</v>
      </c>
      <c r="F120" s="39" t="s">
        <v>422</v>
      </c>
      <c r="G120" s="39" t="s">
        <v>422</v>
      </c>
      <c r="H120" s="39" t="s">
        <v>422</v>
      </c>
      <c r="I120" s="39" t="s">
        <v>422</v>
      </c>
      <c r="J120" s="39" t="s">
        <v>422</v>
      </c>
      <c r="K120" s="39" t="s">
        <v>422</v>
      </c>
      <c r="L120" s="39" t="s">
        <v>422</v>
      </c>
      <c r="M120" s="39" t="s">
        <v>422</v>
      </c>
      <c r="N120" s="39" t="s">
        <v>422</v>
      </c>
      <c r="O120" s="39" t="s">
        <v>422</v>
      </c>
      <c r="P120" s="39" t="s">
        <v>422</v>
      </c>
      <c r="Q120" s="39" t="s">
        <v>422</v>
      </c>
      <c r="R120" s="39" t="s">
        <v>422</v>
      </c>
      <c r="S120" s="39" t="s">
        <v>422</v>
      </c>
      <c r="T120" s="39" t="s">
        <v>422</v>
      </c>
      <c r="U120" s="39" t="s">
        <v>422</v>
      </c>
      <c r="V120" s="39" t="s">
        <v>422</v>
      </c>
      <c r="W120" s="39" t="s">
        <v>422</v>
      </c>
      <c r="X120" s="39" t="s">
        <v>422</v>
      </c>
      <c r="Y120" s="39" t="s">
        <v>422</v>
      </c>
      <c r="Z120" s="39" t="s">
        <v>422</v>
      </c>
      <c r="AA120" s="39" t="s">
        <v>422</v>
      </c>
      <c r="AB120" s="39" t="str">
        <f t="shared" si="1"/>
        <v>NA</v>
      </c>
      <c r="AC120" s="39" t="s">
        <v>422</v>
      </c>
      <c r="AD120" s="39" t="s">
        <v>422</v>
      </c>
      <c r="AE120" s="192"/>
      <c r="AF120" s="39" t="s">
        <v>422</v>
      </c>
      <c r="AG120" s="39" t="s">
        <v>422</v>
      </c>
      <c r="AH120" s="39" t="s">
        <v>422</v>
      </c>
      <c r="AI120" s="39" t="s">
        <v>422</v>
      </c>
      <c r="AJ120" s="39" t="s">
        <v>422</v>
      </c>
      <c r="AK120" s="39" t="s">
        <v>422</v>
      </c>
      <c r="AL120" s="40" t="s">
        <v>147</v>
      </c>
    </row>
    <row r="121" spans="1:38" s="5" customFormat="1" ht="26.25" customHeight="1" thickBot="1" x14ac:dyDescent="0.25">
      <c r="A121" s="37" t="s">
        <v>288</v>
      </c>
      <c r="B121" s="37" t="s">
        <v>308</v>
      </c>
      <c r="C121" s="37" t="s">
        <v>309</v>
      </c>
      <c r="D121" s="38"/>
      <c r="E121" s="39" t="s">
        <v>422</v>
      </c>
      <c r="F121" s="39">
        <v>2.3705951653800503</v>
      </c>
      <c r="G121" s="39" t="s">
        <v>422</v>
      </c>
      <c r="H121" s="39" t="s">
        <v>422</v>
      </c>
      <c r="I121" s="39" t="s">
        <v>422</v>
      </c>
      <c r="J121" s="39" t="s">
        <v>422</v>
      </c>
      <c r="K121" s="39" t="s">
        <v>422</v>
      </c>
      <c r="L121" s="39" t="s">
        <v>422</v>
      </c>
      <c r="M121" s="39" t="s">
        <v>422</v>
      </c>
      <c r="N121" s="39" t="s">
        <v>422</v>
      </c>
      <c r="O121" s="39" t="s">
        <v>422</v>
      </c>
      <c r="P121" s="39" t="s">
        <v>422</v>
      </c>
      <c r="Q121" s="39" t="s">
        <v>422</v>
      </c>
      <c r="R121" s="39" t="s">
        <v>422</v>
      </c>
      <c r="S121" s="39" t="s">
        <v>422</v>
      </c>
      <c r="T121" s="39" t="s">
        <v>422</v>
      </c>
      <c r="U121" s="39" t="s">
        <v>422</v>
      </c>
      <c r="V121" s="39" t="s">
        <v>422</v>
      </c>
      <c r="W121" s="39" t="s">
        <v>422</v>
      </c>
      <c r="X121" s="39" t="s">
        <v>422</v>
      </c>
      <c r="Y121" s="39" t="s">
        <v>422</v>
      </c>
      <c r="Z121" s="39" t="s">
        <v>422</v>
      </c>
      <c r="AA121" s="39" t="s">
        <v>422</v>
      </c>
      <c r="AB121" s="39" t="s">
        <v>422</v>
      </c>
      <c r="AC121" s="39" t="s">
        <v>422</v>
      </c>
      <c r="AD121" s="39" t="s">
        <v>422</v>
      </c>
      <c r="AE121" s="192"/>
      <c r="AF121" s="39" t="s">
        <v>422</v>
      </c>
      <c r="AG121" s="39" t="s">
        <v>422</v>
      </c>
      <c r="AH121" s="39" t="s">
        <v>422</v>
      </c>
      <c r="AI121" s="39" t="s">
        <v>422</v>
      </c>
      <c r="AJ121" s="39" t="s">
        <v>422</v>
      </c>
      <c r="AK121" s="39">
        <v>5947.9470000000001</v>
      </c>
      <c r="AL121" s="40" t="s">
        <v>147</v>
      </c>
    </row>
    <row r="122" spans="1:38" s="5" customFormat="1" ht="26.25" customHeight="1" thickBot="1" x14ac:dyDescent="0.25">
      <c r="A122" s="37" t="s">
        <v>288</v>
      </c>
      <c r="B122" s="167" t="s">
        <v>310</v>
      </c>
      <c r="C122" s="167" t="s">
        <v>311</v>
      </c>
      <c r="D122" s="38"/>
      <c r="E122" s="39" t="s">
        <v>422</v>
      </c>
      <c r="F122" s="39" t="s">
        <v>422</v>
      </c>
      <c r="G122" s="39" t="s">
        <v>422</v>
      </c>
      <c r="H122" s="39" t="s">
        <v>422</v>
      </c>
      <c r="I122" s="39" t="s">
        <v>422</v>
      </c>
      <c r="J122" s="39" t="s">
        <v>422</v>
      </c>
      <c r="K122" s="39" t="s">
        <v>422</v>
      </c>
      <c r="L122" s="39" t="s">
        <v>422</v>
      </c>
      <c r="M122" s="39" t="s">
        <v>422</v>
      </c>
      <c r="N122" s="39" t="s">
        <v>422</v>
      </c>
      <c r="O122" s="39" t="s">
        <v>422</v>
      </c>
      <c r="P122" s="39" t="s">
        <v>422</v>
      </c>
      <c r="Q122" s="39" t="s">
        <v>422</v>
      </c>
      <c r="R122" s="39" t="s">
        <v>422</v>
      </c>
      <c r="S122" s="39" t="s">
        <v>422</v>
      </c>
      <c r="T122" s="39" t="s">
        <v>422</v>
      </c>
      <c r="U122" s="39" t="s">
        <v>422</v>
      </c>
      <c r="V122" s="39" t="s">
        <v>422</v>
      </c>
      <c r="W122" s="39" t="s">
        <v>422</v>
      </c>
      <c r="X122" s="39" t="s">
        <v>422</v>
      </c>
      <c r="Y122" s="39" t="s">
        <v>422</v>
      </c>
      <c r="Z122" s="39" t="s">
        <v>422</v>
      </c>
      <c r="AA122" s="39" t="s">
        <v>422</v>
      </c>
      <c r="AB122" s="39" t="str">
        <f t="shared" si="1"/>
        <v>NA</v>
      </c>
      <c r="AC122" s="39" t="s">
        <v>422</v>
      </c>
      <c r="AD122" s="39" t="s">
        <v>422</v>
      </c>
      <c r="AE122" s="192"/>
      <c r="AF122" s="39" t="s">
        <v>422</v>
      </c>
      <c r="AG122" s="39" t="s">
        <v>422</v>
      </c>
      <c r="AH122" s="39" t="s">
        <v>422</v>
      </c>
      <c r="AI122" s="39" t="s">
        <v>422</v>
      </c>
      <c r="AJ122" s="39" t="s">
        <v>422</v>
      </c>
      <c r="AK122" s="39" t="s">
        <v>422</v>
      </c>
      <c r="AL122" s="40" t="s">
        <v>147</v>
      </c>
    </row>
    <row r="123" spans="1:38" s="5" customFormat="1" ht="26.25" customHeight="1" thickBot="1" x14ac:dyDescent="0.25">
      <c r="A123" s="37" t="s">
        <v>288</v>
      </c>
      <c r="B123" s="37" t="s">
        <v>312</v>
      </c>
      <c r="C123" s="37" t="s">
        <v>313</v>
      </c>
      <c r="D123" s="38"/>
      <c r="E123" s="39">
        <v>1.1781139926149997E-3</v>
      </c>
      <c r="F123" s="39">
        <v>2.5611173752499995E-4</v>
      </c>
      <c r="G123" s="39">
        <v>2.5611173752499995E-4</v>
      </c>
      <c r="H123" s="39">
        <v>1.2293363401199998E-3</v>
      </c>
      <c r="I123" s="39">
        <v>2.7660067652699994E-3</v>
      </c>
      <c r="J123" s="39">
        <v>2.9196738077849997E-3</v>
      </c>
      <c r="K123" s="39">
        <v>2.970896155289999E-3</v>
      </c>
      <c r="L123" s="39">
        <v>2.5611173752499995E-4</v>
      </c>
      <c r="M123" s="39">
        <v>3.4165305785834994E-2</v>
      </c>
      <c r="N123" s="39">
        <v>5.6344582255499994E-5</v>
      </c>
      <c r="O123" s="39">
        <v>4.5075665804399995E-4</v>
      </c>
      <c r="P123" s="39">
        <v>7.1711286507000001E-5</v>
      </c>
      <c r="Q123" s="39">
        <v>3.2782302403199995E-6</v>
      </c>
      <c r="R123" s="39">
        <v>4.0977878003999987E-5</v>
      </c>
      <c r="S123" s="39">
        <v>3.7392313678649987E-5</v>
      </c>
      <c r="T123" s="39">
        <v>2.6635620702599994E-5</v>
      </c>
      <c r="U123" s="39">
        <v>1.0244469500999997E-5</v>
      </c>
      <c r="V123" s="39">
        <v>2.86845146028E-4</v>
      </c>
      <c r="W123" s="39">
        <v>0.25611173752499994</v>
      </c>
      <c r="X123" s="39">
        <v>2.0130382569464998E-4</v>
      </c>
      <c r="Y123" s="39">
        <v>5.6190915212984993E-4</v>
      </c>
      <c r="Z123" s="39">
        <v>2.3972058632339995E-4</v>
      </c>
      <c r="AA123" s="39">
        <v>1.721070876168E-4</v>
      </c>
      <c r="AB123" s="39">
        <f t="shared" si="1"/>
        <v>1.1750406517646997E-3</v>
      </c>
      <c r="AC123" s="39" t="s">
        <v>422</v>
      </c>
      <c r="AD123" s="39" t="s">
        <v>422</v>
      </c>
      <c r="AE123" s="192"/>
      <c r="AF123" s="39" t="s">
        <v>422</v>
      </c>
      <c r="AG123" s="39" t="s">
        <v>422</v>
      </c>
      <c r="AH123" s="39" t="s">
        <v>422</v>
      </c>
      <c r="AI123" s="39" t="s">
        <v>422</v>
      </c>
      <c r="AJ123" s="39" t="s">
        <v>422</v>
      </c>
      <c r="AK123" s="39">
        <v>110.67980999999999</v>
      </c>
      <c r="AL123" s="40" t="s">
        <v>314</v>
      </c>
    </row>
    <row r="124" spans="1:38" s="5" customFormat="1" ht="26.25" customHeight="1" thickBot="1" x14ac:dyDescent="0.25">
      <c r="A124" s="37" t="s">
        <v>288</v>
      </c>
      <c r="B124" s="168" t="s">
        <v>315</v>
      </c>
      <c r="C124" s="37" t="s">
        <v>316</v>
      </c>
      <c r="D124" s="38"/>
      <c r="E124" s="39" t="s">
        <v>422</v>
      </c>
      <c r="F124" s="39" t="s">
        <v>422</v>
      </c>
      <c r="G124" s="39" t="s">
        <v>422</v>
      </c>
      <c r="H124" s="39" t="s">
        <v>422</v>
      </c>
      <c r="I124" s="39" t="s">
        <v>422</v>
      </c>
      <c r="J124" s="39" t="s">
        <v>422</v>
      </c>
      <c r="K124" s="39" t="s">
        <v>422</v>
      </c>
      <c r="L124" s="39" t="s">
        <v>422</v>
      </c>
      <c r="M124" s="39" t="s">
        <v>422</v>
      </c>
      <c r="N124" s="39" t="s">
        <v>422</v>
      </c>
      <c r="O124" s="39" t="s">
        <v>422</v>
      </c>
      <c r="P124" s="39" t="s">
        <v>422</v>
      </c>
      <c r="Q124" s="39" t="s">
        <v>422</v>
      </c>
      <c r="R124" s="39" t="s">
        <v>422</v>
      </c>
      <c r="S124" s="39" t="s">
        <v>422</v>
      </c>
      <c r="T124" s="39" t="s">
        <v>422</v>
      </c>
      <c r="U124" s="39" t="s">
        <v>422</v>
      </c>
      <c r="V124" s="39" t="s">
        <v>422</v>
      </c>
      <c r="W124" s="39" t="s">
        <v>422</v>
      </c>
      <c r="X124" s="39" t="s">
        <v>422</v>
      </c>
      <c r="Y124" s="39" t="s">
        <v>422</v>
      </c>
      <c r="Z124" s="39" t="s">
        <v>422</v>
      </c>
      <c r="AA124" s="39" t="s">
        <v>422</v>
      </c>
      <c r="AB124" s="39" t="str">
        <f t="shared" si="1"/>
        <v>NA</v>
      </c>
      <c r="AC124" s="39" t="s">
        <v>422</v>
      </c>
      <c r="AD124" s="39" t="s">
        <v>422</v>
      </c>
      <c r="AE124" s="192"/>
      <c r="AF124" s="39" t="s">
        <v>422</v>
      </c>
      <c r="AG124" s="39" t="s">
        <v>422</v>
      </c>
      <c r="AH124" s="39" t="s">
        <v>422</v>
      </c>
      <c r="AI124" s="39" t="s">
        <v>422</v>
      </c>
      <c r="AJ124" s="39" t="s">
        <v>422</v>
      </c>
      <c r="AK124" s="39" t="s">
        <v>422</v>
      </c>
      <c r="AL124" s="40" t="s">
        <v>147</v>
      </c>
    </row>
    <row r="125" spans="1:38" s="5" customFormat="1" ht="26.25" customHeight="1" thickBot="1" x14ac:dyDescent="0.25">
      <c r="A125" s="37" t="s">
        <v>317</v>
      </c>
      <c r="B125" s="37" t="s">
        <v>318</v>
      </c>
      <c r="C125" s="37" t="s">
        <v>319</v>
      </c>
      <c r="D125" s="38"/>
      <c r="E125" s="39" t="s">
        <v>422</v>
      </c>
      <c r="F125" s="39">
        <v>0.26993892752264653</v>
      </c>
      <c r="G125" s="39" t="s">
        <v>422</v>
      </c>
      <c r="H125" s="39" t="s">
        <v>441</v>
      </c>
      <c r="I125" s="39">
        <v>8.8329285000000014E-5</v>
      </c>
      <c r="J125" s="39">
        <v>5.8618525499999998E-4</v>
      </c>
      <c r="K125" s="39">
        <v>1.2392866350000001E-3</v>
      </c>
      <c r="L125" s="39" t="s">
        <v>422</v>
      </c>
      <c r="M125" s="39" t="s">
        <v>441</v>
      </c>
      <c r="N125" s="39" t="s">
        <v>422</v>
      </c>
      <c r="O125" s="39" t="s">
        <v>422</v>
      </c>
      <c r="P125" s="39" t="s">
        <v>441</v>
      </c>
      <c r="Q125" s="39" t="s">
        <v>422</v>
      </c>
      <c r="R125" s="39" t="s">
        <v>422</v>
      </c>
      <c r="S125" s="39" t="s">
        <v>422</v>
      </c>
      <c r="T125" s="39" t="s">
        <v>422</v>
      </c>
      <c r="U125" s="39" t="s">
        <v>422</v>
      </c>
      <c r="V125" s="39" t="s">
        <v>422</v>
      </c>
      <c r="W125" s="39" t="s">
        <v>422</v>
      </c>
      <c r="X125" s="39" t="s">
        <v>422</v>
      </c>
      <c r="Y125" s="39" t="s">
        <v>422</v>
      </c>
      <c r="Z125" s="39" t="s">
        <v>422</v>
      </c>
      <c r="AA125" s="39" t="s">
        <v>422</v>
      </c>
      <c r="AB125" s="39" t="s">
        <v>422</v>
      </c>
      <c r="AC125" s="39" t="s">
        <v>422</v>
      </c>
      <c r="AD125" s="39" t="s">
        <v>422</v>
      </c>
      <c r="AE125" s="192"/>
      <c r="AF125" s="39" t="s">
        <v>422</v>
      </c>
      <c r="AG125" s="39" t="s">
        <v>422</v>
      </c>
      <c r="AH125" s="39" t="s">
        <v>422</v>
      </c>
      <c r="AI125" s="39" t="s">
        <v>422</v>
      </c>
      <c r="AJ125" s="39" t="s">
        <v>422</v>
      </c>
      <c r="AK125" s="39">
        <v>2676.645</v>
      </c>
      <c r="AL125" s="40" t="s">
        <v>320</v>
      </c>
    </row>
    <row r="126" spans="1:38" s="5" customFormat="1" ht="26.25" customHeight="1" thickBot="1" x14ac:dyDescent="0.25">
      <c r="A126" s="37" t="s">
        <v>317</v>
      </c>
      <c r="B126" s="37" t="s">
        <v>321</v>
      </c>
      <c r="C126" s="37" t="s">
        <v>322</v>
      </c>
      <c r="D126" s="38"/>
      <c r="E126" s="39" t="s">
        <v>440</v>
      </c>
      <c r="F126" s="39" t="s">
        <v>440</v>
      </c>
      <c r="G126" s="39" t="s">
        <v>440</v>
      </c>
      <c r="H126" s="39" t="s">
        <v>440</v>
      </c>
      <c r="I126" s="39" t="s">
        <v>440</v>
      </c>
      <c r="J126" s="39" t="s">
        <v>440</v>
      </c>
      <c r="K126" s="39" t="s">
        <v>440</v>
      </c>
      <c r="L126" s="39" t="s">
        <v>440</v>
      </c>
      <c r="M126" s="39" t="s">
        <v>440</v>
      </c>
      <c r="N126" s="39" t="s">
        <v>440</v>
      </c>
      <c r="O126" s="39" t="s">
        <v>440</v>
      </c>
      <c r="P126" s="39" t="s">
        <v>440</v>
      </c>
      <c r="Q126" s="39" t="s">
        <v>440</v>
      </c>
      <c r="R126" s="39" t="s">
        <v>440</v>
      </c>
      <c r="S126" s="39" t="s">
        <v>440</v>
      </c>
      <c r="T126" s="39" t="s">
        <v>440</v>
      </c>
      <c r="U126" s="39" t="s">
        <v>440</v>
      </c>
      <c r="V126" s="39" t="s">
        <v>440</v>
      </c>
      <c r="W126" s="39" t="s">
        <v>440</v>
      </c>
      <c r="X126" s="39" t="s">
        <v>440</v>
      </c>
      <c r="Y126" s="39" t="s">
        <v>440</v>
      </c>
      <c r="Z126" s="39" t="s">
        <v>440</v>
      </c>
      <c r="AA126" s="39" t="s">
        <v>440</v>
      </c>
      <c r="AB126" s="39" t="s">
        <v>440</v>
      </c>
      <c r="AC126" s="39" t="s">
        <v>440</v>
      </c>
      <c r="AD126" s="39" t="s">
        <v>440</v>
      </c>
      <c r="AE126" s="192"/>
      <c r="AF126" s="39" t="s">
        <v>440</v>
      </c>
      <c r="AG126" s="39" t="s">
        <v>440</v>
      </c>
      <c r="AH126" s="39" t="s">
        <v>440</v>
      </c>
      <c r="AI126" s="39" t="s">
        <v>440</v>
      </c>
      <c r="AJ126" s="39" t="s">
        <v>440</v>
      </c>
      <c r="AK126" s="39" t="s">
        <v>440</v>
      </c>
      <c r="AL126" s="40" t="s">
        <v>323</v>
      </c>
    </row>
    <row r="127" spans="1:38" s="5" customFormat="1" ht="26.25" customHeight="1" thickBot="1" x14ac:dyDescent="0.25">
      <c r="A127" s="37" t="s">
        <v>317</v>
      </c>
      <c r="B127" s="37" t="s">
        <v>324</v>
      </c>
      <c r="C127" s="37" t="s">
        <v>325</v>
      </c>
      <c r="D127" s="38"/>
      <c r="E127" s="39" t="s">
        <v>440</v>
      </c>
      <c r="F127" s="39" t="s">
        <v>440</v>
      </c>
      <c r="G127" s="39" t="s">
        <v>440</v>
      </c>
      <c r="H127" s="39" t="s">
        <v>440</v>
      </c>
      <c r="I127" s="39" t="s">
        <v>440</v>
      </c>
      <c r="J127" s="39" t="s">
        <v>440</v>
      </c>
      <c r="K127" s="39" t="s">
        <v>440</v>
      </c>
      <c r="L127" s="39" t="s">
        <v>440</v>
      </c>
      <c r="M127" s="39" t="s">
        <v>440</v>
      </c>
      <c r="N127" s="39" t="s">
        <v>440</v>
      </c>
      <c r="O127" s="39" t="s">
        <v>440</v>
      </c>
      <c r="P127" s="39" t="s">
        <v>440</v>
      </c>
      <c r="Q127" s="39" t="s">
        <v>440</v>
      </c>
      <c r="R127" s="39" t="s">
        <v>440</v>
      </c>
      <c r="S127" s="39" t="s">
        <v>440</v>
      </c>
      <c r="T127" s="39" t="s">
        <v>440</v>
      </c>
      <c r="U127" s="39" t="s">
        <v>440</v>
      </c>
      <c r="V127" s="39" t="s">
        <v>440</v>
      </c>
      <c r="W127" s="39" t="s">
        <v>440</v>
      </c>
      <c r="X127" s="39" t="s">
        <v>440</v>
      </c>
      <c r="Y127" s="39" t="s">
        <v>440</v>
      </c>
      <c r="Z127" s="39" t="s">
        <v>440</v>
      </c>
      <c r="AA127" s="39" t="s">
        <v>440</v>
      </c>
      <c r="AB127" s="39" t="str">
        <f t="shared" si="1"/>
        <v>NO</v>
      </c>
      <c r="AC127" s="39" t="s">
        <v>440</v>
      </c>
      <c r="AD127" s="39" t="s">
        <v>440</v>
      </c>
      <c r="AE127" s="192"/>
      <c r="AF127" s="39" t="s">
        <v>440</v>
      </c>
      <c r="AG127" s="39" t="s">
        <v>440</v>
      </c>
      <c r="AH127" s="39" t="s">
        <v>440</v>
      </c>
      <c r="AI127" s="39" t="s">
        <v>440</v>
      </c>
      <c r="AJ127" s="39" t="s">
        <v>440</v>
      </c>
      <c r="AK127" s="39" t="s">
        <v>440</v>
      </c>
      <c r="AL127" s="40" t="s">
        <v>326</v>
      </c>
    </row>
    <row r="128" spans="1:38" s="5" customFormat="1" ht="26.25" customHeight="1" thickBot="1" x14ac:dyDescent="0.25">
      <c r="A128" s="37" t="s">
        <v>317</v>
      </c>
      <c r="B128" s="37" t="s">
        <v>327</v>
      </c>
      <c r="C128" s="37" t="s">
        <v>328</v>
      </c>
      <c r="D128" s="38"/>
      <c r="E128" s="39" t="s">
        <v>440</v>
      </c>
      <c r="F128" s="39" t="s">
        <v>440</v>
      </c>
      <c r="G128" s="39" t="s">
        <v>440</v>
      </c>
      <c r="H128" s="39" t="s">
        <v>440</v>
      </c>
      <c r="I128" s="39" t="s">
        <v>440</v>
      </c>
      <c r="J128" s="39" t="s">
        <v>440</v>
      </c>
      <c r="K128" s="39" t="s">
        <v>440</v>
      </c>
      <c r="L128" s="39" t="s">
        <v>440</v>
      </c>
      <c r="M128" s="39" t="s">
        <v>440</v>
      </c>
      <c r="N128" s="39" t="s">
        <v>440</v>
      </c>
      <c r="O128" s="39" t="s">
        <v>440</v>
      </c>
      <c r="P128" s="39" t="s">
        <v>440</v>
      </c>
      <c r="Q128" s="39" t="s">
        <v>440</v>
      </c>
      <c r="R128" s="39" t="s">
        <v>440</v>
      </c>
      <c r="S128" s="39" t="s">
        <v>440</v>
      </c>
      <c r="T128" s="39" t="s">
        <v>440</v>
      </c>
      <c r="U128" s="39" t="s">
        <v>440</v>
      </c>
      <c r="V128" s="39" t="s">
        <v>440</v>
      </c>
      <c r="W128" s="39" t="s">
        <v>440</v>
      </c>
      <c r="X128" s="39" t="s">
        <v>440</v>
      </c>
      <c r="Y128" s="39" t="s">
        <v>440</v>
      </c>
      <c r="Z128" s="39" t="s">
        <v>440</v>
      </c>
      <c r="AA128" s="39" t="s">
        <v>440</v>
      </c>
      <c r="AB128" s="39" t="str">
        <f t="shared" si="1"/>
        <v>NO</v>
      </c>
      <c r="AC128" s="39" t="s">
        <v>440</v>
      </c>
      <c r="AD128" s="39" t="s">
        <v>440</v>
      </c>
      <c r="AE128" s="192"/>
      <c r="AF128" s="39" t="s">
        <v>440</v>
      </c>
      <c r="AG128" s="39" t="s">
        <v>440</v>
      </c>
      <c r="AH128" s="39" t="s">
        <v>440</v>
      </c>
      <c r="AI128" s="39" t="s">
        <v>440</v>
      </c>
      <c r="AJ128" s="39" t="s">
        <v>440</v>
      </c>
      <c r="AK128" s="39" t="s">
        <v>440</v>
      </c>
      <c r="AL128" s="40" t="s">
        <v>329</v>
      </c>
    </row>
    <row r="129" spans="1:38" s="5" customFormat="1" ht="26.25" customHeight="1" thickBot="1" x14ac:dyDescent="0.25">
      <c r="A129" s="37" t="s">
        <v>317</v>
      </c>
      <c r="B129" s="37" t="s">
        <v>330</v>
      </c>
      <c r="C129" s="42" t="s">
        <v>331</v>
      </c>
      <c r="D129" s="38"/>
      <c r="E129" s="39">
        <v>3.1712800631472672E-2</v>
      </c>
      <c r="F129" s="39">
        <v>0.26974106284241128</v>
      </c>
      <c r="G129" s="39">
        <v>1.7132202639990985E-3</v>
      </c>
      <c r="H129" s="39" t="s">
        <v>422</v>
      </c>
      <c r="I129" s="39">
        <v>1.4580597991481692E-4</v>
      </c>
      <c r="J129" s="39">
        <v>2.551604648509296E-4</v>
      </c>
      <c r="K129" s="39">
        <v>3.6451494978704223E-4</v>
      </c>
      <c r="L129" s="39">
        <v>5.1032092970185931E-6</v>
      </c>
      <c r="M129" s="39">
        <v>2.5516046485092965E-3</v>
      </c>
      <c r="N129" s="39">
        <v>4.7386943472315493E-2</v>
      </c>
      <c r="O129" s="39">
        <v>3.6451494978704227E-3</v>
      </c>
      <c r="P129" s="39">
        <v>2.0412837188074368E-3</v>
      </c>
      <c r="Q129" s="39">
        <v>5.8322391965926769E-4</v>
      </c>
      <c r="R129" s="39" t="s">
        <v>459</v>
      </c>
      <c r="S129" s="39" t="s">
        <v>459</v>
      </c>
      <c r="T129" s="39">
        <v>5.1032092970185929E-3</v>
      </c>
      <c r="U129" s="39" t="s">
        <v>441</v>
      </c>
      <c r="V129" s="39" t="s">
        <v>441</v>
      </c>
      <c r="W129" s="39">
        <v>0.36451494978704224</v>
      </c>
      <c r="X129" s="39" t="s">
        <v>441</v>
      </c>
      <c r="Y129" s="39" t="s">
        <v>441</v>
      </c>
      <c r="Z129" s="39" t="s">
        <v>441</v>
      </c>
      <c r="AA129" s="39" t="s">
        <v>441</v>
      </c>
      <c r="AB129" s="39">
        <v>7.2902989957408446E-4</v>
      </c>
      <c r="AC129" s="39">
        <v>7.2902989957408459E-2</v>
      </c>
      <c r="AD129" s="39" t="s">
        <v>422</v>
      </c>
      <c r="AE129" s="192"/>
      <c r="AF129" s="39" t="s">
        <v>422</v>
      </c>
      <c r="AG129" s="39" t="s">
        <v>422</v>
      </c>
      <c r="AH129" s="39" t="s">
        <v>422</v>
      </c>
      <c r="AI129" s="39" t="s">
        <v>422</v>
      </c>
      <c r="AJ129" s="39" t="s">
        <v>422</v>
      </c>
      <c r="AK129" s="39">
        <v>36.451494978704226</v>
      </c>
      <c r="AL129" s="40" t="s">
        <v>329</v>
      </c>
    </row>
    <row r="130" spans="1:38" s="5" customFormat="1" ht="26.25" customHeight="1" thickBot="1" x14ac:dyDescent="0.25">
      <c r="A130" s="37" t="s">
        <v>317</v>
      </c>
      <c r="B130" s="37" t="s">
        <v>332</v>
      </c>
      <c r="C130" s="184" t="s">
        <v>333</v>
      </c>
      <c r="D130" s="38"/>
      <c r="E130" s="39" t="s">
        <v>408</v>
      </c>
      <c r="F130" s="39" t="s">
        <v>408</v>
      </c>
      <c r="G130" s="39" t="s">
        <v>408</v>
      </c>
      <c r="H130" s="39" t="s">
        <v>422</v>
      </c>
      <c r="I130" s="39" t="s">
        <v>408</v>
      </c>
      <c r="J130" s="39" t="s">
        <v>408</v>
      </c>
      <c r="K130" s="39" t="s">
        <v>408</v>
      </c>
      <c r="L130" s="39" t="s">
        <v>408</v>
      </c>
      <c r="M130" s="39" t="s">
        <v>408</v>
      </c>
      <c r="N130" s="39" t="s">
        <v>408</v>
      </c>
      <c r="O130" s="39" t="s">
        <v>408</v>
      </c>
      <c r="P130" s="39" t="s">
        <v>408</v>
      </c>
      <c r="Q130" s="39" t="s">
        <v>408</v>
      </c>
      <c r="R130" s="39" t="s">
        <v>422</v>
      </c>
      <c r="S130" s="39" t="s">
        <v>422</v>
      </c>
      <c r="T130" s="39" t="s">
        <v>408</v>
      </c>
      <c r="U130" s="39" t="s">
        <v>408</v>
      </c>
      <c r="V130" s="39" t="s">
        <v>408</v>
      </c>
      <c r="W130" s="39" t="s">
        <v>408</v>
      </c>
      <c r="X130" s="39" t="s">
        <v>422</v>
      </c>
      <c r="Y130" s="39" t="s">
        <v>422</v>
      </c>
      <c r="Z130" s="39" t="s">
        <v>422</v>
      </c>
      <c r="AA130" s="39" t="s">
        <v>422</v>
      </c>
      <c r="AB130" s="39" t="str">
        <f t="shared" si="1"/>
        <v>NA</v>
      </c>
      <c r="AC130" s="39" t="s">
        <v>408</v>
      </c>
      <c r="AD130" s="39" t="s">
        <v>422</v>
      </c>
      <c r="AE130" s="192"/>
      <c r="AF130" s="39" t="s">
        <v>422</v>
      </c>
      <c r="AG130" s="39" t="s">
        <v>422</v>
      </c>
      <c r="AH130" s="39" t="s">
        <v>422</v>
      </c>
      <c r="AI130" s="39" t="s">
        <v>422</v>
      </c>
      <c r="AJ130" s="39" t="s">
        <v>422</v>
      </c>
      <c r="AK130" s="39" t="s">
        <v>408</v>
      </c>
      <c r="AL130" s="40" t="s">
        <v>329</v>
      </c>
    </row>
    <row r="131" spans="1:38" s="5" customFormat="1" ht="26.25" customHeight="1" thickBot="1" x14ac:dyDescent="0.25">
      <c r="A131" s="37" t="s">
        <v>317</v>
      </c>
      <c r="B131" s="37" t="s">
        <v>334</v>
      </c>
      <c r="C131" s="42" t="s">
        <v>335</v>
      </c>
      <c r="D131" s="38"/>
      <c r="E131" s="39">
        <v>1.5140084481437281E-3</v>
      </c>
      <c r="F131" s="39">
        <v>5.8878106316700529E-4</v>
      </c>
      <c r="G131" s="39">
        <v>9.2522738497672274E-4</v>
      </c>
      <c r="H131" s="39" t="s">
        <v>441</v>
      </c>
      <c r="I131" s="39">
        <v>5.4071129493844198E-4</v>
      </c>
      <c r="J131" s="39">
        <v>1.2574681277638185E-3</v>
      </c>
      <c r="K131" s="39">
        <v>1.9345663504058746E-3</v>
      </c>
      <c r="L131" s="39">
        <v>5.2233291460958612E-5</v>
      </c>
      <c r="M131" s="39">
        <v>1.2616737067864402E-3</v>
      </c>
      <c r="N131" s="39">
        <v>3.0280168962874561E-2</v>
      </c>
      <c r="O131" s="39">
        <v>2.5233474135728804E-3</v>
      </c>
      <c r="P131" s="39">
        <v>4.5420253444311845E-2</v>
      </c>
      <c r="Q131" s="39">
        <v>8.4111580452429335E-5</v>
      </c>
      <c r="R131" s="39">
        <v>3.3644632180971734E-4</v>
      </c>
      <c r="S131" s="39">
        <v>5.0466948271457607E-3</v>
      </c>
      <c r="T131" s="39">
        <v>2.52334741357288E-4</v>
      </c>
      <c r="U131" s="39" t="s">
        <v>441</v>
      </c>
      <c r="V131" s="39" t="s">
        <v>441</v>
      </c>
      <c r="W131" s="39">
        <v>33.644632180971733</v>
      </c>
      <c r="X131" s="39" t="s">
        <v>441</v>
      </c>
      <c r="Y131" s="39" t="s">
        <v>441</v>
      </c>
      <c r="Z131" s="39" t="s">
        <v>441</v>
      </c>
      <c r="AA131" s="39" t="s">
        <v>441</v>
      </c>
      <c r="AB131" s="39">
        <v>3.3644632180971731E-2</v>
      </c>
      <c r="AC131" s="39">
        <v>8.4111580452429335E-2</v>
      </c>
      <c r="AD131" s="39">
        <v>1.6822316090485866E-2</v>
      </c>
      <c r="AE131" s="192"/>
      <c r="AF131" s="39" t="s">
        <v>422</v>
      </c>
      <c r="AG131" s="39" t="s">
        <v>422</v>
      </c>
      <c r="AH131" s="39" t="s">
        <v>422</v>
      </c>
      <c r="AI131" s="39" t="s">
        <v>422</v>
      </c>
      <c r="AJ131" s="39" t="s">
        <v>422</v>
      </c>
      <c r="AK131" s="39">
        <v>0.84111580452429335</v>
      </c>
      <c r="AL131" s="40" t="s">
        <v>329</v>
      </c>
    </row>
    <row r="132" spans="1:38" s="5" customFormat="1" ht="26.25" customHeight="1" thickBot="1" x14ac:dyDescent="0.25">
      <c r="A132" s="37" t="s">
        <v>317</v>
      </c>
      <c r="B132" s="37" t="s">
        <v>336</v>
      </c>
      <c r="C132" s="42" t="s">
        <v>337</v>
      </c>
      <c r="D132" s="38"/>
      <c r="E132" s="39" t="s">
        <v>408</v>
      </c>
      <c r="F132" s="39" t="s">
        <v>408</v>
      </c>
      <c r="G132" s="39" t="s">
        <v>408</v>
      </c>
      <c r="H132" s="39" t="s">
        <v>408</v>
      </c>
      <c r="I132" s="39" t="s">
        <v>408</v>
      </c>
      <c r="J132" s="39" t="s">
        <v>408</v>
      </c>
      <c r="K132" s="39" t="s">
        <v>408</v>
      </c>
      <c r="L132" s="39" t="s">
        <v>408</v>
      </c>
      <c r="M132" s="39" t="s">
        <v>408</v>
      </c>
      <c r="N132" s="39" t="s">
        <v>408</v>
      </c>
      <c r="O132" s="39" t="s">
        <v>408</v>
      </c>
      <c r="P132" s="39" t="s">
        <v>408</v>
      </c>
      <c r="Q132" s="39" t="s">
        <v>408</v>
      </c>
      <c r="R132" s="39" t="s">
        <v>408</v>
      </c>
      <c r="S132" s="39" t="s">
        <v>408</v>
      </c>
      <c r="T132" s="39" t="s">
        <v>408</v>
      </c>
      <c r="U132" s="39" t="s">
        <v>408</v>
      </c>
      <c r="V132" s="39" t="s">
        <v>408</v>
      </c>
      <c r="W132" s="39" t="s">
        <v>408</v>
      </c>
      <c r="X132" s="39" t="s">
        <v>408</v>
      </c>
      <c r="Y132" s="39" t="s">
        <v>408</v>
      </c>
      <c r="Z132" s="39" t="s">
        <v>408</v>
      </c>
      <c r="AA132" s="39" t="s">
        <v>408</v>
      </c>
      <c r="AB132" s="39" t="str">
        <f t="shared" si="1"/>
        <v>IE</v>
      </c>
      <c r="AC132" s="39" t="s">
        <v>408</v>
      </c>
      <c r="AD132" s="39" t="s">
        <v>408</v>
      </c>
      <c r="AE132" s="192"/>
      <c r="AF132" s="39" t="s">
        <v>422</v>
      </c>
      <c r="AG132" s="39" t="s">
        <v>422</v>
      </c>
      <c r="AH132" s="39" t="s">
        <v>422</v>
      </c>
      <c r="AI132" s="39" t="s">
        <v>422</v>
      </c>
      <c r="AJ132" s="39" t="s">
        <v>422</v>
      </c>
      <c r="AK132" s="39" t="s">
        <v>408</v>
      </c>
      <c r="AL132" s="40" t="s">
        <v>338</v>
      </c>
    </row>
    <row r="133" spans="1:38" s="5" customFormat="1" ht="26.25" customHeight="1" thickBot="1" x14ac:dyDescent="0.25">
      <c r="A133" s="37" t="s">
        <v>317</v>
      </c>
      <c r="B133" s="37" t="s">
        <v>339</v>
      </c>
      <c r="C133" s="42" t="s">
        <v>340</v>
      </c>
      <c r="D133" s="38"/>
      <c r="E133" s="39">
        <v>3.7125000000000001E-3</v>
      </c>
      <c r="F133" s="39">
        <v>5.8499999999999999E-5</v>
      </c>
      <c r="G133" s="39">
        <v>5.0849999999999995E-4</v>
      </c>
      <c r="H133" s="39" t="s">
        <v>422</v>
      </c>
      <c r="I133" s="39">
        <v>1.5615E-4</v>
      </c>
      <c r="J133" s="39">
        <v>1.5615E-4</v>
      </c>
      <c r="K133" s="39">
        <v>1.7352000000000001E-4</v>
      </c>
      <c r="L133" s="39" t="s">
        <v>441</v>
      </c>
      <c r="M133" s="39">
        <v>6.3000000000000013E-4</v>
      </c>
      <c r="N133" s="39">
        <v>1.3513500000000001E-4</v>
      </c>
      <c r="O133" s="39">
        <v>2.2634999999999999E-5</v>
      </c>
      <c r="P133" s="39">
        <v>6.705E-3</v>
      </c>
      <c r="Q133" s="39">
        <v>6.1245000000000001E-5</v>
      </c>
      <c r="R133" s="39">
        <v>6.1020000000000002E-5</v>
      </c>
      <c r="S133" s="39">
        <v>5.5934999999999999E-5</v>
      </c>
      <c r="T133" s="39">
        <v>7.7984999999999979E-5</v>
      </c>
      <c r="U133" s="39">
        <v>8.9010000000000003E-5</v>
      </c>
      <c r="V133" s="39">
        <v>7.2053999999999998E-4</v>
      </c>
      <c r="W133" s="39">
        <v>1.215E-4</v>
      </c>
      <c r="X133" s="39">
        <v>5.9400000000000003E-8</v>
      </c>
      <c r="Y133" s="39">
        <v>3.2444999999999997E-8</v>
      </c>
      <c r="Z133" s="39">
        <v>2.8979999999999999E-8</v>
      </c>
      <c r="AA133" s="39">
        <v>3.1454999999999999E-8</v>
      </c>
      <c r="AB133" s="39">
        <v>1.5227999999999998E-7</v>
      </c>
      <c r="AC133" s="39">
        <v>6.7500000000000004E-4</v>
      </c>
      <c r="AD133" s="39">
        <v>1.8450000000000001E-3</v>
      </c>
      <c r="AE133" s="192"/>
      <c r="AF133" s="39" t="s">
        <v>422</v>
      </c>
      <c r="AG133" s="39" t="s">
        <v>422</v>
      </c>
      <c r="AH133" s="39" t="s">
        <v>422</v>
      </c>
      <c r="AI133" s="39" t="s">
        <v>422</v>
      </c>
      <c r="AJ133" s="39" t="s">
        <v>422</v>
      </c>
      <c r="AK133" s="39">
        <v>4500</v>
      </c>
      <c r="AL133" s="40" t="s">
        <v>341</v>
      </c>
    </row>
    <row r="134" spans="1:38" s="5" customFormat="1" ht="26.25" customHeight="1" thickBot="1" x14ac:dyDescent="0.25">
      <c r="A134" s="37" t="s">
        <v>317</v>
      </c>
      <c r="B134" s="37" t="s">
        <v>342</v>
      </c>
      <c r="C134" s="37" t="s">
        <v>343</v>
      </c>
      <c r="D134" s="38"/>
      <c r="E134" s="39" t="s">
        <v>440</v>
      </c>
      <c r="F134" s="39" t="s">
        <v>440</v>
      </c>
      <c r="G134" s="39" t="s">
        <v>440</v>
      </c>
      <c r="H134" s="39" t="s">
        <v>440</v>
      </c>
      <c r="I134" s="39" t="s">
        <v>440</v>
      </c>
      <c r="J134" s="39" t="s">
        <v>440</v>
      </c>
      <c r="K134" s="39" t="s">
        <v>440</v>
      </c>
      <c r="L134" s="39" t="s">
        <v>440</v>
      </c>
      <c r="M134" s="39" t="s">
        <v>440</v>
      </c>
      <c r="N134" s="39" t="s">
        <v>440</v>
      </c>
      <c r="O134" s="39" t="s">
        <v>440</v>
      </c>
      <c r="P134" s="39" t="s">
        <v>440</v>
      </c>
      <c r="Q134" s="39" t="s">
        <v>440</v>
      </c>
      <c r="R134" s="39" t="s">
        <v>440</v>
      </c>
      <c r="S134" s="39" t="s">
        <v>440</v>
      </c>
      <c r="T134" s="39" t="s">
        <v>440</v>
      </c>
      <c r="U134" s="39" t="s">
        <v>440</v>
      </c>
      <c r="V134" s="39" t="s">
        <v>440</v>
      </c>
      <c r="W134" s="39" t="s">
        <v>440</v>
      </c>
      <c r="X134" s="39" t="s">
        <v>440</v>
      </c>
      <c r="Y134" s="39" t="s">
        <v>440</v>
      </c>
      <c r="Z134" s="39" t="s">
        <v>440</v>
      </c>
      <c r="AA134" s="39" t="s">
        <v>440</v>
      </c>
      <c r="AB134" s="39" t="str">
        <f t="shared" si="1"/>
        <v>NO</v>
      </c>
      <c r="AC134" s="39" t="s">
        <v>440</v>
      </c>
      <c r="AD134" s="39" t="s">
        <v>440</v>
      </c>
      <c r="AE134" s="192"/>
      <c r="AF134" s="39" t="s">
        <v>422</v>
      </c>
      <c r="AG134" s="39" t="s">
        <v>422</v>
      </c>
      <c r="AH134" s="39" t="s">
        <v>422</v>
      </c>
      <c r="AI134" s="39" t="s">
        <v>422</v>
      </c>
      <c r="AJ134" s="39" t="s">
        <v>422</v>
      </c>
      <c r="AK134" s="39" t="s">
        <v>422</v>
      </c>
      <c r="AL134" s="40" t="s">
        <v>147</v>
      </c>
    </row>
    <row r="135" spans="1:38" s="5" customFormat="1" ht="26.25" customHeight="1" thickBot="1" x14ac:dyDescent="0.25">
      <c r="A135" s="37" t="s">
        <v>317</v>
      </c>
      <c r="B135" s="37" t="s">
        <v>344</v>
      </c>
      <c r="C135" s="37" t="s">
        <v>345</v>
      </c>
      <c r="D135" s="38"/>
      <c r="E135" s="39" t="s">
        <v>440</v>
      </c>
      <c r="F135" s="39" t="s">
        <v>440</v>
      </c>
      <c r="G135" s="39" t="s">
        <v>440</v>
      </c>
      <c r="H135" s="39" t="s">
        <v>440</v>
      </c>
      <c r="I135" s="39" t="s">
        <v>440</v>
      </c>
      <c r="J135" s="39" t="s">
        <v>440</v>
      </c>
      <c r="K135" s="39" t="s">
        <v>440</v>
      </c>
      <c r="L135" s="39" t="s">
        <v>440</v>
      </c>
      <c r="M135" s="39" t="s">
        <v>440</v>
      </c>
      <c r="N135" s="39" t="s">
        <v>440</v>
      </c>
      <c r="O135" s="39" t="s">
        <v>440</v>
      </c>
      <c r="P135" s="39" t="s">
        <v>440</v>
      </c>
      <c r="Q135" s="39" t="s">
        <v>440</v>
      </c>
      <c r="R135" s="39" t="s">
        <v>440</v>
      </c>
      <c r="S135" s="39" t="s">
        <v>440</v>
      </c>
      <c r="T135" s="39" t="s">
        <v>440</v>
      </c>
      <c r="U135" s="39" t="s">
        <v>440</v>
      </c>
      <c r="V135" s="39" t="s">
        <v>440</v>
      </c>
      <c r="W135" s="39" t="s">
        <v>440</v>
      </c>
      <c r="X135" s="39" t="s">
        <v>440</v>
      </c>
      <c r="Y135" s="39" t="s">
        <v>440</v>
      </c>
      <c r="Z135" s="39" t="s">
        <v>440</v>
      </c>
      <c r="AA135" s="39" t="s">
        <v>440</v>
      </c>
      <c r="AB135" s="39" t="str">
        <f t="shared" si="1"/>
        <v>NO</v>
      </c>
      <c r="AC135" s="39" t="s">
        <v>440</v>
      </c>
      <c r="AD135" s="39" t="s">
        <v>440</v>
      </c>
      <c r="AE135" s="192"/>
      <c r="AF135" s="39" t="s">
        <v>422</v>
      </c>
      <c r="AG135" s="39" t="s">
        <v>422</v>
      </c>
      <c r="AH135" s="39" t="s">
        <v>422</v>
      </c>
      <c r="AI135" s="39" t="s">
        <v>422</v>
      </c>
      <c r="AJ135" s="39" t="s">
        <v>422</v>
      </c>
      <c r="AK135" s="39" t="s">
        <v>422</v>
      </c>
      <c r="AL135" s="40" t="s">
        <v>147</v>
      </c>
    </row>
    <row r="136" spans="1:38" s="5" customFormat="1" ht="26.25" customHeight="1" thickBot="1" x14ac:dyDescent="0.25">
      <c r="A136" s="37" t="s">
        <v>317</v>
      </c>
      <c r="B136" s="37" t="s">
        <v>346</v>
      </c>
      <c r="C136" s="37" t="s">
        <v>347</v>
      </c>
      <c r="D136" s="38"/>
      <c r="E136" s="39" t="s">
        <v>422</v>
      </c>
      <c r="F136" s="39">
        <v>7.2145482012044345E-3</v>
      </c>
      <c r="G136" s="39" t="s">
        <v>422</v>
      </c>
      <c r="H136" s="39">
        <v>2.0023756246628581</v>
      </c>
      <c r="I136" s="39" t="s">
        <v>422</v>
      </c>
      <c r="J136" s="39" t="s">
        <v>422</v>
      </c>
      <c r="K136" s="39" t="s">
        <v>422</v>
      </c>
      <c r="L136" s="39" t="s">
        <v>422</v>
      </c>
      <c r="M136" s="39" t="s">
        <v>422</v>
      </c>
      <c r="N136" s="39" t="s">
        <v>422</v>
      </c>
      <c r="O136" s="39" t="s">
        <v>422</v>
      </c>
      <c r="P136" s="39" t="s">
        <v>422</v>
      </c>
      <c r="Q136" s="39" t="s">
        <v>422</v>
      </c>
      <c r="R136" s="39" t="s">
        <v>422</v>
      </c>
      <c r="S136" s="39" t="s">
        <v>422</v>
      </c>
      <c r="T136" s="39" t="s">
        <v>422</v>
      </c>
      <c r="U136" s="39" t="s">
        <v>422</v>
      </c>
      <c r="V136" s="39" t="s">
        <v>422</v>
      </c>
      <c r="W136" s="39" t="s">
        <v>422</v>
      </c>
      <c r="X136" s="39" t="s">
        <v>422</v>
      </c>
      <c r="Y136" s="39" t="s">
        <v>422</v>
      </c>
      <c r="Z136" s="39" t="s">
        <v>422</v>
      </c>
      <c r="AA136" s="39" t="s">
        <v>422</v>
      </c>
      <c r="AB136" s="39" t="s">
        <v>422</v>
      </c>
      <c r="AC136" s="39" t="s">
        <v>422</v>
      </c>
      <c r="AD136" s="39" t="s">
        <v>422</v>
      </c>
      <c r="AE136" s="192"/>
      <c r="AF136" s="39" t="s">
        <v>422</v>
      </c>
      <c r="AG136" s="39" t="s">
        <v>422</v>
      </c>
      <c r="AH136" s="39" t="s">
        <v>422</v>
      </c>
      <c r="AI136" s="39" t="s">
        <v>422</v>
      </c>
      <c r="AJ136" s="39" t="s">
        <v>422</v>
      </c>
      <c r="AK136" s="39">
        <v>480969.88008029561</v>
      </c>
      <c r="AL136" s="40" t="s">
        <v>454</v>
      </c>
    </row>
    <row r="137" spans="1:38" s="5" customFormat="1" ht="26.25" customHeight="1" thickBot="1" x14ac:dyDescent="0.25">
      <c r="A137" s="37" t="s">
        <v>317</v>
      </c>
      <c r="B137" s="37" t="s">
        <v>349</v>
      </c>
      <c r="C137" s="37" t="s">
        <v>350</v>
      </c>
      <c r="D137" s="38"/>
      <c r="E137" s="39" t="s">
        <v>422</v>
      </c>
      <c r="F137" s="39">
        <v>6.9931949999999998E-3</v>
      </c>
      <c r="G137" s="39" t="s">
        <v>422</v>
      </c>
      <c r="H137" s="39" t="s">
        <v>422</v>
      </c>
      <c r="I137" s="39" t="s">
        <v>422</v>
      </c>
      <c r="J137" s="39" t="s">
        <v>422</v>
      </c>
      <c r="K137" s="39" t="s">
        <v>422</v>
      </c>
      <c r="L137" s="39" t="s">
        <v>422</v>
      </c>
      <c r="M137" s="39" t="s">
        <v>422</v>
      </c>
      <c r="N137" s="39" t="s">
        <v>422</v>
      </c>
      <c r="O137" s="39" t="s">
        <v>422</v>
      </c>
      <c r="P137" s="39" t="s">
        <v>422</v>
      </c>
      <c r="Q137" s="39" t="s">
        <v>422</v>
      </c>
      <c r="R137" s="39" t="s">
        <v>422</v>
      </c>
      <c r="S137" s="39" t="s">
        <v>422</v>
      </c>
      <c r="T137" s="39" t="s">
        <v>422</v>
      </c>
      <c r="U137" s="39" t="s">
        <v>422</v>
      </c>
      <c r="V137" s="39" t="s">
        <v>422</v>
      </c>
      <c r="W137" s="39" t="s">
        <v>422</v>
      </c>
      <c r="X137" s="39" t="s">
        <v>422</v>
      </c>
      <c r="Y137" s="39" t="s">
        <v>422</v>
      </c>
      <c r="Z137" s="39" t="s">
        <v>422</v>
      </c>
      <c r="AA137" s="39" t="s">
        <v>422</v>
      </c>
      <c r="AB137" s="39" t="s">
        <v>422</v>
      </c>
      <c r="AC137" s="39" t="s">
        <v>422</v>
      </c>
      <c r="AD137" s="39" t="s">
        <v>422</v>
      </c>
      <c r="AE137" s="192"/>
      <c r="AF137" s="39" t="s">
        <v>422</v>
      </c>
      <c r="AG137" s="39" t="s">
        <v>422</v>
      </c>
      <c r="AH137" s="39" t="s">
        <v>422</v>
      </c>
      <c r="AI137" s="39" t="s">
        <v>422</v>
      </c>
      <c r="AJ137" s="39" t="s">
        <v>422</v>
      </c>
      <c r="AK137" s="39">
        <v>466213</v>
      </c>
      <c r="AL137" s="40" t="s">
        <v>454</v>
      </c>
    </row>
    <row r="138" spans="1:38" s="5" customFormat="1" ht="26.25" customHeight="1" thickBot="1" x14ac:dyDescent="0.25">
      <c r="A138" s="37" t="s">
        <v>317</v>
      </c>
      <c r="B138" s="37" t="s">
        <v>351</v>
      </c>
      <c r="C138" s="37" t="s">
        <v>352</v>
      </c>
      <c r="D138" s="38"/>
      <c r="E138" s="39" t="s">
        <v>440</v>
      </c>
      <c r="F138" s="39" t="s">
        <v>440</v>
      </c>
      <c r="G138" s="39" t="s">
        <v>440</v>
      </c>
      <c r="H138" s="39" t="s">
        <v>408</v>
      </c>
      <c r="I138" s="39" t="s">
        <v>440</v>
      </c>
      <c r="J138" s="39" t="s">
        <v>440</v>
      </c>
      <c r="K138" s="39" t="s">
        <v>440</v>
      </c>
      <c r="L138" s="39" t="s">
        <v>440</v>
      </c>
      <c r="M138" s="39" t="s">
        <v>440</v>
      </c>
      <c r="N138" s="39" t="s">
        <v>440</v>
      </c>
      <c r="O138" s="39" t="s">
        <v>440</v>
      </c>
      <c r="P138" s="39" t="s">
        <v>440</v>
      </c>
      <c r="Q138" s="39" t="s">
        <v>440</v>
      </c>
      <c r="R138" s="39" t="s">
        <v>440</v>
      </c>
      <c r="S138" s="39" t="s">
        <v>440</v>
      </c>
      <c r="T138" s="39" t="s">
        <v>440</v>
      </c>
      <c r="U138" s="39" t="s">
        <v>440</v>
      </c>
      <c r="V138" s="39" t="s">
        <v>440</v>
      </c>
      <c r="W138" s="39" t="s">
        <v>440</v>
      </c>
      <c r="X138" s="39" t="s">
        <v>440</v>
      </c>
      <c r="Y138" s="39" t="s">
        <v>440</v>
      </c>
      <c r="Z138" s="39" t="s">
        <v>440</v>
      </c>
      <c r="AA138" s="39" t="s">
        <v>440</v>
      </c>
      <c r="AB138" s="39" t="str">
        <f t="shared" si="1"/>
        <v>NO</v>
      </c>
      <c r="AC138" s="39" t="s">
        <v>440</v>
      </c>
      <c r="AD138" s="39" t="s">
        <v>440</v>
      </c>
      <c r="AE138" s="192"/>
      <c r="AF138" s="39" t="s">
        <v>422</v>
      </c>
      <c r="AG138" s="39" t="s">
        <v>422</v>
      </c>
      <c r="AH138" s="39" t="s">
        <v>422</v>
      </c>
      <c r="AI138" s="39" t="s">
        <v>422</v>
      </c>
      <c r="AJ138" s="39" t="s">
        <v>422</v>
      </c>
      <c r="AK138" s="39" t="s">
        <v>408</v>
      </c>
      <c r="AL138" s="40" t="s">
        <v>348</v>
      </c>
    </row>
    <row r="139" spans="1:38" s="5" customFormat="1" ht="26.25" customHeight="1" thickBot="1" x14ac:dyDescent="0.25">
      <c r="A139" s="37" t="s">
        <v>317</v>
      </c>
      <c r="B139" s="37" t="s">
        <v>353</v>
      </c>
      <c r="C139" s="37" t="s">
        <v>354</v>
      </c>
      <c r="D139" s="38"/>
      <c r="E139" s="39" t="s">
        <v>422</v>
      </c>
      <c r="F139" s="39" t="s">
        <v>422</v>
      </c>
      <c r="G139" s="39" t="s">
        <v>422</v>
      </c>
      <c r="H139" s="39" t="s">
        <v>422</v>
      </c>
      <c r="I139" s="39">
        <v>0.43025685666666669</v>
      </c>
      <c r="J139" s="39">
        <v>0.43025685666666669</v>
      </c>
      <c r="K139" s="39">
        <v>0.43025685666666669</v>
      </c>
      <c r="L139" s="39" t="s">
        <v>422</v>
      </c>
      <c r="M139" s="39" t="s">
        <v>422</v>
      </c>
      <c r="N139" s="39">
        <v>1.2447166666666664E-3</v>
      </c>
      <c r="O139" s="39">
        <v>2.5047099999999998E-3</v>
      </c>
      <c r="P139" s="39">
        <v>2.5047099999999998E-3</v>
      </c>
      <c r="Q139" s="39">
        <v>3.9794900000000005E-3</v>
      </c>
      <c r="R139" s="39">
        <v>3.7952566666666662E-3</v>
      </c>
      <c r="S139" s="39">
        <v>8.8361433333333326E-3</v>
      </c>
      <c r="T139" s="39" t="s">
        <v>422</v>
      </c>
      <c r="U139" s="39" t="s">
        <v>422</v>
      </c>
      <c r="V139" s="39" t="s">
        <v>422</v>
      </c>
      <c r="W139" s="39">
        <v>4.3699606666666666</v>
      </c>
      <c r="X139" s="39" t="s">
        <v>422</v>
      </c>
      <c r="Y139" s="39" t="s">
        <v>422</v>
      </c>
      <c r="Z139" s="39" t="s">
        <v>422</v>
      </c>
      <c r="AA139" s="39" t="s">
        <v>422</v>
      </c>
      <c r="AB139" s="39" t="str">
        <f t="shared" si="1"/>
        <v>NA</v>
      </c>
      <c r="AC139" s="39" t="s">
        <v>422</v>
      </c>
      <c r="AD139" s="39" t="s">
        <v>422</v>
      </c>
      <c r="AE139" s="192"/>
      <c r="AF139" s="39" t="s">
        <v>422</v>
      </c>
      <c r="AG139" s="39" t="s">
        <v>422</v>
      </c>
      <c r="AH139" s="39" t="s">
        <v>422</v>
      </c>
      <c r="AI139" s="39" t="s">
        <v>422</v>
      </c>
      <c r="AJ139" s="39" t="s">
        <v>422</v>
      </c>
      <c r="AK139" s="39">
        <v>8570</v>
      </c>
      <c r="AL139" s="40" t="s">
        <v>147</v>
      </c>
    </row>
    <row r="140" spans="1:38" s="5" customFormat="1" ht="24.75" customHeight="1" thickBot="1" x14ac:dyDescent="0.25">
      <c r="A140" s="143" t="s">
        <v>355</v>
      </c>
      <c r="B140" s="153" t="s">
        <v>356</v>
      </c>
      <c r="C140" s="143" t="s">
        <v>449</v>
      </c>
      <c r="D140" s="144"/>
      <c r="E140" s="39" t="s">
        <v>440</v>
      </c>
      <c r="F140" s="39" t="s">
        <v>440</v>
      </c>
      <c r="G140" s="39" t="s">
        <v>440</v>
      </c>
      <c r="H140" s="39" t="s">
        <v>440</v>
      </c>
      <c r="I140" s="39" t="s">
        <v>440</v>
      </c>
      <c r="J140" s="39" t="s">
        <v>440</v>
      </c>
      <c r="K140" s="39" t="s">
        <v>440</v>
      </c>
      <c r="L140" s="39" t="s">
        <v>440</v>
      </c>
      <c r="M140" s="39" t="s">
        <v>440</v>
      </c>
      <c r="N140" s="39" t="s">
        <v>440</v>
      </c>
      <c r="O140" s="39" t="s">
        <v>440</v>
      </c>
      <c r="P140" s="39" t="s">
        <v>440</v>
      </c>
      <c r="Q140" s="39" t="s">
        <v>440</v>
      </c>
      <c r="R140" s="39" t="s">
        <v>440</v>
      </c>
      <c r="S140" s="39" t="s">
        <v>440</v>
      </c>
      <c r="T140" s="39" t="s">
        <v>440</v>
      </c>
      <c r="U140" s="39" t="s">
        <v>440</v>
      </c>
      <c r="V140" s="39" t="s">
        <v>440</v>
      </c>
      <c r="W140" s="39" t="s">
        <v>440</v>
      </c>
      <c r="X140" s="39" t="s">
        <v>440</v>
      </c>
      <c r="Y140" s="39" t="s">
        <v>440</v>
      </c>
      <c r="Z140" s="39" t="s">
        <v>440</v>
      </c>
      <c r="AA140" s="39" t="s">
        <v>440</v>
      </c>
      <c r="AB140" s="39" t="str">
        <f t="shared" si="1"/>
        <v>NO</v>
      </c>
      <c r="AC140" s="39" t="s">
        <v>440</v>
      </c>
      <c r="AD140" s="39" t="s">
        <v>440</v>
      </c>
      <c r="AE140" s="192"/>
      <c r="AF140" s="38" t="s">
        <v>422</v>
      </c>
      <c r="AG140" s="38" t="s">
        <v>422</v>
      </c>
      <c r="AH140" s="38" t="s">
        <v>422</v>
      </c>
      <c r="AI140" s="38" t="s">
        <v>422</v>
      </c>
      <c r="AJ140" s="38" t="s">
        <v>422</v>
      </c>
      <c r="AK140" s="38" t="s">
        <v>422</v>
      </c>
      <c r="AL140" s="145" t="s">
        <v>147</v>
      </c>
    </row>
    <row r="141" spans="1:38" s="51" customFormat="1" ht="37.5" customHeight="1" thickBot="1" x14ac:dyDescent="0.25">
      <c r="A141" s="46"/>
      <c r="B141" s="47" t="s">
        <v>358</v>
      </c>
      <c r="C141" s="48" t="s">
        <v>423</v>
      </c>
      <c r="D141" s="46" t="s">
        <v>359</v>
      </c>
      <c r="E141" s="49">
        <f>SUM(E14:E140)</f>
        <v>301.47039329413968</v>
      </c>
      <c r="F141" s="49">
        <f t="shared" ref="F141:AK141" si="2">SUM(F14:F140)</f>
        <v>459.03884297670669</v>
      </c>
      <c r="G141" s="49">
        <f t="shared" si="2"/>
        <v>1438.0699731670911</v>
      </c>
      <c r="H141" s="49">
        <f t="shared" si="2"/>
        <v>142.72450932317972</v>
      </c>
      <c r="I141" s="49">
        <f t="shared" si="2"/>
        <v>33.248360977031808</v>
      </c>
      <c r="J141" s="49">
        <f t="shared" si="2"/>
        <v>71.238121402389126</v>
      </c>
      <c r="K141" s="49">
        <f t="shared" si="2"/>
        <v>115.177644658158</v>
      </c>
      <c r="L141" s="49">
        <f t="shared" si="2"/>
        <v>3.522042779503725</v>
      </c>
      <c r="M141" s="49">
        <f t="shared" si="2"/>
        <v>850.86450067492422</v>
      </c>
      <c r="N141" s="49">
        <f t="shared" si="2"/>
        <v>393.88162623523016</v>
      </c>
      <c r="O141" s="49">
        <f t="shared" si="2"/>
        <v>10.019661847570122</v>
      </c>
      <c r="P141" s="49">
        <f t="shared" si="2"/>
        <v>2.0861918442062275</v>
      </c>
      <c r="Q141" s="49">
        <f t="shared" si="2"/>
        <v>22.817071878165276</v>
      </c>
      <c r="R141" s="49">
        <f t="shared" si="2"/>
        <v>19.093823600608982</v>
      </c>
      <c r="S141" s="49">
        <f t="shared" si="2"/>
        <v>75.286237837347045</v>
      </c>
      <c r="T141" s="49">
        <f t="shared" si="2"/>
        <v>93.803673503805513</v>
      </c>
      <c r="U141" s="49">
        <f t="shared" si="2"/>
        <v>22.054143976762973</v>
      </c>
      <c r="V141" s="49">
        <f t="shared" si="2"/>
        <v>55.350032006345195</v>
      </c>
      <c r="W141" s="49">
        <f t="shared" si="2"/>
        <v>3964.1941979778558</v>
      </c>
      <c r="X141" s="49">
        <f t="shared" si="2"/>
        <v>5.8176188652178187</v>
      </c>
      <c r="Y141" s="49">
        <f t="shared" si="2"/>
        <v>5.3098870488508796</v>
      </c>
      <c r="Z141" s="49">
        <f t="shared" si="2"/>
        <v>5.5946305715385485</v>
      </c>
      <c r="AA141" s="49">
        <f t="shared" si="2"/>
        <v>6.2169569435022796</v>
      </c>
      <c r="AB141" s="49">
        <f t="shared" si="2"/>
        <v>27.150869487190075</v>
      </c>
      <c r="AC141" s="49">
        <f t="shared" si="2"/>
        <v>5.8489814023259221</v>
      </c>
      <c r="AD141" s="49">
        <f t="shared" si="2"/>
        <v>10.628791673406157</v>
      </c>
      <c r="AE141" s="192"/>
      <c r="AF141" s="49">
        <f t="shared" si="2"/>
        <v>380318.30269765592</v>
      </c>
      <c r="AG141" s="49">
        <f t="shared" si="2"/>
        <v>295024.45308800001</v>
      </c>
      <c r="AH141" s="49">
        <f t="shared" si="2"/>
        <v>217346.03304700003</v>
      </c>
      <c r="AI141" s="49">
        <f t="shared" si="2"/>
        <v>8748.4161000000004</v>
      </c>
      <c r="AJ141" s="49">
        <f t="shared" si="2"/>
        <v>0</v>
      </c>
      <c r="AK141" s="49">
        <f t="shared" si="2"/>
        <v>3648827.2722474411</v>
      </c>
      <c r="AL141" s="50"/>
    </row>
    <row r="142" spans="1:38" s="59" customFormat="1" ht="15" customHeight="1" thickBot="1" x14ac:dyDescent="0.25">
      <c r="A142" s="52"/>
      <c r="B142" s="53"/>
      <c r="C142" s="54"/>
      <c r="D142" s="55"/>
      <c r="E142" s="56"/>
      <c r="F142" s="56"/>
      <c r="G142" s="56"/>
      <c r="H142" s="56"/>
      <c r="I142" s="56"/>
      <c r="J142"/>
      <c r="K142"/>
      <c r="L142"/>
      <c r="M142"/>
      <c r="N142"/>
      <c r="O142" s="57"/>
      <c r="P142" s="57"/>
      <c r="Q142" s="57"/>
      <c r="R142" s="57"/>
      <c r="S142" s="57"/>
      <c r="T142" s="57"/>
      <c r="U142" s="57"/>
      <c r="V142" s="57"/>
      <c r="W142" s="57"/>
      <c r="X142" s="57"/>
      <c r="Y142" s="57"/>
      <c r="Z142" s="57"/>
      <c r="AA142" s="57"/>
      <c r="AB142" s="57"/>
      <c r="AC142" s="57"/>
      <c r="AD142" s="57"/>
      <c r="AE142" s="192"/>
      <c r="AF142" s="58"/>
      <c r="AG142" s="58"/>
      <c r="AH142" s="58"/>
      <c r="AI142" s="58"/>
      <c r="AJ142" s="58"/>
      <c r="AK142" s="58"/>
      <c r="AL142" s="53"/>
    </row>
    <row r="143" spans="1:38" s="19" customFormat="1" ht="26.25" customHeight="1" thickBot="1" x14ac:dyDescent="0.25">
      <c r="A143" s="60"/>
      <c r="B143" s="61" t="s">
        <v>360</v>
      </c>
      <c r="C143" s="62" t="s">
        <v>361</v>
      </c>
      <c r="D143" s="63" t="s">
        <v>362</v>
      </c>
      <c r="E143" s="64" t="s">
        <v>422</v>
      </c>
      <c r="F143" s="64" t="s">
        <v>422</v>
      </c>
      <c r="G143" s="64" t="s">
        <v>422</v>
      </c>
      <c r="H143" s="64" t="s">
        <v>422</v>
      </c>
      <c r="I143" s="64" t="s">
        <v>422</v>
      </c>
      <c r="J143" s="64" t="s">
        <v>422</v>
      </c>
      <c r="K143" s="64" t="s">
        <v>422</v>
      </c>
      <c r="L143" s="64" t="s">
        <v>422</v>
      </c>
      <c r="M143" s="64" t="s">
        <v>422</v>
      </c>
      <c r="N143" s="64" t="s">
        <v>422</v>
      </c>
      <c r="O143" s="64" t="s">
        <v>422</v>
      </c>
      <c r="P143" s="64" t="s">
        <v>422</v>
      </c>
      <c r="Q143" s="64" t="s">
        <v>422</v>
      </c>
      <c r="R143" s="64" t="s">
        <v>422</v>
      </c>
      <c r="S143" s="64" t="s">
        <v>422</v>
      </c>
      <c r="T143" s="64" t="s">
        <v>422</v>
      </c>
      <c r="U143" s="64" t="s">
        <v>422</v>
      </c>
      <c r="V143" s="64" t="s">
        <v>422</v>
      </c>
      <c r="W143" s="64" t="s">
        <v>422</v>
      </c>
      <c r="X143" s="64" t="s">
        <v>422</v>
      </c>
      <c r="Y143" s="64" t="s">
        <v>422</v>
      </c>
      <c r="Z143" s="64" t="s">
        <v>422</v>
      </c>
      <c r="AA143" s="64" t="s">
        <v>422</v>
      </c>
      <c r="AB143" s="64" t="s">
        <v>422</v>
      </c>
      <c r="AC143" s="64" t="s">
        <v>422</v>
      </c>
      <c r="AD143" s="64" t="s">
        <v>422</v>
      </c>
      <c r="AE143" s="192"/>
      <c r="AF143" s="64" t="s">
        <v>422</v>
      </c>
      <c r="AG143" s="64" t="s">
        <v>422</v>
      </c>
      <c r="AH143" s="64" t="s">
        <v>422</v>
      </c>
      <c r="AI143" s="64" t="s">
        <v>422</v>
      </c>
      <c r="AJ143" s="64" t="s">
        <v>422</v>
      </c>
      <c r="AK143" s="64" t="s">
        <v>422</v>
      </c>
      <c r="AL143" s="61" t="s">
        <v>70</v>
      </c>
    </row>
    <row r="144" spans="1:38" s="19" customFormat="1" ht="26.25" customHeight="1" thickBot="1" x14ac:dyDescent="0.25">
      <c r="A144" s="60"/>
      <c r="B144" s="61" t="s">
        <v>363</v>
      </c>
      <c r="C144" s="62" t="s">
        <v>364</v>
      </c>
      <c r="D144" s="63" t="s">
        <v>362</v>
      </c>
      <c r="E144" s="64" t="s">
        <v>422</v>
      </c>
      <c r="F144" s="64" t="s">
        <v>422</v>
      </c>
      <c r="G144" s="64" t="s">
        <v>422</v>
      </c>
      <c r="H144" s="64" t="s">
        <v>422</v>
      </c>
      <c r="I144" s="64" t="s">
        <v>422</v>
      </c>
      <c r="J144" s="64" t="s">
        <v>422</v>
      </c>
      <c r="K144" s="64" t="s">
        <v>422</v>
      </c>
      <c r="L144" s="64" t="s">
        <v>422</v>
      </c>
      <c r="M144" s="64" t="s">
        <v>422</v>
      </c>
      <c r="N144" s="64" t="s">
        <v>422</v>
      </c>
      <c r="O144" s="64" t="s">
        <v>422</v>
      </c>
      <c r="P144" s="64" t="s">
        <v>422</v>
      </c>
      <c r="Q144" s="64" t="s">
        <v>422</v>
      </c>
      <c r="R144" s="64" t="s">
        <v>422</v>
      </c>
      <c r="S144" s="64" t="s">
        <v>422</v>
      </c>
      <c r="T144" s="64" t="s">
        <v>422</v>
      </c>
      <c r="U144" s="64" t="s">
        <v>422</v>
      </c>
      <c r="V144" s="64" t="s">
        <v>422</v>
      </c>
      <c r="W144" s="64" t="s">
        <v>422</v>
      </c>
      <c r="X144" s="64" t="s">
        <v>422</v>
      </c>
      <c r="Y144" s="64" t="s">
        <v>422</v>
      </c>
      <c r="Z144" s="64" t="s">
        <v>422</v>
      </c>
      <c r="AA144" s="64" t="s">
        <v>422</v>
      </c>
      <c r="AB144" s="64" t="s">
        <v>422</v>
      </c>
      <c r="AC144" s="64" t="s">
        <v>422</v>
      </c>
      <c r="AD144" s="64" t="s">
        <v>422</v>
      </c>
      <c r="AE144" s="192"/>
      <c r="AF144" s="64" t="s">
        <v>422</v>
      </c>
      <c r="AG144" s="64" t="s">
        <v>422</v>
      </c>
      <c r="AH144" s="64" t="s">
        <v>422</v>
      </c>
      <c r="AI144" s="64" t="s">
        <v>422</v>
      </c>
      <c r="AJ144" s="64" t="s">
        <v>422</v>
      </c>
      <c r="AK144" s="64" t="s">
        <v>422</v>
      </c>
      <c r="AL144" s="61" t="s">
        <v>70</v>
      </c>
    </row>
    <row r="145" spans="1:38" s="19" customFormat="1" ht="26.25" customHeight="1" thickBot="1" x14ac:dyDescent="0.25">
      <c r="A145" s="60"/>
      <c r="B145" s="61" t="s">
        <v>365</v>
      </c>
      <c r="C145" s="62" t="s">
        <v>366</v>
      </c>
      <c r="D145" s="63" t="s">
        <v>362</v>
      </c>
      <c r="E145" s="64" t="s">
        <v>422</v>
      </c>
      <c r="F145" s="64" t="s">
        <v>422</v>
      </c>
      <c r="G145" s="64" t="s">
        <v>422</v>
      </c>
      <c r="H145" s="64" t="s">
        <v>422</v>
      </c>
      <c r="I145" s="64" t="s">
        <v>422</v>
      </c>
      <c r="J145" s="64" t="s">
        <v>422</v>
      </c>
      <c r="K145" s="64" t="s">
        <v>422</v>
      </c>
      <c r="L145" s="64" t="s">
        <v>422</v>
      </c>
      <c r="M145" s="64" t="s">
        <v>422</v>
      </c>
      <c r="N145" s="64" t="s">
        <v>422</v>
      </c>
      <c r="O145" s="64" t="s">
        <v>422</v>
      </c>
      <c r="P145" s="64" t="s">
        <v>422</v>
      </c>
      <c r="Q145" s="64" t="s">
        <v>422</v>
      </c>
      <c r="R145" s="64" t="s">
        <v>422</v>
      </c>
      <c r="S145" s="64" t="s">
        <v>422</v>
      </c>
      <c r="T145" s="64" t="s">
        <v>422</v>
      </c>
      <c r="U145" s="64" t="s">
        <v>422</v>
      </c>
      <c r="V145" s="64" t="s">
        <v>422</v>
      </c>
      <c r="W145" s="64" t="s">
        <v>422</v>
      </c>
      <c r="X145" s="64" t="s">
        <v>422</v>
      </c>
      <c r="Y145" s="64" t="s">
        <v>422</v>
      </c>
      <c r="Z145" s="64" t="s">
        <v>422</v>
      </c>
      <c r="AA145" s="64" t="s">
        <v>422</v>
      </c>
      <c r="AB145" s="64" t="s">
        <v>422</v>
      </c>
      <c r="AC145" s="64" t="s">
        <v>422</v>
      </c>
      <c r="AD145" s="64" t="s">
        <v>422</v>
      </c>
      <c r="AE145" s="192"/>
      <c r="AF145" s="64" t="s">
        <v>422</v>
      </c>
      <c r="AG145" s="64" t="s">
        <v>422</v>
      </c>
      <c r="AH145" s="64" t="s">
        <v>422</v>
      </c>
      <c r="AI145" s="64" t="s">
        <v>422</v>
      </c>
      <c r="AJ145" s="64" t="s">
        <v>422</v>
      </c>
      <c r="AK145" s="64" t="s">
        <v>422</v>
      </c>
      <c r="AL145" s="61" t="s">
        <v>70</v>
      </c>
    </row>
    <row r="146" spans="1:38" s="19" customFormat="1" ht="26.25" customHeight="1" thickBot="1" x14ac:dyDescent="0.25">
      <c r="A146" s="60"/>
      <c r="B146" s="61" t="s">
        <v>367</v>
      </c>
      <c r="C146" s="62" t="s">
        <v>368</v>
      </c>
      <c r="D146" s="63" t="s">
        <v>362</v>
      </c>
      <c r="E146" s="64" t="s">
        <v>422</v>
      </c>
      <c r="F146" s="64" t="s">
        <v>422</v>
      </c>
      <c r="G146" s="64" t="s">
        <v>422</v>
      </c>
      <c r="H146" s="64" t="s">
        <v>422</v>
      </c>
      <c r="I146" s="64" t="s">
        <v>422</v>
      </c>
      <c r="J146" s="64" t="s">
        <v>422</v>
      </c>
      <c r="K146" s="64" t="s">
        <v>422</v>
      </c>
      <c r="L146" s="64" t="s">
        <v>422</v>
      </c>
      <c r="M146" s="64" t="s">
        <v>422</v>
      </c>
      <c r="N146" s="64" t="s">
        <v>422</v>
      </c>
      <c r="O146" s="64" t="s">
        <v>422</v>
      </c>
      <c r="P146" s="64" t="s">
        <v>422</v>
      </c>
      <c r="Q146" s="64" t="s">
        <v>422</v>
      </c>
      <c r="R146" s="64" t="s">
        <v>422</v>
      </c>
      <c r="S146" s="64" t="s">
        <v>422</v>
      </c>
      <c r="T146" s="64" t="s">
        <v>422</v>
      </c>
      <c r="U146" s="64" t="s">
        <v>422</v>
      </c>
      <c r="V146" s="64" t="s">
        <v>422</v>
      </c>
      <c r="W146" s="64" t="s">
        <v>422</v>
      </c>
      <c r="X146" s="64" t="s">
        <v>422</v>
      </c>
      <c r="Y146" s="64" t="s">
        <v>422</v>
      </c>
      <c r="Z146" s="64" t="s">
        <v>422</v>
      </c>
      <c r="AA146" s="64" t="s">
        <v>422</v>
      </c>
      <c r="AB146" s="64" t="s">
        <v>422</v>
      </c>
      <c r="AC146" s="64" t="s">
        <v>422</v>
      </c>
      <c r="AD146" s="64" t="s">
        <v>422</v>
      </c>
      <c r="AE146" s="192"/>
      <c r="AF146" s="64" t="s">
        <v>422</v>
      </c>
      <c r="AG146" s="64" t="s">
        <v>422</v>
      </c>
      <c r="AH146" s="64" t="s">
        <v>422</v>
      </c>
      <c r="AI146" s="64" t="s">
        <v>422</v>
      </c>
      <c r="AJ146" s="64" t="s">
        <v>422</v>
      </c>
      <c r="AK146" s="64" t="s">
        <v>422</v>
      </c>
      <c r="AL146" s="61" t="s">
        <v>70</v>
      </c>
    </row>
    <row r="147" spans="1:38" s="19" customFormat="1" ht="26.25" customHeight="1" thickBot="1" x14ac:dyDescent="0.25">
      <c r="A147" s="60"/>
      <c r="B147" s="61" t="s">
        <v>369</v>
      </c>
      <c r="C147" s="62" t="s">
        <v>370</v>
      </c>
      <c r="D147" s="63" t="s">
        <v>362</v>
      </c>
      <c r="E147" s="64" t="s">
        <v>422</v>
      </c>
      <c r="F147" s="64" t="s">
        <v>422</v>
      </c>
      <c r="G147" s="64" t="s">
        <v>422</v>
      </c>
      <c r="H147" s="64" t="s">
        <v>422</v>
      </c>
      <c r="I147" s="64" t="s">
        <v>422</v>
      </c>
      <c r="J147" s="64" t="s">
        <v>422</v>
      </c>
      <c r="K147" s="64" t="s">
        <v>422</v>
      </c>
      <c r="L147" s="64" t="s">
        <v>422</v>
      </c>
      <c r="M147" s="64" t="s">
        <v>422</v>
      </c>
      <c r="N147" s="64" t="s">
        <v>422</v>
      </c>
      <c r="O147" s="64" t="s">
        <v>422</v>
      </c>
      <c r="P147" s="64" t="s">
        <v>422</v>
      </c>
      <c r="Q147" s="64" t="s">
        <v>422</v>
      </c>
      <c r="R147" s="64" t="s">
        <v>422</v>
      </c>
      <c r="S147" s="64" t="s">
        <v>422</v>
      </c>
      <c r="T147" s="64" t="s">
        <v>422</v>
      </c>
      <c r="U147" s="64" t="s">
        <v>422</v>
      </c>
      <c r="V147" s="64" t="s">
        <v>422</v>
      </c>
      <c r="W147" s="64" t="s">
        <v>422</v>
      </c>
      <c r="X147" s="64" t="s">
        <v>422</v>
      </c>
      <c r="Y147" s="64" t="s">
        <v>422</v>
      </c>
      <c r="Z147" s="64" t="s">
        <v>422</v>
      </c>
      <c r="AA147" s="64" t="s">
        <v>422</v>
      </c>
      <c r="AB147" s="64" t="s">
        <v>422</v>
      </c>
      <c r="AC147" s="64" t="s">
        <v>422</v>
      </c>
      <c r="AD147" s="64" t="s">
        <v>422</v>
      </c>
      <c r="AE147" s="192"/>
      <c r="AF147" s="64" t="s">
        <v>422</v>
      </c>
      <c r="AG147" s="64" t="s">
        <v>422</v>
      </c>
      <c r="AH147" s="64" t="s">
        <v>422</v>
      </c>
      <c r="AI147" s="64" t="s">
        <v>422</v>
      </c>
      <c r="AJ147" s="64" t="s">
        <v>422</v>
      </c>
      <c r="AK147" s="64" t="s">
        <v>422</v>
      </c>
      <c r="AL147" s="61" t="s">
        <v>70</v>
      </c>
    </row>
    <row r="148" spans="1:38" s="19" customFormat="1" ht="26.25" customHeight="1" thickBot="1" x14ac:dyDescent="0.25">
      <c r="A148" s="60"/>
      <c r="B148" s="61" t="s">
        <v>371</v>
      </c>
      <c r="C148" s="62" t="s">
        <v>372</v>
      </c>
      <c r="D148" s="63" t="s">
        <v>362</v>
      </c>
      <c r="E148" s="64" t="s">
        <v>422</v>
      </c>
      <c r="F148" s="64" t="s">
        <v>422</v>
      </c>
      <c r="G148" s="64" t="s">
        <v>422</v>
      </c>
      <c r="H148" s="64" t="s">
        <v>422</v>
      </c>
      <c r="I148" s="64" t="s">
        <v>422</v>
      </c>
      <c r="J148" s="64" t="s">
        <v>422</v>
      </c>
      <c r="K148" s="64" t="s">
        <v>422</v>
      </c>
      <c r="L148" s="64" t="s">
        <v>422</v>
      </c>
      <c r="M148" s="64" t="s">
        <v>422</v>
      </c>
      <c r="N148" s="64" t="s">
        <v>422</v>
      </c>
      <c r="O148" s="64" t="s">
        <v>422</v>
      </c>
      <c r="P148" s="64" t="s">
        <v>422</v>
      </c>
      <c r="Q148" s="64" t="s">
        <v>422</v>
      </c>
      <c r="R148" s="64" t="s">
        <v>422</v>
      </c>
      <c r="S148" s="64" t="s">
        <v>422</v>
      </c>
      <c r="T148" s="64" t="s">
        <v>422</v>
      </c>
      <c r="U148" s="64" t="s">
        <v>422</v>
      </c>
      <c r="V148" s="64" t="s">
        <v>422</v>
      </c>
      <c r="W148" s="64" t="s">
        <v>422</v>
      </c>
      <c r="X148" s="64" t="s">
        <v>422</v>
      </c>
      <c r="Y148" s="64" t="s">
        <v>422</v>
      </c>
      <c r="Z148" s="64" t="s">
        <v>422</v>
      </c>
      <c r="AA148" s="64" t="s">
        <v>422</v>
      </c>
      <c r="AB148" s="64" t="s">
        <v>422</v>
      </c>
      <c r="AC148" s="64" t="s">
        <v>422</v>
      </c>
      <c r="AD148" s="64" t="s">
        <v>422</v>
      </c>
      <c r="AE148" s="192"/>
      <c r="AF148" s="64" t="s">
        <v>422</v>
      </c>
      <c r="AG148" s="64" t="s">
        <v>422</v>
      </c>
      <c r="AH148" s="64" t="s">
        <v>422</v>
      </c>
      <c r="AI148" s="64" t="s">
        <v>422</v>
      </c>
      <c r="AJ148" s="64" t="s">
        <v>422</v>
      </c>
      <c r="AK148" s="64" t="s">
        <v>422</v>
      </c>
      <c r="AL148" s="61" t="s">
        <v>107</v>
      </c>
    </row>
    <row r="149" spans="1:38" s="19" customFormat="1" ht="26.25" customHeight="1" thickBot="1" x14ac:dyDescent="0.25">
      <c r="A149" s="60"/>
      <c r="B149" s="61" t="s">
        <v>373</v>
      </c>
      <c r="C149" s="62" t="s">
        <v>374</v>
      </c>
      <c r="D149" s="63" t="s">
        <v>362</v>
      </c>
      <c r="E149" s="64" t="s">
        <v>422</v>
      </c>
      <c r="F149" s="64" t="s">
        <v>422</v>
      </c>
      <c r="G149" s="64" t="s">
        <v>422</v>
      </c>
      <c r="H149" s="64" t="s">
        <v>422</v>
      </c>
      <c r="I149" s="64" t="s">
        <v>422</v>
      </c>
      <c r="J149" s="64" t="s">
        <v>422</v>
      </c>
      <c r="K149" s="64" t="s">
        <v>422</v>
      </c>
      <c r="L149" s="64" t="s">
        <v>422</v>
      </c>
      <c r="M149" s="64" t="s">
        <v>422</v>
      </c>
      <c r="N149" s="64" t="s">
        <v>422</v>
      </c>
      <c r="O149" s="64" t="s">
        <v>422</v>
      </c>
      <c r="P149" s="64" t="s">
        <v>422</v>
      </c>
      <c r="Q149" s="64" t="s">
        <v>422</v>
      </c>
      <c r="R149" s="64" t="s">
        <v>422</v>
      </c>
      <c r="S149" s="64" t="s">
        <v>422</v>
      </c>
      <c r="T149" s="64" t="s">
        <v>422</v>
      </c>
      <c r="U149" s="64" t="s">
        <v>422</v>
      </c>
      <c r="V149" s="64" t="s">
        <v>422</v>
      </c>
      <c r="W149" s="64" t="s">
        <v>422</v>
      </c>
      <c r="X149" s="64" t="s">
        <v>422</v>
      </c>
      <c r="Y149" s="64" t="s">
        <v>422</v>
      </c>
      <c r="Z149" s="64" t="s">
        <v>422</v>
      </c>
      <c r="AA149" s="64" t="s">
        <v>422</v>
      </c>
      <c r="AB149" s="64" t="s">
        <v>422</v>
      </c>
      <c r="AC149" s="64" t="s">
        <v>422</v>
      </c>
      <c r="AD149" s="64" t="s">
        <v>422</v>
      </c>
      <c r="AE149" s="192"/>
      <c r="AF149" s="64" t="s">
        <v>422</v>
      </c>
      <c r="AG149" s="64" t="s">
        <v>422</v>
      </c>
      <c r="AH149" s="64" t="s">
        <v>422</v>
      </c>
      <c r="AI149" s="64" t="s">
        <v>422</v>
      </c>
      <c r="AJ149" s="64" t="s">
        <v>422</v>
      </c>
      <c r="AK149" s="64" t="s">
        <v>422</v>
      </c>
      <c r="AL149" s="61" t="s">
        <v>107</v>
      </c>
    </row>
    <row r="150" spans="1:38" s="5" customFormat="1" ht="15" customHeight="1" thickBot="1" x14ac:dyDescent="0.25">
      <c r="A150" s="66"/>
      <c r="B150" s="67"/>
      <c r="C150" s="67"/>
      <c r="D150" s="55"/>
      <c r="E150" s="68"/>
      <c r="F150" s="68"/>
      <c r="G150" s="68"/>
      <c r="H150" s="68"/>
      <c r="I150" s="68"/>
      <c r="J150" s="69"/>
      <c r="K150" s="69"/>
      <c r="L150" s="69"/>
      <c r="M150" s="69"/>
      <c r="N150" s="69"/>
      <c r="O150" s="55"/>
      <c r="P150" s="55"/>
      <c r="Q150" s="55"/>
      <c r="R150" s="55"/>
      <c r="S150" s="55"/>
      <c r="T150" s="55"/>
      <c r="U150" s="55"/>
      <c r="V150" s="55"/>
      <c r="W150" s="55"/>
      <c r="X150" s="55"/>
      <c r="Y150" s="55"/>
      <c r="Z150" s="55"/>
      <c r="AA150" s="55"/>
      <c r="AB150" s="55"/>
      <c r="AC150" s="55"/>
      <c r="AD150" s="55"/>
      <c r="AE150" s="192"/>
      <c r="AF150" s="55"/>
      <c r="AG150" s="55"/>
      <c r="AH150" s="55"/>
      <c r="AI150" s="55"/>
      <c r="AJ150" s="55"/>
      <c r="AK150" s="55"/>
      <c r="AL150" s="71"/>
    </row>
    <row r="151" spans="1:38" s="5" customFormat="1" ht="26.25" customHeight="1" thickBot="1" x14ac:dyDescent="0.25">
      <c r="A151" s="72"/>
      <c r="B151" s="73" t="s">
        <v>375</v>
      </c>
      <c r="C151" s="74" t="s">
        <v>376</v>
      </c>
      <c r="D151" s="72"/>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6"/>
      <c r="AF151" s="75"/>
      <c r="AG151" s="75"/>
      <c r="AH151" s="75"/>
      <c r="AI151" s="75"/>
      <c r="AJ151" s="75"/>
      <c r="AK151" s="75"/>
      <c r="AL151" s="73"/>
    </row>
    <row r="152" spans="1:38" s="5" customFormat="1" ht="37.5" customHeight="1" thickBot="1" x14ac:dyDescent="0.25">
      <c r="A152" s="77"/>
      <c r="B152" s="78" t="s">
        <v>377</v>
      </c>
      <c r="C152" s="79" t="s">
        <v>378</v>
      </c>
      <c r="D152" s="77" t="s">
        <v>379</v>
      </c>
      <c r="E152" s="80">
        <f>SUM(E$141, E$151, IF(AND(ISNUMBER(SEARCH($B$4,"AT|BE|CH|GB|IE|LT|LU|NL")),SUM(E$143:E$149)&gt;0),SUM(E$143:E$149)-SUM(E$27:E$33),0))</f>
        <v>301.47039329413968</v>
      </c>
      <c r="F152" s="80">
        <f t="shared" ref="F152:AD152" si="3">SUM(F$141, F$151, IF(AND(ISNUMBER(SEARCH($B$4,"AT|BE|CH|GB|IE|LT|LU|NL")),SUM(F$143:F$149)&gt;0),SUM(F$143:F$149)-SUM(F$27:F$33),0))</f>
        <v>459.03884297670669</v>
      </c>
      <c r="G152" s="80">
        <f t="shared" si="3"/>
        <v>1438.0699731670911</v>
      </c>
      <c r="H152" s="80">
        <f t="shared" si="3"/>
        <v>142.72450932317972</v>
      </c>
      <c r="I152" s="80">
        <f t="shared" si="3"/>
        <v>33.248360977031808</v>
      </c>
      <c r="J152" s="80">
        <f t="shared" si="3"/>
        <v>71.238121402389126</v>
      </c>
      <c r="K152" s="80">
        <f t="shared" si="3"/>
        <v>115.177644658158</v>
      </c>
      <c r="L152" s="80">
        <f t="shared" si="3"/>
        <v>3.522042779503725</v>
      </c>
      <c r="M152" s="80">
        <f t="shared" si="3"/>
        <v>850.86450067492422</v>
      </c>
      <c r="N152" s="80">
        <f t="shared" si="3"/>
        <v>393.88162623523016</v>
      </c>
      <c r="O152" s="80">
        <f t="shared" si="3"/>
        <v>10.019661847570122</v>
      </c>
      <c r="P152" s="80">
        <f t="shared" si="3"/>
        <v>2.0861918442062275</v>
      </c>
      <c r="Q152" s="80">
        <f t="shared" si="3"/>
        <v>22.817071878165276</v>
      </c>
      <c r="R152" s="80">
        <f t="shared" si="3"/>
        <v>19.093823600608982</v>
      </c>
      <c r="S152" s="80">
        <f t="shared" si="3"/>
        <v>75.286237837347045</v>
      </c>
      <c r="T152" s="80">
        <f t="shared" si="3"/>
        <v>93.803673503805513</v>
      </c>
      <c r="U152" s="80">
        <f t="shared" si="3"/>
        <v>22.054143976762973</v>
      </c>
      <c r="V152" s="80">
        <f t="shared" si="3"/>
        <v>55.350032006345195</v>
      </c>
      <c r="W152" s="80">
        <f t="shared" si="3"/>
        <v>3964.1941979778558</v>
      </c>
      <c r="X152" s="80">
        <f t="shared" si="3"/>
        <v>5.8176188652178187</v>
      </c>
      <c r="Y152" s="80">
        <f t="shared" si="3"/>
        <v>5.3098870488508796</v>
      </c>
      <c r="Z152" s="80">
        <f t="shared" si="3"/>
        <v>5.5946305715385485</v>
      </c>
      <c r="AA152" s="80">
        <f t="shared" si="3"/>
        <v>6.2169569435022796</v>
      </c>
      <c r="AB152" s="80">
        <f t="shared" si="3"/>
        <v>27.150869487190075</v>
      </c>
      <c r="AC152" s="80">
        <f t="shared" si="3"/>
        <v>5.8489814023259221</v>
      </c>
      <c r="AD152" s="80">
        <f t="shared" si="3"/>
        <v>10.628791673406157</v>
      </c>
      <c r="AE152" s="65"/>
      <c r="AF152" s="80"/>
      <c r="AG152" s="80"/>
      <c r="AH152" s="80"/>
      <c r="AI152" s="80"/>
      <c r="AJ152" s="80"/>
      <c r="AK152" s="80"/>
      <c r="AL152" s="81"/>
    </row>
    <row r="153" spans="1:38" s="5" customFormat="1" ht="26.25" customHeight="1" thickBot="1" x14ac:dyDescent="0.25">
      <c r="A153" s="72"/>
      <c r="B153" s="73" t="s">
        <v>380</v>
      </c>
      <c r="C153" s="74" t="s">
        <v>381</v>
      </c>
      <c r="D153" s="72" t="s">
        <v>382</v>
      </c>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6"/>
      <c r="AF153" s="75"/>
      <c r="AG153" s="75"/>
      <c r="AH153" s="75"/>
      <c r="AI153" s="75"/>
      <c r="AJ153" s="75"/>
      <c r="AK153" s="75"/>
      <c r="AL153" s="73"/>
    </row>
    <row r="154" spans="1:38" s="5" customFormat="1" ht="37.5" customHeight="1" thickBot="1" x14ac:dyDescent="0.25">
      <c r="A154" s="77"/>
      <c r="B154" s="78" t="s">
        <v>383</v>
      </c>
      <c r="C154" s="79" t="s">
        <v>384</v>
      </c>
      <c r="D154" s="77" t="s">
        <v>385</v>
      </c>
      <c r="E154" s="80">
        <f>E141 + E153 - IF(OR($B$6=2005,$B$6&gt;=2020),SUM(E99:E122),0) + IF(AND(OR($B$4="AT",$B$4="BE",$B$4="CH",$B$4="GB",$B$4="IE",$B$4="LT",$B$4="LU",$B$4="NL"),SUM(E143:E149)&gt;0),SUM(E143:E149)-SUM(E27:E33),0)</f>
        <v>301.47039329413968</v>
      </c>
      <c r="F154" s="80">
        <f>F141 + F153 - IF(OR($B$6=2005,$B$6&gt;=2020),SUM(F99:F122),0) + IF(AND(OR($B$4="AT",$B$4="BE",$B$4="CH",$B$4="GB",$B$4="IE",$B$4="LT",$B$4="LU",$B$4="NL"),SUM(F143:F149)&gt;0),SUM(F143:F149)-SUM(F27:F33),0)</f>
        <v>459.03884297670669</v>
      </c>
      <c r="G154" s="80">
        <f>G141 + G153 + IF(AND(OR($B$4="AT",$B$4="BE",$B$4="CH",$B$4="GB",$B$4="IE",$B$4="LT",$B$4="LU",$B$4="NL"),SUM(G143:G149)&gt;0),SUM(G143:G149)-SUM(G27:G33),0)</f>
        <v>1438.0699731670911</v>
      </c>
      <c r="H154" s="80">
        <f t="shared" ref="H154:AD154" si="4">H141 + H153 + IF(AND(OR($B$4="AT",$B$4="BE",$B$4="CH",$B$4="GB",$B$4="IE",$B$4="LT",$B$4="LU",$B$4="NL"),SUM(H143:H149)&gt;0),SUM(H143:H149)-SUM(H27:H33),0)</f>
        <v>142.72450932317972</v>
      </c>
      <c r="I154" s="80">
        <f t="shared" si="4"/>
        <v>33.248360977031808</v>
      </c>
      <c r="J154" s="80">
        <f t="shared" si="4"/>
        <v>71.238121402389126</v>
      </c>
      <c r="K154" s="80">
        <f t="shared" si="4"/>
        <v>115.177644658158</v>
      </c>
      <c r="L154" s="80">
        <f t="shared" si="4"/>
        <v>3.522042779503725</v>
      </c>
      <c r="M154" s="80">
        <f t="shared" si="4"/>
        <v>850.86450067492422</v>
      </c>
      <c r="N154" s="80">
        <f t="shared" si="4"/>
        <v>393.88162623523016</v>
      </c>
      <c r="O154" s="80">
        <f t="shared" si="4"/>
        <v>10.019661847570122</v>
      </c>
      <c r="P154" s="80">
        <f t="shared" si="4"/>
        <v>2.0861918442062275</v>
      </c>
      <c r="Q154" s="80">
        <f t="shared" si="4"/>
        <v>22.817071878165276</v>
      </c>
      <c r="R154" s="80">
        <f t="shared" si="4"/>
        <v>19.093823600608982</v>
      </c>
      <c r="S154" s="80">
        <f t="shared" si="4"/>
        <v>75.286237837347045</v>
      </c>
      <c r="T154" s="80">
        <f t="shared" si="4"/>
        <v>93.803673503805513</v>
      </c>
      <c r="U154" s="80">
        <f t="shared" si="4"/>
        <v>22.054143976762973</v>
      </c>
      <c r="V154" s="80">
        <f t="shared" si="4"/>
        <v>55.350032006345195</v>
      </c>
      <c r="W154" s="80">
        <f t="shared" si="4"/>
        <v>3964.1941979778558</v>
      </c>
      <c r="X154" s="80">
        <f t="shared" si="4"/>
        <v>5.8176188652178187</v>
      </c>
      <c r="Y154" s="80">
        <f t="shared" si="4"/>
        <v>5.3098870488508796</v>
      </c>
      <c r="Z154" s="80">
        <f t="shared" si="4"/>
        <v>5.5946305715385485</v>
      </c>
      <c r="AA154" s="80">
        <f t="shared" si="4"/>
        <v>6.2169569435022796</v>
      </c>
      <c r="AB154" s="80">
        <f t="shared" si="4"/>
        <v>27.150869487190075</v>
      </c>
      <c r="AC154" s="80">
        <f t="shared" si="4"/>
        <v>5.8489814023259221</v>
      </c>
      <c r="AD154" s="80">
        <f t="shared" si="4"/>
        <v>10.628791673406157</v>
      </c>
      <c r="AE154" s="82"/>
      <c r="AF154" s="80"/>
      <c r="AG154" s="80"/>
      <c r="AH154" s="80"/>
      <c r="AI154" s="80"/>
      <c r="AJ154" s="80"/>
      <c r="AK154" s="80"/>
      <c r="AL154" s="81"/>
    </row>
    <row r="155" spans="1:38" s="5" customFormat="1" ht="15" customHeight="1" thickBot="1" x14ac:dyDescent="0.25">
      <c r="A155" s="66"/>
      <c r="B155" s="67"/>
      <c r="C155" s="67"/>
      <c r="D155" s="55"/>
      <c r="E155" s="68"/>
      <c r="F155" s="68"/>
      <c r="G155" s="68"/>
      <c r="H155" s="68"/>
      <c r="I155" s="68"/>
      <c r="J155" s="69"/>
      <c r="K155" s="69"/>
      <c r="L155" s="69"/>
      <c r="M155" s="69"/>
      <c r="N155" s="69"/>
      <c r="O155" s="55"/>
      <c r="P155" s="55"/>
      <c r="Q155" s="55"/>
      <c r="R155" s="55"/>
      <c r="S155" s="55"/>
      <c r="T155" s="55"/>
      <c r="U155" s="55"/>
      <c r="V155" s="55"/>
      <c r="W155" s="55"/>
      <c r="X155" s="55"/>
      <c r="Y155" s="55"/>
      <c r="Z155" s="55"/>
      <c r="AA155" s="55"/>
      <c r="AB155" s="55"/>
      <c r="AC155" s="55"/>
      <c r="AD155" s="55"/>
      <c r="AE155" s="70"/>
      <c r="AF155" s="55"/>
      <c r="AG155" s="55"/>
      <c r="AH155" s="55"/>
      <c r="AI155" s="55"/>
      <c r="AJ155" s="55"/>
      <c r="AK155" s="55"/>
      <c r="AL155" s="71"/>
    </row>
    <row r="156" spans="1:38" s="19" customFormat="1" ht="26.25" customHeight="1" thickBot="1" x14ac:dyDescent="0.25">
      <c r="A156" s="83" t="s">
        <v>386</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5"/>
      <c r="AF156" s="84"/>
      <c r="AG156" s="84"/>
      <c r="AH156" s="84"/>
      <c r="AI156" s="84"/>
      <c r="AJ156" s="84"/>
      <c r="AK156" s="84"/>
      <c r="AL156" s="86"/>
    </row>
    <row r="157" spans="1:38" s="19" customFormat="1" ht="26.25" customHeight="1" thickBot="1" x14ac:dyDescent="0.25">
      <c r="A157" s="87" t="s">
        <v>387</v>
      </c>
      <c r="B157" s="87" t="s">
        <v>388</v>
      </c>
      <c r="C157" s="88" t="s">
        <v>389</v>
      </c>
      <c r="D157" s="89"/>
      <c r="E157" s="90">
        <v>0.80735999999999997</v>
      </c>
      <c r="F157" s="90">
        <v>3.8349600000000001</v>
      </c>
      <c r="G157" s="90">
        <v>0.20183999999999999</v>
      </c>
      <c r="H157" s="90" t="s">
        <v>422</v>
      </c>
      <c r="I157" s="90">
        <v>2.0184000000000001E-3</v>
      </c>
      <c r="J157" s="90">
        <v>2.0184000000000001E-3</v>
      </c>
      <c r="K157" s="90">
        <v>2.0184000000000001E-3</v>
      </c>
      <c r="L157" s="90" t="s">
        <v>441</v>
      </c>
      <c r="M157" s="90">
        <v>242.20799999999997</v>
      </c>
      <c r="N157" s="90" t="s">
        <v>422</v>
      </c>
      <c r="O157" s="90" t="s">
        <v>441</v>
      </c>
      <c r="P157" s="90" t="s">
        <v>441</v>
      </c>
      <c r="Q157" s="90" t="s">
        <v>441</v>
      </c>
      <c r="R157" s="90" t="s">
        <v>441</v>
      </c>
      <c r="S157" s="90" t="s">
        <v>441</v>
      </c>
      <c r="T157" s="90" t="s">
        <v>441</v>
      </c>
      <c r="U157" s="90" t="s">
        <v>441</v>
      </c>
      <c r="V157" s="90" t="s">
        <v>441</v>
      </c>
      <c r="W157" s="90" t="s">
        <v>441</v>
      </c>
      <c r="X157" s="90" t="s">
        <v>441</v>
      </c>
      <c r="Y157" s="90" t="s">
        <v>441</v>
      </c>
      <c r="Z157" s="90" t="s">
        <v>441</v>
      </c>
      <c r="AA157" s="90" t="s">
        <v>441</v>
      </c>
      <c r="AB157" s="90" t="s">
        <v>441</v>
      </c>
      <c r="AC157" s="90" t="s">
        <v>422</v>
      </c>
      <c r="AD157" s="90" t="s">
        <v>422</v>
      </c>
      <c r="AE157" s="85"/>
      <c r="AF157" s="90">
        <v>8679.1200000000008</v>
      </c>
      <c r="AG157" s="90" t="s">
        <v>422</v>
      </c>
      <c r="AH157" s="90" t="s">
        <v>422</v>
      </c>
      <c r="AI157" s="90" t="s">
        <v>422</v>
      </c>
      <c r="AJ157" s="90" t="s">
        <v>422</v>
      </c>
      <c r="AK157" s="90" t="s">
        <v>422</v>
      </c>
      <c r="AL157" s="87" t="s">
        <v>70</v>
      </c>
    </row>
    <row r="158" spans="1:38" s="19" customFormat="1" ht="26.25" customHeight="1" thickBot="1" x14ac:dyDescent="0.25">
      <c r="A158" s="87" t="s">
        <v>387</v>
      </c>
      <c r="B158" s="87" t="s">
        <v>390</v>
      </c>
      <c r="C158" s="88" t="s">
        <v>391</v>
      </c>
      <c r="D158" s="89"/>
      <c r="E158" s="90">
        <v>1.68434784</v>
      </c>
      <c r="F158" s="90">
        <v>0.1177504924562409</v>
      </c>
      <c r="G158" s="90">
        <v>6.1973943398021527E-3</v>
      </c>
      <c r="H158" s="90" t="s">
        <v>441</v>
      </c>
      <c r="I158" s="90">
        <v>2.4790000000000001E-4</v>
      </c>
      <c r="J158" s="90">
        <v>2.4790000000000001E-4</v>
      </c>
      <c r="K158" s="90">
        <v>2.4790000000000001E-4</v>
      </c>
      <c r="L158" s="90" t="s">
        <v>441</v>
      </c>
      <c r="M158" s="90">
        <v>29.748000000000001</v>
      </c>
      <c r="N158" s="90" t="s">
        <v>441</v>
      </c>
      <c r="O158" s="90" t="s">
        <v>441</v>
      </c>
      <c r="P158" s="90" t="s">
        <v>441</v>
      </c>
      <c r="Q158" s="90" t="s">
        <v>441</v>
      </c>
      <c r="R158" s="90" t="s">
        <v>441</v>
      </c>
      <c r="S158" s="90" t="s">
        <v>441</v>
      </c>
      <c r="T158" s="90" t="s">
        <v>441</v>
      </c>
      <c r="U158" s="90" t="s">
        <v>441</v>
      </c>
      <c r="V158" s="90" t="s">
        <v>441</v>
      </c>
      <c r="W158" s="90" t="s">
        <v>441</v>
      </c>
      <c r="X158" s="90" t="s">
        <v>441</v>
      </c>
      <c r="Y158" s="90" t="s">
        <v>441</v>
      </c>
      <c r="Z158" s="90" t="s">
        <v>441</v>
      </c>
      <c r="AA158" s="90" t="s">
        <v>441</v>
      </c>
      <c r="AB158" s="90" t="s">
        <v>441</v>
      </c>
      <c r="AC158" s="90" t="s">
        <v>422</v>
      </c>
      <c r="AD158" s="90" t="s">
        <v>422</v>
      </c>
      <c r="AE158" s="85"/>
      <c r="AF158" s="90">
        <v>615.09731981568518</v>
      </c>
      <c r="AG158" s="90" t="s">
        <v>422</v>
      </c>
      <c r="AH158" s="90" t="s">
        <v>422</v>
      </c>
      <c r="AI158" s="90" t="s">
        <v>422</v>
      </c>
      <c r="AJ158" s="90" t="s">
        <v>422</v>
      </c>
      <c r="AK158" s="90" t="s">
        <v>422</v>
      </c>
      <c r="AL158" s="87" t="s">
        <v>70</v>
      </c>
    </row>
    <row r="159" spans="1:38" s="19" customFormat="1" ht="26.25" customHeight="1" thickBot="1" x14ac:dyDescent="0.25">
      <c r="A159" s="87" t="s">
        <v>392</v>
      </c>
      <c r="B159" s="87" t="s">
        <v>393</v>
      </c>
      <c r="C159" s="88" t="s">
        <v>394</v>
      </c>
      <c r="D159" s="89"/>
      <c r="E159" s="90">
        <v>3.1046127539330697</v>
      </c>
      <c r="F159" s="90">
        <v>7.503188565945336E-2</v>
      </c>
      <c r="G159" s="90">
        <v>4.0436345564974863</v>
      </c>
      <c r="H159" s="90" t="s">
        <v>422</v>
      </c>
      <c r="I159" s="90">
        <v>0.23363221881985477</v>
      </c>
      <c r="J159" s="90">
        <v>0.23363221881985477</v>
      </c>
      <c r="K159" s="90">
        <v>0.23363221881985477</v>
      </c>
      <c r="L159" s="90">
        <v>4.0571133383524782E-3</v>
      </c>
      <c r="M159" s="90">
        <v>0.17252840774389275</v>
      </c>
      <c r="N159" s="90">
        <v>8.0872691129949721E-3</v>
      </c>
      <c r="O159" s="90">
        <v>8.9858545699944147E-4</v>
      </c>
      <c r="P159" s="90">
        <v>8.9858545699944147E-4</v>
      </c>
      <c r="Q159" s="90">
        <v>3.0551905537981011E-2</v>
      </c>
      <c r="R159" s="90">
        <v>3.2349076451979888E-2</v>
      </c>
      <c r="S159" s="90">
        <v>5.6161591062465085E-2</v>
      </c>
      <c r="T159" s="90">
        <v>1.4377367311991063</v>
      </c>
      <c r="U159" s="90">
        <v>9.4351472984941353E-3</v>
      </c>
      <c r="V159" s="90">
        <v>5.3915127419966485E-2</v>
      </c>
      <c r="W159" s="90">
        <v>2.1116758239486874E-2</v>
      </c>
      <c r="X159" s="90" t="s">
        <v>422</v>
      </c>
      <c r="Y159" s="90" t="s">
        <v>422</v>
      </c>
      <c r="Z159" s="90" t="s">
        <v>422</v>
      </c>
      <c r="AA159" s="90" t="s">
        <v>422</v>
      </c>
      <c r="AB159" s="90" t="s">
        <v>422</v>
      </c>
      <c r="AC159" s="90">
        <v>6.2900981989960896E-3</v>
      </c>
      <c r="AD159" s="90">
        <v>2.5609685524484081E-2</v>
      </c>
      <c r="AE159" s="85"/>
      <c r="AF159" s="90">
        <v>1797.1709139988827</v>
      </c>
      <c r="AG159" s="90" t="s">
        <v>422</v>
      </c>
      <c r="AH159" s="90" t="s">
        <v>422</v>
      </c>
      <c r="AI159" s="90" t="s">
        <v>422</v>
      </c>
      <c r="AJ159" s="90" t="s">
        <v>422</v>
      </c>
      <c r="AK159" s="90" t="s">
        <v>422</v>
      </c>
      <c r="AL159" s="87" t="s">
        <v>70</v>
      </c>
    </row>
    <row r="160" spans="1:38" s="19" customFormat="1" ht="26.25" customHeight="1" thickBot="1" x14ac:dyDescent="0.25">
      <c r="A160" s="87" t="s">
        <v>395</v>
      </c>
      <c r="B160" s="87" t="s">
        <v>396</v>
      </c>
      <c r="C160" s="88" t="s">
        <v>397</v>
      </c>
      <c r="D160" s="89"/>
      <c r="E160" s="90" t="s">
        <v>422</v>
      </c>
      <c r="F160" s="90" t="s">
        <v>422</v>
      </c>
      <c r="G160" s="90" t="s">
        <v>422</v>
      </c>
      <c r="H160" s="90" t="s">
        <v>422</v>
      </c>
      <c r="I160" s="90" t="s">
        <v>422</v>
      </c>
      <c r="J160" s="90" t="s">
        <v>422</v>
      </c>
      <c r="K160" s="90" t="s">
        <v>422</v>
      </c>
      <c r="L160" s="90" t="s">
        <v>422</v>
      </c>
      <c r="M160" s="90" t="s">
        <v>422</v>
      </c>
      <c r="N160" s="90" t="s">
        <v>422</v>
      </c>
      <c r="O160" s="90" t="s">
        <v>422</v>
      </c>
      <c r="P160" s="90" t="s">
        <v>422</v>
      </c>
      <c r="Q160" s="90" t="s">
        <v>422</v>
      </c>
      <c r="R160" s="90" t="s">
        <v>422</v>
      </c>
      <c r="S160" s="90" t="s">
        <v>422</v>
      </c>
      <c r="T160" s="90" t="s">
        <v>422</v>
      </c>
      <c r="U160" s="90" t="s">
        <v>422</v>
      </c>
      <c r="V160" s="90" t="s">
        <v>422</v>
      </c>
      <c r="W160" s="90" t="s">
        <v>422</v>
      </c>
      <c r="X160" s="90" t="s">
        <v>422</v>
      </c>
      <c r="Y160" s="90" t="s">
        <v>422</v>
      </c>
      <c r="Z160" s="90" t="s">
        <v>422</v>
      </c>
      <c r="AA160" s="90" t="s">
        <v>422</v>
      </c>
      <c r="AB160" s="90" t="s">
        <v>422</v>
      </c>
      <c r="AC160" s="90" t="s">
        <v>422</v>
      </c>
      <c r="AD160" s="90" t="s">
        <v>422</v>
      </c>
      <c r="AE160" s="85"/>
      <c r="AF160" s="90" t="s">
        <v>422</v>
      </c>
      <c r="AG160" s="90" t="s">
        <v>422</v>
      </c>
      <c r="AH160" s="90" t="s">
        <v>422</v>
      </c>
      <c r="AI160" s="90" t="s">
        <v>422</v>
      </c>
      <c r="AJ160" s="90" t="s">
        <v>422</v>
      </c>
      <c r="AK160" s="90" t="s">
        <v>422</v>
      </c>
      <c r="AL160" s="87" t="s">
        <v>70</v>
      </c>
    </row>
    <row r="161" spans="1:38" s="5" customFormat="1" ht="26.25" customHeight="1" thickBot="1" x14ac:dyDescent="0.25">
      <c r="A161" s="91" t="s">
        <v>395</v>
      </c>
      <c r="B161" s="91" t="s">
        <v>398</v>
      </c>
      <c r="C161" s="92" t="s">
        <v>399</v>
      </c>
      <c r="D161" s="93"/>
      <c r="E161" s="94" t="s">
        <v>440</v>
      </c>
      <c r="F161" s="94" t="s">
        <v>440</v>
      </c>
      <c r="G161" s="94" t="s">
        <v>440</v>
      </c>
      <c r="H161" s="94" t="s">
        <v>440</v>
      </c>
      <c r="I161" s="94" t="s">
        <v>440</v>
      </c>
      <c r="J161" s="94" t="s">
        <v>440</v>
      </c>
      <c r="K161" s="94" t="s">
        <v>440</v>
      </c>
      <c r="L161" s="94" t="s">
        <v>440</v>
      </c>
      <c r="M161" s="94" t="s">
        <v>440</v>
      </c>
      <c r="N161" s="94" t="s">
        <v>440</v>
      </c>
      <c r="O161" s="94" t="s">
        <v>440</v>
      </c>
      <c r="P161" s="94" t="s">
        <v>440</v>
      </c>
      <c r="Q161" s="94" t="s">
        <v>440</v>
      </c>
      <c r="R161" s="94" t="s">
        <v>440</v>
      </c>
      <c r="S161" s="94" t="s">
        <v>440</v>
      </c>
      <c r="T161" s="94" t="s">
        <v>440</v>
      </c>
      <c r="U161" s="94" t="s">
        <v>440</v>
      </c>
      <c r="V161" s="94" t="s">
        <v>440</v>
      </c>
      <c r="W161" s="94" t="s">
        <v>440</v>
      </c>
      <c r="X161" s="94" t="s">
        <v>440</v>
      </c>
      <c r="Y161" s="94" t="s">
        <v>440</v>
      </c>
      <c r="Z161" s="94" t="s">
        <v>440</v>
      </c>
      <c r="AA161" s="94" t="s">
        <v>440</v>
      </c>
      <c r="AB161" s="94" t="s">
        <v>440</v>
      </c>
      <c r="AC161" s="94" t="s">
        <v>440</v>
      </c>
      <c r="AD161" s="94" t="s">
        <v>440</v>
      </c>
      <c r="AE161" s="76"/>
      <c r="AF161" s="94" t="s">
        <v>422</v>
      </c>
      <c r="AG161" s="94" t="s">
        <v>422</v>
      </c>
      <c r="AH161" s="94" t="s">
        <v>422</v>
      </c>
      <c r="AI161" s="94" t="s">
        <v>422</v>
      </c>
      <c r="AJ161" s="94" t="s">
        <v>422</v>
      </c>
      <c r="AK161" s="94" t="s">
        <v>440</v>
      </c>
      <c r="AL161" s="91" t="s">
        <v>147</v>
      </c>
    </row>
    <row r="162" spans="1:38" s="5" customFormat="1" ht="26.25" customHeight="1" thickBot="1" x14ac:dyDescent="0.25">
      <c r="A162" s="95" t="s">
        <v>400</v>
      </c>
      <c r="B162" s="95" t="s">
        <v>401</v>
      </c>
      <c r="C162" s="96" t="s">
        <v>402</v>
      </c>
      <c r="D162" s="97"/>
      <c r="E162" s="98" t="s">
        <v>422</v>
      </c>
      <c r="F162" s="98" t="s">
        <v>422</v>
      </c>
      <c r="G162" s="98" t="s">
        <v>422</v>
      </c>
      <c r="H162" s="98" t="s">
        <v>422</v>
      </c>
      <c r="I162" s="98" t="s">
        <v>422</v>
      </c>
      <c r="J162" s="98" t="s">
        <v>422</v>
      </c>
      <c r="K162" s="98" t="s">
        <v>422</v>
      </c>
      <c r="L162" s="98" t="s">
        <v>422</v>
      </c>
      <c r="M162" s="98" t="s">
        <v>422</v>
      </c>
      <c r="N162" s="98" t="s">
        <v>422</v>
      </c>
      <c r="O162" s="98" t="s">
        <v>422</v>
      </c>
      <c r="P162" s="98" t="s">
        <v>422</v>
      </c>
      <c r="Q162" s="98" t="s">
        <v>422</v>
      </c>
      <c r="R162" s="98" t="s">
        <v>422</v>
      </c>
      <c r="S162" s="98" t="s">
        <v>422</v>
      </c>
      <c r="T162" s="98" t="s">
        <v>422</v>
      </c>
      <c r="U162" s="98" t="s">
        <v>422</v>
      </c>
      <c r="V162" s="98" t="s">
        <v>422</v>
      </c>
      <c r="W162" s="98" t="s">
        <v>422</v>
      </c>
      <c r="X162" s="98" t="s">
        <v>422</v>
      </c>
      <c r="Y162" s="98" t="s">
        <v>422</v>
      </c>
      <c r="Z162" s="98" t="s">
        <v>422</v>
      </c>
      <c r="AA162" s="98" t="s">
        <v>422</v>
      </c>
      <c r="AB162" s="98" t="s">
        <v>422</v>
      </c>
      <c r="AC162" s="98" t="s">
        <v>422</v>
      </c>
      <c r="AD162" s="98" t="s">
        <v>422</v>
      </c>
      <c r="AE162" s="76"/>
      <c r="AF162" s="98" t="s">
        <v>422</v>
      </c>
      <c r="AG162" s="98" t="s">
        <v>422</v>
      </c>
      <c r="AH162" s="98" t="s">
        <v>422</v>
      </c>
      <c r="AI162" s="98" t="s">
        <v>422</v>
      </c>
      <c r="AJ162" s="98" t="s">
        <v>422</v>
      </c>
      <c r="AK162" s="98" t="s">
        <v>422</v>
      </c>
      <c r="AL162" s="95" t="s">
        <v>147</v>
      </c>
    </row>
    <row r="163" spans="1:38" s="5" customFormat="1" ht="26.25" customHeight="1" thickBot="1" x14ac:dyDescent="0.25">
      <c r="A163" s="95" t="s">
        <v>400</v>
      </c>
      <c r="B163" s="95" t="s">
        <v>403</v>
      </c>
      <c r="C163" s="96" t="s">
        <v>404</v>
      </c>
      <c r="D163" s="97"/>
      <c r="E163" s="98" t="s">
        <v>422</v>
      </c>
      <c r="F163" s="98" t="s">
        <v>422</v>
      </c>
      <c r="G163" s="98" t="s">
        <v>422</v>
      </c>
      <c r="H163" s="98" t="s">
        <v>422</v>
      </c>
      <c r="I163" s="98" t="s">
        <v>422</v>
      </c>
      <c r="J163" s="98" t="s">
        <v>422</v>
      </c>
      <c r="K163" s="98" t="s">
        <v>422</v>
      </c>
      <c r="L163" s="98" t="s">
        <v>422</v>
      </c>
      <c r="M163" s="98" t="s">
        <v>422</v>
      </c>
      <c r="N163" s="98" t="s">
        <v>422</v>
      </c>
      <c r="O163" s="98" t="s">
        <v>422</v>
      </c>
      <c r="P163" s="98" t="s">
        <v>422</v>
      </c>
      <c r="Q163" s="98" t="s">
        <v>422</v>
      </c>
      <c r="R163" s="98" t="s">
        <v>422</v>
      </c>
      <c r="S163" s="98" t="s">
        <v>422</v>
      </c>
      <c r="T163" s="98" t="s">
        <v>422</v>
      </c>
      <c r="U163" s="98" t="s">
        <v>422</v>
      </c>
      <c r="V163" s="98" t="s">
        <v>422</v>
      </c>
      <c r="W163" s="98" t="s">
        <v>422</v>
      </c>
      <c r="X163" s="98" t="s">
        <v>422</v>
      </c>
      <c r="Y163" s="98" t="s">
        <v>422</v>
      </c>
      <c r="Z163" s="98" t="s">
        <v>422</v>
      </c>
      <c r="AA163" s="98" t="s">
        <v>422</v>
      </c>
      <c r="AB163" s="98" t="s">
        <v>422</v>
      </c>
      <c r="AC163" s="98" t="s">
        <v>422</v>
      </c>
      <c r="AD163" s="98" t="s">
        <v>422</v>
      </c>
      <c r="AE163" s="76"/>
      <c r="AF163" s="98" t="s">
        <v>422</v>
      </c>
      <c r="AG163" s="98" t="s">
        <v>422</v>
      </c>
      <c r="AH163" s="98" t="s">
        <v>422</v>
      </c>
      <c r="AI163" s="98" t="s">
        <v>422</v>
      </c>
      <c r="AJ163" s="98" t="s">
        <v>422</v>
      </c>
      <c r="AK163" s="98" t="s">
        <v>422</v>
      </c>
      <c r="AL163" s="95" t="s">
        <v>405</v>
      </c>
    </row>
    <row r="164" spans="1:38" s="5" customFormat="1" ht="26.25" customHeight="1" thickBot="1" x14ac:dyDescent="0.25">
      <c r="A164" s="95" t="s">
        <v>400</v>
      </c>
      <c r="B164" s="95" t="s">
        <v>406</v>
      </c>
      <c r="C164" s="96" t="s">
        <v>407</v>
      </c>
      <c r="D164" s="97"/>
      <c r="E164" s="98" t="s">
        <v>441</v>
      </c>
      <c r="F164" s="98" t="s">
        <v>441</v>
      </c>
      <c r="G164" s="98" t="s">
        <v>422</v>
      </c>
      <c r="H164" s="98" t="s">
        <v>441</v>
      </c>
      <c r="I164" s="98" t="s">
        <v>441</v>
      </c>
      <c r="J164" s="98" t="s">
        <v>441</v>
      </c>
      <c r="K164" s="98" t="s">
        <v>441</v>
      </c>
      <c r="L164" s="98" t="s">
        <v>441</v>
      </c>
      <c r="M164" s="98" t="s">
        <v>422</v>
      </c>
      <c r="N164" s="98" t="s">
        <v>422</v>
      </c>
      <c r="O164" s="98" t="s">
        <v>422</v>
      </c>
      <c r="P164" s="98" t="s">
        <v>422</v>
      </c>
      <c r="Q164" s="98" t="s">
        <v>422</v>
      </c>
      <c r="R164" s="98" t="s">
        <v>422</v>
      </c>
      <c r="S164" s="98" t="s">
        <v>422</v>
      </c>
      <c r="T164" s="98" t="s">
        <v>422</v>
      </c>
      <c r="U164" s="98" t="s">
        <v>422</v>
      </c>
      <c r="V164" s="98" t="s">
        <v>422</v>
      </c>
      <c r="W164" s="98" t="s">
        <v>422</v>
      </c>
      <c r="X164" s="98" t="s">
        <v>422</v>
      </c>
      <c r="Y164" s="98" t="s">
        <v>422</v>
      </c>
      <c r="Z164" s="98" t="s">
        <v>422</v>
      </c>
      <c r="AA164" s="98" t="s">
        <v>422</v>
      </c>
      <c r="AB164" s="98" t="s">
        <v>422</v>
      </c>
      <c r="AC164" s="98" t="s">
        <v>422</v>
      </c>
      <c r="AD164" s="98" t="s">
        <v>422</v>
      </c>
      <c r="AE164" s="99"/>
      <c r="AF164" s="98" t="s">
        <v>422</v>
      </c>
      <c r="AG164" s="98" t="s">
        <v>422</v>
      </c>
      <c r="AH164" s="98" t="s">
        <v>422</v>
      </c>
      <c r="AI164" s="98" t="s">
        <v>422</v>
      </c>
      <c r="AJ164" s="98" t="s">
        <v>422</v>
      </c>
      <c r="AK164" s="98" t="s">
        <v>441</v>
      </c>
      <c r="AL164" s="95" t="s">
        <v>147</v>
      </c>
    </row>
    <row r="165" spans="1:38" s="108" customFormat="1" ht="15" customHeight="1" x14ac:dyDescent="0.2">
      <c r="A165" s="100"/>
      <c r="B165" s="100"/>
      <c r="C165" s="101"/>
      <c r="D165" s="102"/>
      <c r="E165" s="103"/>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104"/>
      <c r="AD165" s="104"/>
      <c r="AE165" s="105"/>
      <c r="AF165" s="106"/>
      <c r="AG165" s="106"/>
      <c r="AH165" s="106"/>
      <c r="AI165" s="106"/>
      <c r="AJ165" s="106"/>
      <c r="AK165" s="106"/>
      <c r="AL165" s="107"/>
    </row>
    <row r="166" spans="1:38" s="115" customFormat="1" ht="52.5" customHeight="1" x14ac:dyDescent="0.2">
      <c r="A166" s="129" t="s">
        <v>424</v>
      </c>
      <c r="B166" s="129"/>
      <c r="C166" s="129"/>
      <c r="D166" s="129"/>
      <c r="E166" s="129"/>
      <c r="F166" s="129"/>
      <c r="G166" s="129"/>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2">
      <c r="A167" s="129" t="s">
        <v>425</v>
      </c>
      <c r="B167" s="129"/>
      <c r="C167" s="129"/>
      <c r="D167" s="129"/>
      <c r="E167" s="129"/>
      <c r="F167" s="129"/>
      <c r="G167" s="129"/>
      <c r="H167" s="109"/>
      <c r="I167" s="110"/>
      <c r="J167"/>
      <c r="K167"/>
      <c r="L167"/>
      <c r="M167" s="110"/>
      <c r="N167" s="110"/>
      <c r="O167" s="110"/>
      <c r="P167" s="110"/>
      <c r="Q167" s="110"/>
      <c r="R167" s="110"/>
      <c r="S167" s="110"/>
      <c r="T167" s="110"/>
      <c r="U167" s="110"/>
      <c r="AE167" s="118"/>
    </row>
    <row r="168" spans="1:38" s="117" customFormat="1" ht="26.25" customHeight="1" x14ac:dyDescent="0.2">
      <c r="A168" s="129" t="s">
        <v>426</v>
      </c>
      <c r="B168" s="129"/>
      <c r="C168" s="129"/>
      <c r="D168" s="129"/>
      <c r="E168" s="129"/>
      <c r="F168" s="129"/>
      <c r="G168" s="129"/>
      <c r="H168" s="109"/>
      <c r="I168" s="110"/>
      <c r="J168"/>
      <c r="K168"/>
      <c r="L168"/>
      <c r="M168" s="110"/>
      <c r="N168" s="110"/>
      <c r="O168" s="110"/>
      <c r="P168" s="110"/>
      <c r="Q168" s="110"/>
      <c r="R168" s="110"/>
      <c r="S168" s="110"/>
      <c r="T168" s="110"/>
      <c r="U168" s="110"/>
      <c r="AE168" s="118"/>
    </row>
    <row r="169" spans="1:38" s="115" customFormat="1" ht="26.25" customHeight="1" x14ac:dyDescent="0.2">
      <c r="A169" s="129" t="s">
        <v>427</v>
      </c>
      <c r="B169" s="129"/>
      <c r="C169" s="129"/>
      <c r="D169" s="129"/>
      <c r="E169" s="129"/>
      <c r="F169" s="129"/>
      <c r="G169" s="129"/>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2">
      <c r="A170" s="129" t="s">
        <v>428</v>
      </c>
      <c r="B170" s="129"/>
      <c r="C170" s="129"/>
      <c r="D170" s="129"/>
      <c r="E170" s="129"/>
      <c r="F170" s="129"/>
      <c r="G170" s="129"/>
      <c r="H170" s="109"/>
      <c r="I170" s="110"/>
      <c r="J170"/>
      <c r="K170"/>
      <c r="L170"/>
      <c r="M170" s="110"/>
      <c r="N170" s="110"/>
      <c r="O170" s="110"/>
      <c r="P170" s="110"/>
      <c r="Q170" s="110"/>
      <c r="R170" s="110"/>
      <c r="S170" s="110"/>
      <c r="T170" s="110"/>
      <c r="U170" s="110"/>
      <c r="AE170" s="118"/>
    </row>
  </sheetData>
  <conditionalFormatting sqref="AF24:AK24 AF37:AK39 AF43:AK43 AF45:AK47 AF73:AK81 AF83:AK83 AF92:AK93 AF14:AK22 AF65:AK71 AF49:AK59 AF61:AK63 E14:AD140 AF60:AL60 AF137:AK137 AF133:AK133 AF131:AK131 AF126:AK126 AF117:AK117">
    <cfRule type="cellIs" dxfId="72" priority="2" operator="equal">
      <formula>0</formula>
    </cfRule>
  </conditionalFormatting>
  <conditionalFormatting sqref="AF23:AK23 AF25:AK36 AF40:AK42 AF44:AK44 AF48:AK48 AF64:AK64 AF72:AK72 AF82:AK82 AF84:AK91 AF94:AK116 AF118:AK125 AF127:AK130 AF132:AK132 AF134:AK136 AF138:AK140">
    <cfRule type="cellIs" dxfId="71" priority="1" operator="equal">
      <formula>0</formula>
    </cfRule>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70" zoomScaleNormal="70" workbookViewId="0">
      <selection activeCell="I8" sqref="I8"/>
    </sheetView>
  </sheetViews>
  <sheetFormatPr defaultColWidth="10.33203125" defaultRowHeight="12.75" x14ac:dyDescent="0.2"/>
  <cols>
    <col min="1" max="2" width="25" style="36" customWidth="1"/>
    <col min="3" max="3" width="54.1640625" style="119" customWidth="1"/>
    <col min="4" max="4" width="8.33203125" style="36" customWidth="1"/>
    <col min="5" max="24" width="10" style="36" customWidth="1"/>
    <col min="25" max="25" width="10.33203125" style="36" customWidth="1"/>
    <col min="26" max="30" width="10" style="36" customWidth="1"/>
    <col min="31" max="31" width="2.5" style="36" customWidth="1"/>
    <col min="32" max="32" width="10.6640625" style="36" customWidth="1"/>
    <col min="33" max="33" width="11.5" style="36" customWidth="1"/>
    <col min="34" max="36" width="10" style="36" customWidth="1"/>
    <col min="37" max="37" width="12" style="36" customWidth="1"/>
    <col min="38" max="38" width="30" style="36" customWidth="1"/>
    <col min="39" max="16384" width="10.33203125" style="36"/>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452</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429</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39">
        <v>46068</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1991</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457</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0" t="s">
        <v>430</v>
      </c>
      <c r="B10" s="140" t="s">
        <v>32</v>
      </c>
      <c r="C10" s="132"/>
      <c r="D10" s="133"/>
      <c r="E10" s="120" t="s">
        <v>410</v>
      </c>
      <c r="F10" s="121"/>
      <c r="G10" s="121"/>
      <c r="H10" s="122"/>
      <c r="I10" s="120" t="s">
        <v>411</v>
      </c>
      <c r="J10" s="121"/>
      <c r="K10" s="121"/>
      <c r="L10" s="122"/>
      <c r="M10" s="137" t="s">
        <v>412</v>
      </c>
      <c r="N10" s="120" t="s">
        <v>413</v>
      </c>
      <c r="O10" s="121"/>
      <c r="P10" s="122"/>
      <c r="Q10" s="120" t="s">
        <v>414</v>
      </c>
      <c r="R10" s="121"/>
      <c r="S10" s="121"/>
      <c r="T10" s="121"/>
      <c r="U10" s="121"/>
      <c r="V10" s="122"/>
      <c r="W10" s="120" t="s">
        <v>415</v>
      </c>
      <c r="X10" s="121"/>
      <c r="Y10" s="121"/>
      <c r="Z10" s="121"/>
      <c r="AA10" s="121"/>
      <c r="AB10" s="121"/>
      <c r="AC10" s="121"/>
      <c r="AD10" s="122"/>
      <c r="AE10" s="24"/>
      <c r="AF10" s="120" t="s">
        <v>416</v>
      </c>
      <c r="AG10" s="121"/>
      <c r="AH10" s="121"/>
      <c r="AI10" s="121"/>
      <c r="AJ10" s="121"/>
      <c r="AK10" s="121"/>
      <c r="AL10" s="122"/>
    </row>
    <row r="11" spans="1:38" s="19" customFormat="1" ht="15" customHeight="1" thickBot="1" x14ac:dyDescent="0.25">
      <c r="A11" s="131"/>
      <c r="B11" s="134"/>
      <c r="C11" s="135"/>
      <c r="D11" s="136"/>
      <c r="E11" s="123"/>
      <c r="F11" s="124"/>
      <c r="G11" s="124"/>
      <c r="H11" s="125"/>
      <c r="I11" s="123"/>
      <c r="J11" s="124"/>
      <c r="K11" s="124"/>
      <c r="L11" s="125"/>
      <c r="M11" s="138"/>
      <c r="N11" s="123"/>
      <c r="O11" s="124"/>
      <c r="P11" s="125"/>
      <c r="Q11" s="123"/>
      <c r="R11" s="124"/>
      <c r="S11" s="124"/>
      <c r="T11" s="124"/>
      <c r="U11" s="124"/>
      <c r="V11" s="125"/>
      <c r="W11" s="26"/>
      <c r="X11" s="126" t="s">
        <v>33</v>
      </c>
      <c r="Y11" s="127"/>
      <c r="Z11" s="127"/>
      <c r="AA11" s="127"/>
      <c r="AB11" s="128"/>
      <c r="AC11" s="27"/>
      <c r="AD11" s="28"/>
      <c r="AE11" s="29"/>
      <c r="AF11" s="123"/>
      <c r="AG11" s="124"/>
      <c r="AH11" s="124"/>
      <c r="AI11" s="124"/>
      <c r="AJ11" s="124"/>
      <c r="AK11" s="124"/>
      <c r="AL11" s="125"/>
    </row>
    <row r="12" spans="1:38" s="19" customFormat="1" ht="52.5" customHeight="1" thickBot="1" x14ac:dyDescent="0.25">
      <c r="A12" s="131"/>
      <c r="B12" s="134"/>
      <c r="C12" s="135"/>
      <c r="D12" s="136"/>
      <c r="E12" s="30" t="s">
        <v>417</v>
      </c>
      <c r="F12" s="30" t="s">
        <v>34</v>
      </c>
      <c r="G12" s="30" t="s">
        <v>418</v>
      </c>
      <c r="H12" s="30" t="s">
        <v>419</v>
      </c>
      <c r="I12" s="30" t="s">
        <v>420</v>
      </c>
      <c r="J12" s="31" t="s">
        <v>421</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59" customFormat="1" ht="37.5" customHeight="1" thickBot="1" x14ac:dyDescent="0.25">
      <c r="A13" s="175" t="s">
        <v>62</v>
      </c>
      <c r="B13" s="175" t="s">
        <v>63</v>
      </c>
      <c r="C13" s="191" t="s">
        <v>64</v>
      </c>
      <c r="D13" s="175" t="s">
        <v>65</v>
      </c>
      <c r="E13" s="175" t="s">
        <v>66</v>
      </c>
      <c r="F13" s="175" t="s">
        <v>66</v>
      </c>
      <c r="G13" s="175" t="s">
        <v>66</v>
      </c>
      <c r="H13" s="175" t="s">
        <v>66</v>
      </c>
      <c r="I13" s="175" t="s">
        <v>66</v>
      </c>
      <c r="J13" s="175" t="s">
        <v>66</v>
      </c>
      <c r="K13" s="175" t="s">
        <v>66</v>
      </c>
      <c r="L13" s="175" t="s">
        <v>66</v>
      </c>
      <c r="M13" s="175" t="s">
        <v>66</v>
      </c>
      <c r="N13" s="175" t="s">
        <v>67</v>
      </c>
      <c r="O13" s="175" t="s">
        <v>67</v>
      </c>
      <c r="P13" s="175" t="s">
        <v>67</v>
      </c>
      <c r="Q13" s="175" t="s">
        <v>67</v>
      </c>
      <c r="R13" s="175" t="s">
        <v>67</v>
      </c>
      <c r="S13" s="175" t="s">
        <v>67</v>
      </c>
      <c r="T13" s="175" t="s">
        <v>67</v>
      </c>
      <c r="U13" s="175" t="s">
        <v>67</v>
      </c>
      <c r="V13" s="175" t="s">
        <v>67</v>
      </c>
      <c r="W13" s="175" t="s">
        <v>68</v>
      </c>
      <c r="X13" s="175" t="s">
        <v>67</v>
      </c>
      <c r="Y13" s="175" t="s">
        <v>67</v>
      </c>
      <c r="Z13" s="175" t="s">
        <v>67</v>
      </c>
      <c r="AA13" s="175" t="s">
        <v>67</v>
      </c>
      <c r="AB13" s="175" t="s">
        <v>67</v>
      </c>
      <c r="AC13" s="175" t="s">
        <v>69</v>
      </c>
      <c r="AD13" s="175" t="s">
        <v>69</v>
      </c>
      <c r="AE13" s="192"/>
      <c r="AF13" s="175" t="s">
        <v>70</v>
      </c>
      <c r="AG13" s="175" t="s">
        <v>70</v>
      </c>
      <c r="AH13" s="175" t="s">
        <v>70</v>
      </c>
      <c r="AI13" s="175" t="s">
        <v>70</v>
      </c>
      <c r="AJ13" s="175" t="s">
        <v>70</v>
      </c>
      <c r="AK13" s="175"/>
      <c r="AL13" s="193"/>
    </row>
    <row r="14" spans="1:38" s="5" customFormat="1" ht="26.25" customHeight="1" thickBot="1" x14ac:dyDescent="0.25">
      <c r="A14" s="37" t="s">
        <v>71</v>
      </c>
      <c r="B14" s="37" t="s">
        <v>0</v>
      </c>
      <c r="C14" s="37" t="s">
        <v>72</v>
      </c>
      <c r="D14" s="38"/>
      <c r="E14" s="39">
        <v>65.324000340999987</v>
      </c>
      <c r="F14" s="39">
        <v>0.96440233856000013</v>
      </c>
      <c r="G14" s="39">
        <v>952.73543011410868</v>
      </c>
      <c r="H14" s="39" t="s">
        <v>441</v>
      </c>
      <c r="I14" s="39">
        <v>5.559447690999999</v>
      </c>
      <c r="J14" s="39">
        <v>19.538464504999997</v>
      </c>
      <c r="K14" s="39">
        <v>37.755823724999992</v>
      </c>
      <c r="L14" s="39">
        <v>0.19636274899360001</v>
      </c>
      <c r="M14" s="39">
        <v>14.203746110500001</v>
      </c>
      <c r="N14" s="39">
        <v>5.8174112535166662</v>
      </c>
      <c r="O14" s="39">
        <v>0.72298902409735888</v>
      </c>
      <c r="P14" s="39">
        <v>1.1444432307645129</v>
      </c>
      <c r="Q14" s="39">
        <v>5.6978665393784604</v>
      </c>
      <c r="R14" s="39">
        <v>3.5972984254638973</v>
      </c>
      <c r="S14" s="39">
        <v>1.726510536744154</v>
      </c>
      <c r="T14" s="39">
        <v>10.156418539827975</v>
      </c>
      <c r="U14" s="39">
        <v>17.722369314019485</v>
      </c>
      <c r="V14" s="39">
        <v>11.007082874839744</v>
      </c>
      <c r="W14" s="39">
        <v>3.8986748935384621</v>
      </c>
      <c r="X14" s="39">
        <v>1.4688147003480002E-3</v>
      </c>
      <c r="Y14" s="39">
        <v>9.1988814740615377E-2</v>
      </c>
      <c r="Z14" s="39">
        <v>7.2135661975076926E-2</v>
      </c>
      <c r="AA14" s="39">
        <v>2.5055151749115902E-3</v>
      </c>
      <c r="AB14" s="39">
        <v>0.16809880659095189</v>
      </c>
      <c r="AC14" s="39">
        <v>4.9881046323415381</v>
      </c>
      <c r="AD14" s="39">
        <v>2.4568276547353844E-3</v>
      </c>
      <c r="AE14" s="192"/>
      <c r="AF14" s="39">
        <v>12701.2</v>
      </c>
      <c r="AG14" s="39">
        <v>228936.40700000001</v>
      </c>
      <c r="AH14" s="39">
        <v>86278.5</v>
      </c>
      <c r="AI14" s="39" t="s">
        <v>440</v>
      </c>
      <c r="AJ14" s="39" t="s">
        <v>440</v>
      </c>
      <c r="AK14" s="39" t="s">
        <v>422</v>
      </c>
      <c r="AL14" s="40" t="s">
        <v>70</v>
      </c>
    </row>
    <row r="15" spans="1:38" s="5" customFormat="1" ht="26.25" customHeight="1" thickBot="1" x14ac:dyDescent="0.25">
      <c r="A15" s="37" t="s">
        <v>73</v>
      </c>
      <c r="B15" s="37" t="s">
        <v>21</v>
      </c>
      <c r="C15" s="37" t="s">
        <v>74</v>
      </c>
      <c r="D15" s="38"/>
      <c r="E15" s="39">
        <v>2.4193978030155545</v>
      </c>
      <c r="F15" s="39">
        <v>3.5304848054615562E-2</v>
      </c>
      <c r="G15" s="39">
        <v>19.282031171163087</v>
      </c>
      <c r="H15" s="39" t="s">
        <v>441</v>
      </c>
      <c r="I15" s="39">
        <v>0.10619950553548496</v>
      </c>
      <c r="J15" s="39">
        <v>0.17062988636396911</v>
      </c>
      <c r="K15" s="39">
        <v>0.22432187038770587</v>
      </c>
      <c r="L15" s="39">
        <v>7.0641749878326684E-3</v>
      </c>
      <c r="M15" s="39">
        <v>0.34806074342432824</v>
      </c>
      <c r="N15" s="39">
        <v>6.5644591032188837E-2</v>
      </c>
      <c r="O15" s="39">
        <v>7.1798355811237549E-3</v>
      </c>
      <c r="P15" s="39">
        <v>7.1798355811237549E-3</v>
      </c>
      <c r="Q15" s="39">
        <v>4.6783148558973392E-2</v>
      </c>
      <c r="R15" s="39">
        <v>0.2264206121760387</v>
      </c>
      <c r="S15" s="39">
        <v>0.16097699787707134</v>
      </c>
      <c r="T15" s="39">
        <v>8.3751319320904258</v>
      </c>
      <c r="U15" s="39">
        <v>3.8334072604590153E-2</v>
      </c>
      <c r="V15" s="39">
        <v>0.70090638706439579</v>
      </c>
      <c r="W15" s="39">
        <v>2.6845992011868394E-2</v>
      </c>
      <c r="X15" s="39">
        <v>6.7489215059999998E-6</v>
      </c>
      <c r="Y15" s="39">
        <v>5.1232472537565223E-5</v>
      </c>
      <c r="Z15" s="39">
        <v>6.3655746940000004E-6</v>
      </c>
      <c r="AA15" s="39">
        <v>6.3655746940000004E-6</v>
      </c>
      <c r="AB15" s="39">
        <v>7.071254343156522E-5</v>
      </c>
      <c r="AC15" s="39" t="s">
        <v>422</v>
      </c>
      <c r="AD15" s="39" t="s">
        <v>422</v>
      </c>
      <c r="AE15" s="192"/>
      <c r="AF15" s="39" t="s">
        <v>456</v>
      </c>
      <c r="AG15" s="39" t="s">
        <v>440</v>
      </c>
      <c r="AH15" s="39" t="s">
        <v>456</v>
      </c>
      <c r="AI15" s="39" t="s">
        <v>440</v>
      </c>
      <c r="AJ15" s="39" t="s">
        <v>440</v>
      </c>
      <c r="AK15" s="39" t="s">
        <v>422</v>
      </c>
      <c r="AL15" s="40" t="s">
        <v>70</v>
      </c>
    </row>
    <row r="16" spans="1:38" s="5" customFormat="1" ht="26.25" customHeight="1" thickBot="1" x14ac:dyDescent="0.25">
      <c r="A16" s="37" t="s">
        <v>73</v>
      </c>
      <c r="B16" s="37" t="s">
        <v>1</v>
      </c>
      <c r="C16" s="37" t="s">
        <v>75</v>
      </c>
      <c r="D16" s="38"/>
      <c r="E16" s="39">
        <v>0.80470604200000007</v>
      </c>
      <c r="F16" s="39">
        <v>9.8618592000000005E-2</v>
      </c>
      <c r="G16" s="39">
        <v>0.306651063</v>
      </c>
      <c r="H16" s="39">
        <v>5.736863E-3</v>
      </c>
      <c r="I16" s="39">
        <v>0.85919016500000001</v>
      </c>
      <c r="J16" s="39">
        <v>1.3606073169999999</v>
      </c>
      <c r="K16" s="39">
        <v>1.3970475170000001</v>
      </c>
      <c r="L16" s="39" t="s">
        <v>422</v>
      </c>
      <c r="M16" s="39">
        <v>0.32894898299999997</v>
      </c>
      <c r="N16" s="39">
        <v>1.634E-3</v>
      </c>
      <c r="O16" s="39">
        <v>7.6000000000000004E-5</v>
      </c>
      <c r="P16" s="39">
        <v>1.511E-3</v>
      </c>
      <c r="Q16" s="39">
        <v>1.446E-3</v>
      </c>
      <c r="R16" s="39">
        <v>2.66E-3</v>
      </c>
      <c r="S16" s="39">
        <v>1.2470000000000001E-3</v>
      </c>
      <c r="T16" s="39">
        <v>6.9200000000000002E-4</v>
      </c>
      <c r="U16" s="39">
        <v>1.474E-3</v>
      </c>
      <c r="V16" s="39">
        <v>7.5820000000000002E-3</v>
      </c>
      <c r="W16" s="39">
        <v>0.53900000000000003</v>
      </c>
      <c r="X16" s="39">
        <v>5.9782079999999996E-3</v>
      </c>
      <c r="Y16" s="39">
        <v>8.0995999999999995E-5</v>
      </c>
      <c r="Z16" s="39">
        <v>2.4941999999999999E-5</v>
      </c>
      <c r="AA16" s="39">
        <v>1.7598E-5</v>
      </c>
      <c r="AB16" s="39">
        <v>6.1017439999999992E-3</v>
      </c>
      <c r="AC16" s="39" t="s">
        <v>422</v>
      </c>
      <c r="AD16" s="39" t="s">
        <v>422</v>
      </c>
      <c r="AE16" s="192"/>
      <c r="AF16" s="39" t="s">
        <v>422</v>
      </c>
      <c r="AG16" s="39" t="s">
        <v>422</v>
      </c>
      <c r="AH16" s="39">
        <v>2798.4695999999999</v>
      </c>
      <c r="AI16" s="39" t="s">
        <v>422</v>
      </c>
      <c r="AJ16" s="39" t="s">
        <v>422</v>
      </c>
      <c r="AK16" s="39">
        <v>728.80399999999997</v>
      </c>
      <c r="AL16" s="40" t="s">
        <v>70</v>
      </c>
    </row>
    <row r="17" spans="1:38" s="5" customFormat="1" ht="26.25" customHeight="1" thickBot="1" x14ac:dyDescent="0.25">
      <c r="A17" s="37" t="s">
        <v>73</v>
      </c>
      <c r="B17" s="37" t="s">
        <v>2</v>
      </c>
      <c r="C17" s="37" t="s">
        <v>76</v>
      </c>
      <c r="D17" s="38"/>
      <c r="E17" s="39">
        <v>20.712635764000005</v>
      </c>
      <c r="F17" s="39">
        <v>0.50899630100000004</v>
      </c>
      <c r="G17" s="39">
        <v>199.43541285499998</v>
      </c>
      <c r="H17" s="39" t="s">
        <v>422</v>
      </c>
      <c r="I17" s="39">
        <v>3.8411301649999992</v>
      </c>
      <c r="J17" s="39">
        <v>5.7559732980000016</v>
      </c>
      <c r="K17" s="39">
        <v>7.6999508950000006</v>
      </c>
      <c r="L17" s="39" t="s">
        <v>422</v>
      </c>
      <c r="M17" s="39">
        <v>4.8582333689999997</v>
      </c>
      <c r="N17" s="39">
        <v>1.425767</v>
      </c>
      <c r="O17" s="39">
        <v>0.15476400000000004</v>
      </c>
      <c r="P17" s="39">
        <v>0.16062000000000007</v>
      </c>
      <c r="Q17" s="39">
        <v>0.83736999999999973</v>
      </c>
      <c r="R17" s="39">
        <v>1.1968689999999995</v>
      </c>
      <c r="S17" s="39">
        <v>0.88284300000000004</v>
      </c>
      <c r="T17" s="39">
        <v>22.596117999999997</v>
      </c>
      <c r="U17" s="39">
        <v>1.8795619999999997</v>
      </c>
      <c r="V17" s="39">
        <v>7.0564350000000031</v>
      </c>
      <c r="W17" s="39">
        <v>0.94900000000000007</v>
      </c>
      <c r="X17" s="39">
        <v>6.6047053000000022E-2</v>
      </c>
      <c r="Y17" s="39">
        <v>0.110066395</v>
      </c>
      <c r="Z17" s="39">
        <v>5.6663990000000004E-2</v>
      </c>
      <c r="AA17" s="39">
        <v>4.8615119999999998E-2</v>
      </c>
      <c r="AB17" s="39">
        <v>0.28139255800000001</v>
      </c>
      <c r="AC17" s="39">
        <v>0.18338473235919997</v>
      </c>
      <c r="AD17" s="39">
        <v>0.43354899999999996</v>
      </c>
      <c r="AE17" s="192"/>
      <c r="AF17" s="39">
        <v>94292.823396000007</v>
      </c>
      <c r="AG17" s="39">
        <v>27370.855575999994</v>
      </c>
      <c r="AH17" s="39">
        <v>53342.155214999999</v>
      </c>
      <c r="AI17" s="39" t="s">
        <v>422</v>
      </c>
      <c r="AJ17" s="39" t="s">
        <v>422</v>
      </c>
      <c r="AK17" s="39" t="s">
        <v>422</v>
      </c>
      <c r="AL17" s="40" t="s">
        <v>70</v>
      </c>
    </row>
    <row r="18" spans="1:38" s="5" customFormat="1" ht="26.25" customHeight="1" thickBot="1" x14ac:dyDescent="0.25">
      <c r="A18" s="37" t="s">
        <v>73</v>
      </c>
      <c r="B18" s="37" t="s">
        <v>4</v>
      </c>
      <c r="C18" s="37" t="s">
        <v>77</v>
      </c>
      <c r="D18" s="38"/>
      <c r="E18" s="39" t="s">
        <v>408</v>
      </c>
      <c r="F18" s="39" t="s">
        <v>408</v>
      </c>
      <c r="G18" s="39" t="s">
        <v>408</v>
      </c>
      <c r="H18" s="39" t="s">
        <v>408</v>
      </c>
      <c r="I18" s="39" t="s">
        <v>408</v>
      </c>
      <c r="J18" s="39" t="s">
        <v>408</v>
      </c>
      <c r="K18" s="39" t="s">
        <v>408</v>
      </c>
      <c r="L18" s="39" t="s">
        <v>408</v>
      </c>
      <c r="M18" s="39" t="s">
        <v>408</v>
      </c>
      <c r="N18" s="39" t="s">
        <v>408</v>
      </c>
      <c r="O18" s="39" t="s">
        <v>408</v>
      </c>
      <c r="P18" s="39" t="s">
        <v>408</v>
      </c>
      <c r="Q18" s="39" t="s">
        <v>408</v>
      </c>
      <c r="R18" s="39" t="s">
        <v>408</v>
      </c>
      <c r="S18" s="39" t="s">
        <v>408</v>
      </c>
      <c r="T18" s="39" t="s">
        <v>408</v>
      </c>
      <c r="U18" s="39" t="s">
        <v>408</v>
      </c>
      <c r="V18" s="39" t="s">
        <v>408</v>
      </c>
      <c r="W18" s="39" t="s">
        <v>408</v>
      </c>
      <c r="X18" s="39" t="s">
        <v>408</v>
      </c>
      <c r="Y18" s="39" t="s">
        <v>408</v>
      </c>
      <c r="Z18" s="39" t="s">
        <v>408</v>
      </c>
      <c r="AA18" s="39" t="s">
        <v>408</v>
      </c>
      <c r="AB18" s="39" t="s">
        <v>408</v>
      </c>
      <c r="AC18" s="39" t="s">
        <v>408</v>
      </c>
      <c r="AD18" s="39" t="s">
        <v>408</v>
      </c>
      <c r="AE18" s="192"/>
      <c r="AF18" s="39" t="s">
        <v>408</v>
      </c>
      <c r="AG18" s="39" t="s">
        <v>408</v>
      </c>
      <c r="AH18" s="39" t="s">
        <v>408</v>
      </c>
      <c r="AI18" s="39" t="s">
        <v>408</v>
      </c>
      <c r="AJ18" s="39" t="s">
        <v>408</v>
      </c>
      <c r="AK18" s="39" t="s">
        <v>408</v>
      </c>
      <c r="AL18" s="40" t="s">
        <v>70</v>
      </c>
    </row>
    <row r="19" spans="1:38" s="5" customFormat="1" ht="24.75" customHeight="1" thickBot="1" x14ac:dyDescent="0.25">
      <c r="A19" s="143" t="s">
        <v>73</v>
      </c>
      <c r="B19" s="37" t="s">
        <v>78</v>
      </c>
      <c r="C19" s="143" t="s">
        <v>79</v>
      </c>
      <c r="D19" s="144"/>
      <c r="E19" s="39" t="s">
        <v>408</v>
      </c>
      <c r="F19" s="39" t="s">
        <v>408</v>
      </c>
      <c r="G19" s="39" t="s">
        <v>408</v>
      </c>
      <c r="H19" s="39" t="s">
        <v>408</v>
      </c>
      <c r="I19" s="39" t="s">
        <v>408</v>
      </c>
      <c r="J19" s="39" t="s">
        <v>408</v>
      </c>
      <c r="K19" s="39" t="s">
        <v>408</v>
      </c>
      <c r="L19" s="39" t="s">
        <v>408</v>
      </c>
      <c r="M19" s="39" t="s">
        <v>408</v>
      </c>
      <c r="N19" s="39" t="s">
        <v>408</v>
      </c>
      <c r="O19" s="39" t="s">
        <v>408</v>
      </c>
      <c r="P19" s="39" t="s">
        <v>408</v>
      </c>
      <c r="Q19" s="39" t="s">
        <v>408</v>
      </c>
      <c r="R19" s="39" t="s">
        <v>408</v>
      </c>
      <c r="S19" s="39" t="s">
        <v>408</v>
      </c>
      <c r="T19" s="39" t="s">
        <v>408</v>
      </c>
      <c r="U19" s="39" t="s">
        <v>408</v>
      </c>
      <c r="V19" s="39" t="s">
        <v>408</v>
      </c>
      <c r="W19" s="39" t="s">
        <v>408</v>
      </c>
      <c r="X19" s="39" t="s">
        <v>408</v>
      </c>
      <c r="Y19" s="39" t="s">
        <v>408</v>
      </c>
      <c r="Z19" s="39" t="s">
        <v>408</v>
      </c>
      <c r="AA19" s="39" t="s">
        <v>408</v>
      </c>
      <c r="AB19" s="39" t="s">
        <v>408</v>
      </c>
      <c r="AC19" s="39" t="s">
        <v>422</v>
      </c>
      <c r="AD19" s="39" t="s">
        <v>408</v>
      </c>
      <c r="AE19" s="192"/>
      <c r="AF19" s="39" t="s">
        <v>422</v>
      </c>
      <c r="AG19" s="39" t="s">
        <v>422</v>
      </c>
      <c r="AH19" s="39" t="s">
        <v>422</v>
      </c>
      <c r="AI19" s="39" t="s">
        <v>422</v>
      </c>
      <c r="AJ19" s="39" t="s">
        <v>422</v>
      </c>
      <c r="AK19" s="39" t="s">
        <v>422</v>
      </c>
      <c r="AL19" s="145" t="s">
        <v>70</v>
      </c>
    </row>
    <row r="20" spans="1:38" s="5" customFormat="1" ht="26.25" customHeight="1" thickBot="1" x14ac:dyDescent="0.25">
      <c r="A20" s="37" t="s">
        <v>73</v>
      </c>
      <c r="B20" s="37" t="s">
        <v>5</v>
      </c>
      <c r="C20" s="37" t="s">
        <v>80</v>
      </c>
      <c r="D20" s="38"/>
      <c r="E20" s="39">
        <v>0.13899486699999999</v>
      </c>
      <c r="F20" s="39">
        <v>0.15822483800000001</v>
      </c>
      <c r="G20" s="39">
        <v>4.3524396999999999E-2</v>
      </c>
      <c r="H20" s="39">
        <v>3.0548320000000004E-3</v>
      </c>
      <c r="I20" s="39">
        <v>5.492739E-3</v>
      </c>
      <c r="J20" s="39">
        <v>6.2774160000000009E-3</v>
      </c>
      <c r="K20" s="39">
        <v>7.8467699999999994E-3</v>
      </c>
      <c r="L20" s="39" t="s">
        <v>422</v>
      </c>
      <c r="M20" s="39">
        <v>0.87062719100000008</v>
      </c>
      <c r="N20" s="39">
        <v>6.8000000000000005E-4</v>
      </c>
      <c r="O20" s="39">
        <v>5.2000000000000004E-5</v>
      </c>
      <c r="P20" s="39">
        <v>1.3000000000000001E-5</v>
      </c>
      <c r="Q20" s="39">
        <v>3.9999999999999998E-6</v>
      </c>
      <c r="R20" s="39">
        <v>2.6000000000000002E-5</v>
      </c>
      <c r="S20" s="39">
        <v>4.9999999999999996E-6</v>
      </c>
      <c r="T20" s="39">
        <v>1.83E-4</v>
      </c>
      <c r="U20" s="39" t="s">
        <v>422</v>
      </c>
      <c r="V20" s="39">
        <v>9.4200000000000002E-4</v>
      </c>
      <c r="W20" s="39">
        <v>0.153</v>
      </c>
      <c r="X20" s="39">
        <v>1.5274161E-2</v>
      </c>
      <c r="Y20" s="39">
        <v>2.4438657999999999E-2</v>
      </c>
      <c r="Z20" s="39">
        <v>7.6370810000000004E-3</v>
      </c>
      <c r="AA20" s="39">
        <v>6.1096650000000002E-3</v>
      </c>
      <c r="AB20" s="39">
        <v>5.3459565000000001E-2</v>
      </c>
      <c r="AC20" s="39">
        <v>7.6370804999999998E-3</v>
      </c>
      <c r="AD20" s="39">
        <v>9.2E-5</v>
      </c>
      <c r="AE20" s="192"/>
      <c r="AF20" s="39" t="s">
        <v>422</v>
      </c>
      <c r="AG20" s="39" t="s">
        <v>422</v>
      </c>
      <c r="AH20" s="39" t="s">
        <v>422</v>
      </c>
      <c r="AI20" s="39">
        <v>1527.4160999999999</v>
      </c>
      <c r="AJ20" s="39" t="s">
        <v>422</v>
      </c>
      <c r="AK20" s="39">
        <v>261.55900000000003</v>
      </c>
      <c r="AL20" s="40" t="s">
        <v>70</v>
      </c>
    </row>
    <row r="21" spans="1:38" s="5" customFormat="1" ht="24.6" customHeight="1" thickBot="1" x14ac:dyDescent="0.25">
      <c r="A21" s="143" t="s">
        <v>73</v>
      </c>
      <c r="B21" s="37" t="s">
        <v>81</v>
      </c>
      <c r="C21" s="143" t="s">
        <v>82</v>
      </c>
      <c r="D21" s="144"/>
      <c r="E21" s="39" t="s">
        <v>408</v>
      </c>
      <c r="F21" s="39" t="s">
        <v>408</v>
      </c>
      <c r="G21" s="39" t="s">
        <v>408</v>
      </c>
      <c r="H21" s="39" t="s">
        <v>408</v>
      </c>
      <c r="I21" s="39" t="s">
        <v>408</v>
      </c>
      <c r="J21" s="39" t="s">
        <v>408</v>
      </c>
      <c r="K21" s="39" t="s">
        <v>408</v>
      </c>
      <c r="L21" s="39" t="s">
        <v>408</v>
      </c>
      <c r="M21" s="39" t="s">
        <v>408</v>
      </c>
      <c r="N21" s="39" t="s">
        <v>408</v>
      </c>
      <c r="O21" s="39" t="s">
        <v>408</v>
      </c>
      <c r="P21" s="39" t="s">
        <v>408</v>
      </c>
      <c r="Q21" s="39" t="s">
        <v>408</v>
      </c>
      <c r="R21" s="39" t="s">
        <v>408</v>
      </c>
      <c r="S21" s="39" t="s">
        <v>408</v>
      </c>
      <c r="T21" s="39" t="s">
        <v>408</v>
      </c>
      <c r="U21" s="39" t="s">
        <v>408</v>
      </c>
      <c r="V21" s="39" t="s">
        <v>408</v>
      </c>
      <c r="W21" s="39" t="s">
        <v>408</v>
      </c>
      <c r="X21" s="39" t="s">
        <v>408</v>
      </c>
      <c r="Y21" s="39" t="s">
        <v>408</v>
      </c>
      <c r="Z21" s="39" t="s">
        <v>408</v>
      </c>
      <c r="AA21" s="39" t="s">
        <v>408</v>
      </c>
      <c r="AB21" s="39" t="s">
        <v>408</v>
      </c>
      <c r="AC21" s="39" t="s">
        <v>422</v>
      </c>
      <c r="AD21" s="39" t="s">
        <v>408</v>
      </c>
      <c r="AE21" s="192"/>
      <c r="AF21" s="39" t="s">
        <v>422</v>
      </c>
      <c r="AG21" s="39" t="s">
        <v>422</v>
      </c>
      <c r="AH21" s="39" t="s">
        <v>422</v>
      </c>
      <c r="AI21" s="39" t="s">
        <v>422</v>
      </c>
      <c r="AJ21" s="39" t="s">
        <v>422</v>
      </c>
      <c r="AK21" s="39" t="s">
        <v>422</v>
      </c>
      <c r="AL21" s="145" t="s">
        <v>70</v>
      </c>
    </row>
    <row r="22" spans="1:38" s="5" customFormat="1" ht="26.25" customHeight="1" thickBot="1" x14ac:dyDescent="0.25">
      <c r="A22" s="37" t="s">
        <v>73</v>
      </c>
      <c r="B22" s="37" t="s">
        <v>3</v>
      </c>
      <c r="C22" s="37" t="s">
        <v>83</v>
      </c>
      <c r="D22" s="38"/>
      <c r="E22" s="39">
        <v>1.4836896230000001</v>
      </c>
      <c r="F22" s="39">
        <v>0.15015864200000001</v>
      </c>
      <c r="G22" s="39">
        <v>3.7491243E-2</v>
      </c>
      <c r="H22" s="39" t="s">
        <v>422</v>
      </c>
      <c r="I22" s="39">
        <v>1.7433021E-2</v>
      </c>
      <c r="J22" s="39">
        <v>3.0141200999999999E-2</v>
      </c>
      <c r="K22" s="39">
        <v>1.5092001000000001E-2</v>
      </c>
      <c r="L22" s="39" t="s">
        <v>422</v>
      </c>
      <c r="M22" s="39">
        <v>0.57040920500000003</v>
      </c>
      <c r="N22" s="39">
        <v>2.2100000000000001E-4</v>
      </c>
      <c r="O22" s="39">
        <v>1.9999999999999998E-5</v>
      </c>
      <c r="P22" s="39">
        <v>1.0530999999999999E-2</v>
      </c>
      <c r="Q22" s="39">
        <v>1.9500000000000001E-3</v>
      </c>
      <c r="R22" s="39">
        <v>2.7E-4</v>
      </c>
      <c r="S22" s="39">
        <v>7.6000000000000004E-5</v>
      </c>
      <c r="T22" s="39">
        <v>2.5500000000000002E-4</v>
      </c>
      <c r="U22" s="39">
        <v>1.1389999999999998E-3</v>
      </c>
      <c r="V22" s="39">
        <v>1.6593E-2</v>
      </c>
      <c r="W22" s="39">
        <v>1.0999999999999999E-2</v>
      </c>
      <c r="X22" s="39">
        <v>1.6931299999999998E-4</v>
      </c>
      <c r="Y22" s="39">
        <v>1.2824360000000001E-3</v>
      </c>
      <c r="Z22" s="39">
        <v>1.60371E-4</v>
      </c>
      <c r="AA22" s="39">
        <v>1.4363600000000002E-4</v>
      </c>
      <c r="AB22" s="39">
        <v>1.755756E-3</v>
      </c>
      <c r="AC22" s="39">
        <v>2.2358395980000001E-3</v>
      </c>
      <c r="AD22" s="39" t="s">
        <v>422</v>
      </c>
      <c r="AE22" s="192"/>
      <c r="AF22" s="39" t="s">
        <v>422</v>
      </c>
      <c r="AG22" s="39">
        <v>3606.1929</v>
      </c>
      <c r="AH22" s="39">
        <v>32651.712</v>
      </c>
      <c r="AI22" s="39" t="s">
        <v>422</v>
      </c>
      <c r="AJ22" s="39" t="s">
        <v>422</v>
      </c>
      <c r="AK22" s="39" t="s">
        <v>422</v>
      </c>
      <c r="AL22" s="40" t="s">
        <v>70</v>
      </c>
    </row>
    <row r="23" spans="1:38" s="5" customFormat="1" ht="24.75" customHeight="1" thickBot="1" x14ac:dyDescent="0.25">
      <c r="A23" s="143" t="s">
        <v>84</v>
      </c>
      <c r="B23" s="37" t="s">
        <v>85</v>
      </c>
      <c r="C23" s="143" t="s">
        <v>442</v>
      </c>
      <c r="D23" s="146"/>
      <c r="E23" s="39">
        <v>2.411608085549481</v>
      </c>
      <c r="F23" s="39">
        <v>0.24959393499342911</v>
      </c>
      <c r="G23" s="39">
        <v>7.3909960021743881E-2</v>
      </c>
      <c r="H23" s="39">
        <v>5.9127968017395113E-4</v>
      </c>
      <c r="I23" s="39">
        <v>0.15550655588574913</v>
      </c>
      <c r="J23" s="39">
        <v>0.15550655588574913</v>
      </c>
      <c r="K23" s="39">
        <v>0.15550655588574913</v>
      </c>
      <c r="L23" s="39" t="s">
        <v>422</v>
      </c>
      <c r="M23" s="39">
        <v>0.7963059092742687</v>
      </c>
      <c r="N23" s="39" t="s">
        <v>422</v>
      </c>
      <c r="O23" s="39">
        <v>7.390996002174388E-4</v>
      </c>
      <c r="P23" s="39" t="s">
        <v>422</v>
      </c>
      <c r="Q23" s="39" t="s">
        <v>422</v>
      </c>
      <c r="R23" s="39">
        <v>3.6954980010871943E-3</v>
      </c>
      <c r="S23" s="39">
        <v>0.12564693203696459</v>
      </c>
      <c r="T23" s="39">
        <v>5.173697201522073E-3</v>
      </c>
      <c r="U23" s="39">
        <v>7.390996002174388E-4</v>
      </c>
      <c r="V23" s="39">
        <v>7.3909960021743881E-2</v>
      </c>
      <c r="W23" s="39" t="s">
        <v>422</v>
      </c>
      <c r="X23" s="39">
        <v>2.2172988006523165E-3</v>
      </c>
      <c r="Y23" s="39">
        <v>3.6954980010871939E-3</v>
      </c>
      <c r="Z23" s="39" t="s">
        <v>422</v>
      </c>
      <c r="AA23" s="39" t="s">
        <v>422</v>
      </c>
      <c r="AB23" s="39">
        <v>5.9127968017395104E-3</v>
      </c>
      <c r="AC23" s="39" t="s">
        <v>422</v>
      </c>
      <c r="AD23" s="39" t="s">
        <v>422</v>
      </c>
      <c r="AE23" s="192"/>
      <c r="AF23" s="39">
        <v>3094.4622061903729</v>
      </c>
      <c r="AG23" s="39" t="s">
        <v>422</v>
      </c>
      <c r="AH23" s="39" t="s">
        <v>422</v>
      </c>
      <c r="AI23" s="39" t="s">
        <v>422</v>
      </c>
      <c r="AJ23" s="39" t="s">
        <v>422</v>
      </c>
      <c r="AK23" s="39" t="s">
        <v>422</v>
      </c>
      <c r="AL23" s="147" t="s">
        <v>70</v>
      </c>
    </row>
    <row r="24" spans="1:38" s="5" customFormat="1" ht="24.6" customHeight="1" thickBot="1" x14ac:dyDescent="0.25">
      <c r="A24" s="148" t="s">
        <v>73</v>
      </c>
      <c r="B24" s="37" t="s">
        <v>87</v>
      </c>
      <c r="C24" s="143" t="s">
        <v>88</v>
      </c>
      <c r="D24" s="144"/>
      <c r="E24" s="39" t="s">
        <v>440</v>
      </c>
      <c r="F24" s="39" t="s">
        <v>440</v>
      </c>
      <c r="G24" s="39" t="s">
        <v>440</v>
      </c>
      <c r="H24" s="39" t="s">
        <v>440</v>
      </c>
      <c r="I24" s="39" t="s">
        <v>440</v>
      </c>
      <c r="J24" s="39" t="s">
        <v>440</v>
      </c>
      <c r="K24" s="39" t="s">
        <v>440</v>
      </c>
      <c r="L24" s="39" t="s">
        <v>440</v>
      </c>
      <c r="M24" s="39" t="s">
        <v>440</v>
      </c>
      <c r="N24" s="39" t="s">
        <v>440</v>
      </c>
      <c r="O24" s="39" t="s">
        <v>440</v>
      </c>
      <c r="P24" s="39" t="s">
        <v>440</v>
      </c>
      <c r="Q24" s="39" t="s">
        <v>440</v>
      </c>
      <c r="R24" s="39" t="s">
        <v>440</v>
      </c>
      <c r="S24" s="39" t="s">
        <v>440</v>
      </c>
      <c r="T24" s="39" t="s">
        <v>440</v>
      </c>
      <c r="U24" s="39" t="s">
        <v>440</v>
      </c>
      <c r="V24" s="39" t="s">
        <v>440</v>
      </c>
      <c r="W24" s="39" t="s">
        <v>440</v>
      </c>
      <c r="X24" s="39" t="s">
        <v>440</v>
      </c>
      <c r="Y24" s="39" t="s">
        <v>440</v>
      </c>
      <c r="Z24" s="39" t="s">
        <v>440</v>
      </c>
      <c r="AA24" s="39" t="s">
        <v>440</v>
      </c>
      <c r="AB24" s="39" t="s">
        <v>440</v>
      </c>
      <c r="AC24" s="39" t="s">
        <v>440</v>
      </c>
      <c r="AD24" s="39" t="s">
        <v>440</v>
      </c>
      <c r="AE24" s="192"/>
      <c r="AF24" s="39" t="s">
        <v>422</v>
      </c>
      <c r="AG24" s="39" t="s">
        <v>422</v>
      </c>
      <c r="AH24" s="39" t="s">
        <v>422</v>
      </c>
      <c r="AI24" s="39" t="s">
        <v>422</v>
      </c>
      <c r="AJ24" s="39" t="s">
        <v>422</v>
      </c>
      <c r="AK24" s="39" t="s">
        <v>422</v>
      </c>
      <c r="AL24" s="145" t="s">
        <v>70</v>
      </c>
    </row>
    <row r="25" spans="1:38" s="5" customFormat="1" ht="24.75" customHeight="1" thickBot="1" x14ac:dyDescent="0.25">
      <c r="A25" s="143" t="s">
        <v>89</v>
      </c>
      <c r="B25" s="37" t="s">
        <v>90</v>
      </c>
      <c r="C25" s="143" t="s">
        <v>91</v>
      </c>
      <c r="D25" s="144"/>
      <c r="E25" s="39">
        <v>0.12168000000000001</v>
      </c>
      <c r="F25" s="39">
        <v>0.57798000000000005</v>
      </c>
      <c r="G25" s="39">
        <v>3.0420000000000003E-2</v>
      </c>
      <c r="H25" s="39" t="s">
        <v>422</v>
      </c>
      <c r="I25" s="39">
        <v>3.0420000000000002E-4</v>
      </c>
      <c r="J25" s="39">
        <v>3.0420000000000002E-4</v>
      </c>
      <c r="K25" s="39">
        <v>3.0420000000000002E-4</v>
      </c>
      <c r="L25" s="39" t="s">
        <v>441</v>
      </c>
      <c r="M25" s="39">
        <v>31.021714285714289</v>
      </c>
      <c r="N25" s="39" t="s">
        <v>422</v>
      </c>
      <c r="O25" s="39" t="s">
        <v>441</v>
      </c>
      <c r="P25" s="39" t="s">
        <v>441</v>
      </c>
      <c r="Q25" s="39" t="s">
        <v>441</v>
      </c>
      <c r="R25" s="39" t="s">
        <v>441</v>
      </c>
      <c r="S25" s="39" t="s">
        <v>441</v>
      </c>
      <c r="T25" s="39" t="s">
        <v>441</v>
      </c>
      <c r="U25" s="39" t="s">
        <v>441</v>
      </c>
      <c r="V25" s="39" t="s">
        <v>441</v>
      </c>
      <c r="W25" s="39" t="s">
        <v>441</v>
      </c>
      <c r="X25" s="39" t="s">
        <v>441</v>
      </c>
      <c r="Y25" s="39" t="s">
        <v>441</v>
      </c>
      <c r="Z25" s="39" t="s">
        <v>441</v>
      </c>
      <c r="AA25" s="39" t="s">
        <v>441</v>
      </c>
      <c r="AB25" s="39" t="s">
        <v>441</v>
      </c>
      <c r="AC25" s="39" t="s">
        <v>422</v>
      </c>
      <c r="AD25" s="39" t="s">
        <v>422</v>
      </c>
      <c r="AE25" s="192"/>
      <c r="AF25" s="39">
        <v>1308.0600000000002</v>
      </c>
      <c r="AG25" s="39" t="s">
        <v>422</v>
      </c>
      <c r="AH25" s="39" t="s">
        <v>422</v>
      </c>
      <c r="AI25" s="39" t="s">
        <v>422</v>
      </c>
      <c r="AJ25" s="39" t="s">
        <v>422</v>
      </c>
      <c r="AK25" s="39" t="s">
        <v>422</v>
      </c>
      <c r="AL25" s="145" t="s">
        <v>70</v>
      </c>
    </row>
    <row r="26" spans="1:38" s="5" customFormat="1" ht="24.75" customHeight="1" thickBot="1" x14ac:dyDescent="0.25">
      <c r="A26" s="143" t="s">
        <v>89</v>
      </c>
      <c r="B26" s="37" t="s">
        <v>92</v>
      </c>
      <c r="C26" s="143" t="s">
        <v>93</v>
      </c>
      <c r="D26" s="144"/>
      <c r="E26" s="39">
        <v>3.1416124382329776E-2</v>
      </c>
      <c r="F26" s="39">
        <v>5.5085489411615521E-2</v>
      </c>
      <c r="G26" s="39">
        <v>2.8992362848218696E-3</v>
      </c>
      <c r="H26" s="39" t="s">
        <v>441</v>
      </c>
      <c r="I26" s="39">
        <v>2.9999999999999997E-5</v>
      </c>
      <c r="J26" s="39">
        <v>2.9999999999999997E-5</v>
      </c>
      <c r="K26" s="39">
        <v>2.9999999999999997E-5</v>
      </c>
      <c r="L26" s="39" t="s">
        <v>441</v>
      </c>
      <c r="M26" s="39">
        <v>10.54267739935225</v>
      </c>
      <c r="N26" s="39">
        <v>1.7999999999999998</v>
      </c>
      <c r="O26" s="39" t="s">
        <v>441</v>
      </c>
      <c r="P26" s="39" t="s">
        <v>441</v>
      </c>
      <c r="Q26" s="39" t="s">
        <v>441</v>
      </c>
      <c r="R26" s="39" t="s">
        <v>441</v>
      </c>
      <c r="S26" s="39" t="s">
        <v>441</v>
      </c>
      <c r="T26" s="39" t="s">
        <v>441</v>
      </c>
      <c r="U26" s="39" t="s">
        <v>441</v>
      </c>
      <c r="V26" s="39" t="s">
        <v>441</v>
      </c>
      <c r="W26" s="39" t="s">
        <v>441</v>
      </c>
      <c r="X26" s="39" t="s">
        <v>441</v>
      </c>
      <c r="Y26" s="39" t="s">
        <v>441</v>
      </c>
      <c r="Z26" s="39" t="s">
        <v>441</v>
      </c>
      <c r="AA26" s="39" t="s">
        <v>441</v>
      </c>
      <c r="AB26" s="39" t="s">
        <v>441</v>
      </c>
      <c r="AC26" s="39" t="s">
        <v>422</v>
      </c>
      <c r="AD26" s="39" t="s">
        <v>422</v>
      </c>
      <c r="AE26" s="192"/>
      <c r="AF26" s="39">
        <v>216.64437331585142</v>
      </c>
      <c r="AG26" s="39" t="s">
        <v>422</v>
      </c>
      <c r="AH26" s="39" t="s">
        <v>422</v>
      </c>
      <c r="AI26" s="39" t="s">
        <v>422</v>
      </c>
      <c r="AJ26" s="39" t="s">
        <v>422</v>
      </c>
      <c r="AK26" s="39" t="s">
        <v>422</v>
      </c>
      <c r="AL26" s="145" t="s">
        <v>70</v>
      </c>
    </row>
    <row r="27" spans="1:38" s="142" customFormat="1" ht="26.25" customHeight="1" thickBot="1" x14ac:dyDescent="0.25">
      <c r="A27" s="141" t="s">
        <v>94</v>
      </c>
      <c r="B27" s="141" t="s">
        <v>95</v>
      </c>
      <c r="C27" s="141" t="s">
        <v>96</v>
      </c>
      <c r="D27" s="38"/>
      <c r="E27" s="39">
        <v>13.318110138015866</v>
      </c>
      <c r="F27" s="39">
        <v>15.982697528644593</v>
      </c>
      <c r="G27" s="39">
        <v>0.44975751301005434</v>
      </c>
      <c r="H27" s="39">
        <v>1.2644852081191352E-2</v>
      </c>
      <c r="I27" s="39">
        <v>0.11025957941149855</v>
      </c>
      <c r="J27" s="39">
        <v>0.11025957941149855</v>
      </c>
      <c r="K27" s="39">
        <v>0.11025957941149855</v>
      </c>
      <c r="L27" s="39">
        <v>4.267388807760536E-2</v>
      </c>
      <c r="M27" s="39">
        <v>218.28693124434054</v>
      </c>
      <c r="N27" s="39">
        <v>85.635134304206048</v>
      </c>
      <c r="O27" s="39">
        <v>8.6714218285446424E-5</v>
      </c>
      <c r="P27" s="39">
        <v>3.8395119186786803E-3</v>
      </c>
      <c r="Q27" s="39">
        <v>1.3061087481426375E-4</v>
      </c>
      <c r="R27" s="39">
        <v>2.8809525019396209E-3</v>
      </c>
      <c r="S27" s="39">
        <v>2.0498070830777602E-3</v>
      </c>
      <c r="T27" s="39">
        <v>9.8912029949122394E-4</v>
      </c>
      <c r="U27" s="39">
        <v>8.7793313057634589E-5</v>
      </c>
      <c r="V27" s="39">
        <v>1.4518269497675356E-2</v>
      </c>
      <c r="W27" s="39">
        <v>0.19366440000000001</v>
      </c>
      <c r="X27" s="39">
        <v>3.6128451500000002E-3</v>
      </c>
      <c r="Y27" s="39">
        <v>6.1456694372999995E-3</v>
      </c>
      <c r="Z27" s="39">
        <v>2.4285620106E-3</v>
      </c>
      <c r="AA27" s="39">
        <v>6.9379515678000001E-3</v>
      </c>
      <c r="AB27" s="39">
        <f t="shared" ref="AB27:AB33" si="0">IF((N(X27)+N(Y27)+N(Z27)+N(AA27))=0,X27,(N(X27)+N(Y27)+N(Z27)+N(AA27)))</f>
        <v>1.9125028165700001E-2</v>
      </c>
      <c r="AC27" s="39">
        <v>1.9366469999999999E-4</v>
      </c>
      <c r="AD27" s="39">
        <v>3.9808599999999997E-5</v>
      </c>
      <c r="AE27" s="192"/>
      <c r="AF27" s="39">
        <v>19752.641350188002</v>
      </c>
      <c r="AG27" s="39" t="s">
        <v>422</v>
      </c>
      <c r="AH27" s="39" t="s">
        <v>422</v>
      </c>
      <c r="AI27" s="39" t="s">
        <v>422</v>
      </c>
      <c r="AJ27" s="39" t="s">
        <v>422</v>
      </c>
      <c r="AK27" s="39" t="s">
        <v>422</v>
      </c>
      <c r="AL27" s="40" t="s">
        <v>70</v>
      </c>
    </row>
    <row r="28" spans="1:38" s="142" customFormat="1" ht="26.25" customHeight="1" thickBot="1" x14ac:dyDescent="0.25">
      <c r="A28" s="141" t="s">
        <v>94</v>
      </c>
      <c r="B28" s="141" t="s">
        <v>97</v>
      </c>
      <c r="C28" s="141" t="s">
        <v>98</v>
      </c>
      <c r="D28" s="38"/>
      <c r="E28" s="39">
        <v>7.0689117227706815</v>
      </c>
      <c r="F28" s="39">
        <v>4.1521917645571964</v>
      </c>
      <c r="G28" s="39">
        <v>0.21240700455748587</v>
      </c>
      <c r="H28" s="39">
        <v>4.6333732739069844E-3</v>
      </c>
      <c r="I28" s="39">
        <v>0.21155790041347963</v>
      </c>
      <c r="J28" s="39">
        <v>0.21155790041347963</v>
      </c>
      <c r="K28" s="39">
        <v>0.21155790041347963</v>
      </c>
      <c r="L28" s="39">
        <v>9.6754551631554594E-2</v>
      </c>
      <c r="M28" s="39">
        <v>47.344661677946689</v>
      </c>
      <c r="N28" s="39">
        <v>33.859320700721092</v>
      </c>
      <c r="O28" s="39">
        <v>3.6014824586974295E-5</v>
      </c>
      <c r="P28" s="39">
        <v>1.7013652096276083E-3</v>
      </c>
      <c r="Q28" s="39">
        <v>5.5099999601215253E-5</v>
      </c>
      <c r="R28" s="39">
        <v>1.4330072481384959E-3</v>
      </c>
      <c r="S28" s="39">
        <v>1.007564131104869E-3</v>
      </c>
      <c r="T28" s="39">
        <v>3.9800404193889727E-4</v>
      </c>
      <c r="U28" s="39">
        <v>3.8170350028481916E-5</v>
      </c>
      <c r="V28" s="39">
        <v>6.3627735179447456E-3</v>
      </c>
      <c r="W28" s="39">
        <v>6.5756700000000001E-2</v>
      </c>
      <c r="X28" s="39">
        <v>1.8718934827000001E-3</v>
      </c>
      <c r="Y28" s="39">
        <v>2.8036340302000002E-3</v>
      </c>
      <c r="Z28" s="39">
        <v>1.3940991763E-3</v>
      </c>
      <c r="AA28" s="39">
        <v>2.9459683736000001E-3</v>
      </c>
      <c r="AB28" s="39">
        <f t="shared" si="0"/>
        <v>9.0155950628000008E-3</v>
      </c>
      <c r="AC28" s="39">
        <v>6.5756699999999993E-5</v>
      </c>
      <c r="AD28" s="39">
        <v>6.5756699999999993E-5</v>
      </c>
      <c r="AE28" s="192"/>
      <c r="AF28" s="39">
        <v>9272.6203355181005</v>
      </c>
      <c r="AG28" s="39" t="s">
        <v>422</v>
      </c>
      <c r="AH28" s="39" t="s">
        <v>422</v>
      </c>
      <c r="AI28" s="39" t="s">
        <v>422</v>
      </c>
      <c r="AJ28" s="39" t="s">
        <v>422</v>
      </c>
      <c r="AK28" s="39" t="s">
        <v>422</v>
      </c>
      <c r="AL28" s="40" t="s">
        <v>70</v>
      </c>
    </row>
    <row r="29" spans="1:38" s="142" customFormat="1" ht="26.25" customHeight="1" thickBot="1" x14ac:dyDescent="0.25">
      <c r="A29" s="141" t="s">
        <v>94</v>
      </c>
      <c r="B29" s="141" t="s">
        <v>99</v>
      </c>
      <c r="C29" s="141" t="s">
        <v>100</v>
      </c>
      <c r="D29" s="38"/>
      <c r="E29" s="39">
        <v>13.27140350390129</v>
      </c>
      <c r="F29" s="39">
        <v>1.4376363329298634</v>
      </c>
      <c r="G29" s="39">
        <v>0.32174513495915691</v>
      </c>
      <c r="H29" s="39">
        <v>3.9242051775924686E-3</v>
      </c>
      <c r="I29" s="39">
        <v>0.56923009083271914</v>
      </c>
      <c r="J29" s="39">
        <v>0.56923009083271914</v>
      </c>
      <c r="K29" s="39">
        <v>0.56923009083271914</v>
      </c>
      <c r="L29" s="39">
        <v>0.2846115148463168</v>
      </c>
      <c r="M29" s="39">
        <v>3.8749807529716387</v>
      </c>
      <c r="N29" s="39">
        <v>1.4876650004122569</v>
      </c>
      <c r="O29" s="39">
        <v>1.720288763291865E-5</v>
      </c>
      <c r="P29" s="39">
        <v>1.7305368486759765E-3</v>
      </c>
      <c r="Q29" s="39">
        <v>3.3662021342530103E-5</v>
      </c>
      <c r="R29" s="39">
        <v>2.7184710608400761E-3</v>
      </c>
      <c r="S29" s="39">
        <v>1.8250222221875083E-3</v>
      </c>
      <c r="T29" s="39">
        <v>7.9967859381282555E-5</v>
      </c>
      <c r="U29" s="39">
        <v>3.29182674192229E-5</v>
      </c>
      <c r="V29" s="39">
        <v>5.902975517760904E-3</v>
      </c>
      <c r="W29" s="39">
        <v>8.62565E-2</v>
      </c>
      <c r="X29" s="39">
        <v>1.2322369265999999E-3</v>
      </c>
      <c r="Y29" s="39">
        <v>7.4618791660000005E-3</v>
      </c>
      <c r="Z29" s="39">
        <v>8.3381365361000007E-3</v>
      </c>
      <c r="AA29" s="39">
        <v>1.9168129967E-3</v>
      </c>
      <c r="AB29" s="39">
        <f t="shared" si="0"/>
        <v>1.89490656254E-2</v>
      </c>
      <c r="AC29" s="39">
        <v>1.4923600000000001E-5</v>
      </c>
      <c r="AD29" s="39">
        <v>1.4923600000000001E-5</v>
      </c>
      <c r="AE29" s="192"/>
      <c r="AF29" s="39">
        <v>13622.4630254686</v>
      </c>
      <c r="AG29" s="39" t="s">
        <v>422</v>
      </c>
      <c r="AH29" s="39" t="s">
        <v>422</v>
      </c>
      <c r="AI29" s="39" t="s">
        <v>422</v>
      </c>
      <c r="AJ29" s="39" t="s">
        <v>422</v>
      </c>
      <c r="AK29" s="39" t="s">
        <v>422</v>
      </c>
      <c r="AL29" s="40" t="s">
        <v>70</v>
      </c>
    </row>
    <row r="30" spans="1:38" s="142" customFormat="1" ht="26.25" customHeight="1" thickBot="1" x14ac:dyDescent="0.25">
      <c r="A30" s="141" t="s">
        <v>94</v>
      </c>
      <c r="B30" s="141" t="s">
        <v>101</v>
      </c>
      <c r="C30" s="141" t="s">
        <v>102</v>
      </c>
      <c r="D30" s="38"/>
      <c r="E30" s="39">
        <v>0.17283193637515512</v>
      </c>
      <c r="F30" s="39">
        <v>8.0520443274921156</v>
      </c>
      <c r="G30" s="39">
        <v>4.7032189371280467E-2</v>
      </c>
      <c r="H30" s="39">
        <v>2.3559438651252276E-3</v>
      </c>
      <c r="I30" s="39">
        <v>0.18249350519442564</v>
      </c>
      <c r="J30" s="39">
        <v>0.18249350519442564</v>
      </c>
      <c r="K30" s="39">
        <v>0.18249350519442564</v>
      </c>
      <c r="L30" s="39">
        <v>2.6724290684074441E-2</v>
      </c>
      <c r="M30" s="39">
        <v>25.013832556742376</v>
      </c>
      <c r="N30" s="39">
        <v>8.6534159870684153</v>
      </c>
      <c r="O30" s="39">
        <v>4.2797001564438665E-3</v>
      </c>
      <c r="P30" s="39">
        <v>3.7642224275200508E-4</v>
      </c>
      <c r="Q30" s="39">
        <v>1.2980077336276037E-5</v>
      </c>
      <c r="R30" s="39">
        <v>1.8255936451653444E-2</v>
      </c>
      <c r="S30" s="39">
        <v>0.72889522490308056</v>
      </c>
      <c r="T30" s="39">
        <v>2.9968742335197786E-2</v>
      </c>
      <c r="U30" s="39">
        <v>4.260967495165126E-3</v>
      </c>
      <c r="V30" s="39">
        <v>0.42310001389145702</v>
      </c>
      <c r="W30" s="39">
        <v>2.5502999999999998E-2</v>
      </c>
      <c r="X30" s="39">
        <v>3.8861491710000002E-4</v>
      </c>
      <c r="Y30" s="39">
        <v>7.1246068160000001E-4</v>
      </c>
      <c r="Z30" s="39">
        <v>2.4288432339999999E-4</v>
      </c>
      <c r="AA30" s="39">
        <v>8.3390284330000001E-4</v>
      </c>
      <c r="AB30" s="39">
        <f t="shared" si="0"/>
        <v>2.1778627654000004E-3</v>
      </c>
      <c r="AC30" s="39">
        <v>2.5502899999999999E-5</v>
      </c>
      <c r="AD30" s="39">
        <v>2.5502899999999999E-5</v>
      </c>
      <c r="AE30" s="192"/>
      <c r="AF30" s="39">
        <v>1903.7446759871</v>
      </c>
      <c r="AG30" s="39" t="s">
        <v>422</v>
      </c>
      <c r="AH30" s="39" t="s">
        <v>422</v>
      </c>
      <c r="AI30" s="39" t="s">
        <v>422</v>
      </c>
      <c r="AJ30" s="39" t="s">
        <v>422</v>
      </c>
      <c r="AK30" s="39" t="s">
        <v>422</v>
      </c>
      <c r="AL30" s="40" t="s">
        <v>70</v>
      </c>
    </row>
    <row r="31" spans="1:38" s="142" customFormat="1" ht="26.25" customHeight="1" thickBot="1" x14ac:dyDescent="0.25">
      <c r="A31" s="141" t="s">
        <v>94</v>
      </c>
      <c r="B31" s="141" t="s">
        <v>103</v>
      </c>
      <c r="C31" s="141" t="s">
        <v>104</v>
      </c>
      <c r="D31" s="38"/>
      <c r="E31" s="39" t="s">
        <v>422</v>
      </c>
      <c r="F31" s="39">
        <v>4.3845036580565315</v>
      </c>
      <c r="G31" s="39" t="s">
        <v>422</v>
      </c>
      <c r="H31" s="39" t="s">
        <v>422</v>
      </c>
      <c r="I31" s="39" t="s">
        <v>422</v>
      </c>
      <c r="J31" s="39" t="s">
        <v>422</v>
      </c>
      <c r="K31" s="39" t="s">
        <v>422</v>
      </c>
      <c r="L31" s="39" t="s">
        <v>422</v>
      </c>
      <c r="M31" s="39" t="s">
        <v>422</v>
      </c>
      <c r="N31" s="39" t="s">
        <v>422</v>
      </c>
      <c r="O31" s="39" t="s">
        <v>422</v>
      </c>
      <c r="P31" s="39" t="s">
        <v>422</v>
      </c>
      <c r="Q31" s="39" t="s">
        <v>422</v>
      </c>
      <c r="R31" s="39" t="s">
        <v>422</v>
      </c>
      <c r="S31" s="39" t="s">
        <v>422</v>
      </c>
      <c r="T31" s="39" t="s">
        <v>422</v>
      </c>
      <c r="U31" s="39" t="s">
        <v>422</v>
      </c>
      <c r="V31" s="39" t="s">
        <v>422</v>
      </c>
      <c r="W31" s="39" t="s">
        <v>422</v>
      </c>
      <c r="X31" s="39" t="s">
        <v>422</v>
      </c>
      <c r="Y31" s="39" t="s">
        <v>422</v>
      </c>
      <c r="Z31" s="39" t="s">
        <v>422</v>
      </c>
      <c r="AA31" s="39" t="s">
        <v>422</v>
      </c>
      <c r="AB31" s="39" t="str">
        <f t="shared" si="0"/>
        <v>NA</v>
      </c>
      <c r="AC31" s="39" t="s">
        <v>422</v>
      </c>
      <c r="AD31" s="39" t="s">
        <v>422</v>
      </c>
      <c r="AE31" s="192"/>
      <c r="AF31" s="39">
        <v>204.49325061159999</v>
      </c>
      <c r="AG31" s="39" t="s">
        <v>422</v>
      </c>
      <c r="AH31" s="39" t="s">
        <v>422</v>
      </c>
      <c r="AI31" s="39" t="s">
        <v>422</v>
      </c>
      <c r="AJ31" s="39" t="s">
        <v>422</v>
      </c>
      <c r="AK31" s="39" t="s">
        <v>422</v>
      </c>
      <c r="AL31" s="40" t="s">
        <v>70</v>
      </c>
    </row>
    <row r="32" spans="1:38" s="142" customFormat="1" ht="26.25" customHeight="1" thickBot="1" x14ac:dyDescent="0.25">
      <c r="A32" s="141" t="s">
        <v>94</v>
      </c>
      <c r="B32" s="141" t="s">
        <v>105</v>
      </c>
      <c r="C32" s="141" t="s">
        <v>106</v>
      </c>
      <c r="D32" s="38"/>
      <c r="E32" s="39" t="s">
        <v>422</v>
      </c>
      <c r="F32" s="39" t="s">
        <v>422</v>
      </c>
      <c r="G32" s="39" t="s">
        <v>422</v>
      </c>
      <c r="H32" s="39" t="s">
        <v>422</v>
      </c>
      <c r="I32" s="39">
        <v>0.15428527179826201</v>
      </c>
      <c r="J32" s="39">
        <v>0.30570934415449469</v>
      </c>
      <c r="K32" s="39">
        <v>0.38175497527012608</v>
      </c>
      <c r="L32" s="39">
        <v>3.280932185807147E-2</v>
      </c>
      <c r="M32" s="39" t="s">
        <v>422</v>
      </c>
      <c r="N32" s="39">
        <v>1.2565728035930754</v>
      </c>
      <c r="O32" s="39">
        <v>5.3648208947322676E-3</v>
      </c>
      <c r="P32" s="39" t="s">
        <v>441</v>
      </c>
      <c r="Q32" s="39">
        <v>1.4300695400281987E-2</v>
      </c>
      <c r="R32" s="39">
        <v>0.47047635864158877</v>
      </c>
      <c r="S32" s="39">
        <v>10.342008561370266</v>
      </c>
      <c r="T32" s="39">
        <v>7.1347642857018029E-2</v>
      </c>
      <c r="U32" s="39">
        <v>7.6350995054025256E-3</v>
      </c>
      <c r="V32" s="39">
        <v>3.0885117437070235</v>
      </c>
      <c r="W32" s="39" t="s">
        <v>441</v>
      </c>
      <c r="X32" s="39" t="s">
        <v>441</v>
      </c>
      <c r="Y32" s="39" t="s">
        <v>441</v>
      </c>
      <c r="Z32" s="39" t="s">
        <v>441</v>
      </c>
      <c r="AA32" s="39" t="s">
        <v>441</v>
      </c>
      <c r="AB32" s="39" t="str">
        <f t="shared" si="0"/>
        <v>NE</v>
      </c>
      <c r="AC32" s="39" t="s">
        <v>441</v>
      </c>
      <c r="AD32" s="39" t="s">
        <v>441</v>
      </c>
      <c r="AE32" s="192"/>
      <c r="AF32" s="39" t="s">
        <v>422</v>
      </c>
      <c r="AG32" s="39" t="s">
        <v>422</v>
      </c>
      <c r="AH32" s="39" t="s">
        <v>422</v>
      </c>
      <c r="AI32" s="39" t="s">
        <v>422</v>
      </c>
      <c r="AJ32" s="39" t="s">
        <v>422</v>
      </c>
      <c r="AK32" s="39">
        <v>11859.165766137388</v>
      </c>
      <c r="AL32" s="40" t="s">
        <v>107</v>
      </c>
    </row>
    <row r="33" spans="1:38" s="142" customFormat="1" ht="26.25" customHeight="1" thickBot="1" x14ac:dyDescent="0.25">
      <c r="A33" s="141" t="s">
        <v>94</v>
      </c>
      <c r="B33" s="141" t="s">
        <v>108</v>
      </c>
      <c r="C33" s="141" t="s">
        <v>109</v>
      </c>
      <c r="D33" s="38"/>
      <c r="E33" s="39" t="s">
        <v>422</v>
      </c>
      <c r="F33" s="39" t="s">
        <v>422</v>
      </c>
      <c r="G33" s="39" t="s">
        <v>422</v>
      </c>
      <c r="H33" s="39" t="s">
        <v>422</v>
      </c>
      <c r="I33" s="39">
        <v>6.8440999082577877E-2</v>
      </c>
      <c r="J33" s="39">
        <v>0.12674259089366269</v>
      </c>
      <c r="K33" s="39">
        <v>0.25348518178732538</v>
      </c>
      <c r="L33" s="39">
        <v>2.6869429269456482E-3</v>
      </c>
      <c r="M33" s="39" t="s">
        <v>422</v>
      </c>
      <c r="N33" s="39" t="s">
        <v>441</v>
      </c>
      <c r="O33" s="39" t="s">
        <v>441</v>
      </c>
      <c r="P33" s="39" t="s">
        <v>441</v>
      </c>
      <c r="Q33" s="39" t="s">
        <v>441</v>
      </c>
      <c r="R33" s="39" t="s">
        <v>441</v>
      </c>
      <c r="S33" s="39" t="s">
        <v>441</v>
      </c>
      <c r="T33" s="39" t="s">
        <v>441</v>
      </c>
      <c r="U33" s="39" t="s">
        <v>441</v>
      </c>
      <c r="V33" s="39" t="s">
        <v>441</v>
      </c>
      <c r="W33" s="39" t="s">
        <v>441</v>
      </c>
      <c r="X33" s="39">
        <v>1.1761712434931896E-6</v>
      </c>
      <c r="Y33" s="39">
        <v>1.0646377635067666E-7</v>
      </c>
      <c r="Z33" s="39">
        <v>1.5716081270814172E-7</v>
      </c>
      <c r="AA33" s="39" t="s">
        <v>441</v>
      </c>
      <c r="AB33" s="39">
        <f t="shared" si="0"/>
        <v>1.4397958325520079E-6</v>
      </c>
      <c r="AC33" s="39" t="s">
        <v>441</v>
      </c>
      <c r="AD33" s="39" t="s">
        <v>441</v>
      </c>
      <c r="AE33" s="192"/>
      <c r="AF33" s="39" t="s">
        <v>422</v>
      </c>
      <c r="AG33" s="39" t="s">
        <v>422</v>
      </c>
      <c r="AH33" s="39" t="s">
        <v>422</v>
      </c>
      <c r="AI33" s="39" t="s">
        <v>422</v>
      </c>
      <c r="AJ33" s="39" t="s">
        <v>422</v>
      </c>
      <c r="AK33" s="39">
        <v>11859.165766137388</v>
      </c>
      <c r="AL33" s="40" t="s">
        <v>107</v>
      </c>
    </row>
    <row r="34" spans="1:38" s="5" customFormat="1" ht="24.75" customHeight="1" thickBot="1" x14ac:dyDescent="0.25">
      <c r="A34" s="143" t="s">
        <v>84</v>
      </c>
      <c r="B34" s="37" t="s">
        <v>110</v>
      </c>
      <c r="C34" s="143" t="s">
        <v>111</v>
      </c>
      <c r="D34" s="144"/>
      <c r="E34" s="39">
        <v>3.6156000000000001</v>
      </c>
      <c r="F34" s="39">
        <v>0.32085000000000002</v>
      </c>
      <c r="G34" s="39">
        <v>6.9000000000000006E-2</v>
      </c>
      <c r="H34" s="39">
        <v>4.8299999999999998E-4</v>
      </c>
      <c r="I34" s="39">
        <v>9.4530000000000017E-2</v>
      </c>
      <c r="J34" s="39">
        <v>9.9360000000000004E-2</v>
      </c>
      <c r="K34" s="39">
        <v>0.10488</v>
      </c>
      <c r="L34" s="39" t="s">
        <v>422</v>
      </c>
      <c r="M34" s="39">
        <v>0.73829999999999996</v>
      </c>
      <c r="N34" s="39" t="s">
        <v>422</v>
      </c>
      <c r="O34" s="39">
        <v>6.8999999999999997E-4</v>
      </c>
      <c r="P34" s="39" t="s">
        <v>422</v>
      </c>
      <c r="Q34" s="39" t="s">
        <v>422</v>
      </c>
      <c r="R34" s="39">
        <v>3.4499999999999999E-3</v>
      </c>
      <c r="S34" s="39">
        <v>0.1173</v>
      </c>
      <c r="T34" s="39">
        <v>4.830000000000001E-3</v>
      </c>
      <c r="U34" s="39">
        <v>6.8999999999999997E-4</v>
      </c>
      <c r="V34" s="39">
        <v>6.9000000000000006E-2</v>
      </c>
      <c r="W34" s="39" t="s">
        <v>422</v>
      </c>
      <c r="X34" s="39">
        <v>2.0699999999999998E-3</v>
      </c>
      <c r="Y34" s="39">
        <v>3.4499999999999999E-3</v>
      </c>
      <c r="Z34" s="39" t="s">
        <v>422</v>
      </c>
      <c r="AA34" s="39" t="s">
        <v>422</v>
      </c>
      <c r="AB34" s="39">
        <v>5.5199999999999997E-3</v>
      </c>
      <c r="AC34" s="39" t="s">
        <v>422</v>
      </c>
      <c r="AD34" s="39" t="s">
        <v>422</v>
      </c>
      <c r="AE34" s="192"/>
      <c r="AF34" s="39">
        <v>2918.7</v>
      </c>
      <c r="AG34" s="39" t="s">
        <v>422</v>
      </c>
      <c r="AH34" s="39" t="s">
        <v>422</v>
      </c>
      <c r="AI34" s="39" t="s">
        <v>422</v>
      </c>
      <c r="AJ34" s="39" t="s">
        <v>422</v>
      </c>
      <c r="AK34" s="39" t="s">
        <v>422</v>
      </c>
      <c r="AL34" s="147" t="s">
        <v>70</v>
      </c>
    </row>
    <row r="35" spans="1:38" s="5" customFormat="1" ht="24.75" customHeight="1" thickBot="1" x14ac:dyDescent="0.25">
      <c r="A35" s="143" t="s">
        <v>112</v>
      </c>
      <c r="B35" s="37" t="s">
        <v>113</v>
      </c>
      <c r="C35" s="143" t="s">
        <v>114</v>
      </c>
      <c r="D35" s="144"/>
      <c r="E35" s="39">
        <v>4.8546632023505696</v>
      </c>
      <c r="F35" s="39">
        <v>0.1174237953704958</v>
      </c>
      <c r="G35" s="39">
        <v>4.6051820553735476</v>
      </c>
      <c r="H35" s="39" t="s">
        <v>422</v>
      </c>
      <c r="I35" s="39">
        <v>0.28208230632293285</v>
      </c>
      <c r="J35" s="39">
        <v>0.28208230632293285</v>
      </c>
      <c r="K35" s="39">
        <v>0.28208230632293285</v>
      </c>
      <c r="L35" s="39">
        <v>7.1883052245277444E-3</v>
      </c>
      <c r="M35" s="39">
        <v>0.26325138063198017</v>
      </c>
      <c r="N35" s="39">
        <v>1.1537996263022904E-2</v>
      </c>
      <c r="O35" s="39">
        <v>1.1972042422566137E-3</v>
      </c>
      <c r="P35" s="39">
        <v>1.5787832836133035E-3</v>
      </c>
      <c r="Q35" s="39">
        <v>3.4981258616374522E-2</v>
      </c>
      <c r="R35" s="39">
        <v>3.7184877580209406E-2</v>
      </c>
      <c r="S35" s="39">
        <v>7.9690397918336153E-2</v>
      </c>
      <c r="T35" s="39">
        <v>1.6293425065930647</v>
      </c>
      <c r="U35" s="39">
        <v>1.2475249783355272E-2</v>
      </c>
      <c r="V35" s="39">
        <v>8.3279625776097516E-2</v>
      </c>
      <c r="W35" s="39">
        <v>2.6131009725907803E-2</v>
      </c>
      <c r="X35" s="39" t="s">
        <v>422</v>
      </c>
      <c r="Y35" s="39" t="s">
        <v>422</v>
      </c>
      <c r="Z35" s="39" t="s">
        <v>422</v>
      </c>
      <c r="AA35" s="39" t="s">
        <v>422</v>
      </c>
      <c r="AB35" s="39" t="s">
        <v>422</v>
      </c>
      <c r="AC35" s="39">
        <v>8.5712192164746417E-3</v>
      </c>
      <c r="AD35" s="39">
        <v>2.9407819743558373E-2</v>
      </c>
      <c r="AE35" s="192"/>
      <c r="AF35" s="39">
        <v>2819.8691156259365</v>
      </c>
      <c r="AG35" s="39" t="s">
        <v>422</v>
      </c>
      <c r="AH35" s="39" t="s">
        <v>422</v>
      </c>
      <c r="AI35" s="39" t="s">
        <v>422</v>
      </c>
      <c r="AJ35" s="39" t="s">
        <v>422</v>
      </c>
      <c r="AK35" s="39" t="s">
        <v>422</v>
      </c>
      <c r="AL35" s="147" t="s">
        <v>70</v>
      </c>
    </row>
    <row r="36" spans="1:38" s="5" customFormat="1" ht="24.75" customHeight="1" thickBot="1" x14ac:dyDescent="0.25">
      <c r="A36" s="143" t="s">
        <v>112</v>
      </c>
      <c r="B36" s="37" t="s">
        <v>115</v>
      </c>
      <c r="C36" s="143" t="s">
        <v>116</v>
      </c>
      <c r="D36" s="144"/>
      <c r="E36" s="39">
        <v>7.22E-2</v>
      </c>
      <c r="F36" s="39">
        <v>1.75E-3</v>
      </c>
      <c r="G36" s="39">
        <v>4.0000000000000001E-3</v>
      </c>
      <c r="H36" s="39" t="s">
        <v>422</v>
      </c>
      <c r="I36" s="39">
        <v>1.07E-3</v>
      </c>
      <c r="J36" s="39">
        <v>1.07E-3</v>
      </c>
      <c r="K36" s="39">
        <v>1.07E-3</v>
      </c>
      <c r="L36" s="39">
        <v>9.0300000000000013E-5</v>
      </c>
      <c r="M36" s="39">
        <v>3.6700000000000001E-3</v>
      </c>
      <c r="N36" s="39">
        <v>1.2999999999999999E-4</v>
      </c>
      <c r="O36" s="39">
        <v>1.0000000000000001E-5</v>
      </c>
      <c r="P36" s="39">
        <v>3.0000000000000001E-5</v>
      </c>
      <c r="Q36" s="39">
        <v>4.0000000000000003E-5</v>
      </c>
      <c r="R36" s="39">
        <v>5.0000000000000002E-5</v>
      </c>
      <c r="S36" s="39">
        <v>8.8000000000000003E-4</v>
      </c>
      <c r="T36" s="39">
        <v>1E-3</v>
      </c>
      <c r="U36" s="39">
        <v>1E-4</v>
      </c>
      <c r="V36" s="39">
        <v>1.1999999999999999E-3</v>
      </c>
      <c r="W36" s="39">
        <v>1.2999999999999999E-4</v>
      </c>
      <c r="X36" s="39" t="s">
        <v>422</v>
      </c>
      <c r="Y36" s="39" t="s">
        <v>422</v>
      </c>
      <c r="Z36" s="39" t="s">
        <v>422</v>
      </c>
      <c r="AA36" s="39" t="s">
        <v>422</v>
      </c>
      <c r="AB36" s="39" t="s">
        <v>422</v>
      </c>
      <c r="AC36" s="39">
        <v>8.0000000000000007E-5</v>
      </c>
      <c r="AD36" s="39">
        <v>3.8000000000000002E-5</v>
      </c>
      <c r="AE36" s="192"/>
      <c r="AF36" s="39">
        <v>1000</v>
      </c>
      <c r="AG36" s="39" t="s">
        <v>422</v>
      </c>
      <c r="AH36" s="39" t="s">
        <v>422</v>
      </c>
      <c r="AI36" s="39" t="s">
        <v>422</v>
      </c>
      <c r="AJ36" s="39" t="s">
        <v>422</v>
      </c>
      <c r="AK36" s="39" t="s">
        <v>422</v>
      </c>
      <c r="AL36" s="147" t="s">
        <v>70</v>
      </c>
    </row>
    <row r="37" spans="1:38" s="5" customFormat="1" ht="24.75" customHeight="1" thickBot="1" x14ac:dyDescent="0.25">
      <c r="A37" s="143" t="s">
        <v>84</v>
      </c>
      <c r="B37" s="37" t="s">
        <v>117</v>
      </c>
      <c r="C37" s="143" t="s">
        <v>443</v>
      </c>
      <c r="D37" s="144"/>
      <c r="E37" s="39" t="s">
        <v>422</v>
      </c>
      <c r="F37" s="39" t="s">
        <v>422</v>
      </c>
      <c r="G37" s="39" t="s">
        <v>422</v>
      </c>
      <c r="H37" s="39" t="s">
        <v>441</v>
      </c>
      <c r="I37" s="39" t="s">
        <v>422</v>
      </c>
      <c r="J37" s="39" t="s">
        <v>422</v>
      </c>
      <c r="K37" s="39" t="s">
        <v>422</v>
      </c>
      <c r="L37" s="39" t="s">
        <v>422</v>
      </c>
      <c r="M37" s="39" t="s">
        <v>422</v>
      </c>
      <c r="N37" s="39" t="s">
        <v>422</v>
      </c>
      <c r="O37" s="39" t="s">
        <v>422</v>
      </c>
      <c r="P37" s="39" t="s">
        <v>422</v>
      </c>
      <c r="Q37" s="39" t="s">
        <v>422</v>
      </c>
      <c r="R37" s="39" t="s">
        <v>422</v>
      </c>
      <c r="S37" s="39" t="s">
        <v>422</v>
      </c>
      <c r="T37" s="39" t="s">
        <v>422</v>
      </c>
      <c r="U37" s="39" t="s">
        <v>422</v>
      </c>
      <c r="V37" s="39" t="s">
        <v>422</v>
      </c>
      <c r="W37" s="39" t="s">
        <v>422</v>
      </c>
      <c r="X37" s="39" t="s">
        <v>422</v>
      </c>
      <c r="Y37" s="39" t="s">
        <v>422</v>
      </c>
      <c r="Z37" s="39" t="s">
        <v>422</v>
      </c>
      <c r="AA37" s="39" t="s">
        <v>422</v>
      </c>
      <c r="AB37" s="39" t="s">
        <v>422</v>
      </c>
      <c r="AC37" s="39" t="s">
        <v>441</v>
      </c>
      <c r="AD37" s="39" t="s">
        <v>441</v>
      </c>
      <c r="AE37" s="192"/>
      <c r="AF37" s="39" t="s">
        <v>440</v>
      </c>
      <c r="AG37" s="39" t="s">
        <v>422</v>
      </c>
      <c r="AH37" s="39" t="s">
        <v>422</v>
      </c>
      <c r="AI37" s="39" t="s">
        <v>422</v>
      </c>
      <c r="AJ37" s="39" t="s">
        <v>422</v>
      </c>
      <c r="AK37" s="39" t="s">
        <v>422</v>
      </c>
      <c r="AL37" s="145" t="s">
        <v>70</v>
      </c>
    </row>
    <row r="38" spans="1:38" s="5" customFormat="1" ht="24.75" customHeight="1" thickBot="1" x14ac:dyDescent="0.25">
      <c r="A38" s="143" t="s">
        <v>84</v>
      </c>
      <c r="B38" s="37" t="s">
        <v>119</v>
      </c>
      <c r="C38" s="143" t="s">
        <v>120</v>
      </c>
      <c r="D38" s="150"/>
      <c r="E38" s="39" t="s">
        <v>441</v>
      </c>
      <c r="F38" s="39" t="s">
        <v>441</v>
      </c>
      <c r="G38" s="39" t="s">
        <v>441</v>
      </c>
      <c r="H38" s="39" t="s">
        <v>441</v>
      </c>
      <c r="I38" s="39" t="s">
        <v>441</v>
      </c>
      <c r="J38" s="39" t="s">
        <v>441</v>
      </c>
      <c r="K38" s="39" t="s">
        <v>441</v>
      </c>
      <c r="L38" s="39" t="s">
        <v>441</v>
      </c>
      <c r="M38" s="39" t="s">
        <v>441</v>
      </c>
      <c r="N38" s="39" t="s">
        <v>441</v>
      </c>
      <c r="O38" s="39" t="s">
        <v>441</v>
      </c>
      <c r="P38" s="39" t="s">
        <v>441</v>
      </c>
      <c r="Q38" s="39" t="s">
        <v>441</v>
      </c>
      <c r="R38" s="39" t="s">
        <v>441</v>
      </c>
      <c r="S38" s="39" t="s">
        <v>441</v>
      </c>
      <c r="T38" s="39" t="s">
        <v>441</v>
      </c>
      <c r="U38" s="39" t="s">
        <v>441</v>
      </c>
      <c r="V38" s="39" t="s">
        <v>441</v>
      </c>
      <c r="W38" s="39" t="s">
        <v>441</v>
      </c>
      <c r="X38" s="39" t="s">
        <v>441</v>
      </c>
      <c r="Y38" s="39" t="s">
        <v>441</v>
      </c>
      <c r="Z38" s="39" t="s">
        <v>441</v>
      </c>
      <c r="AA38" s="39" t="s">
        <v>441</v>
      </c>
      <c r="AB38" s="39" t="s">
        <v>441</v>
      </c>
      <c r="AC38" s="39" t="s">
        <v>441</v>
      </c>
      <c r="AD38" s="39" t="s">
        <v>441</v>
      </c>
      <c r="AE38" s="192"/>
      <c r="AF38" s="39" t="s">
        <v>422</v>
      </c>
      <c r="AG38" s="39" t="s">
        <v>422</v>
      </c>
      <c r="AH38" s="39" t="s">
        <v>422</v>
      </c>
      <c r="AI38" s="39" t="s">
        <v>422</v>
      </c>
      <c r="AJ38" s="39" t="s">
        <v>422</v>
      </c>
      <c r="AK38" s="39" t="s">
        <v>422</v>
      </c>
      <c r="AL38" s="145" t="s">
        <v>70</v>
      </c>
    </row>
    <row r="39" spans="1:38" s="5" customFormat="1" ht="26.25" customHeight="1" thickBot="1" x14ac:dyDescent="0.25">
      <c r="A39" s="37" t="s">
        <v>121</v>
      </c>
      <c r="B39" s="37" t="s">
        <v>122</v>
      </c>
      <c r="C39" s="37" t="s">
        <v>123</v>
      </c>
      <c r="D39" s="38"/>
      <c r="E39" s="39">
        <v>1.20322372</v>
      </c>
      <c r="F39" s="39">
        <v>0.10764268</v>
      </c>
      <c r="G39" s="39">
        <v>11.761545446212544</v>
      </c>
      <c r="H39" s="39" t="s">
        <v>441</v>
      </c>
      <c r="I39" s="39">
        <v>0.262998648</v>
      </c>
      <c r="J39" s="39">
        <v>0.33175846399999992</v>
      </c>
      <c r="K39" s="39">
        <v>0.33472627999999999</v>
      </c>
      <c r="L39" s="39">
        <v>3.6187578720000011E-3</v>
      </c>
      <c r="M39" s="39">
        <v>0.58830280000000001</v>
      </c>
      <c r="N39" s="39">
        <v>0.21778771319999998</v>
      </c>
      <c r="O39" s="39">
        <v>4.6543662000000001E-3</v>
      </c>
      <c r="P39" s="39">
        <v>7.5161859999999985E-3</v>
      </c>
      <c r="Q39" s="39">
        <v>1.3425472000000001E-2</v>
      </c>
      <c r="R39" s="39">
        <v>0.22288346868799996</v>
      </c>
      <c r="S39" s="39">
        <v>6.6795155868799999E-2</v>
      </c>
      <c r="T39" s="39">
        <v>2.5110796464880001</v>
      </c>
      <c r="U39" s="39">
        <v>1.4562048000000001E-3</v>
      </c>
      <c r="V39" s="39">
        <v>0.20999941320000001</v>
      </c>
      <c r="W39" s="39">
        <v>0.1826074</v>
      </c>
      <c r="X39" s="39">
        <v>4.8088602000000008E-2</v>
      </c>
      <c r="Y39" s="39">
        <v>6.1837617999999997E-2</v>
      </c>
      <c r="Z39" s="39">
        <v>0.28230078600000008</v>
      </c>
      <c r="AA39" s="39">
        <v>2.2964924000000001E-2</v>
      </c>
      <c r="AB39" s="39">
        <v>0.4151919300000001</v>
      </c>
      <c r="AC39" s="39">
        <v>7.414114799999999E-4</v>
      </c>
      <c r="AD39" s="39">
        <v>0.12103259999999999</v>
      </c>
      <c r="AE39" s="192"/>
      <c r="AF39" s="39">
        <v>10541.2</v>
      </c>
      <c r="AG39" s="39">
        <v>711.95399999999995</v>
      </c>
      <c r="AH39" s="39">
        <v>208.8</v>
      </c>
      <c r="AI39" s="39">
        <v>60</v>
      </c>
      <c r="AJ39" s="39" t="s">
        <v>440</v>
      </c>
      <c r="AK39" s="39" t="s">
        <v>422</v>
      </c>
      <c r="AL39" s="40" t="s">
        <v>70</v>
      </c>
    </row>
    <row r="40" spans="1:38" s="5" customFormat="1" ht="24.75" customHeight="1" thickBot="1" x14ac:dyDescent="0.25">
      <c r="A40" s="143" t="s">
        <v>84</v>
      </c>
      <c r="B40" s="37" t="s">
        <v>124</v>
      </c>
      <c r="C40" s="143" t="s">
        <v>444</v>
      </c>
      <c r="D40" s="144"/>
      <c r="E40" s="39">
        <v>0.4251763186721278</v>
      </c>
      <c r="F40" s="39">
        <v>4.4004426373954936E-2</v>
      </c>
      <c r="G40" s="39">
        <v>1.3030626702385235E-2</v>
      </c>
      <c r="H40" s="39">
        <v>1.0424501361908187E-4</v>
      </c>
      <c r="I40" s="39">
        <v>2.7416438581818532E-2</v>
      </c>
      <c r="J40" s="39">
        <v>2.7416438581818532E-2</v>
      </c>
      <c r="K40" s="39">
        <v>2.7416438581818532E-2</v>
      </c>
      <c r="L40" s="39" t="s">
        <v>422</v>
      </c>
      <c r="M40" s="39">
        <v>0.14039197209149853</v>
      </c>
      <c r="N40" s="39" t="s">
        <v>422</v>
      </c>
      <c r="O40" s="39">
        <v>1.3030626702385234E-4</v>
      </c>
      <c r="P40" s="39" t="s">
        <v>422</v>
      </c>
      <c r="Q40" s="39" t="s">
        <v>422</v>
      </c>
      <c r="R40" s="39">
        <v>6.5153133511926177E-4</v>
      </c>
      <c r="S40" s="39">
        <v>2.2152065394054898E-2</v>
      </c>
      <c r="T40" s="39">
        <v>9.121438691669664E-4</v>
      </c>
      <c r="U40" s="39">
        <v>1.3030626702385234E-4</v>
      </c>
      <c r="V40" s="39">
        <v>1.3030626702385235E-2</v>
      </c>
      <c r="W40" s="39" t="s">
        <v>422</v>
      </c>
      <c r="X40" s="39">
        <v>3.9091880107155704E-4</v>
      </c>
      <c r="Y40" s="39">
        <v>6.5153133511926167E-4</v>
      </c>
      <c r="Z40" s="39" t="s">
        <v>422</v>
      </c>
      <c r="AA40" s="39" t="s">
        <v>422</v>
      </c>
      <c r="AB40" s="39">
        <v>1.0424501361908187E-3</v>
      </c>
      <c r="AC40" s="39" t="s">
        <v>422</v>
      </c>
      <c r="AD40" s="39" t="s">
        <v>422</v>
      </c>
      <c r="AE40" s="192"/>
      <c r="AF40" s="39">
        <v>545.56627877546498</v>
      </c>
      <c r="AG40" s="39" t="s">
        <v>422</v>
      </c>
      <c r="AH40" s="39" t="s">
        <v>422</v>
      </c>
      <c r="AI40" s="39" t="s">
        <v>422</v>
      </c>
      <c r="AJ40" s="39" t="s">
        <v>422</v>
      </c>
      <c r="AK40" s="39" t="s">
        <v>422</v>
      </c>
      <c r="AL40" s="145" t="s">
        <v>70</v>
      </c>
    </row>
    <row r="41" spans="1:38" s="5" customFormat="1" ht="24.75" customHeight="1" thickBot="1" x14ac:dyDescent="0.25">
      <c r="A41" s="143" t="s">
        <v>121</v>
      </c>
      <c r="B41" s="37" t="s">
        <v>126</v>
      </c>
      <c r="C41" s="143" t="s">
        <v>445</v>
      </c>
      <c r="D41" s="144"/>
      <c r="E41" s="39">
        <v>3.9891076625199999</v>
      </c>
      <c r="F41" s="39">
        <v>13.70892382756</v>
      </c>
      <c r="G41" s="39">
        <v>25.609223799999999</v>
      </c>
      <c r="H41" s="39">
        <v>0.29397039999999997</v>
      </c>
      <c r="I41" s="39">
        <v>12.419466081939998</v>
      </c>
      <c r="J41" s="39">
        <v>12.8185671285</v>
      </c>
      <c r="K41" s="39">
        <v>14.202951951339998</v>
      </c>
      <c r="L41" s="39">
        <v>0.90971995208416001</v>
      </c>
      <c r="M41" s="39">
        <v>154.67265991177996</v>
      </c>
      <c r="N41" s="39">
        <v>4.2439945932000001</v>
      </c>
      <c r="O41" s="39">
        <v>0.10898944748</v>
      </c>
      <c r="P41" s="39">
        <v>0.15652477894000003</v>
      </c>
      <c r="Q41" s="39">
        <v>8.918090548999999E-2</v>
      </c>
      <c r="R41" s="39">
        <v>0.4441932247</v>
      </c>
      <c r="S41" s="39">
        <v>0.71973571740000009</v>
      </c>
      <c r="T41" s="39">
        <v>0.42148124739999998</v>
      </c>
      <c r="U41" s="39">
        <v>5.8304387200000002E-2</v>
      </c>
      <c r="V41" s="39">
        <v>9.0878125660000002</v>
      </c>
      <c r="W41" s="39">
        <v>24.830173969999997</v>
      </c>
      <c r="X41" s="39">
        <v>8.1076660387999979</v>
      </c>
      <c r="Y41" s="39">
        <v>9.879968259</v>
      </c>
      <c r="Z41" s="39">
        <v>4.0031434529999999</v>
      </c>
      <c r="AA41" s="39">
        <v>3.8960209317999999</v>
      </c>
      <c r="AB41" s="39">
        <v>25.886798682599999</v>
      </c>
      <c r="AC41" s="39">
        <v>3.8372497239999998E-2</v>
      </c>
      <c r="AD41" s="39">
        <v>4.77738774</v>
      </c>
      <c r="AE41" s="192"/>
      <c r="AF41" s="39">
        <v>3891.5999999999995</v>
      </c>
      <c r="AG41" s="39">
        <v>28100.802</v>
      </c>
      <c r="AH41" s="39" t="s">
        <v>440</v>
      </c>
      <c r="AI41" s="39">
        <v>4190</v>
      </c>
      <c r="AJ41" s="39" t="s">
        <v>422</v>
      </c>
      <c r="AK41" s="39" t="s">
        <v>422</v>
      </c>
      <c r="AL41" s="147" t="s">
        <v>70</v>
      </c>
    </row>
    <row r="42" spans="1:38" s="5" customFormat="1" ht="24.75" customHeight="1" thickBot="1" x14ac:dyDescent="0.25">
      <c r="A42" s="143" t="s">
        <v>84</v>
      </c>
      <c r="B42" s="37" t="s">
        <v>128</v>
      </c>
      <c r="C42" s="143" t="s">
        <v>129</v>
      </c>
      <c r="D42" s="144"/>
      <c r="E42" s="39" t="s">
        <v>408</v>
      </c>
      <c r="F42" s="39" t="s">
        <v>408</v>
      </c>
      <c r="G42" s="39" t="s">
        <v>408</v>
      </c>
      <c r="H42" s="39" t="s">
        <v>408</v>
      </c>
      <c r="I42" s="39" t="s">
        <v>408</v>
      </c>
      <c r="J42" s="39" t="s">
        <v>408</v>
      </c>
      <c r="K42" s="39" t="s">
        <v>408</v>
      </c>
      <c r="L42" s="39" t="s">
        <v>408</v>
      </c>
      <c r="M42" s="39" t="s">
        <v>408</v>
      </c>
      <c r="N42" s="39" t="s">
        <v>408</v>
      </c>
      <c r="O42" s="39" t="s">
        <v>408</v>
      </c>
      <c r="P42" s="39" t="s">
        <v>408</v>
      </c>
      <c r="Q42" s="39" t="s">
        <v>408</v>
      </c>
      <c r="R42" s="39" t="s">
        <v>408</v>
      </c>
      <c r="S42" s="39" t="s">
        <v>408</v>
      </c>
      <c r="T42" s="39" t="s">
        <v>408</v>
      </c>
      <c r="U42" s="39" t="s">
        <v>408</v>
      </c>
      <c r="V42" s="39" t="s">
        <v>408</v>
      </c>
      <c r="W42" s="39" t="s">
        <v>408</v>
      </c>
      <c r="X42" s="39" t="s">
        <v>408</v>
      </c>
      <c r="Y42" s="39" t="s">
        <v>408</v>
      </c>
      <c r="Z42" s="39" t="s">
        <v>408</v>
      </c>
      <c r="AA42" s="39" t="s">
        <v>408</v>
      </c>
      <c r="AB42" s="39" t="s">
        <v>408</v>
      </c>
      <c r="AC42" s="39" t="s">
        <v>408</v>
      </c>
      <c r="AD42" s="39" t="s">
        <v>408</v>
      </c>
      <c r="AE42" s="192"/>
      <c r="AF42" s="38" t="s">
        <v>408</v>
      </c>
      <c r="AG42" s="38" t="s">
        <v>408</v>
      </c>
      <c r="AH42" s="38" t="s">
        <v>408</v>
      </c>
      <c r="AI42" s="38" t="s">
        <v>408</v>
      </c>
      <c r="AJ42" s="38" t="s">
        <v>408</v>
      </c>
      <c r="AK42" s="38" t="s">
        <v>408</v>
      </c>
      <c r="AL42" s="145" t="s">
        <v>70</v>
      </c>
    </row>
    <row r="43" spans="1:38" s="5" customFormat="1" ht="26.25" customHeight="1" thickBot="1" x14ac:dyDescent="0.25">
      <c r="A43" s="37" t="s">
        <v>121</v>
      </c>
      <c r="B43" s="37" t="s">
        <v>130</v>
      </c>
      <c r="C43" s="37" t="s">
        <v>131</v>
      </c>
      <c r="D43" s="38"/>
      <c r="E43" s="39">
        <v>0.38112814</v>
      </c>
      <c r="F43" s="39">
        <v>3.200646E-2</v>
      </c>
      <c r="G43" s="39">
        <v>5.2254178998967626</v>
      </c>
      <c r="H43" s="39" t="s">
        <v>441</v>
      </c>
      <c r="I43" s="39">
        <v>0.13126125599999999</v>
      </c>
      <c r="J43" s="39">
        <v>0.150178548</v>
      </c>
      <c r="K43" s="39">
        <v>0.15510583999999999</v>
      </c>
      <c r="L43" s="39">
        <v>6.163140384000002E-3</v>
      </c>
      <c r="M43" s="39">
        <v>0.33292460000000007</v>
      </c>
      <c r="N43" s="39">
        <v>0.1338723</v>
      </c>
      <c r="O43" s="39">
        <v>3.5310230000000003E-3</v>
      </c>
      <c r="P43" s="39">
        <v>1.0636807E-2</v>
      </c>
      <c r="Q43" s="39">
        <v>6.0697920000000001E-3</v>
      </c>
      <c r="R43" s="39">
        <v>4.9082345000000006E-2</v>
      </c>
      <c r="S43" s="39">
        <v>1.6710230000000003E-2</v>
      </c>
      <c r="T43" s="39">
        <v>0.29466823000000003</v>
      </c>
      <c r="U43" s="39">
        <v>2.3886460000000003E-3</v>
      </c>
      <c r="V43" s="39">
        <v>0.25739345000000002</v>
      </c>
      <c r="W43" s="39">
        <v>0.14482230000000001</v>
      </c>
      <c r="X43" s="39">
        <v>1.7952699000000003E-2</v>
      </c>
      <c r="Y43" s="39">
        <v>2.4893991000000001E-2</v>
      </c>
      <c r="Z43" s="39">
        <v>1.2575407000000002E-2</v>
      </c>
      <c r="AA43" s="39">
        <v>8.9549380000000008E-3</v>
      </c>
      <c r="AB43" s="39">
        <v>6.4377035000000013E-2</v>
      </c>
      <c r="AC43" s="39">
        <v>1.4672302600000002E-3</v>
      </c>
      <c r="AD43" s="39">
        <v>0.19666096000000002</v>
      </c>
      <c r="AE43" s="192"/>
      <c r="AF43" s="39">
        <v>1414</v>
      </c>
      <c r="AG43" s="39">
        <v>1156.8230000000001</v>
      </c>
      <c r="AH43" s="39" t="s">
        <v>422</v>
      </c>
      <c r="AI43" s="39">
        <v>150</v>
      </c>
      <c r="AJ43" s="39" t="s">
        <v>440</v>
      </c>
      <c r="AK43" s="39" t="s">
        <v>422</v>
      </c>
      <c r="AL43" s="40" t="s">
        <v>70</v>
      </c>
    </row>
    <row r="44" spans="1:38" s="5" customFormat="1" ht="24.75" customHeight="1" thickBot="1" x14ac:dyDescent="0.25">
      <c r="A44" s="143" t="s">
        <v>84</v>
      </c>
      <c r="B44" s="37" t="s">
        <v>132</v>
      </c>
      <c r="C44" s="143" t="s">
        <v>133</v>
      </c>
      <c r="D44" s="144"/>
      <c r="E44" s="39">
        <v>18.628372705272049</v>
      </c>
      <c r="F44" s="39">
        <v>7.3486028802918923</v>
      </c>
      <c r="G44" s="39">
        <v>0.45627615795838172</v>
      </c>
      <c r="H44" s="39">
        <v>3.2551576778182137E-3</v>
      </c>
      <c r="I44" s="39">
        <v>1.1281647692577361</v>
      </c>
      <c r="J44" s="39">
        <v>1.1281647692577361</v>
      </c>
      <c r="K44" s="39">
        <v>1.1281647692577361</v>
      </c>
      <c r="L44" s="39">
        <v>0.57653304680254791</v>
      </c>
      <c r="M44" s="39">
        <v>36.065531626353348</v>
      </c>
      <c r="N44" s="39" t="s">
        <v>422</v>
      </c>
      <c r="O44" s="39">
        <v>4.5627615795838178E-3</v>
      </c>
      <c r="P44" s="39" t="s">
        <v>422</v>
      </c>
      <c r="Q44" s="39" t="s">
        <v>422</v>
      </c>
      <c r="R44" s="39">
        <v>2.2813807897919088E-2</v>
      </c>
      <c r="S44" s="39">
        <v>0.7756694685292489</v>
      </c>
      <c r="T44" s="39">
        <v>3.1939331057086726E-2</v>
      </c>
      <c r="U44" s="39">
        <v>4.5627615795838178E-3</v>
      </c>
      <c r="V44" s="39">
        <v>0.45627615795838172</v>
      </c>
      <c r="W44" s="39" t="s">
        <v>422</v>
      </c>
      <c r="X44" s="39">
        <v>1.3688284738751451E-2</v>
      </c>
      <c r="Y44" s="39">
        <v>2.2813807897919088E-2</v>
      </c>
      <c r="Z44" s="39" t="s">
        <v>422</v>
      </c>
      <c r="AA44" s="39" t="s">
        <v>422</v>
      </c>
      <c r="AB44" s="39">
        <v>3.6502092636670536E-2</v>
      </c>
      <c r="AC44" s="39" t="s">
        <v>422</v>
      </c>
      <c r="AD44" s="39" t="s">
        <v>422</v>
      </c>
      <c r="AE44" s="192"/>
      <c r="AF44" s="39">
        <v>19103.370181401526</v>
      </c>
      <c r="AG44" s="39" t="s">
        <v>422</v>
      </c>
      <c r="AH44" s="39" t="s">
        <v>422</v>
      </c>
      <c r="AI44" s="39" t="s">
        <v>422</v>
      </c>
      <c r="AJ44" s="39" t="s">
        <v>422</v>
      </c>
      <c r="AK44" s="39" t="s">
        <v>422</v>
      </c>
      <c r="AL44" s="145" t="s">
        <v>70</v>
      </c>
    </row>
    <row r="45" spans="1:38" s="5" customFormat="1" ht="24.75" customHeight="1" thickBot="1" x14ac:dyDescent="0.25">
      <c r="A45" s="143" t="s">
        <v>84</v>
      </c>
      <c r="B45" s="37" t="s">
        <v>134</v>
      </c>
      <c r="C45" s="143" t="s">
        <v>135</v>
      </c>
      <c r="D45" s="144"/>
      <c r="E45" s="39" t="s">
        <v>408</v>
      </c>
      <c r="F45" s="39" t="s">
        <v>408</v>
      </c>
      <c r="G45" s="39" t="s">
        <v>408</v>
      </c>
      <c r="H45" s="39" t="s">
        <v>408</v>
      </c>
      <c r="I45" s="39" t="s">
        <v>408</v>
      </c>
      <c r="J45" s="39" t="s">
        <v>408</v>
      </c>
      <c r="K45" s="39" t="s">
        <v>408</v>
      </c>
      <c r="L45" s="39" t="s">
        <v>408</v>
      </c>
      <c r="M45" s="39" t="s">
        <v>408</v>
      </c>
      <c r="N45" s="39" t="s">
        <v>408</v>
      </c>
      <c r="O45" s="39" t="s">
        <v>408</v>
      </c>
      <c r="P45" s="39" t="s">
        <v>408</v>
      </c>
      <c r="Q45" s="39" t="s">
        <v>408</v>
      </c>
      <c r="R45" s="39" t="s">
        <v>408</v>
      </c>
      <c r="S45" s="39" t="s">
        <v>408</v>
      </c>
      <c r="T45" s="39" t="s">
        <v>408</v>
      </c>
      <c r="U45" s="39" t="s">
        <v>408</v>
      </c>
      <c r="V45" s="39" t="s">
        <v>408</v>
      </c>
      <c r="W45" s="39" t="s">
        <v>408</v>
      </c>
      <c r="X45" s="39" t="s">
        <v>408</v>
      </c>
      <c r="Y45" s="39" t="s">
        <v>408</v>
      </c>
      <c r="Z45" s="39" t="s">
        <v>408</v>
      </c>
      <c r="AA45" s="39" t="s">
        <v>408</v>
      </c>
      <c r="AB45" s="39">
        <v>8.3374608952257331E-5</v>
      </c>
      <c r="AC45" s="39" t="s">
        <v>408</v>
      </c>
      <c r="AD45" s="39" t="s">
        <v>408</v>
      </c>
      <c r="AE45" s="192"/>
      <c r="AF45" s="39" t="s">
        <v>408</v>
      </c>
      <c r="AG45" s="39" t="s">
        <v>422</v>
      </c>
      <c r="AH45" s="39" t="s">
        <v>422</v>
      </c>
      <c r="AI45" s="39" t="s">
        <v>422</v>
      </c>
      <c r="AJ45" s="39" t="s">
        <v>422</v>
      </c>
      <c r="AK45" s="39" t="s">
        <v>422</v>
      </c>
      <c r="AL45" s="145" t="s">
        <v>70</v>
      </c>
    </row>
    <row r="46" spans="1:38" s="5" customFormat="1" ht="24.75" customHeight="1" thickBot="1" x14ac:dyDescent="0.25">
      <c r="A46" s="143" t="s">
        <v>121</v>
      </c>
      <c r="B46" s="37" t="s">
        <v>136</v>
      </c>
      <c r="C46" s="143" t="s">
        <v>137</v>
      </c>
      <c r="D46" s="144"/>
      <c r="E46" s="39" t="s">
        <v>408</v>
      </c>
      <c r="F46" s="39" t="s">
        <v>408</v>
      </c>
      <c r="G46" s="39" t="s">
        <v>408</v>
      </c>
      <c r="H46" s="39" t="s">
        <v>408</v>
      </c>
      <c r="I46" s="39" t="s">
        <v>408</v>
      </c>
      <c r="J46" s="39" t="s">
        <v>408</v>
      </c>
      <c r="K46" s="39" t="s">
        <v>408</v>
      </c>
      <c r="L46" s="39" t="s">
        <v>408</v>
      </c>
      <c r="M46" s="39" t="s">
        <v>408</v>
      </c>
      <c r="N46" s="39" t="s">
        <v>408</v>
      </c>
      <c r="O46" s="39" t="s">
        <v>408</v>
      </c>
      <c r="P46" s="39" t="s">
        <v>408</v>
      </c>
      <c r="Q46" s="39" t="s">
        <v>408</v>
      </c>
      <c r="R46" s="39" t="s">
        <v>408</v>
      </c>
      <c r="S46" s="39" t="s">
        <v>408</v>
      </c>
      <c r="T46" s="39" t="s">
        <v>408</v>
      </c>
      <c r="U46" s="39" t="s">
        <v>408</v>
      </c>
      <c r="V46" s="39" t="s">
        <v>408</v>
      </c>
      <c r="W46" s="39" t="s">
        <v>408</v>
      </c>
      <c r="X46" s="39" t="s">
        <v>408</v>
      </c>
      <c r="Y46" s="39" t="s">
        <v>408</v>
      </c>
      <c r="Z46" s="39" t="s">
        <v>408</v>
      </c>
      <c r="AA46" s="39" t="s">
        <v>408</v>
      </c>
      <c r="AB46" s="39" t="s">
        <v>408</v>
      </c>
      <c r="AC46" s="39" t="s">
        <v>408</v>
      </c>
      <c r="AD46" s="39" t="s">
        <v>408</v>
      </c>
      <c r="AE46" s="192"/>
      <c r="AF46" s="39" t="s">
        <v>408</v>
      </c>
      <c r="AG46" s="39" t="s">
        <v>422</v>
      </c>
      <c r="AH46" s="39" t="s">
        <v>422</v>
      </c>
      <c r="AI46" s="39" t="s">
        <v>422</v>
      </c>
      <c r="AJ46" s="39" t="s">
        <v>422</v>
      </c>
      <c r="AK46" s="39" t="s">
        <v>422</v>
      </c>
      <c r="AL46" s="145" t="s">
        <v>70</v>
      </c>
    </row>
    <row r="47" spans="1:38" s="5" customFormat="1" ht="24.75" customHeight="1" thickBot="1" x14ac:dyDescent="0.25">
      <c r="A47" s="143" t="s">
        <v>84</v>
      </c>
      <c r="B47" s="37" t="s">
        <v>138</v>
      </c>
      <c r="C47" s="143" t="s">
        <v>139</v>
      </c>
      <c r="D47" s="144"/>
      <c r="E47" s="39" t="s">
        <v>441</v>
      </c>
      <c r="F47" s="39" t="s">
        <v>441</v>
      </c>
      <c r="G47" s="39" t="s">
        <v>441</v>
      </c>
      <c r="H47" s="39" t="s">
        <v>441</v>
      </c>
      <c r="I47" s="39" t="s">
        <v>441</v>
      </c>
      <c r="J47" s="39" t="s">
        <v>441</v>
      </c>
      <c r="K47" s="39" t="s">
        <v>441</v>
      </c>
      <c r="L47" s="39" t="s">
        <v>441</v>
      </c>
      <c r="M47" s="39" t="s">
        <v>441</v>
      </c>
      <c r="N47" s="39" t="s">
        <v>441</v>
      </c>
      <c r="O47" s="39" t="s">
        <v>441</v>
      </c>
      <c r="P47" s="39" t="s">
        <v>441</v>
      </c>
      <c r="Q47" s="39" t="s">
        <v>441</v>
      </c>
      <c r="R47" s="39" t="s">
        <v>441</v>
      </c>
      <c r="S47" s="39" t="s">
        <v>441</v>
      </c>
      <c r="T47" s="39" t="s">
        <v>441</v>
      </c>
      <c r="U47" s="39" t="s">
        <v>441</v>
      </c>
      <c r="V47" s="39" t="s">
        <v>441</v>
      </c>
      <c r="W47" s="39" t="s">
        <v>441</v>
      </c>
      <c r="X47" s="39" t="s">
        <v>441</v>
      </c>
      <c r="Y47" s="39" t="s">
        <v>441</v>
      </c>
      <c r="Z47" s="39" t="s">
        <v>441</v>
      </c>
      <c r="AA47" s="39" t="s">
        <v>441</v>
      </c>
      <c r="AB47" s="39" t="s">
        <v>441</v>
      </c>
      <c r="AC47" s="39" t="s">
        <v>441</v>
      </c>
      <c r="AD47" s="39" t="s">
        <v>441</v>
      </c>
      <c r="AE47" s="192"/>
      <c r="AF47" s="39" t="s">
        <v>422</v>
      </c>
      <c r="AG47" s="39" t="s">
        <v>422</v>
      </c>
      <c r="AH47" s="39" t="s">
        <v>422</v>
      </c>
      <c r="AI47" s="39" t="s">
        <v>422</v>
      </c>
      <c r="AJ47" s="39" t="s">
        <v>422</v>
      </c>
      <c r="AK47" s="39" t="s">
        <v>422</v>
      </c>
      <c r="AL47" s="145" t="s">
        <v>70</v>
      </c>
    </row>
    <row r="48" spans="1:38" s="5" customFormat="1" ht="24.75" customHeight="1" thickBot="1" x14ac:dyDescent="0.25">
      <c r="A48" s="143" t="s">
        <v>140</v>
      </c>
      <c r="B48" s="37" t="s">
        <v>11</v>
      </c>
      <c r="C48" s="143" t="s">
        <v>141</v>
      </c>
      <c r="D48" s="144"/>
      <c r="E48" s="39" t="s">
        <v>422</v>
      </c>
      <c r="F48" s="39">
        <v>14.523200000000001</v>
      </c>
      <c r="G48" s="39" t="s">
        <v>422</v>
      </c>
      <c r="H48" s="39" t="s">
        <v>422</v>
      </c>
      <c r="I48" s="39">
        <v>0.15138599999999999</v>
      </c>
      <c r="J48" s="39">
        <v>0.98400900000000002</v>
      </c>
      <c r="K48" s="39">
        <v>2.0689419999999998</v>
      </c>
      <c r="L48" s="39" t="s">
        <v>422</v>
      </c>
      <c r="M48" s="39" t="s">
        <v>422</v>
      </c>
      <c r="N48" s="39" t="s">
        <v>422</v>
      </c>
      <c r="O48" s="39" t="s">
        <v>422</v>
      </c>
      <c r="P48" s="39" t="s">
        <v>422</v>
      </c>
      <c r="Q48" s="39" t="s">
        <v>422</v>
      </c>
      <c r="R48" s="39" t="s">
        <v>422</v>
      </c>
      <c r="S48" s="39" t="s">
        <v>422</v>
      </c>
      <c r="T48" s="39" t="s">
        <v>422</v>
      </c>
      <c r="U48" s="39" t="s">
        <v>422</v>
      </c>
      <c r="V48" s="39" t="s">
        <v>422</v>
      </c>
      <c r="W48" s="39" t="s">
        <v>422</v>
      </c>
      <c r="X48" s="39" t="s">
        <v>422</v>
      </c>
      <c r="Y48" s="39" t="s">
        <v>422</v>
      </c>
      <c r="Z48" s="39" t="s">
        <v>422</v>
      </c>
      <c r="AA48" s="39" t="s">
        <v>422</v>
      </c>
      <c r="AB48" s="39" t="s">
        <v>422</v>
      </c>
      <c r="AC48" s="39" t="s">
        <v>422</v>
      </c>
      <c r="AD48" s="39" t="s">
        <v>422</v>
      </c>
      <c r="AE48" s="192"/>
      <c r="AF48" s="39" t="s">
        <v>422</v>
      </c>
      <c r="AG48" s="39" t="s">
        <v>422</v>
      </c>
      <c r="AH48" s="39" t="s">
        <v>422</v>
      </c>
      <c r="AI48" s="39" t="s">
        <v>422</v>
      </c>
      <c r="AJ48" s="39" t="s">
        <v>422</v>
      </c>
      <c r="AK48" s="39">
        <v>28.39</v>
      </c>
      <c r="AL48" s="147" t="s">
        <v>142</v>
      </c>
    </row>
    <row r="49" spans="1:38" s="5" customFormat="1" ht="24.75" customHeight="1" thickBot="1" x14ac:dyDescent="0.25">
      <c r="A49" s="143" t="s">
        <v>140</v>
      </c>
      <c r="B49" s="37" t="s">
        <v>18</v>
      </c>
      <c r="C49" s="143" t="s">
        <v>143</v>
      </c>
      <c r="D49" s="144"/>
      <c r="E49" s="39">
        <v>5.8770000000000003E-4</v>
      </c>
      <c r="F49" s="39">
        <v>5.0280999999999998E-3</v>
      </c>
      <c r="G49" s="39">
        <v>5.2240000000000001E-4</v>
      </c>
      <c r="H49" s="39">
        <v>2.4161E-3</v>
      </c>
      <c r="I49" s="39">
        <v>3.9833E-2</v>
      </c>
      <c r="J49" s="39">
        <v>9.5338000000000006E-2</v>
      </c>
      <c r="K49" s="39">
        <v>0.22659099999999999</v>
      </c>
      <c r="L49" s="39">
        <v>1.9518170000000001E-2</v>
      </c>
      <c r="M49" s="39">
        <v>0.30037999999999998</v>
      </c>
      <c r="N49" s="39">
        <v>2.4813999999999999E-4</v>
      </c>
      <c r="O49" s="39">
        <v>4.5709999999999999E-6</v>
      </c>
      <c r="P49" s="39">
        <v>7.8359999999999992E-6</v>
      </c>
      <c r="Q49" s="39">
        <v>8.4889999999999995E-6</v>
      </c>
      <c r="R49" s="39">
        <v>1.1101000000000001E-4</v>
      </c>
      <c r="S49" s="39">
        <v>3.1343999999999997E-5</v>
      </c>
      <c r="T49" s="39">
        <v>7.8360000000000002E-5</v>
      </c>
      <c r="U49" s="39">
        <v>1.0448000000000001E-5</v>
      </c>
      <c r="V49" s="39">
        <v>1.4365999999999999E-4</v>
      </c>
      <c r="W49" s="39">
        <v>1959</v>
      </c>
      <c r="X49" s="39">
        <v>0.10448</v>
      </c>
      <c r="Y49" s="39">
        <v>0.13059999999999999</v>
      </c>
      <c r="Z49" s="39">
        <v>6.5299999999999997E-2</v>
      </c>
      <c r="AA49" s="39">
        <v>4.5710000000000001E-2</v>
      </c>
      <c r="AB49" s="39">
        <v>0.34609000000000001</v>
      </c>
      <c r="AC49" s="39" t="s">
        <v>422</v>
      </c>
      <c r="AD49" s="39" t="s">
        <v>422</v>
      </c>
      <c r="AE49" s="192"/>
      <c r="AF49" s="39" t="s">
        <v>422</v>
      </c>
      <c r="AG49" s="39" t="s">
        <v>422</v>
      </c>
      <c r="AH49" s="39" t="s">
        <v>422</v>
      </c>
      <c r="AI49" s="39" t="s">
        <v>422</v>
      </c>
      <c r="AJ49" s="39" t="s">
        <v>422</v>
      </c>
      <c r="AK49" s="39" t="s">
        <v>456</v>
      </c>
      <c r="AL49" s="145" t="s">
        <v>144</v>
      </c>
    </row>
    <row r="50" spans="1:38" s="5" customFormat="1" ht="24.75" customHeight="1" thickBot="1" x14ac:dyDescent="0.25">
      <c r="A50" s="143" t="s">
        <v>140</v>
      </c>
      <c r="B50" s="37" t="s">
        <v>145</v>
      </c>
      <c r="C50" s="143" t="s">
        <v>146</v>
      </c>
      <c r="D50" s="144"/>
      <c r="E50" s="39" t="s">
        <v>440</v>
      </c>
      <c r="F50" s="39" t="s">
        <v>440</v>
      </c>
      <c r="G50" s="39" t="s">
        <v>440</v>
      </c>
      <c r="H50" s="39" t="s">
        <v>440</v>
      </c>
      <c r="I50" s="39" t="s">
        <v>440</v>
      </c>
      <c r="J50" s="39" t="s">
        <v>440</v>
      </c>
      <c r="K50" s="39" t="s">
        <v>440</v>
      </c>
      <c r="L50" s="39" t="s">
        <v>440</v>
      </c>
      <c r="M50" s="39" t="s">
        <v>440</v>
      </c>
      <c r="N50" s="39" t="s">
        <v>440</v>
      </c>
      <c r="O50" s="39" t="s">
        <v>440</v>
      </c>
      <c r="P50" s="39" t="s">
        <v>440</v>
      </c>
      <c r="Q50" s="39" t="s">
        <v>440</v>
      </c>
      <c r="R50" s="39" t="s">
        <v>440</v>
      </c>
      <c r="S50" s="39" t="s">
        <v>440</v>
      </c>
      <c r="T50" s="39" t="s">
        <v>440</v>
      </c>
      <c r="U50" s="39" t="s">
        <v>440</v>
      </c>
      <c r="V50" s="39" t="s">
        <v>440</v>
      </c>
      <c r="W50" s="39" t="s">
        <v>440</v>
      </c>
      <c r="X50" s="39" t="s">
        <v>440</v>
      </c>
      <c r="Y50" s="39" t="s">
        <v>440</v>
      </c>
      <c r="Z50" s="39" t="s">
        <v>440</v>
      </c>
      <c r="AA50" s="39" t="s">
        <v>440</v>
      </c>
      <c r="AB50" s="39" t="s">
        <v>440</v>
      </c>
      <c r="AC50" s="39" t="s">
        <v>440</v>
      </c>
      <c r="AD50" s="39" t="s">
        <v>440</v>
      </c>
      <c r="AE50" s="192"/>
      <c r="AF50" s="39" t="s">
        <v>422</v>
      </c>
      <c r="AG50" s="39" t="s">
        <v>422</v>
      </c>
      <c r="AH50" s="39" t="s">
        <v>422</v>
      </c>
      <c r="AI50" s="39" t="s">
        <v>422</v>
      </c>
      <c r="AJ50" s="39" t="s">
        <v>422</v>
      </c>
      <c r="AK50" s="39" t="s">
        <v>422</v>
      </c>
      <c r="AL50" s="145" t="s">
        <v>147</v>
      </c>
    </row>
    <row r="51" spans="1:38" s="5" customFormat="1" ht="26.25" customHeight="1" thickBot="1" x14ac:dyDescent="0.25">
      <c r="A51" s="37" t="s">
        <v>140</v>
      </c>
      <c r="B51" s="37" t="s">
        <v>148</v>
      </c>
      <c r="C51" s="37" t="s">
        <v>149</v>
      </c>
      <c r="D51" s="38"/>
      <c r="E51" s="39" t="s">
        <v>422</v>
      </c>
      <c r="F51" s="39">
        <v>5.7999999999999996E-3</v>
      </c>
      <c r="G51" s="39" t="s">
        <v>441</v>
      </c>
      <c r="H51" s="39" t="s">
        <v>422</v>
      </c>
      <c r="I51" s="39" t="s">
        <v>422</v>
      </c>
      <c r="J51" s="39" t="s">
        <v>422</v>
      </c>
      <c r="K51" s="39" t="s">
        <v>422</v>
      </c>
      <c r="L51" s="39" t="s">
        <v>422</v>
      </c>
      <c r="M51" s="39" t="s">
        <v>422</v>
      </c>
      <c r="N51" s="39" t="s">
        <v>422</v>
      </c>
      <c r="O51" s="39" t="s">
        <v>422</v>
      </c>
      <c r="P51" s="39" t="s">
        <v>422</v>
      </c>
      <c r="Q51" s="39" t="s">
        <v>422</v>
      </c>
      <c r="R51" s="39" t="s">
        <v>422</v>
      </c>
      <c r="S51" s="39" t="s">
        <v>422</v>
      </c>
      <c r="T51" s="39" t="s">
        <v>422</v>
      </c>
      <c r="U51" s="39" t="s">
        <v>422</v>
      </c>
      <c r="V51" s="39" t="s">
        <v>422</v>
      </c>
      <c r="W51" s="39" t="s">
        <v>441</v>
      </c>
      <c r="X51" s="39" t="s">
        <v>422</v>
      </c>
      <c r="Y51" s="39" t="s">
        <v>422</v>
      </c>
      <c r="Z51" s="39" t="s">
        <v>422</v>
      </c>
      <c r="AA51" s="39" t="s">
        <v>422</v>
      </c>
      <c r="AB51" s="39" t="s">
        <v>422</v>
      </c>
      <c r="AC51" s="39" t="s">
        <v>422</v>
      </c>
      <c r="AD51" s="39" t="s">
        <v>422</v>
      </c>
      <c r="AE51" s="192"/>
      <c r="AF51" s="39" t="s">
        <v>422</v>
      </c>
      <c r="AG51" s="39" t="s">
        <v>422</v>
      </c>
      <c r="AH51" s="39" t="s">
        <v>422</v>
      </c>
      <c r="AI51" s="39" t="s">
        <v>422</v>
      </c>
      <c r="AJ51" s="39" t="s">
        <v>422</v>
      </c>
      <c r="AK51" s="39" t="s">
        <v>456</v>
      </c>
      <c r="AL51" s="40" t="s">
        <v>150</v>
      </c>
    </row>
    <row r="52" spans="1:38" s="5" customFormat="1" ht="24.75" customHeight="1" thickBot="1" x14ac:dyDescent="0.25">
      <c r="A52" s="143" t="s">
        <v>140</v>
      </c>
      <c r="B52" s="37" t="s">
        <v>151</v>
      </c>
      <c r="C52" s="143" t="s">
        <v>446</v>
      </c>
      <c r="D52" s="144"/>
      <c r="E52" s="39">
        <v>0.16089500000000001</v>
      </c>
      <c r="F52" s="39">
        <v>0.50567000000000006</v>
      </c>
      <c r="G52" s="39">
        <v>1.1262650000000001</v>
      </c>
      <c r="H52" s="39" t="s">
        <v>408</v>
      </c>
      <c r="I52" s="39">
        <v>9.193999999999999E-3</v>
      </c>
      <c r="J52" s="39">
        <v>2.2985000000000002E-2</v>
      </c>
      <c r="K52" s="39">
        <v>2.7582000000000002E-2</v>
      </c>
      <c r="L52" s="39" t="s">
        <v>422</v>
      </c>
      <c r="M52" s="39">
        <v>0.18847700000000001</v>
      </c>
      <c r="N52" s="39">
        <v>1.3791000000000001E-2</v>
      </c>
      <c r="O52" s="39">
        <v>2.2985000000000002E-3</v>
      </c>
      <c r="P52" s="39">
        <v>2.7582000000000001E-3</v>
      </c>
      <c r="Q52" s="39">
        <v>4.5970000000000001E-4</v>
      </c>
      <c r="R52" s="39">
        <v>4.5970000000000001E-4</v>
      </c>
      <c r="S52" s="39">
        <v>5.5164000000000003E-3</v>
      </c>
      <c r="T52" s="39">
        <v>2.4364100000000003E-2</v>
      </c>
      <c r="U52" s="39">
        <v>4.5970000000000001E-4</v>
      </c>
      <c r="V52" s="39">
        <v>4.5970000000000004E-3</v>
      </c>
      <c r="W52" s="39">
        <v>5.5164000000000003E-3</v>
      </c>
      <c r="X52" s="39" t="s">
        <v>422</v>
      </c>
      <c r="Y52" s="39" t="s">
        <v>422</v>
      </c>
      <c r="Z52" s="39" t="s">
        <v>422</v>
      </c>
      <c r="AA52" s="39" t="s">
        <v>422</v>
      </c>
      <c r="AB52" s="39" t="s">
        <v>422</v>
      </c>
      <c r="AC52" s="39" t="s">
        <v>422</v>
      </c>
      <c r="AD52" s="39" t="s">
        <v>422</v>
      </c>
      <c r="AE52" s="192"/>
      <c r="AF52" s="39" t="s">
        <v>422</v>
      </c>
      <c r="AG52" s="39" t="s">
        <v>422</v>
      </c>
      <c r="AH52" s="39" t="s">
        <v>422</v>
      </c>
      <c r="AI52" s="39" t="s">
        <v>422</v>
      </c>
      <c r="AJ52" s="39" t="s">
        <v>422</v>
      </c>
      <c r="AK52" s="39" t="s">
        <v>456</v>
      </c>
      <c r="AL52" s="147" t="s">
        <v>153</v>
      </c>
    </row>
    <row r="53" spans="1:38" s="5" customFormat="1" ht="26.25" customHeight="1" thickBot="1" x14ac:dyDescent="0.25">
      <c r="A53" s="37" t="s">
        <v>140</v>
      </c>
      <c r="B53" s="37" t="s">
        <v>154</v>
      </c>
      <c r="C53" s="37" t="s">
        <v>155</v>
      </c>
      <c r="D53" s="38"/>
      <c r="E53" s="39" t="s">
        <v>422</v>
      </c>
      <c r="F53" s="39">
        <v>2.1394791300000002</v>
      </c>
      <c r="G53" s="39" t="s">
        <v>422</v>
      </c>
      <c r="H53" s="39" t="s">
        <v>422</v>
      </c>
      <c r="I53" s="39" t="s">
        <v>422</v>
      </c>
      <c r="J53" s="39" t="s">
        <v>422</v>
      </c>
      <c r="K53" s="39" t="s">
        <v>422</v>
      </c>
      <c r="L53" s="39" t="s">
        <v>422</v>
      </c>
      <c r="M53" s="39" t="s">
        <v>422</v>
      </c>
      <c r="N53" s="39" t="s">
        <v>422</v>
      </c>
      <c r="O53" s="39" t="s">
        <v>422</v>
      </c>
      <c r="P53" s="39" t="s">
        <v>422</v>
      </c>
      <c r="Q53" s="39" t="s">
        <v>422</v>
      </c>
      <c r="R53" s="39" t="s">
        <v>422</v>
      </c>
      <c r="S53" s="39" t="s">
        <v>422</v>
      </c>
      <c r="T53" s="39" t="s">
        <v>422</v>
      </c>
      <c r="U53" s="39" t="s">
        <v>422</v>
      </c>
      <c r="V53" s="39" t="s">
        <v>422</v>
      </c>
      <c r="W53" s="39" t="s">
        <v>422</v>
      </c>
      <c r="X53" s="39" t="s">
        <v>422</v>
      </c>
      <c r="Y53" s="39" t="s">
        <v>422</v>
      </c>
      <c r="Z53" s="39" t="s">
        <v>422</v>
      </c>
      <c r="AA53" s="39" t="s">
        <v>422</v>
      </c>
      <c r="AB53" s="39" t="s">
        <v>422</v>
      </c>
      <c r="AC53" s="39" t="s">
        <v>422</v>
      </c>
      <c r="AD53" s="39" t="s">
        <v>422</v>
      </c>
      <c r="AE53" s="192"/>
      <c r="AF53" s="39" t="s">
        <v>422</v>
      </c>
      <c r="AG53" s="39" t="s">
        <v>422</v>
      </c>
      <c r="AH53" s="39" t="s">
        <v>422</v>
      </c>
      <c r="AI53" s="39" t="s">
        <v>422</v>
      </c>
      <c r="AJ53" s="39" t="s">
        <v>422</v>
      </c>
      <c r="AK53" s="39">
        <v>1543.079</v>
      </c>
      <c r="AL53" s="40" t="s">
        <v>156</v>
      </c>
    </row>
    <row r="54" spans="1:38" s="5" customFormat="1" ht="26.25" customHeight="1" thickBot="1" x14ac:dyDescent="0.25">
      <c r="A54" s="37" t="s">
        <v>140</v>
      </c>
      <c r="B54" s="37" t="s">
        <v>12</v>
      </c>
      <c r="C54" s="37" t="s">
        <v>157</v>
      </c>
      <c r="D54" s="38"/>
      <c r="E54" s="39" t="s">
        <v>422</v>
      </c>
      <c r="F54" s="39">
        <v>0.50166999999999995</v>
      </c>
      <c r="G54" s="39" t="s">
        <v>422</v>
      </c>
      <c r="H54" s="39" t="s">
        <v>422</v>
      </c>
      <c r="I54" s="39" t="s">
        <v>422</v>
      </c>
      <c r="J54" s="39" t="s">
        <v>422</v>
      </c>
      <c r="K54" s="39" t="s">
        <v>422</v>
      </c>
      <c r="L54" s="39" t="s">
        <v>422</v>
      </c>
      <c r="M54" s="39" t="s">
        <v>422</v>
      </c>
      <c r="N54" s="39" t="s">
        <v>422</v>
      </c>
      <c r="O54" s="39" t="s">
        <v>422</v>
      </c>
      <c r="P54" s="39" t="s">
        <v>422</v>
      </c>
      <c r="Q54" s="39" t="s">
        <v>422</v>
      </c>
      <c r="R54" s="39" t="s">
        <v>422</v>
      </c>
      <c r="S54" s="39" t="s">
        <v>422</v>
      </c>
      <c r="T54" s="39" t="s">
        <v>422</v>
      </c>
      <c r="U54" s="39" t="s">
        <v>422</v>
      </c>
      <c r="V54" s="39" t="s">
        <v>422</v>
      </c>
      <c r="W54" s="39" t="s">
        <v>422</v>
      </c>
      <c r="X54" s="39" t="s">
        <v>422</v>
      </c>
      <c r="Y54" s="39" t="s">
        <v>422</v>
      </c>
      <c r="Z54" s="39" t="s">
        <v>422</v>
      </c>
      <c r="AA54" s="39" t="s">
        <v>422</v>
      </c>
      <c r="AB54" s="39" t="s">
        <v>422</v>
      </c>
      <c r="AC54" s="39" t="s">
        <v>422</v>
      </c>
      <c r="AD54" s="39" t="s">
        <v>422</v>
      </c>
      <c r="AE54" s="192"/>
      <c r="AF54" s="39" t="s">
        <v>422</v>
      </c>
      <c r="AG54" s="39" t="s">
        <v>422</v>
      </c>
      <c r="AH54" s="39" t="s">
        <v>422</v>
      </c>
      <c r="AI54" s="39" t="s">
        <v>422</v>
      </c>
      <c r="AJ54" s="39" t="s">
        <v>422</v>
      </c>
      <c r="AK54" s="39" t="s">
        <v>456</v>
      </c>
      <c r="AL54" s="40" t="s">
        <v>158</v>
      </c>
    </row>
    <row r="55" spans="1:38" s="5" customFormat="1" ht="26.25" customHeight="1" thickBot="1" x14ac:dyDescent="0.25">
      <c r="A55" s="37" t="s">
        <v>140</v>
      </c>
      <c r="B55" s="37" t="s">
        <v>13</v>
      </c>
      <c r="C55" s="37" t="s">
        <v>159</v>
      </c>
      <c r="D55" s="38"/>
      <c r="E55" s="39">
        <v>0.24817762800000001</v>
      </c>
      <c r="F55" s="39">
        <v>9.1917639999999998E-3</v>
      </c>
      <c r="G55" s="39">
        <v>0.35388291400000005</v>
      </c>
      <c r="H55" s="39" t="s">
        <v>422</v>
      </c>
      <c r="I55" s="39" t="s">
        <v>422</v>
      </c>
      <c r="J55" s="39" t="s">
        <v>422</v>
      </c>
      <c r="K55" s="39" t="s">
        <v>422</v>
      </c>
      <c r="L55" s="39" t="s">
        <v>422</v>
      </c>
      <c r="M55" s="39">
        <v>5.5150584000000002E-2</v>
      </c>
      <c r="N55" s="39" t="s">
        <v>422</v>
      </c>
      <c r="O55" s="39" t="s">
        <v>422</v>
      </c>
      <c r="P55" s="39" t="s">
        <v>422</v>
      </c>
      <c r="Q55" s="39" t="s">
        <v>422</v>
      </c>
      <c r="R55" s="39" t="s">
        <v>422</v>
      </c>
      <c r="S55" s="39" t="s">
        <v>422</v>
      </c>
      <c r="T55" s="39" t="s">
        <v>422</v>
      </c>
      <c r="U55" s="39" t="s">
        <v>422</v>
      </c>
      <c r="V55" s="39" t="s">
        <v>422</v>
      </c>
      <c r="W55" s="39" t="s">
        <v>422</v>
      </c>
      <c r="X55" s="39" t="s">
        <v>422</v>
      </c>
      <c r="Y55" s="39" t="s">
        <v>422</v>
      </c>
      <c r="Z55" s="39" t="s">
        <v>422</v>
      </c>
      <c r="AA55" s="39" t="s">
        <v>422</v>
      </c>
      <c r="AB55" s="39" t="s">
        <v>422</v>
      </c>
      <c r="AC55" s="39" t="s">
        <v>422</v>
      </c>
      <c r="AD55" s="39" t="s">
        <v>422</v>
      </c>
      <c r="AE55" s="192"/>
      <c r="AF55" s="39" t="s">
        <v>422</v>
      </c>
      <c r="AG55" s="39" t="s">
        <v>422</v>
      </c>
      <c r="AH55" s="39" t="s">
        <v>422</v>
      </c>
      <c r="AI55" s="39" t="s">
        <v>422</v>
      </c>
      <c r="AJ55" s="39" t="s">
        <v>422</v>
      </c>
      <c r="AK55" s="39">
        <v>1595.8820000000001</v>
      </c>
      <c r="AL55" s="40" t="s">
        <v>160</v>
      </c>
    </row>
    <row r="56" spans="1:38" s="5" customFormat="1" ht="24.75" customHeight="1" thickBot="1" x14ac:dyDescent="0.25">
      <c r="A56" s="143" t="s">
        <v>140</v>
      </c>
      <c r="B56" s="37" t="s">
        <v>161</v>
      </c>
      <c r="C56" s="143" t="s">
        <v>447</v>
      </c>
      <c r="D56" s="144" t="s">
        <v>359</v>
      </c>
      <c r="E56" s="39" t="s">
        <v>440</v>
      </c>
      <c r="F56" s="39" t="s">
        <v>440</v>
      </c>
      <c r="G56" s="39" t="s">
        <v>440</v>
      </c>
      <c r="H56" s="39" t="s">
        <v>440</v>
      </c>
      <c r="I56" s="39" t="s">
        <v>440</v>
      </c>
      <c r="J56" s="39" t="s">
        <v>440</v>
      </c>
      <c r="K56" s="39" t="s">
        <v>440</v>
      </c>
      <c r="L56" s="39" t="s">
        <v>440</v>
      </c>
      <c r="M56" s="39" t="s">
        <v>440</v>
      </c>
      <c r="N56" s="39" t="s">
        <v>440</v>
      </c>
      <c r="O56" s="39" t="s">
        <v>440</v>
      </c>
      <c r="P56" s="39" t="s">
        <v>440</v>
      </c>
      <c r="Q56" s="39" t="s">
        <v>440</v>
      </c>
      <c r="R56" s="39" t="s">
        <v>440</v>
      </c>
      <c r="S56" s="39" t="s">
        <v>440</v>
      </c>
      <c r="T56" s="39" t="s">
        <v>440</v>
      </c>
      <c r="U56" s="39" t="s">
        <v>440</v>
      </c>
      <c r="V56" s="39" t="s">
        <v>440</v>
      </c>
      <c r="W56" s="39" t="s">
        <v>440</v>
      </c>
      <c r="X56" s="39" t="s">
        <v>440</v>
      </c>
      <c r="Y56" s="39" t="s">
        <v>440</v>
      </c>
      <c r="Z56" s="39" t="s">
        <v>440</v>
      </c>
      <c r="AA56" s="39" t="s">
        <v>440</v>
      </c>
      <c r="AB56" s="39" t="s">
        <v>440</v>
      </c>
      <c r="AC56" s="39" t="s">
        <v>440</v>
      </c>
      <c r="AD56" s="39" t="s">
        <v>440</v>
      </c>
      <c r="AE56" s="192"/>
      <c r="AF56" s="39" t="s">
        <v>422</v>
      </c>
      <c r="AG56" s="39" t="s">
        <v>422</v>
      </c>
      <c r="AH56" s="39" t="s">
        <v>422</v>
      </c>
      <c r="AI56" s="39" t="s">
        <v>422</v>
      </c>
      <c r="AJ56" s="39" t="s">
        <v>422</v>
      </c>
      <c r="AK56" s="39" t="s">
        <v>422</v>
      </c>
      <c r="AL56" s="145" t="s">
        <v>147</v>
      </c>
    </row>
    <row r="57" spans="1:38" s="5" customFormat="1" ht="26.25" customHeight="1" thickBot="1" x14ac:dyDescent="0.25">
      <c r="A57" s="37" t="s">
        <v>73</v>
      </c>
      <c r="B57" s="37" t="s">
        <v>19</v>
      </c>
      <c r="C57" s="37" t="s">
        <v>163</v>
      </c>
      <c r="D57" s="38"/>
      <c r="E57" s="39">
        <v>2.7159930320000001</v>
      </c>
      <c r="F57" s="39">
        <v>3.9393935999999997E-2</v>
      </c>
      <c r="G57" s="39">
        <v>0.81851844799999995</v>
      </c>
      <c r="H57" s="39" t="s">
        <v>441</v>
      </c>
      <c r="I57" s="39">
        <v>0.28451176</v>
      </c>
      <c r="J57" s="39">
        <v>0.51212116799999996</v>
      </c>
      <c r="K57" s="39">
        <v>0.56902352</v>
      </c>
      <c r="L57" s="39">
        <v>8.5353527999999998E-3</v>
      </c>
      <c r="M57" s="39">
        <v>3.1843431600000001</v>
      </c>
      <c r="N57" s="39">
        <v>0.21447809600000001</v>
      </c>
      <c r="O57" s="39">
        <v>1.7508416000000002E-2</v>
      </c>
      <c r="P57" s="39">
        <v>0.107239048</v>
      </c>
      <c r="Q57" s="39">
        <v>5.7996627999999995E-2</v>
      </c>
      <c r="R57" s="39">
        <v>8.9730632000000005E-2</v>
      </c>
      <c r="S57" s="39">
        <v>0.14159931439999998</v>
      </c>
      <c r="T57" s="39">
        <v>0.107239048</v>
      </c>
      <c r="U57" s="39">
        <v>5.5370365599999999E-2</v>
      </c>
      <c r="V57" s="39">
        <v>0.92794604799999991</v>
      </c>
      <c r="W57" s="39">
        <v>8.9730631999999991E-3</v>
      </c>
      <c r="X57" s="39">
        <v>1.4225587999999999E-4</v>
      </c>
      <c r="Y57" s="39">
        <v>6.1279455999999999E-4</v>
      </c>
      <c r="Z57" s="39">
        <v>1.6851850400000001E-4</v>
      </c>
      <c r="AA57" s="39">
        <v>9.4107735999999999E-5</v>
      </c>
      <c r="AB57" s="39">
        <v>1.01767668E-3</v>
      </c>
      <c r="AC57" s="39">
        <v>1.0067339200000001E-2</v>
      </c>
      <c r="AD57" s="39">
        <v>0.225420856</v>
      </c>
      <c r="AE57" s="192"/>
      <c r="AF57" s="39" t="s">
        <v>408</v>
      </c>
      <c r="AG57" s="39" t="s">
        <v>408</v>
      </c>
      <c r="AH57" s="39" t="s">
        <v>408</v>
      </c>
      <c r="AI57" s="39" t="s">
        <v>408</v>
      </c>
      <c r="AJ57" s="39" t="s">
        <v>408</v>
      </c>
      <c r="AK57" s="39" t="s">
        <v>456</v>
      </c>
      <c r="AL57" s="40" t="s">
        <v>164</v>
      </c>
    </row>
    <row r="58" spans="1:38" s="5" customFormat="1" ht="26.25" customHeight="1" thickBot="1" x14ac:dyDescent="0.25">
      <c r="A58" s="37" t="s">
        <v>73</v>
      </c>
      <c r="B58" s="37" t="s">
        <v>20</v>
      </c>
      <c r="C58" s="37" t="s">
        <v>165</v>
      </c>
      <c r="D58" s="38"/>
      <c r="E58" s="39">
        <v>0.44242794399999996</v>
      </c>
      <c r="F58" s="39" t="s">
        <v>441</v>
      </c>
      <c r="G58" s="39">
        <v>0.102123616</v>
      </c>
      <c r="H58" s="39" t="s">
        <v>422</v>
      </c>
      <c r="I58" s="39">
        <v>0.11776092000000001</v>
      </c>
      <c r="J58" s="39">
        <v>0.59689879999999995</v>
      </c>
      <c r="K58" s="39">
        <v>1.5163815999999999</v>
      </c>
      <c r="L58" s="39">
        <v>5.4170023199999993E-4</v>
      </c>
      <c r="M58" s="39">
        <v>0.62696143999999998</v>
      </c>
      <c r="N58" s="39" t="s">
        <v>441</v>
      </c>
      <c r="O58" s="39" t="s">
        <v>441</v>
      </c>
      <c r="P58" s="39" t="s">
        <v>441</v>
      </c>
      <c r="Q58" s="39" t="s">
        <v>422</v>
      </c>
      <c r="R58" s="39" t="s">
        <v>422</v>
      </c>
      <c r="S58" s="39" t="s">
        <v>422</v>
      </c>
      <c r="T58" s="39" t="s">
        <v>422</v>
      </c>
      <c r="U58" s="39" t="s">
        <v>422</v>
      </c>
      <c r="V58" s="39" t="s">
        <v>422</v>
      </c>
      <c r="W58" s="39" t="s">
        <v>422</v>
      </c>
      <c r="X58" s="39" t="s">
        <v>422</v>
      </c>
      <c r="Y58" s="39" t="s">
        <v>422</v>
      </c>
      <c r="Z58" s="39" t="s">
        <v>422</v>
      </c>
      <c r="AA58" s="39" t="s">
        <v>422</v>
      </c>
      <c r="AB58" s="39" t="s">
        <v>422</v>
      </c>
      <c r="AC58" s="39" t="s">
        <v>422</v>
      </c>
      <c r="AD58" s="39" t="s">
        <v>422</v>
      </c>
      <c r="AE58" s="192"/>
      <c r="AF58" s="39" t="s">
        <v>408</v>
      </c>
      <c r="AG58" s="39" t="s">
        <v>408</v>
      </c>
      <c r="AH58" s="39" t="s">
        <v>408</v>
      </c>
      <c r="AI58" s="39" t="s">
        <v>408</v>
      </c>
      <c r="AJ58" s="39" t="s">
        <v>440</v>
      </c>
      <c r="AK58" s="39">
        <v>323.17599999999999</v>
      </c>
      <c r="AL58" s="40" t="s">
        <v>166</v>
      </c>
    </row>
    <row r="59" spans="1:38" s="5" customFormat="1" ht="26.25" customHeight="1" thickBot="1" x14ac:dyDescent="0.25">
      <c r="A59" s="37" t="s">
        <v>73</v>
      </c>
      <c r="B59" s="161" t="s">
        <v>22</v>
      </c>
      <c r="C59" s="37" t="s">
        <v>167</v>
      </c>
      <c r="D59" s="38"/>
      <c r="E59" s="39" t="s">
        <v>408</v>
      </c>
      <c r="F59" s="39" t="s">
        <v>441</v>
      </c>
      <c r="G59" s="39" t="s">
        <v>408</v>
      </c>
      <c r="H59" s="39" t="s">
        <v>441</v>
      </c>
      <c r="I59" s="39">
        <v>0.22791355008809655</v>
      </c>
      <c r="J59" s="39">
        <v>0.26328048069545373</v>
      </c>
      <c r="K59" s="39">
        <v>0.29167931668313002</v>
      </c>
      <c r="L59" s="39">
        <v>1.4130640105461986E-4</v>
      </c>
      <c r="M59" s="39" t="s">
        <v>408</v>
      </c>
      <c r="N59" s="39">
        <v>2.1946562074252149</v>
      </c>
      <c r="O59" s="39">
        <v>0.12666300572988412</v>
      </c>
      <c r="P59" s="39">
        <v>2.0904283859042531E-3</v>
      </c>
      <c r="Q59" s="39">
        <v>0.24733799922124486</v>
      </c>
      <c r="R59" s="39">
        <v>0.30019130743194777</v>
      </c>
      <c r="S59" s="39">
        <v>4.8776662337765902E-3</v>
      </c>
      <c r="T59" s="39">
        <v>0.67419892648849122</v>
      </c>
      <c r="U59" s="39">
        <v>1.0955209482458925</v>
      </c>
      <c r="V59" s="39">
        <v>0.25781950092819123</v>
      </c>
      <c r="W59" s="39" t="s">
        <v>441</v>
      </c>
      <c r="X59" s="39" t="s">
        <v>441</v>
      </c>
      <c r="Y59" s="39" t="s">
        <v>441</v>
      </c>
      <c r="Z59" s="39" t="s">
        <v>441</v>
      </c>
      <c r="AA59" s="39" t="s">
        <v>441</v>
      </c>
      <c r="AB59" s="39" t="s">
        <v>441</v>
      </c>
      <c r="AC59" s="39" t="s">
        <v>422</v>
      </c>
      <c r="AD59" s="39" t="s">
        <v>422</v>
      </c>
      <c r="AE59" s="192"/>
      <c r="AF59" s="39" t="s">
        <v>440</v>
      </c>
      <c r="AG59" s="39" t="s">
        <v>440</v>
      </c>
      <c r="AH59" s="39" t="s">
        <v>408</v>
      </c>
      <c r="AI59" s="39" t="s">
        <v>440</v>
      </c>
      <c r="AJ59" s="39" t="s">
        <v>440</v>
      </c>
      <c r="AK59" s="39">
        <v>1438.0133540509651</v>
      </c>
      <c r="AL59" s="40" t="s">
        <v>168</v>
      </c>
    </row>
    <row r="60" spans="1:38" s="5" customFormat="1" ht="24.75" customHeight="1" thickBot="1" x14ac:dyDescent="0.25">
      <c r="A60" s="143" t="s">
        <v>73</v>
      </c>
      <c r="B60" s="161" t="s">
        <v>169</v>
      </c>
      <c r="C60" s="148" t="s">
        <v>170</v>
      </c>
      <c r="D60" s="185"/>
      <c r="E60" s="39" t="s">
        <v>422</v>
      </c>
      <c r="F60" s="39" t="s">
        <v>422</v>
      </c>
      <c r="G60" s="39" t="s">
        <v>422</v>
      </c>
      <c r="H60" s="39" t="s">
        <v>422</v>
      </c>
      <c r="I60" s="39">
        <v>0.28649531499999997</v>
      </c>
      <c r="J60" s="39">
        <v>2.8649531499999998</v>
      </c>
      <c r="K60" s="39">
        <v>5.8445044260000003</v>
      </c>
      <c r="L60" s="39" t="s">
        <v>422</v>
      </c>
      <c r="M60" s="39" t="s">
        <v>422</v>
      </c>
      <c r="N60" s="39" t="s">
        <v>422</v>
      </c>
      <c r="O60" s="39" t="s">
        <v>422</v>
      </c>
      <c r="P60" s="39" t="s">
        <v>422</v>
      </c>
      <c r="Q60" s="39" t="s">
        <v>422</v>
      </c>
      <c r="R60" s="39" t="s">
        <v>422</v>
      </c>
      <c r="S60" s="39" t="s">
        <v>422</v>
      </c>
      <c r="T60" s="39" t="s">
        <v>422</v>
      </c>
      <c r="U60" s="39" t="s">
        <v>422</v>
      </c>
      <c r="V60" s="39" t="s">
        <v>422</v>
      </c>
      <c r="W60" s="39" t="s">
        <v>422</v>
      </c>
      <c r="X60" s="39" t="s">
        <v>422</v>
      </c>
      <c r="Y60" s="39" t="s">
        <v>422</v>
      </c>
      <c r="Z60" s="39" t="s">
        <v>422</v>
      </c>
      <c r="AA60" s="39" t="s">
        <v>422</v>
      </c>
      <c r="AB60" s="39" t="s">
        <v>422</v>
      </c>
      <c r="AC60" s="39" t="s">
        <v>422</v>
      </c>
      <c r="AD60" s="39" t="s">
        <v>422</v>
      </c>
      <c r="AE60" s="192"/>
      <c r="AF60" s="39" t="s">
        <v>422</v>
      </c>
      <c r="AG60" s="39" t="s">
        <v>422</v>
      </c>
      <c r="AH60" s="39" t="s">
        <v>422</v>
      </c>
      <c r="AI60" s="39" t="s">
        <v>422</v>
      </c>
      <c r="AJ60" s="39" t="s">
        <v>422</v>
      </c>
      <c r="AK60" s="39">
        <v>57299.063000000002</v>
      </c>
      <c r="AL60" s="39" t="s">
        <v>461</v>
      </c>
    </row>
    <row r="61" spans="1:38" s="5" customFormat="1" ht="24.75" customHeight="1" thickBot="1" x14ac:dyDescent="0.25">
      <c r="A61" s="143" t="s">
        <v>73</v>
      </c>
      <c r="B61" s="161" t="s">
        <v>171</v>
      </c>
      <c r="C61" s="148" t="s">
        <v>172</v>
      </c>
      <c r="D61" s="185"/>
      <c r="E61" s="39" t="s">
        <v>422</v>
      </c>
      <c r="F61" s="39" t="s">
        <v>422</v>
      </c>
      <c r="G61" s="39" t="s">
        <v>422</v>
      </c>
      <c r="H61" s="39" t="s">
        <v>422</v>
      </c>
      <c r="I61" s="39" t="s">
        <v>441</v>
      </c>
      <c r="J61" s="39" t="s">
        <v>441</v>
      </c>
      <c r="K61" s="39" t="s">
        <v>441</v>
      </c>
      <c r="L61" s="39" t="s">
        <v>422</v>
      </c>
      <c r="M61" s="39" t="s">
        <v>422</v>
      </c>
      <c r="N61" s="39" t="s">
        <v>422</v>
      </c>
      <c r="O61" s="39" t="s">
        <v>422</v>
      </c>
      <c r="P61" s="39" t="s">
        <v>422</v>
      </c>
      <c r="Q61" s="39" t="s">
        <v>422</v>
      </c>
      <c r="R61" s="39" t="s">
        <v>422</v>
      </c>
      <c r="S61" s="39" t="s">
        <v>422</v>
      </c>
      <c r="T61" s="39" t="s">
        <v>422</v>
      </c>
      <c r="U61" s="39" t="s">
        <v>422</v>
      </c>
      <c r="V61" s="39" t="s">
        <v>422</v>
      </c>
      <c r="W61" s="39" t="s">
        <v>422</v>
      </c>
      <c r="X61" s="39" t="s">
        <v>422</v>
      </c>
      <c r="Y61" s="39" t="s">
        <v>422</v>
      </c>
      <c r="Z61" s="39" t="s">
        <v>422</v>
      </c>
      <c r="AA61" s="39" t="s">
        <v>422</v>
      </c>
      <c r="AB61" s="39" t="s">
        <v>422</v>
      </c>
      <c r="AC61" s="39" t="s">
        <v>422</v>
      </c>
      <c r="AD61" s="39" t="s">
        <v>422</v>
      </c>
      <c r="AE61" s="192"/>
      <c r="AF61" s="39" t="s">
        <v>422</v>
      </c>
      <c r="AG61" s="39" t="s">
        <v>422</v>
      </c>
      <c r="AH61" s="39" t="s">
        <v>422</v>
      </c>
      <c r="AI61" s="39" t="s">
        <v>422</v>
      </c>
      <c r="AJ61" s="39" t="s">
        <v>422</v>
      </c>
      <c r="AK61" s="39" t="s">
        <v>422</v>
      </c>
      <c r="AL61" s="145" t="s">
        <v>173</v>
      </c>
    </row>
    <row r="62" spans="1:38" s="5" customFormat="1" ht="24.75" customHeight="1" thickBot="1" x14ac:dyDescent="0.25">
      <c r="A62" s="143" t="s">
        <v>73</v>
      </c>
      <c r="B62" s="161" t="s">
        <v>174</v>
      </c>
      <c r="C62" s="148" t="s">
        <v>175</v>
      </c>
      <c r="D62" s="185"/>
      <c r="E62" s="39" t="s">
        <v>422</v>
      </c>
      <c r="F62" s="39" t="s">
        <v>422</v>
      </c>
      <c r="G62" s="39" t="s">
        <v>422</v>
      </c>
      <c r="H62" s="39" t="s">
        <v>422</v>
      </c>
      <c r="I62" s="39" t="s">
        <v>441</v>
      </c>
      <c r="J62" s="39" t="s">
        <v>441</v>
      </c>
      <c r="K62" s="39" t="s">
        <v>441</v>
      </c>
      <c r="L62" s="39" t="s">
        <v>422</v>
      </c>
      <c r="M62" s="39" t="s">
        <v>422</v>
      </c>
      <c r="N62" s="39" t="s">
        <v>422</v>
      </c>
      <c r="O62" s="39" t="s">
        <v>422</v>
      </c>
      <c r="P62" s="39" t="s">
        <v>422</v>
      </c>
      <c r="Q62" s="39" t="s">
        <v>422</v>
      </c>
      <c r="R62" s="39" t="s">
        <v>422</v>
      </c>
      <c r="S62" s="39" t="s">
        <v>422</v>
      </c>
      <c r="T62" s="39" t="s">
        <v>422</v>
      </c>
      <c r="U62" s="39" t="s">
        <v>422</v>
      </c>
      <c r="V62" s="39" t="s">
        <v>422</v>
      </c>
      <c r="W62" s="39" t="s">
        <v>422</v>
      </c>
      <c r="X62" s="39" t="s">
        <v>422</v>
      </c>
      <c r="Y62" s="39" t="s">
        <v>422</v>
      </c>
      <c r="Z62" s="39" t="s">
        <v>422</v>
      </c>
      <c r="AA62" s="39" t="s">
        <v>422</v>
      </c>
      <c r="AB62" s="39" t="s">
        <v>422</v>
      </c>
      <c r="AC62" s="39" t="s">
        <v>422</v>
      </c>
      <c r="AD62" s="39" t="s">
        <v>422</v>
      </c>
      <c r="AE62" s="192"/>
      <c r="AF62" s="39" t="s">
        <v>422</v>
      </c>
      <c r="AG62" s="39" t="s">
        <v>422</v>
      </c>
      <c r="AH62" s="39" t="s">
        <v>422</v>
      </c>
      <c r="AI62" s="39" t="s">
        <v>422</v>
      </c>
      <c r="AJ62" s="39" t="s">
        <v>422</v>
      </c>
      <c r="AK62" s="39" t="s">
        <v>422</v>
      </c>
      <c r="AL62" s="145" t="s">
        <v>176</v>
      </c>
    </row>
    <row r="63" spans="1:38" s="5" customFormat="1" ht="24.75" customHeight="1" thickBot="1" x14ac:dyDescent="0.25">
      <c r="A63" s="143" t="s">
        <v>73</v>
      </c>
      <c r="B63" s="161" t="s">
        <v>15</v>
      </c>
      <c r="C63" s="143" t="s">
        <v>177</v>
      </c>
      <c r="D63" s="154"/>
      <c r="E63" s="39" t="s">
        <v>422</v>
      </c>
      <c r="F63" s="39" t="s">
        <v>422</v>
      </c>
      <c r="G63" s="39" t="s">
        <v>422</v>
      </c>
      <c r="H63" s="39" t="s">
        <v>422</v>
      </c>
      <c r="I63" s="39" t="s">
        <v>422</v>
      </c>
      <c r="J63" s="39" t="s">
        <v>422</v>
      </c>
      <c r="K63" s="39" t="s">
        <v>422</v>
      </c>
      <c r="L63" s="39" t="s">
        <v>422</v>
      </c>
      <c r="M63" s="39" t="s">
        <v>422</v>
      </c>
      <c r="N63" s="39" t="s">
        <v>422</v>
      </c>
      <c r="O63" s="39" t="s">
        <v>422</v>
      </c>
      <c r="P63" s="39" t="s">
        <v>422</v>
      </c>
      <c r="Q63" s="39" t="s">
        <v>422</v>
      </c>
      <c r="R63" s="39" t="s">
        <v>422</v>
      </c>
      <c r="S63" s="39" t="s">
        <v>422</v>
      </c>
      <c r="T63" s="39" t="s">
        <v>422</v>
      </c>
      <c r="U63" s="39" t="s">
        <v>422</v>
      </c>
      <c r="V63" s="39" t="s">
        <v>422</v>
      </c>
      <c r="W63" s="39" t="s">
        <v>422</v>
      </c>
      <c r="X63" s="39" t="s">
        <v>422</v>
      </c>
      <c r="Y63" s="39" t="s">
        <v>422</v>
      </c>
      <c r="Z63" s="39" t="s">
        <v>422</v>
      </c>
      <c r="AA63" s="39" t="s">
        <v>422</v>
      </c>
      <c r="AB63" s="39" t="s">
        <v>422</v>
      </c>
      <c r="AC63" s="39" t="s">
        <v>422</v>
      </c>
      <c r="AD63" s="39" t="s">
        <v>422</v>
      </c>
      <c r="AE63" s="192"/>
      <c r="AF63" s="39" t="s">
        <v>422</v>
      </c>
      <c r="AG63" s="39" t="s">
        <v>422</v>
      </c>
      <c r="AH63" s="39" t="s">
        <v>422</v>
      </c>
      <c r="AI63" s="39" t="s">
        <v>422</v>
      </c>
      <c r="AJ63" s="39" t="s">
        <v>422</v>
      </c>
      <c r="AK63" s="39" t="s">
        <v>422</v>
      </c>
      <c r="AL63" s="145" t="s">
        <v>147</v>
      </c>
    </row>
    <row r="64" spans="1:38" s="5" customFormat="1" ht="24.75" customHeight="1" thickBot="1" x14ac:dyDescent="0.25">
      <c r="A64" s="143" t="s">
        <v>73</v>
      </c>
      <c r="B64" s="161" t="s">
        <v>10</v>
      </c>
      <c r="C64" s="143" t="s">
        <v>178</v>
      </c>
      <c r="D64" s="144"/>
      <c r="E64" s="39">
        <v>1.0928060000000002</v>
      </c>
      <c r="F64" s="39">
        <v>9.8352539999999988E-2</v>
      </c>
      <c r="G64" s="39" t="s">
        <v>422</v>
      </c>
      <c r="H64" s="39">
        <v>5.4640300000000003E-2</v>
      </c>
      <c r="I64" s="39" t="s">
        <v>422</v>
      </c>
      <c r="J64" s="39" t="s">
        <v>422</v>
      </c>
      <c r="K64" s="39" t="s">
        <v>422</v>
      </c>
      <c r="L64" s="39" t="s">
        <v>422</v>
      </c>
      <c r="M64" s="39">
        <v>6.5568360000000008E-3</v>
      </c>
      <c r="N64" s="39" t="s">
        <v>422</v>
      </c>
      <c r="O64" s="39" t="s">
        <v>422</v>
      </c>
      <c r="P64" s="39" t="s">
        <v>422</v>
      </c>
      <c r="Q64" s="39" t="s">
        <v>422</v>
      </c>
      <c r="R64" s="39" t="s">
        <v>422</v>
      </c>
      <c r="S64" s="39" t="s">
        <v>422</v>
      </c>
      <c r="T64" s="39" t="s">
        <v>422</v>
      </c>
      <c r="U64" s="39" t="s">
        <v>422</v>
      </c>
      <c r="V64" s="39" t="s">
        <v>422</v>
      </c>
      <c r="W64" s="39" t="s">
        <v>422</v>
      </c>
      <c r="X64" s="39" t="s">
        <v>422</v>
      </c>
      <c r="Y64" s="39" t="s">
        <v>422</v>
      </c>
      <c r="Z64" s="39" t="s">
        <v>422</v>
      </c>
      <c r="AA64" s="39" t="s">
        <v>422</v>
      </c>
      <c r="AB64" s="39" t="s">
        <v>422</v>
      </c>
      <c r="AC64" s="39" t="s">
        <v>422</v>
      </c>
      <c r="AD64" s="39" t="s">
        <v>422</v>
      </c>
      <c r="AE64" s="192"/>
      <c r="AF64" s="39" t="s">
        <v>422</v>
      </c>
      <c r="AG64" s="39" t="s">
        <v>422</v>
      </c>
      <c r="AH64" s="39" t="s">
        <v>422</v>
      </c>
      <c r="AI64" s="39" t="s">
        <v>422</v>
      </c>
      <c r="AJ64" s="39" t="s">
        <v>422</v>
      </c>
      <c r="AK64" s="39" t="s">
        <v>456</v>
      </c>
      <c r="AL64" s="147" t="s">
        <v>179</v>
      </c>
    </row>
    <row r="65" spans="1:38" s="5" customFormat="1" ht="24.75" customHeight="1" thickBot="1" x14ac:dyDescent="0.25">
      <c r="A65" s="143" t="s">
        <v>73</v>
      </c>
      <c r="B65" s="37" t="s">
        <v>9</v>
      </c>
      <c r="C65" s="143" t="s">
        <v>180</v>
      </c>
      <c r="D65" s="144"/>
      <c r="E65" s="39">
        <v>22.639308825000001</v>
      </c>
      <c r="F65" s="39" t="s">
        <v>422</v>
      </c>
      <c r="G65" s="39" t="s">
        <v>422</v>
      </c>
      <c r="H65" s="39" t="s">
        <v>422</v>
      </c>
      <c r="I65" s="39" t="s">
        <v>422</v>
      </c>
      <c r="J65" s="39" t="s">
        <v>422</v>
      </c>
      <c r="K65" s="39" t="s">
        <v>422</v>
      </c>
      <c r="L65" s="39" t="s">
        <v>422</v>
      </c>
      <c r="M65" s="39" t="s">
        <v>422</v>
      </c>
      <c r="N65" s="39" t="s">
        <v>422</v>
      </c>
      <c r="O65" s="39" t="s">
        <v>422</v>
      </c>
      <c r="P65" s="39" t="s">
        <v>422</v>
      </c>
      <c r="Q65" s="39" t="s">
        <v>422</v>
      </c>
      <c r="R65" s="39" t="s">
        <v>422</v>
      </c>
      <c r="S65" s="39" t="s">
        <v>422</v>
      </c>
      <c r="T65" s="39" t="s">
        <v>422</v>
      </c>
      <c r="U65" s="39" t="s">
        <v>422</v>
      </c>
      <c r="V65" s="39" t="s">
        <v>422</v>
      </c>
      <c r="W65" s="39" t="s">
        <v>422</v>
      </c>
      <c r="X65" s="39" t="s">
        <v>422</v>
      </c>
      <c r="Y65" s="39" t="s">
        <v>422</v>
      </c>
      <c r="Z65" s="39" t="s">
        <v>422</v>
      </c>
      <c r="AA65" s="39" t="s">
        <v>422</v>
      </c>
      <c r="AB65" s="39" t="s">
        <v>422</v>
      </c>
      <c r="AC65" s="39" t="s">
        <v>422</v>
      </c>
      <c r="AD65" s="39" t="s">
        <v>422</v>
      </c>
      <c r="AE65" s="192"/>
      <c r="AF65" s="39" t="s">
        <v>422</v>
      </c>
      <c r="AG65" s="39" t="s">
        <v>422</v>
      </c>
      <c r="AH65" s="39" t="s">
        <v>422</v>
      </c>
      <c r="AI65" s="39" t="s">
        <v>422</v>
      </c>
      <c r="AJ65" s="39" t="s">
        <v>422</v>
      </c>
      <c r="AK65" s="39">
        <v>874.23500000000001</v>
      </c>
      <c r="AL65" s="145" t="s">
        <v>181</v>
      </c>
    </row>
    <row r="66" spans="1:38" s="5" customFormat="1" ht="24.75" customHeight="1" thickBot="1" x14ac:dyDescent="0.25">
      <c r="A66" s="143" t="s">
        <v>73</v>
      </c>
      <c r="B66" s="37" t="s">
        <v>16</v>
      </c>
      <c r="C66" s="143" t="s">
        <v>182</v>
      </c>
      <c r="D66" s="144"/>
      <c r="E66" s="39" t="s">
        <v>422</v>
      </c>
      <c r="F66" s="39" t="s">
        <v>422</v>
      </c>
      <c r="G66" s="39" t="s">
        <v>422</v>
      </c>
      <c r="H66" s="39" t="s">
        <v>422</v>
      </c>
      <c r="I66" s="39" t="s">
        <v>422</v>
      </c>
      <c r="J66" s="39" t="s">
        <v>422</v>
      </c>
      <c r="K66" s="39" t="s">
        <v>422</v>
      </c>
      <c r="L66" s="39" t="s">
        <v>422</v>
      </c>
      <c r="M66" s="39" t="s">
        <v>422</v>
      </c>
      <c r="N66" s="39" t="s">
        <v>422</v>
      </c>
      <c r="O66" s="39" t="s">
        <v>422</v>
      </c>
      <c r="P66" s="39" t="s">
        <v>422</v>
      </c>
      <c r="Q66" s="39" t="s">
        <v>422</v>
      </c>
      <c r="R66" s="39" t="s">
        <v>422</v>
      </c>
      <c r="S66" s="39" t="s">
        <v>422</v>
      </c>
      <c r="T66" s="39" t="s">
        <v>422</v>
      </c>
      <c r="U66" s="39" t="s">
        <v>422</v>
      </c>
      <c r="V66" s="39" t="s">
        <v>422</v>
      </c>
      <c r="W66" s="39" t="s">
        <v>422</v>
      </c>
      <c r="X66" s="39" t="s">
        <v>422</v>
      </c>
      <c r="Y66" s="39" t="s">
        <v>422</v>
      </c>
      <c r="Z66" s="39" t="s">
        <v>422</v>
      </c>
      <c r="AA66" s="39" t="s">
        <v>422</v>
      </c>
      <c r="AB66" s="39" t="s">
        <v>422</v>
      </c>
      <c r="AC66" s="39" t="s">
        <v>422</v>
      </c>
      <c r="AD66" s="39" t="s">
        <v>422</v>
      </c>
      <c r="AE66" s="192"/>
      <c r="AF66" s="39" t="s">
        <v>422</v>
      </c>
      <c r="AG66" s="39" t="s">
        <v>422</v>
      </c>
      <c r="AH66" s="39" t="s">
        <v>422</v>
      </c>
      <c r="AI66" s="39" t="s">
        <v>422</v>
      </c>
      <c r="AJ66" s="39" t="s">
        <v>422</v>
      </c>
      <c r="AK66" s="39" t="s">
        <v>422</v>
      </c>
      <c r="AL66" s="145" t="s">
        <v>183</v>
      </c>
    </row>
    <row r="67" spans="1:38" s="5" customFormat="1" ht="26.25" customHeight="1" thickBot="1" x14ac:dyDescent="0.25">
      <c r="A67" s="37" t="s">
        <v>73</v>
      </c>
      <c r="B67" s="37" t="s">
        <v>8</v>
      </c>
      <c r="C67" s="37" t="s">
        <v>184</v>
      </c>
      <c r="D67" s="38"/>
      <c r="E67" s="39" t="s">
        <v>441</v>
      </c>
      <c r="F67" s="39" t="s">
        <v>441</v>
      </c>
      <c r="G67" s="39" t="s">
        <v>441</v>
      </c>
      <c r="H67" s="39" t="s">
        <v>441</v>
      </c>
      <c r="I67" s="39" t="s">
        <v>441</v>
      </c>
      <c r="J67" s="39" t="s">
        <v>441</v>
      </c>
      <c r="K67" s="39">
        <v>1.3827799999999999E-3</v>
      </c>
      <c r="L67" s="39" t="s">
        <v>441</v>
      </c>
      <c r="M67" s="39" t="s">
        <v>441</v>
      </c>
      <c r="N67" s="39" t="s">
        <v>441</v>
      </c>
      <c r="O67" s="39" t="s">
        <v>441</v>
      </c>
      <c r="P67" s="39" t="s">
        <v>441</v>
      </c>
      <c r="Q67" s="39" t="s">
        <v>441</v>
      </c>
      <c r="R67" s="39" t="s">
        <v>441</v>
      </c>
      <c r="S67" s="39" t="s">
        <v>441</v>
      </c>
      <c r="T67" s="39" t="s">
        <v>441</v>
      </c>
      <c r="U67" s="39" t="s">
        <v>441</v>
      </c>
      <c r="V67" s="39" t="s">
        <v>441</v>
      </c>
      <c r="W67" s="39" t="s">
        <v>441</v>
      </c>
      <c r="X67" s="39" t="s">
        <v>441</v>
      </c>
      <c r="Y67" s="39" t="s">
        <v>441</v>
      </c>
      <c r="Z67" s="39" t="s">
        <v>441</v>
      </c>
      <c r="AA67" s="39" t="s">
        <v>441</v>
      </c>
      <c r="AB67" s="39" t="s">
        <v>441</v>
      </c>
      <c r="AC67" s="39" t="s">
        <v>422</v>
      </c>
      <c r="AD67" s="39" t="s">
        <v>422</v>
      </c>
      <c r="AE67" s="192"/>
      <c r="AF67" s="39" t="s">
        <v>422</v>
      </c>
      <c r="AG67" s="39" t="s">
        <v>408</v>
      </c>
      <c r="AH67" s="39" t="s">
        <v>422</v>
      </c>
      <c r="AI67" s="39" t="s">
        <v>422</v>
      </c>
      <c r="AJ67" s="39" t="s">
        <v>422</v>
      </c>
      <c r="AK67" s="39" t="s">
        <v>456</v>
      </c>
      <c r="AL67" s="40" t="s">
        <v>185</v>
      </c>
    </row>
    <row r="68" spans="1:38" s="5" customFormat="1" ht="24.75" customHeight="1" thickBot="1" x14ac:dyDescent="0.25">
      <c r="A68" s="143" t="s">
        <v>73</v>
      </c>
      <c r="B68" s="37" t="s">
        <v>186</v>
      </c>
      <c r="C68" s="143" t="s">
        <v>187</v>
      </c>
      <c r="D68" s="144"/>
      <c r="E68" s="39" t="s">
        <v>440</v>
      </c>
      <c r="F68" s="39" t="s">
        <v>440</v>
      </c>
      <c r="G68" s="39" t="s">
        <v>440</v>
      </c>
      <c r="H68" s="39" t="s">
        <v>440</v>
      </c>
      <c r="I68" s="39" t="s">
        <v>440</v>
      </c>
      <c r="J68" s="39" t="s">
        <v>440</v>
      </c>
      <c r="K68" s="39" t="s">
        <v>440</v>
      </c>
      <c r="L68" s="39" t="s">
        <v>440</v>
      </c>
      <c r="M68" s="39" t="s">
        <v>440</v>
      </c>
      <c r="N68" s="39" t="s">
        <v>440</v>
      </c>
      <c r="O68" s="39" t="s">
        <v>440</v>
      </c>
      <c r="P68" s="39" t="s">
        <v>440</v>
      </c>
      <c r="Q68" s="39" t="s">
        <v>440</v>
      </c>
      <c r="R68" s="39" t="s">
        <v>440</v>
      </c>
      <c r="S68" s="39" t="s">
        <v>440</v>
      </c>
      <c r="T68" s="39" t="s">
        <v>440</v>
      </c>
      <c r="U68" s="39" t="s">
        <v>440</v>
      </c>
      <c r="V68" s="39" t="s">
        <v>440</v>
      </c>
      <c r="W68" s="39" t="s">
        <v>440</v>
      </c>
      <c r="X68" s="39" t="s">
        <v>440</v>
      </c>
      <c r="Y68" s="39" t="s">
        <v>440</v>
      </c>
      <c r="Z68" s="39" t="s">
        <v>440</v>
      </c>
      <c r="AA68" s="39" t="s">
        <v>440</v>
      </c>
      <c r="AB68" s="39" t="s">
        <v>440</v>
      </c>
      <c r="AC68" s="39" t="s">
        <v>440</v>
      </c>
      <c r="AD68" s="39" t="s">
        <v>440</v>
      </c>
      <c r="AE68" s="192"/>
      <c r="AF68" s="39" t="s">
        <v>422</v>
      </c>
      <c r="AG68" s="39" t="s">
        <v>422</v>
      </c>
      <c r="AH68" s="39" t="s">
        <v>422</v>
      </c>
      <c r="AI68" s="39" t="s">
        <v>422</v>
      </c>
      <c r="AJ68" s="39" t="s">
        <v>422</v>
      </c>
      <c r="AK68" s="39" t="s">
        <v>422</v>
      </c>
      <c r="AL68" s="145" t="s">
        <v>188</v>
      </c>
    </row>
    <row r="69" spans="1:38" s="5" customFormat="1" ht="26.25" customHeight="1" thickBot="1" x14ac:dyDescent="0.25">
      <c r="A69" s="37" t="s">
        <v>73</v>
      </c>
      <c r="B69" s="37" t="s">
        <v>189</v>
      </c>
      <c r="C69" s="37" t="s">
        <v>190</v>
      </c>
      <c r="D69" s="43"/>
      <c r="E69" s="39" t="s">
        <v>422</v>
      </c>
      <c r="F69" s="39" t="s">
        <v>422</v>
      </c>
      <c r="G69" s="39" t="s">
        <v>422</v>
      </c>
      <c r="H69" s="39">
        <v>0.80393309999999996</v>
      </c>
      <c r="I69" s="39" t="s">
        <v>441</v>
      </c>
      <c r="J69" s="39" t="s">
        <v>441</v>
      </c>
      <c r="K69" s="39">
        <v>8.93259E-2</v>
      </c>
      <c r="L69" s="39" t="s">
        <v>441</v>
      </c>
      <c r="M69" s="39">
        <v>8.0393310000000007</v>
      </c>
      <c r="N69" s="39" t="s">
        <v>422</v>
      </c>
      <c r="O69" s="39" t="s">
        <v>422</v>
      </c>
      <c r="P69" s="39" t="s">
        <v>422</v>
      </c>
      <c r="Q69" s="39" t="s">
        <v>422</v>
      </c>
      <c r="R69" s="39" t="s">
        <v>422</v>
      </c>
      <c r="S69" s="39" t="s">
        <v>422</v>
      </c>
      <c r="T69" s="39" t="s">
        <v>422</v>
      </c>
      <c r="U69" s="39" t="s">
        <v>422</v>
      </c>
      <c r="V69" s="39" t="s">
        <v>422</v>
      </c>
      <c r="W69" s="39" t="s">
        <v>422</v>
      </c>
      <c r="X69" s="39" t="s">
        <v>422</v>
      </c>
      <c r="Y69" s="39" t="s">
        <v>422</v>
      </c>
      <c r="Z69" s="39" t="s">
        <v>422</v>
      </c>
      <c r="AA69" s="39" t="s">
        <v>422</v>
      </c>
      <c r="AB69" s="39" t="s">
        <v>422</v>
      </c>
      <c r="AC69" s="39" t="s">
        <v>422</v>
      </c>
      <c r="AD69" s="39" t="s">
        <v>422</v>
      </c>
      <c r="AE69" s="192"/>
      <c r="AF69" s="39" t="s">
        <v>422</v>
      </c>
      <c r="AG69" s="39" t="s">
        <v>408</v>
      </c>
      <c r="AH69" s="39" t="s">
        <v>422</v>
      </c>
      <c r="AI69" s="39" t="s">
        <v>422</v>
      </c>
      <c r="AJ69" s="39" t="s">
        <v>422</v>
      </c>
      <c r="AK69" s="39" t="s">
        <v>456</v>
      </c>
      <c r="AL69" s="40" t="s">
        <v>191</v>
      </c>
    </row>
    <row r="70" spans="1:38" s="5" customFormat="1" ht="26.25" customHeight="1" thickBot="1" x14ac:dyDescent="0.25">
      <c r="A70" s="37" t="s">
        <v>73</v>
      </c>
      <c r="B70" s="37" t="s">
        <v>192</v>
      </c>
      <c r="C70" s="37" t="s">
        <v>193</v>
      </c>
      <c r="D70" s="43"/>
      <c r="E70" s="39" t="s">
        <v>422</v>
      </c>
      <c r="F70" s="39">
        <v>0.57156974299999996</v>
      </c>
      <c r="G70" s="39">
        <v>1.0547492701298125</v>
      </c>
      <c r="H70" s="39">
        <v>1.9809799299999999</v>
      </c>
      <c r="I70" s="39">
        <v>0.70829999999999993</v>
      </c>
      <c r="J70" s="39">
        <v>0.94440000000000002</v>
      </c>
      <c r="K70" s="39">
        <v>2.1289475540000002</v>
      </c>
      <c r="L70" s="39" t="s">
        <v>422</v>
      </c>
      <c r="M70" s="39" t="s">
        <v>422</v>
      </c>
      <c r="N70" s="39" t="s">
        <v>422</v>
      </c>
      <c r="O70" s="39" t="s">
        <v>422</v>
      </c>
      <c r="P70" s="39" t="s">
        <v>422</v>
      </c>
      <c r="Q70" s="39" t="s">
        <v>422</v>
      </c>
      <c r="R70" s="39" t="s">
        <v>422</v>
      </c>
      <c r="S70" s="39" t="s">
        <v>422</v>
      </c>
      <c r="T70" s="39" t="s">
        <v>422</v>
      </c>
      <c r="U70" s="39" t="s">
        <v>422</v>
      </c>
      <c r="V70" s="39" t="s">
        <v>422</v>
      </c>
      <c r="W70" s="39" t="s">
        <v>422</v>
      </c>
      <c r="X70" s="39" t="s">
        <v>422</v>
      </c>
      <c r="Y70" s="39" t="s">
        <v>422</v>
      </c>
      <c r="Z70" s="39" t="s">
        <v>422</v>
      </c>
      <c r="AA70" s="39" t="s">
        <v>422</v>
      </c>
      <c r="AB70" s="39" t="s">
        <v>422</v>
      </c>
      <c r="AC70" s="39" t="s">
        <v>422</v>
      </c>
      <c r="AD70" s="39" t="s">
        <v>422</v>
      </c>
      <c r="AE70" s="192"/>
      <c r="AF70" s="39" t="s">
        <v>422</v>
      </c>
      <c r="AG70" s="39" t="s">
        <v>422</v>
      </c>
      <c r="AH70" s="39" t="s">
        <v>422</v>
      </c>
      <c r="AI70" s="39" t="s">
        <v>422</v>
      </c>
      <c r="AJ70" s="39" t="s">
        <v>422</v>
      </c>
      <c r="AK70" s="39">
        <v>2021.854</v>
      </c>
      <c r="AL70" s="40" t="s">
        <v>147</v>
      </c>
    </row>
    <row r="71" spans="1:38" s="5" customFormat="1" ht="24.75" customHeight="1" thickBot="1" x14ac:dyDescent="0.25">
      <c r="A71" s="143" t="s">
        <v>73</v>
      </c>
      <c r="B71" s="37" t="s">
        <v>194</v>
      </c>
      <c r="C71" s="143" t="s">
        <v>195</v>
      </c>
      <c r="D71" s="150"/>
      <c r="E71" s="39" t="s">
        <v>422</v>
      </c>
      <c r="F71" s="39" t="s">
        <v>422</v>
      </c>
      <c r="G71" s="39" t="s">
        <v>422</v>
      </c>
      <c r="H71" s="39" t="s">
        <v>422</v>
      </c>
      <c r="I71" s="39" t="s">
        <v>422</v>
      </c>
      <c r="J71" s="39" t="s">
        <v>422</v>
      </c>
      <c r="K71" s="39" t="s">
        <v>422</v>
      </c>
      <c r="L71" s="39" t="s">
        <v>422</v>
      </c>
      <c r="M71" s="39" t="s">
        <v>422</v>
      </c>
      <c r="N71" s="39" t="s">
        <v>422</v>
      </c>
      <c r="O71" s="39" t="s">
        <v>422</v>
      </c>
      <c r="P71" s="39" t="s">
        <v>422</v>
      </c>
      <c r="Q71" s="39" t="s">
        <v>422</v>
      </c>
      <c r="R71" s="39" t="s">
        <v>422</v>
      </c>
      <c r="S71" s="39" t="s">
        <v>422</v>
      </c>
      <c r="T71" s="39" t="s">
        <v>422</v>
      </c>
      <c r="U71" s="39" t="s">
        <v>422</v>
      </c>
      <c r="V71" s="39" t="s">
        <v>422</v>
      </c>
      <c r="W71" s="39" t="s">
        <v>422</v>
      </c>
      <c r="X71" s="39" t="s">
        <v>422</v>
      </c>
      <c r="Y71" s="39" t="s">
        <v>422</v>
      </c>
      <c r="Z71" s="39" t="s">
        <v>422</v>
      </c>
      <c r="AA71" s="39" t="s">
        <v>422</v>
      </c>
      <c r="AB71" s="39" t="s">
        <v>422</v>
      </c>
      <c r="AC71" s="39" t="s">
        <v>422</v>
      </c>
      <c r="AD71" s="39" t="s">
        <v>422</v>
      </c>
      <c r="AE71" s="192"/>
      <c r="AF71" s="39" t="s">
        <v>422</v>
      </c>
      <c r="AG71" s="39" t="s">
        <v>422</v>
      </c>
      <c r="AH71" s="39" t="s">
        <v>422</v>
      </c>
      <c r="AI71" s="39" t="s">
        <v>422</v>
      </c>
      <c r="AJ71" s="39" t="s">
        <v>422</v>
      </c>
      <c r="AK71" s="39" t="s">
        <v>422</v>
      </c>
      <c r="AL71" s="145" t="s">
        <v>147</v>
      </c>
    </row>
    <row r="72" spans="1:38" s="5" customFormat="1" ht="24.75" customHeight="1" thickBot="1" x14ac:dyDescent="0.25">
      <c r="A72" s="143" t="s">
        <v>73</v>
      </c>
      <c r="B72" s="37" t="s">
        <v>6</v>
      </c>
      <c r="C72" s="143" t="s">
        <v>196</v>
      </c>
      <c r="D72" s="144"/>
      <c r="E72" s="39">
        <v>7.5920000000000001E-2</v>
      </c>
      <c r="F72" s="39">
        <v>0.26724010800000003</v>
      </c>
      <c r="G72" s="39">
        <v>3.5040000000000002E-2</v>
      </c>
      <c r="H72" s="39" t="s">
        <v>422</v>
      </c>
      <c r="I72" s="39">
        <v>0.22362628000000001</v>
      </c>
      <c r="J72" s="39">
        <v>0.2871706</v>
      </c>
      <c r="K72" s="39">
        <v>0.49523420000000001</v>
      </c>
      <c r="L72" s="39">
        <v>1.7135485760000002E-3</v>
      </c>
      <c r="M72" s="39">
        <v>0.99280000000000002</v>
      </c>
      <c r="N72" s="39">
        <v>25.63273676</v>
      </c>
      <c r="O72" s="39">
        <v>0.19680227359999999</v>
      </c>
      <c r="P72" s="39">
        <v>0.11299259400000002</v>
      </c>
      <c r="Q72" s="39">
        <v>1.8647354759999999</v>
      </c>
      <c r="R72" s="39">
        <v>0.36799193599999996</v>
      </c>
      <c r="S72" s="39">
        <v>0.11733117799999999</v>
      </c>
      <c r="T72" s="39">
        <v>1.16799594</v>
      </c>
      <c r="U72" s="39">
        <v>3.3461320000000003E-2</v>
      </c>
      <c r="V72" s="39">
        <v>5.3562639600000006</v>
      </c>
      <c r="W72" s="39">
        <v>15.816263000000001</v>
      </c>
      <c r="X72" s="39" t="s">
        <v>422</v>
      </c>
      <c r="Y72" s="39" t="s">
        <v>422</v>
      </c>
      <c r="Z72" s="39" t="s">
        <v>422</v>
      </c>
      <c r="AA72" s="39" t="s">
        <v>422</v>
      </c>
      <c r="AB72" s="39">
        <v>3.2804898000000002</v>
      </c>
      <c r="AC72" s="39">
        <v>5.0191980000000004E-2</v>
      </c>
      <c r="AD72" s="39">
        <v>6.4530759400000006</v>
      </c>
      <c r="AE72" s="192"/>
      <c r="AF72" s="39" t="s">
        <v>422</v>
      </c>
      <c r="AG72" s="39" t="s">
        <v>422</v>
      </c>
      <c r="AH72" s="39" t="s">
        <v>422</v>
      </c>
      <c r="AI72" s="39" t="s">
        <v>422</v>
      </c>
      <c r="AJ72" s="39" t="s">
        <v>422</v>
      </c>
      <c r="AK72" s="39">
        <v>5448.0659999999998</v>
      </c>
      <c r="AL72" s="147" t="s">
        <v>197</v>
      </c>
    </row>
    <row r="73" spans="1:38" s="5" customFormat="1" ht="26.25" customHeight="1" thickBot="1" x14ac:dyDescent="0.25">
      <c r="A73" s="37" t="s">
        <v>73</v>
      </c>
      <c r="B73" s="37" t="s">
        <v>7</v>
      </c>
      <c r="C73" s="37" t="s">
        <v>198</v>
      </c>
      <c r="D73" s="38"/>
      <c r="E73" s="39" t="s">
        <v>441</v>
      </c>
      <c r="F73" s="39" t="s">
        <v>441</v>
      </c>
      <c r="G73" s="39" t="s">
        <v>441</v>
      </c>
      <c r="H73" s="39" t="s">
        <v>441</v>
      </c>
      <c r="I73" s="39">
        <v>1.3636800000000001E-2</v>
      </c>
      <c r="J73" s="39">
        <v>1.9318800000000004E-2</v>
      </c>
      <c r="K73" s="39">
        <v>2.2728000000000002E-2</v>
      </c>
      <c r="L73" s="39">
        <v>1.3636800000000001E-3</v>
      </c>
      <c r="M73" s="39" t="s">
        <v>441</v>
      </c>
      <c r="N73" s="39" t="s">
        <v>441</v>
      </c>
      <c r="O73" s="39" t="s">
        <v>441</v>
      </c>
      <c r="P73" s="39" t="s">
        <v>441</v>
      </c>
      <c r="Q73" s="39" t="s">
        <v>441</v>
      </c>
      <c r="R73" s="39" t="s">
        <v>441</v>
      </c>
      <c r="S73" s="39" t="s">
        <v>441</v>
      </c>
      <c r="T73" s="39" t="s">
        <v>441</v>
      </c>
      <c r="U73" s="39" t="s">
        <v>441</v>
      </c>
      <c r="V73" s="39" t="s">
        <v>441</v>
      </c>
      <c r="W73" s="39" t="s">
        <v>441</v>
      </c>
      <c r="X73" s="39" t="s">
        <v>441</v>
      </c>
      <c r="Y73" s="39" t="s">
        <v>441</v>
      </c>
      <c r="Z73" s="39" t="s">
        <v>441</v>
      </c>
      <c r="AA73" s="39" t="s">
        <v>441</v>
      </c>
      <c r="AB73" s="39" t="s">
        <v>441</v>
      </c>
      <c r="AC73" s="39" t="s">
        <v>422</v>
      </c>
      <c r="AD73" s="39" t="s">
        <v>422</v>
      </c>
      <c r="AE73" s="192"/>
      <c r="AF73" s="39" t="s">
        <v>422</v>
      </c>
      <c r="AG73" s="39" t="s">
        <v>408</v>
      </c>
      <c r="AH73" s="39" t="s">
        <v>422</v>
      </c>
      <c r="AI73" s="39" t="s">
        <v>422</v>
      </c>
      <c r="AJ73" s="39" t="s">
        <v>422</v>
      </c>
      <c r="AK73" s="39" t="s">
        <v>456</v>
      </c>
      <c r="AL73" s="40" t="s">
        <v>199</v>
      </c>
    </row>
    <row r="74" spans="1:38" s="5" customFormat="1" ht="26.25" customHeight="1" thickBot="1" x14ac:dyDescent="0.25">
      <c r="A74" s="37" t="s">
        <v>73</v>
      </c>
      <c r="B74" s="37" t="s">
        <v>14</v>
      </c>
      <c r="C74" s="37" t="s">
        <v>200</v>
      </c>
      <c r="D74" s="38"/>
      <c r="E74" s="39" t="s">
        <v>408</v>
      </c>
      <c r="F74" s="39" t="s">
        <v>441</v>
      </c>
      <c r="G74" s="39" t="s">
        <v>408</v>
      </c>
      <c r="H74" s="39" t="s">
        <v>441</v>
      </c>
      <c r="I74" s="39">
        <v>1.2418166414080589E-2</v>
      </c>
      <c r="J74" s="39">
        <v>3.1609878144932414E-2</v>
      </c>
      <c r="K74" s="39">
        <v>4.5156968778474874E-2</v>
      </c>
      <c r="L74" s="39">
        <v>2.8561782752385359E-4</v>
      </c>
      <c r="M74" s="39" t="s">
        <v>441</v>
      </c>
      <c r="N74" s="39" t="s">
        <v>441</v>
      </c>
      <c r="O74" s="39" t="s">
        <v>441</v>
      </c>
      <c r="P74" s="39" t="s">
        <v>441</v>
      </c>
      <c r="Q74" s="39" t="s">
        <v>441</v>
      </c>
      <c r="R74" s="39" t="s">
        <v>441</v>
      </c>
      <c r="S74" s="39" t="s">
        <v>441</v>
      </c>
      <c r="T74" s="39" t="s">
        <v>441</v>
      </c>
      <c r="U74" s="39" t="s">
        <v>441</v>
      </c>
      <c r="V74" s="39" t="s">
        <v>441</v>
      </c>
      <c r="W74" s="39">
        <v>0.79024695362331032</v>
      </c>
      <c r="X74" s="39" t="s">
        <v>441</v>
      </c>
      <c r="Y74" s="39" t="s">
        <v>441</v>
      </c>
      <c r="Z74" s="39" t="s">
        <v>441</v>
      </c>
      <c r="AA74" s="39" t="s">
        <v>441</v>
      </c>
      <c r="AB74" s="39" t="s">
        <v>441</v>
      </c>
      <c r="AC74" s="39">
        <v>0.11289242194618718</v>
      </c>
      <c r="AD74" s="39" t="s">
        <v>441</v>
      </c>
      <c r="AE74" s="192"/>
      <c r="AF74" s="39" t="s">
        <v>408</v>
      </c>
      <c r="AG74" s="39" t="s">
        <v>440</v>
      </c>
      <c r="AH74" s="39" t="s">
        <v>408</v>
      </c>
      <c r="AI74" s="39" t="s">
        <v>440</v>
      </c>
      <c r="AJ74" s="39" t="s">
        <v>440</v>
      </c>
      <c r="AK74" s="39">
        <v>22.578484389237438</v>
      </c>
      <c r="AL74" s="40" t="s">
        <v>201</v>
      </c>
    </row>
    <row r="75" spans="1:38" s="5" customFormat="1" ht="24.75" customHeight="1" thickBot="1" x14ac:dyDescent="0.25">
      <c r="A75" s="143" t="s">
        <v>73</v>
      </c>
      <c r="B75" s="37" t="s">
        <v>202</v>
      </c>
      <c r="C75" s="143" t="s">
        <v>203</v>
      </c>
      <c r="D75" s="150"/>
      <c r="E75" s="39" t="s">
        <v>440</v>
      </c>
      <c r="F75" s="39" t="s">
        <v>440</v>
      </c>
      <c r="G75" s="39" t="s">
        <v>440</v>
      </c>
      <c r="H75" s="39" t="s">
        <v>440</v>
      </c>
      <c r="I75" s="39" t="s">
        <v>440</v>
      </c>
      <c r="J75" s="39" t="s">
        <v>440</v>
      </c>
      <c r="K75" s="39" t="s">
        <v>440</v>
      </c>
      <c r="L75" s="39" t="s">
        <v>440</v>
      </c>
      <c r="M75" s="39" t="s">
        <v>440</v>
      </c>
      <c r="N75" s="39" t="s">
        <v>440</v>
      </c>
      <c r="O75" s="39" t="s">
        <v>440</v>
      </c>
      <c r="P75" s="39" t="s">
        <v>440</v>
      </c>
      <c r="Q75" s="39" t="s">
        <v>440</v>
      </c>
      <c r="R75" s="39" t="s">
        <v>440</v>
      </c>
      <c r="S75" s="39" t="s">
        <v>440</v>
      </c>
      <c r="T75" s="39" t="s">
        <v>440</v>
      </c>
      <c r="U75" s="39" t="s">
        <v>440</v>
      </c>
      <c r="V75" s="39" t="s">
        <v>440</v>
      </c>
      <c r="W75" s="39" t="s">
        <v>440</v>
      </c>
      <c r="X75" s="39" t="s">
        <v>440</v>
      </c>
      <c r="Y75" s="39" t="s">
        <v>440</v>
      </c>
      <c r="Z75" s="39" t="s">
        <v>440</v>
      </c>
      <c r="AA75" s="39" t="s">
        <v>440</v>
      </c>
      <c r="AB75" s="39" t="s">
        <v>440</v>
      </c>
      <c r="AC75" s="39" t="s">
        <v>440</v>
      </c>
      <c r="AD75" s="39" t="s">
        <v>440</v>
      </c>
      <c r="AE75" s="192"/>
      <c r="AF75" s="39" t="s">
        <v>422</v>
      </c>
      <c r="AG75" s="39" t="s">
        <v>422</v>
      </c>
      <c r="AH75" s="39" t="s">
        <v>422</v>
      </c>
      <c r="AI75" s="39" t="s">
        <v>422</v>
      </c>
      <c r="AJ75" s="39" t="s">
        <v>422</v>
      </c>
      <c r="AK75" s="39" t="s">
        <v>422</v>
      </c>
      <c r="AL75" s="145" t="s">
        <v>204</v>
      </c>
    </row>
    <row r="76" spans="1:38" s="5" customFormat="1" ht="26.25" customHeight="1" thickBot="1" x14ac:dyDescent="0.25">
      <c r="A76" s="37" t="s">
        <v>73</v>
      </c>
      <c r="B76" s="37" t="s">
        <v>17</v>
      </c>
      <c r="C76" s="37" t="s">
        <v>205</v>
      </c>
      <c r="D76" s="38"/>
      <c r="E76" s="39" t="s">
        <v>408</v>
      </c>
      <c r="F76" s="39" t="s">
        <v>441</v>
      </c>
      <c r="G76" s="39">
        <v>1.2654285697395016</v>
      </c>
      <c r="H76" s="39" t="s">
        <v>441</v>
      </c>
      <c r="I76" s="39">
        <v>5.6541436814014296E-3</v>
      </c>
      <c r="J76" s="39">
        <v>1.158545126875391E-2</v>
      </c>
      <c r="K76" s="39">
        <v>1.4412523109454624E-2</v>
      </c>
      <c r="L76" s="39" t="s">
        <v>441</v>
      </c>
      <c r="M76" s="39" t="s">
        <v>441</v>
      </c>
      <c r="N76" s="39">
        <v>3.1596685278419754</v>
      </c>
      <c r="O76" s="39">
        <v>2.2173112476084039E-2</v>
      </c>
      <c r="P76" s="39">
        <v>4.4346224952168077E-2</v>
      </c>
      <c r="Q76" s="39">
        <v>6.6519337428252107E-3</v>
      </c>
      <c r="R76" s="39" t="s">
        <v>441</v>
      </c>
      <c r="S76" s="39" t="s">
        <v>441</v>
      </c>
      <c r="T76" s="39" t="s">
        <v>441</v>
      </c>
      <c r="U76" s="39" t="s">
        <v>441</v>
      </c>
      <c r="V76" s="39">
        <v>2.0510129040377731E-3</v>
      </c>
      <c r="W76" s="39">
        <v>0.2771639059510505</v>
      </c>
      <c r="X76" s="39" t="s">
        <v>441</v>
      </c>
      <c r="Y76" s="39" t="s">
        <v>441</v>
      </c>
      <c r="Z76" s="39" t="s">
        <v>441</v>
      </c>
      <c r="AA76" s="39" t="s">
        <v>441</v>
      </c>
      <c r="AB76" s="39" t="s">
        <v>441</v>
      </c>
      <c r="AC76" s="39" t="s">
        <v>441</v>
      </c>
      <c r="AD76" s="39">
        <v>1.0532228426139917E-4</v>
      </c>
      <c r="AE76" s="192"/>
      <c r="AF76" s="39" t="s">
        <v>408</v>
      </c>
      <c r="AG76" s="39" t="s">
        <v>408</v>
      </c>
      <c r="AH76" s="39" t="s">
        <v>408</v>
      </c>
      <c r="AI76" s="39" t="s">
        <v>440</v>
      </c>
      <c r="AJ76" s="39" t="s">
        <v>440</v>
      </c>
      <c r="AK76" s="39" t="s">
        <v>456</v>
      </c>
      <c r="AL76" s="40" t="s">
        <v>206</v>
      </c>
    </row>
    <row r="77" spans="1:38" s="5" customFormat="1" ht="26.25" customHeight="1" thickBot="1" x14ac:dyDescent="0.25">
      <c r="A77" s="37" t="s">
        <v>73</v>
      </c>
      <c r="B77" s="37" t="s">
        <v>207</v>
      </c>
      <c r="C77" s="37" t="s">
        <v>208</v>
      </c>
      <c r="D77" s="38"/>
      <c r="E77" s="39" t="s">
        <v>408</v>
      </c>
      <c r="F77" s="39" t="s">
        <v>441</v>
      </c>
      <c r="G77" s="39">
        <v>0.41882615704185994</v>
      </c>
      <c r="H77" s="39" t="s">
        <v>441</v>
      </c>
      <c r="I77" s="39">
        <v>5.0422637055523144E-3</v>
      </c>
      <c r="J77" s="39">
        <v>5.8420682740697527E-3</v>
      </c>
      <c r="K77" s="39">
        <v>6.6418728425871902E-3</v>
      </c>
      <c r="L77" s="39" t="s">
        <v>441</v>
      </c>
      <c r="M77" s="39" t="s">
        <v>441</v>
      </c>
      <c r="N77" s="39">
        <v>0.38360467004274684</v>
      </c>
      <c r="O77" s="39">
        <v>0.13635142233070985</v>
      </c>
      <c r="P77" s="39">
        <v>8.8114145969542396E-2</v>
      </c>
      <c r="Q77" s="39">
        <v>2.4699870050033945E-2</v>
      </c>
      <c r="R77" s="39" t="s">
        <v>441</v>
      </c>
      <c r="S77" s="39" t="s">
        <v>441</v>
      </c>
      <c r="T77" s="39" t="s">
        <v>441</v>
      </c>
      <c r="U77" s="39" t="s">
        <v>441</v>
      </c>
      <c r="V77" s="39">
        <v>1.7119792385601851</v>
      </c>
      <c r="W77" s="39">
        <v>0.61274949237345666</v>
      </c>
      <c r="X77" s="39" t="s">
        <v>441</v>
      </c>
      <c r="Y77" s="39" t="s">
        <v>441</v>
      </c>
      <c r="Z77" s="39" t="s">
        <v>441</v>
      </c>
      <c r="AA77" s="39" t="s">
        <v>441</v>
      </c>
      <c r="AB77" s="39" t="s">
        <v>441</v>
      </c>
      <c r="AC77" s="39" t="s">
        <v>441</v>
      </c>
      <c r="AD77" s="39">
        <v>5.2866892084263575E-5</v>
      </c>
      <c r="AE77" s="192"/>
      <c r="AF77" s="39" t="s">
        <v>408</v>
      </c>
      <c r="AG77" s="39" t="s">
        <v>408</v>
      </c>
      <c r="AH77" s="39" t="s">
        <v>408</v>
      </c>
      <c r="AI77" s="39" t="s">
        <v>440</v>
      </c>
      <c r="AJ77" s="39" t="s">
        <v>440</v>
      </c>
      <c r="AK77" s="39" t="s">
        <v>456</v>
      </c>
      <c r="AL77" s="40" t="s">
        <v>209</v>
      </c>
    </row>
    <row r="78" spans="1:38" s="5" customFormat="1" ht="26.25" customHeight="1" thickBot="1" x14ac:dyDescent="0.25">
      <c r="A78" s="37" t="s">
        <v>73</v>
      </c>
      <c r="B78" s="37" t="s">
        <v>210</v>
      </c>
      <c r="C78" s="37" t="s">
        <v>211</v>
      </c>
      <c r="D78" s="38"/>
      <c r="E78" s="39" t="s">
        <v>408</v>
      </c>
      <c r="F78" s="39" t="s">
        <v>441</v>
      </c>
      <c r="G78" s="39">
        <v>4.5114454507166997</v>
      </c>
      <c r="H78" s="39" t="s">
        <v>441</v>
      </c>
      <c r="I78" s="39">
        <v>0.12922193870360366</v>
      </c>
      <c r="J78" s="39">
        <v>0.17229591827147159</v>
      </c>
      <c r="K78" s="39">
        <v>0.21536989783933944</v>
      </c>
      <c r="L78" s="39">
        <v>2.5531871259891953E-4</v>
      </c>
      <c r="M78" s="39" t="s">
        <v>408</v>
      </c>
      <c r="N78" s="39">
        <v>12.266474487199057</v>
      </c>
      <c r="O78" s="39">
        <v>6.1302493680508894</v>
      </c>
      <c r="P78" s="39">
        <v>1.3773337012291833E-2</v>
      </c>
      <c r="Q78" s="39">
        <v>7.1689023984796236</v>
      </c>
      <c r="R78" s="39">
        <v>7.681284103008907</v>
      </c>
      <c r="S78" s="39">
        <v>34.711134958132945</v>
      </c>
      <c r="T78" s="39">
        <v>7.6832633740541558</v>
      </c>
      <c r="U78" s="39" t="s">
        <v>441</v>
      </c>
      <c r="V78" s="39" t="s">
        <v>441</v>
      </c>
      <c r="W78" s="39">
        <v>8.4334945968369355E-3</v>
      </c>
      <c r="X78" s="39" t="s">
        <v>441</v>
      </c>
      <c r="Y78" s="39" t="s">
        <v>441</v>
      </c>
      <c r="Z78" s="39" t="s">
        <v>441</v>
      </c>
      <c r="AA78" s="39" t="s">
        <v>441</v>
      </c>
      <c r="AB78" s="39" t="s">
        <v>441</v>
      </c>
      <c r="AC78" s="39" t="s">
        <v>441</v>
      </c>
      <c r="AD78" s="39">
        <v>8.3337728221008375E-5</v>
      </c>
      <c r="AE78" s="192"/>
      <c r="AF78" s="39" t="s">
        <v>408</v>
      </c>
      <c r="AG78" s="39" t="s">
        <v>408</v>
      </c>
      <c r="AH78" s="39" t="s">
        <v>408</v>
      </c>
      <c r="AI78" s="39" t="s">
        <v>440</v>
      </c>
      <c r="AJ78" s="39" t="s">
        <v>440</v>
      </c>
      <c r="AK78" s="39" t="s">
        <v>456</v>
      </c>
      <c r="AL78" s="40" t="s">
        <v>212</v>
      </c>
    </row>
    <row r="79" spans="1:38" s="5" customFormat="1" ht="24.75" customHeight="1" thickBot="1" x14ac:dyDescent="0.25">
      <c r="A79" s="143" t="s">
        <v>73</v>
      </c>
      <c r="B79" s="37" t="s">
        <v>213</v>
      </c>
      <c r="C79" s="143" t="s">
        <v>214</v>
      </c>
      <c r="D79" s="144"/>
      <c r="E79" s="39" t="s">
        <v>440</v>
      </c>
      <c r="F79" s="39" t="s">
        <v>440</v>
      </c>
      <c r="G79" s="39" t="s">
        <v>440</v>
      </c>
      <c r="H79" s="39" t="s">
        <v>440</v>
      </c>
      <c r="I79" s="39" t="s">
        <v>440</v>
      </c>
      <c r="J79" s="39" t="s">
        <v>440</v>
      </c>
      <c r="K79" s="39" t="s">
        <v>440</v>
      </c>
      <c r="L79" s="39" t="s">
        <v>440</v>
      </c>
      <c r="M79" s="39" t="s">
        <v>440</v>
      </c>
      <c r="N79" s="39" t="s">
        <v>440</v>
      </c>
      <c r="O79" s="39" t="s">
        <v>440</v>
      </c>
      <c r="P79" s="39" t="s">
        <v>440</v>
      </c>
      <c r="Q79" s="39" t="s">
        <v>440</v>
      </c>
      <c r="R79" s="39" t="s">
        <v>440</v>
      </c>
      <c r="S79" s="39" t="s">
        <v>440</v>
      </c>
      <c r="T79" s="39" t="s">
        <v>440</v>
      </c>
      <c r="U79" s="39" t="s">
        <v>440</v>
      </c>
      <c r="V79" s="39" t="s">
        <v>440</v>
      </c>
      <c r="W79" s="39" t="s">
        <v>440</v>
      </c>
      <c r="X79" s="39" t="s">
        <v>440</v>
      </c>
      <c r="Y79" s="39" t="s">
        <v>440</v>
      </c>
      <c r="Z79" s="39" t="s">
        <v>440</v>
      </c>
      <c r="AA79" s="39" t="s">
        <v>440</v>
      </c>
      <c r="AB79" s="39" t="s">
        <v>440</v>
      </c>
      <c r="AC79" s="39" t="s">
        <v>440</v>
      </c>
      <c r="AD79" s="39" t="s">
        <v>440</v>
      </c>
      <c r="AE79" s="192"/>
      <c r="AF79" s="39" t="s">
        <v>422</v>
      </c>
      <c r="AG79" s="39" t="s">
        <v>422</v>
      </c>
      <c r="AH79" s="39" t="s">
        <v>422</v>
      </c>
      <c r="AI79" s="39" t="s">
        <v>422</v>
      </c>
      <c r="AJ79" s="39" t="s">
        <v>422</v>
      </c>
      <c r="AK79" s="39" t="s">
        <v>422</v>
      </c>
      <c r="AL79" s="145" t="s">
        <v>215</v>
      </c>
    </row>
    <row r="80" spans="1:38" s="5" customFormat="1" ht="24.75" customHeight="1" thickBot="1" x14ac:dyDescent="0.25">
      <c r="A80" s="143" t="s">
        <v>73</v>
      </c>
      <c r="B80" s="37" t="s">
        <v>216</v>
      </c>
      <c r="C80" s="143" t="s">
        <v>217</v>
      </c>
      <c r="D80" s="144"/>
      <c r="E80" s="39" t="s">
        <v>440</v>
      </c>
      <c r="F80" s="39" t="s">
        <v>440</v>
      </c>
      <c r="G80" s="39" t="s">
        <v>440</v>
      </c>
      <c r="H80" s="39" t="s">
        <v>440</v>
      </c>
      <c r="I80" s="39" t="s">
        <v>440</v>
      </c>
      <c r="J80" s="39" t="s">
        <v>440</v>
      </c>
      <c r="K80" s="39" t="s">
        <v>440</v>
      </c>
      <c r="L80" s="39" t="s">
        <v>440</v>
      </c>
      <c r="M80" s="39" t="s">
        <v>440</v>
      </c>
      <c r="N80" s="39" t="s">
        <v>440</v>
      </c>
      <c r="O80" s="39" t="s">
        <v>440</v>
      </c>
      <c r="P80" s="39" t="s">
        <v>440</v>
      </c>
      <c r="Q80" s="39" t="s">
        <v>440</v>
      </c>
      <c r="R80" s="39" t="s">
        <v>440</v>
      </c>
      <c r="S80" s="39" t="s">
        <v>440</v>
      </c>
      <c r="T80" s="39" t="s">
        <v>440</v>
      </c>
      <c r="U80" s="39" t="s">
        <v>440</v>
      </c>
      <c r="V80" s="39" t="s">
        <v>440</v>
      </c>
      <c r="W80" s="39" t="s">
        <v>440</v>
      </c>
      <c r="X80" s="39" t="s">
        <v>440</v>
      </c>
      <c r="Y80" s="39" t="s">
        <v>440</v>
      </c>
      <c r="Z80" s="39" t="s">
        <v>440</v>
      </c>
      <c r="AA80" s="39" t="s">
        <v>440</v>
      </c>
      <c r="AB80" s="39" t="s">
        <v>440</v>
      </c>
      <c r="AC80" s="39" t="s">
        <v>440</v>
      </c>
      <c r="AD80" s="39" t="s">
        <v>440</v>
      </c>
      <c r="AE80" s="192"/>
      <c r="AF80" s="39" t="s">
        <v>422</v>
      </c>
      <c r="AG80" s="39" t="s">
        <v>422</v>
      </c>
      <c r="AH80" s="39" t="s">
        <v>422</v>
      </c>
      <c r="AI80" s="39" t="s">
        <v>422</v>
      </c>
      <c r="AJ80" s="39" t="s">
        <v>422</v>
      </c>
      <c r="AK80" s="39" t="s">
        <v>422</v>
      </c>
      <c r="AL80" s="145" t="s">
        <v>147</v>
      </c>
    </row>
    <row r="81" spans="1:38" s="5" customFormat="1" ht="24.75" customHeight="1" thickBot="1" x14ac:dyDescent="0.25">
      <c r="A81" s="143" t="s">
        <v>73</v>
      </c>
      <c r="B81" s="37" t="s">
        <v>218</v>
      </c>
      <c r="C81" s="143" t="s">
        <v>219</v>
      </c>
      <c r="D81" s="144"/>
      <c r="E81" s="39" t="s">
        <v>441</v>
      </c>
      <c r="F81" s="39" t="s">
        <v>441</v>
      </c>
      <c r="G81" s="39" t="s">
        <v>441</v>
      </c>
      <c r="H81" s="39" t="s">
        <v>441</v>
      </c>
      <c r="I81" s="39" t="s">
        <v>441</v>
      </c>
      <c r="J81" s="39" t="s">
        <v>441</v>
      </c>
      <c r="K81" s="39" t="s">
        <v>441</v>
      </c>
      <c r="L81" s="39" t="s">
        <v>441</v>
      </c>
      <c r="M81" s="39" t="s">
        <v>441</v>
      </c>
      <c r="N81" s="39" t="s">
        <v>441</v>
      </c>
      <c r="O81" s="39" t="s">
        <v>441</v>
      </c>
      <c r="P81" s="39" t="s">
        <v>441</v>
      </c>
      <c r="Q81" s="39" t="s">
        <v>441</v>
      </c>
      <c r="R81" s="39" t="s">
        <v>441</v>
      </c>
      <c r="S81" s="39" t="s">
        <v>441</v>
      </c>
      <c r="T81" s="39" t="s">
        <v>441</v>
      </c>
      <c r="U81" s="39" t="s">
        <v>441</v>
      </c>
      <c r="V81" s="39" t="s">
        <v>441</v>
      </c>
      <c r="W81" s="39" t="s">
        <v>441</v>
      </c>
      <c r="X81" s="39" t="s">
        <v>441</v>
      </c>
      <c r="Y81" s="39" t="s">
        <v>441</v>
      </c>
      <c r="Z81" s="39" t="s">
        <v>441</v>
      </c>
      <c r="AA81" s="39" t="s">
        <v>441</v>
      </c>
      <c r="AB81" s="39" t="s">
        <v>441</v>
      </c>
      <c r="AC81" s="39" t="s">
        <v>441</v>
      </c>
      <c r="AD81" s="39" t="s">
        <v>441</v>
      </c>
      <c r="AE81" s="192"/>
      <c r="AF81" s="39" t="s">
        <v>422</v>
      </c>
      <c r="AG81" s="39" t="s">
        <v>422</v>
      </c>
      <c r="AH81" s="39" t="s">
        <v>422</v>
      </c>
      <c r="AI81" s="39" t="s">
        <v>422</v>
      </c>
      <c r="AJ81" s="39" t="s">
        <v>422</v>
      </c>
      <c r="AK81" s="39" t="s">
        <v>422</v>
      </c>
      <c r="AL81" s="145" t="s">
        <v>220</v>
      </c>
    </row>
    <row r="82" spans="1:38" s="5" customFormat="1" ht="24.75" customHeight="1" thickBot="1" x14ac:dyDescent="0.25">
      <c r="A82" s="143" t="s">
        <v>221</v>
      </c>
      <c r="B82" s="37" t="s">
        <v>222</v>
      </c>
      <c r="C82" s="148" t="s">
        <v>223</v>
      </c>
      <c r="D82" s="144"/>
      <c r="E82" s="39" t="s">
        <v>422</v>
      </c>
      <c r="F82" s="39">
        <v>6.8644021920999991</v>
      </c>
      <c r="G82" s="39" t="s">
        <v>422</v>
      </c>
      <c r="H82" s="39" t="s">
        <v>422</v>
      </c>
      <c r="I82" s="39" t="s">
        <v>441</v>
      </c>
      <c r="J82" s="39" t="s">
        <v>422</v>
      </c>
      <c r="K82" s="39" t="s">
        <v>422</v>
      </c>
      <c r="L82" s="39" t="s">
        <v>422</v>
      </c>
      <c r="M82" s="39" t="s">
        <v>422</v>
      </c>
      <c r="N82" s="39" t="s">
        <v>422</v>
      </c>
      <c r="O82" s="39" t="s">
        <v>422</v>
      </c>
      <c r="P82" s="39">
        <v>2.0132512848000001E-10</v>
      </c>
      <c r="Q82" s="39" t="s">
        <v>422</v>
      </c>
      <c r="R82" s="39" t="s">
        <v>422</v>
      </c>
      <c r="S82" s="39" t="s">
        <v>422</v>
      </c>
      <c r="T82" s="39" t="s">
        <v>422</v>
      </c>
      <c r="U82" s="39" t="s">
        <v>422</v>
      </c>
      <c r="V82" s="39" t="s">
        <v>422</v>
      </c>
      <c r="W82" s="39" t="s">
        <v>422</v>
      </c>
      <c r="X82" s="39" t="s">
        <v>422</v>
      </c>
      <c r="Y82" s="39" t="s">
        <v>422</v>
      </c>
      <c r="Z82" s="39" t="s">
        <v>422</v>
      </c>
      <c r="AA82" s="39" t="s">
        <v>422</v>
      </c>
      <c r="AB82" s="39" t="s">
        <v>422</v>
      </c>
      <c r="AC82" s="39" t="s">
        <v>422</v>
      </c>
      <c r="AD82" s="39" t="s">
        <v>422</v>
      </c>
      <c r="AE82" s="192"/>
      <c r="AF82" s="39" t="s">
        <v>422</v>
      </c>
      <c r="AG82" s="39" t="s">
        <v>422</v>
      </c>
      <c r="AH82" s="39" t="s">
        <v>422</v>
      </c>
      <c r="AI82" s="39" t="s">
        <v>422</v>
      </c>
      <c r="AJ82" s="39" t="s">
        <v>422</v>
      </c>
      <c r="AK82" s="39">
        <v>3.5950915800000004E-2</v>
      </c>
      <c r="AL82" s="147" t="s">
        <v>455</v>
      </c>
    </row>
    <row r="83" spans="1:38" s="5" customFormat="1" ht="24.75" customHeight="1" thickBot="1" x14ac:dyDescent="0.25">
      <c r="A83" s="143" t="s">
        <v>221</v>
      </c>
      <c r="B83" s="161" t="s">
        <v>225</v>
      </c>
      <c r="C83" s="148" t="s">
        <v>226</v>
      </c>
      <c r="D83" s="144"/>
      <c r="E83" s="39">
        <v>1.4240000000000006E-2</v>
      </c>
      <c r="F83" s="39">
        <v>6.4000000000000003E-3</v>
      </c>
      <c r="G83" s="39">
        <v>7.0799999999999969E-3</v>
      </c>
      <c r="H83" s="39" t="s">
        <v>422</v>
      </c>
      <c r="I83" s="39">
        <v>0.04</v>
      </c>
      <c r="J83" s="39">
        <v>0.8</v>
      </c>
      <c r="K83" s="39">
        <v>6</v>
      </c>
      <c r="L83" s="39">
        <v>2.2800000000000003E-3</v>
      </c>
      <c r="M83" s="39">
        <v>8.0000000000000043E-2</v>
      </c>
      <c r="N83" s="39" t="s">
        <v>422</v>
      </c>
      <c r="O83" s="39" t="s">
        <v>422</v>
      </c>
      <c r="P83" s="39" t="s">
        <v>422</v>
      </c>
      <c r="Q83" s="39" t="s">
        <v>422</v>
      </c>
      <c r="R83" s="39" t="s">
        <v>422</v>
      </c>
      <c r="S83" s="39" t="s">
        <v>422</v>
      </c>
      <c r="T83" s="39" t="s">
        <v>422</v>
      </c>
      <c r="U83" s="39" t="s">
        <v>422</v>
      </c>
      <c r="V83" s="39" t="s">
        <v>422</v>
      </c>
      <c r="W83" s="39" t="s">
        <v>441</v>
      </c>
      <c r="X83" s="39" t="s">
        <v>441</v>
      </c>
      <c r="Y83" s="39" t="s">
        <v>441</v>
      </c>
      <c r="Z83" s="39" t="s">
        <v>441</v>
      </c>
      <c r="AA83" s="39" t="s">
        <v>441</v>
      </c>
      <c r="AB83" s="39" t="s">
        <v>441</v>
      </c>
      <c r="AC83" s="39" t="s">
        <v>441</v>
      </c>
      <c r="AD83" s="39" t="s">
        <v>422</v>
      </c>
      <c r="AE83" s="192"/>
      <c r="AF83" s="39" t="s">
        <v>408</v>
      </c>
      <c r="AG83" s="39" t="s">
        <v>440</v>
      </c>
      <c r="AH83" s="39" t="s">
        <v>408</v>
      </c>
      <c r="AI83" s="39" t="s">
        <v>440</v>
      </c>
      <c r="AJ83" s="39" t="s">
        <v>440</v>
      </c>
      <c r="AK83" s="39">
        <v>400</v>
      </c>
      <c r="AL83" s="164" t="s">
        <v>450</v>
      </c>
    </row>
    <row r="84" spans="1:38" s="5" customFormat="1" ht="26.25" customHeight="1" thickBot="1" x14ac:dyDescent="0.25">
      <c r="A84" s="37" t="s">
        <v>73</v>
      </c>
      <c r="B84" s="161" t="s">
        <v>227</v>
      </c>
      <c r="C84" s="42" t="s">
        <v>228</v>
      </c>
      <c r="D84" s="38"/>
      <c r="E84" s="39" t="s">
        <v>422</v>
      </c>
      <c r="F84" s="39" t="s">
        <v>422</v>
      </c>
      <c r="G84" s="39" t="s">
        <v>422</v>
      </c>
      <c r="H84" s="39" t="s">
        <v>422</v>
      </c>
      <c r="I84" s="39" t="s">
        <v>441</v>
      </c>
      <c r="J84" s="39" t="s">
        <v>422</v>
      </c>
      <c r="K84" s="39" t="s">
        <v>422</v>
      </c>
      <c r="L84" s="39" t="s">
        <v>422</v>
      </c>
      <c r="M84" s="39" t="s">
        <v>422</v>
      </c>
      <c r="N84" s="39" t="s">
        <v>422</v>
      </c>
      <c r="O84" s="39" t="s">
        <v>422</v>
      </c>
      <c r="P84" s="39" t="s">
        <v>441</v>
      </c>
      <c r="Q84" s="39" t="s">
        <v>422</v>
      </c>
      <c r="R84" s="39" t="s">
        <v>422</v>
      </c>
      <c r="S84" s="39" t="s">
        <v>422</v>
      </c>
      <c r="T84" s="39" t="s">
        <v>422</v>
      </c>
      <c r="U84" s="39" t="s">
        <v>422</v>
      </c>
      <c r="V84" s="39" t="s">
        <v>422</v>
      </c>
      <c r="W84" s="39" t="s">
        <v>422</v>
      </c>
      <c r="X84" s="39" t="s">
        <v>422</v>
      </c>
      <c r="Y84" s="39" t="s">
        <v>422</v>
      </c>
      <c r="Z84" s="39" t="s">
        <v>422</v>
      </c>
      <c r="AA84" s="39" t="s">
        <v>422</v>
      </c>
      <c r="AB84" s="39" t="s">
        <v>422</v>
      </c>
      <c r="AC84" s="39" t="s">
        <v>422</v>
      </c>
      <c r="AD84" s="39" t="s">
        <v>422</v>
      </c>
      <c r="AE84" s="192"/>
      <c r="AF84" s="39" t="s">
        <v>422</v>
      </c>
      <c r="AG84" s="39" t="s">
        <v>422</v>
      </c>
      <c r="AH84" s="39" t="s">
        <v>422</v>
      </c>
      <c r="AI84" s="39" t="s">
        <v>422</v>
      </c>
      <c r="AJ84" s="39" t="s">
        <v>422</v>
      </c>
      <c r="AK84" s="39" t="s">
        <v>422</v>
      </c>
      <c r="AL84" s="40" t="s">
        <v>147</v>
      </c>
    </row>
    <row r="85" spans="1:38" s="5" customFormat="1" ht="24.75" customHeight="1" thickBot="1" x14ac:dyDescent="0.25">
      <c r="A85" s="143" t="s">
        <v>73</v>
      </c>
      <c r="B85" s="37" t="s">
        <v>229</v>
      </c>
      <c r="C85" s="148" t="s">
        <v>451</v>
      </c>
      <c r="D85" s="144"/>
      <c r="E85" s="39" t="s">
        <v>422</v>
      </c>
      <c r="F85" s="39">
        <v>36.143457820000009</v>
      </c>
      <c r="G85" s="39" t="s">
        <v>422</v>
      </c>
      <c r="H85" s="39" t="s">
        <v>422</v>
      </c>
      <c r="I85" s="39" t="s">
        <v>441</v>
      </c>
      <c r="J85" s="39" t="s">
        <v>422</v>
      </c>
      <c r="K85" s="39" t="s">
        <v>422</v>
      </c>
      <c r="L85" s="39" t="s">
        <v>422</v>
      </c>
      <c r="M85" s="39" t="s">
        <v>422</v>
      </c>
      <c r="N85" s="39" t="s">
        <v>422</v>
      </c>
      <c r="O85" s="39" t="s">
        <v>422</v>
      </c>
      <c r="P85" s="39" t="s">
        <v>441</v>
      </c>
      <c r="Q85" s="39" t="s">
        <v>422</v>
      </c>
      <c r="R85" s="39" t="s">
        <v>422</v>
      </c>
      <c r="S85" s="39" t="s">
        <v>422</v>
      </c>
      <c r="T85" s="39" t="s">
        <v>422</v>
      </c>
      <c r="U85" s="39" t="s">
        <v>422</v>
      </c>
      <c r="V85" s="39" t="s">
        <v>422</v>
      </c>
      <c r="W85" s="39" t="s">
        <v>422</v>
      </c>
      <c r="X85" s="39" t="s">
        <v>422</v>
      </c>
      <c r="Y85" s="39" t="s">
        <v>422</v>
      </c>
      <c r="Z85" s="39" t="s">
        <v>422</v>
      </c>
      <c r="AA85" s="39" t="s">
        <v>422</v>
      </c>
      <c r="AB85" s="39" t="s">
        <v>422</v>
      </c>
      <c r="AC85" s="39" t="s">
        <v>422</v>
      </c>
      <c r="AD85" s="39" t="s">
        <v>422</v>
      </c>
      <c r="AE85" s="192"/>
      <c r="AF85" s="39" t="s">
        <v>422</v>
      </c>
      <c r="AG85" s="39" t="s">
        <v>422</v>
      </c>
      <c r="AH85" s="39" t="s">
        <v>422</v>
      </c>
      <c r="AI85" s="39" t="s">
        <v>422</v>
      </c>
      <c r="AJ85" s="39" t="s">
        <v>422</v>
      </c>
      <c r="AK85" s="39">
        <v>68.98</v>
      </c>
      <c r="AL85" s="147" t="s">
        <v>231</v>
      </c>
    </row>
    <row r="86" spans="1:38" s="5" customFormat="1" ht="24.75" customHeight="1" thickBot="1" x14ac:dyDescent="0.25">
      <c r="A86" s="143" t="s">
        <v>221</v>
      </c>
      <c r="B86" s="37" t="s">
        <v>232</v>
      </c>
      <c r="C86" s="148" t="s">
        <v>233</v>
      </c>
      <c r="D86" s="144"/>
      <c r="E86" s="39" t="s">
        <v>422</v>
      </c>
      <c r="F86" s="39">
        <v>243.19349403999999</v>
      </c>
      <c r="G86" s="39" t="s">
        <v>422</v>
      </c>
      <c r="H86" s="39" t="s">
        <v>422</v>
      </c>
      <c r="I86" s="39" t="s">
        <v>441</v>
      </c>
      <c r="J86" s="39" t="s">
        <v>422</v>
      </c>
      <c r="K86" s="39" t="s">
        <v>422</v>
      </c>
      <c r="L86" s="39" t="s">
        <v>422</v>
      </c>
      <c r="M86" s="39" t="s">
        <v>422</v>
      </c>
      <c r="N86" s="39" t="s">
        <v>422</v>
      </c>
      <c r="O86" s="39" t="s">
        <v>422</v>
      </c>
      <c r="P86" s="39" t="s">
        <v>441</v>
      </c>
      <c r="Q86" s="39" t="s">
        <v>422</v>
      </c>
      <c r="R86" s="39" t="s">
        <v>422</v>
      </c>
      <c r="S86" s="39" t="s">
        <v>422</v>
      </c>
      <c r="T86" s="39" t="s">
        <v>422</v>
      </c>
      <c r="U86" s="39" t="s">
        <v>422</v>
      </c>
      <c r="V86" s="39" t="s">
        <v>422</v>
      </c>
      <c r="W86" s="39" t="s">
        <v>422</v>
      </c>
      <c r="X86" s="39" t="s">
        <v>422</v>
      </c>
      <c r="Y86" s="39" t="s">
        <v>422</v>
      </c>
      <c r="Z86" s="39" t="s">
        <v>422</v>
      </c>
      <c r="AA86" s="39" t="s">
        <v>422</v>
      </c>
      <c r="AB86" s="39" t="s">
        <v>422</v>
      </c>
      <c r="AC86" s="39" t="s">
        <v>422</v>
      </c>
      <c r="AD86" s="39" t="s">
        <v>422</v>
      </c>
      <c r="AE86" s="192"/>
      <c r="AF86" s="39" t="s">
        <v>422</v>
      </c>
      <c r="AG86" s="39" t="s">
        <v>422</v>
      </c>
      <c r="AH86" s="39" t="s">
        <v>422</v>
      </c>
      <c r="AI86" s="39" t="s">
        <v>422</v>
      </c>
      <c r="AJ86" s="39" t="s">
        <v>422</v>
      </c>
      <c r="AK86" s="39">
        <v>342.52604599999995</v>
      </c>
      <c r="AL86" s="147" t="s">
        <v>224</v>
      </c>
    </row>
    <row r="87" spans="1:38" s="5" customFormat="1" ht="24.75" customHeight="1" thickBot="1" x14ac:dyDescent="0.25">
      <c r="A87" s="143" t="s">
        <v>221</v>
      </c>
      <c r="B87" s="37" t="s">
        <v>234</v>
      </c>
      <c r="C87" s="148" t="s">
        <v>235</v>
      </c>
      <c r="D87" s="144"/>
      <c r="E87" s="39" t="s">
        <v>422</v>
      </c>
      <c r="F87" s="39">
        <v>0.229215</v>
      </c>
      <c r="G87" s="39" t="s">
        <v>422</v>
      </c>
      <c r="H87" s="39" t="s">
        <v>422</v>
      </c>
      <c r="I87" s="39" t="s">
        <v>441</v>
      </c>
      <c r="J87" s="39" t="s">
        <v>422</v>
      </c>
      <c r="K87" s="39" t="s">
        <v>422</v>
      </c>
      <c r="L87" s="39" t="s">
        <v>422</v>
      </c>
      <c r="M87" s="39" t="s">
        <v>422</v>
      </c>
      <c r="N87" s="39" t="s">
        <v>422</v>
      </c>
      <c r="O87" s="39" t="s">
        <v>422</v>
      </c>
      <c r="P87" s="39" t="s">
        <v>441</v>
      </c>
      <c r="Q87" s="39" t="s">
        <v>422</v>
      </c>
      <c r="R87" s="39" t="s">
        <v>422</v>
      </c>
      <c r="S87" s="39" t="s">
        <v>422</v>
      </c>
      <c r="T87" s="39" t="s">
        <v>422</v>
      </c>
      <c r="U87" s="39" t="s">
        <v>422</v>
      </c>
      <c r="V87" s="39" t="s">
        <v>422</v>
      </c>
      <c r="W87" s="39" t="s">
        <v>422</v>
      </c>
      <c r="X87" s="39" t="s">
        <v>422</v>
      </c>
      <c r="Y87" s="39" t="s">
        <v>422</v>
      </c>
      <c r="Z87" s="39" t="s">
        <v>422</v>
      </c>
      <c r="AA87" s="39" t="s">
        <v>422</v>
      </c>
      <c r="AB87" s="39" t="s">
        <v>422</v>
      </c>
      <c r="AC87" s="39" t="s">
        <v>422</v>
      </c>
      <c r="AD87" s="39" t="s">
        <v>422</v>
      </c>
      <c r="AE87" s="192"/>
      <c r="AF87" s="39" t="s">
        <v>422</v>
      </c>
      <c r="AG87" s="39" t="s">
        <v>422</v>
      </c>
      <c r="AH87" s="39" t="s">
        <v>422</v>
      </c>
      <c r="AI87" s="39" t="s">
        <v>422</v>
      </c>
      <c r="AJ87" s="39" t="s">
        <v>422</v>
      </c>
      <c r="AK87" s="39">
        <v>1.2949999999999999</v>
      </c>
      <c r="AL87" s="147" t="s">
        <v>224</v>
      </c>
    </row>
    <row r="88" spans="1:38" s="5" customFormat="1" ht="24.75" customHeight="1" thickBot="1" x14ac:dyDescent="0.25">
      <c r="A88" s="143" t="s">
        <v>221</v>
      </c>
      <c r="B88" s="37" t="s">
        <v>236</v>
      </c>
      <c r="C88" s="148" t="s">
        <v>237</v>
      </c>
      <c r="D88" s="144"/>
      <c r="E88" s="39" t="s">
        <v>422</v>
      </c>
      <c r="F88" s="39">
        <v>3.1831541299999992</v>
      </c>
      <c r="G88" s="39" t="s">
        <v>422</v>
      </c>
      <c r="H88" s="39" t="s">
        <v>422</v>
      </c>
      <c r="I88" s="39" t="s">
        <v>441</v>
      </c>
      <c r="J88" s="39" t="s">
        <v>422</v>
      </c>
      <c r="K88" s="39">
        <v>0.22323599999999999</v>
      </c>
      <c r="L88" s="39" t="s">
        <v>422</v>
      </c>
      <c r="M88" s="39" t="s">
        <v>422</v>
      </c>
      <c r="N88" s="39" t="s">
        <v>422</v>
      </c>
      <c r="O88" s="39">
        <v>1.8603000000000001E-9</v>
      </c>
      <c r="P88" s="39" t="s">
        <v>441</v>
      </c>
      <c r="Q88" s="39">
        <v>9.3015000000000006E-9</v>
      </c>
      <c r="R88" s="39">
        <v>1.1161800000000001E-7</v>
      </c>
      <c r="S88" s="39" t="s">
        <v>422</v>
      </c>
      <c r="T88" s="39">
        <v>9.3015000000000011E-7</v>
      </c>
      <c r="U88" s="39">
        <v>9.3015000000000006E-9</v>
      </c>
      <c r="V88" s="39" t="s">
        <v>422</v>
      </c>
      <c r="W88" s="39" t="s">
        <v>422</v>
      </c>
      <c r="X88" s="39">
        <v>7.4412000000000006E-2</v>
      </c>
      <c r="Y88" s="39" t="s">
        <v>422</v>
      </c>
      <c r="Z88" s="39" t="s">
        <v>422</v>
      </c>
      <c r="AA88" s="39" t="s">
        <v>422</v>
      </c>
      <c r="AB88" s="39">
        <v>7.4412000000000006E-2</v>
      </c>
      <c r="AC88" s="39" t="s">
        <v>422</v>
      </c>
      <c r="AD88" s="39" t="s">
        <v>422</v>
      </c>
      <c r="AE88" s="192"/>
      <c r="AF88" s="39" t="s">
        <v>422</v>
      </c>
      <c r="AG88" s="39" t="s">
        <v>422</v>
      </c>
      <c r="AH88" s="39" t="s">
        <v>422</v>
      </c>
      <c r="AI88" s="39" t="s">
        <v>422</v>
      </c>
      <c r="AJ88" s="39" t="s">
        <v>422</v>
      </c>
      <c r="AK88" s="39">
        <v>120.651</v>
      </c>
      <c r="AL88" s="147" t="s">
        <v>224</v>
      </c>
    </row>
    <row r="89" spans="1:38" s="5" customFormat="1" ht="24.75" customHeight="1" thickBot="1" x14ac:dyDescent="0.25">
      <c r="A89" s="143" t="s">
        <v>221</v>
      </c>
      <c r="B89" s="37" t="s">
        <v>238</v>
      </c>
      <c r="C89" s="148" t="s">
        <v>239</v>
      </c>
      <c r="D89" s="144"/>
      <c r="E89" s="39" t="s">
        <v>422</v>
      </c>
      <c r="F89" s="39">
        <v>6.4240000000000005E-2</v>
      </c>
      <c r="G89" s="39" t="s">
        <v>422</v>
      </c>
      <c r="H89" s="39" t="s">
        <v>422</v>
      </c>
      <c r="I89" s="39" t="s">
        <v>441</v>
      </c>
      <c r="J89" s="39" t="s">
        <v>422</v>
      </c>
      <c r="K89" s="39" t="s">
        <v>422</v>
      </c>
      <c r="L89" s="39" t="s">
        <v>422</v>
      </c>
      <c r="M89" s="39" t="s">
        <v>422</v>
      </c>
      <c r="N89" s="39" t="s">
        <v>422</v>
      </c>
      <c r="O89" s="39" t="s">
        <v>422</v>
      </c>
      <c r="P89" s="39" t="s">
        <v>441</v>
      </c>
      <c r="Q89" s="39" t="s">
        <v>422</v>
      </c>
      <c r="R89" s="39" t="s">
        <v>422</v>
      </c>
      <c r="S89" s="39" t="s">
        <v>422</v>
      </c>
      <c r="T89" s="39" t="s">
        <v>422</v>
      </c>
      <c r="U89" s="39" t="s">
        <v>422</v>
      </c>
      <c r="V89" s="39" t="s">
        <v>422</v>
      </c>
      <c r="W89" s="39" t="s">
        <v>422</v>
      </c>
      <c r="X89" s="39" t="s">
        <v>422</v>
      </c>
      <c r="Y89" s="39" t="s">
        <v>422</v>
      </c>
      <c r="Z89" s="39" t="s">
        <v>422</v>
      </c>
      <c r="AA89" s="39" t="s">
        <v>422</v>
      </c>
      <c r="AB89" s="39" t="s">
        <v>422</v>
      </c>
      <c r="AC89" s="39" t="s">
        <v>422</v>
      </c>
      <c r="AD89" s="39" t="s">
        <v>422</v>
      </c>
      <c r="AE89" s="192"/>
      <c r="AF89" s="39" t="s">
        <v>422</v>
      </c>
      <c r="AG89" s="39" t="s">
        <v>422</v>
      </c>
      <c r="AH89" s="39" t="s">
        <v>422</v>
      </c>
      <c r="AI89" s="39" t="s">
        <v>422</v>
      </c>
      <c r="AJ89" s="39" t="s">
        <v>422</v>
      </c>
      <c r="AK89" s="39">
        <v>8.7999999999999995E-2</v>
      </c>
      <c r="AL89" s="147" t="s">
        <v>224</v>
      </c>
    </row>
    <row r="90" spans="1:38" s="45" customFormat="1" ht="24.75" customHeight="1" thickBot="1" x14ac:dyDescent="0.25">
      <c r="A90" s="143" t="s">
        <v>221</v>
      </c>
      <c r="B90" s="37" t="s">
        <v>240</v>
      </c>
      <c r="C90" s="148" t="s">
        <v>241</v>
      </c>
      <c r="D90" s="144"/>
      <c r="E90" s="39">
        <v>4.6209250388995482E-2</v>
      </c>
      <c r="F90" s="39">
        <v>2.3634700720633166</v>
      </c>
      <c r="G90" s="39">
        <v>2.6635076920537618E-3</v>
      </c>
      <c r="H90" s="39">
        <v>0.10600931021441398</v>
      </c>
      <c r="I90" s="39">
        <v>0.69109553550066583</v>
      </c>
      <c r="J90" s="39">
        <v>0.69181315175863434</v>
      </c>
      <c r="K90" s="39">
        <v>0.69227209194447148</v>
      </c>
      <c r="L90" s="39">
        <v>2.0427730669933014E-3</v>
      </c>
      <c r="M90" s="39">
        <v>1.4138030934565851</v>
      </c>
      <c r="N90" s="39">
        <v>0.6914536525066719</v>
      </c>
      <c r="O90" s="39">
        <v>0.13924512049958168</v>
      </c>
      <c r="P90" s="39">
        <v>5.0271502797041198E-5</v>
      </c>
      <c r="Q90" s="39">
        <v>1.1730017319309613E-3</v>
      </c>
      <c r="R90" s="39">
        <v>1.3758516554979694E-2</v>
      </c>
      <c r="S90" s="39">
        <v>0.5295283734425057</v>
      </c>
      <c r="T90" s="39">
        <v>8.7765274722314351E-2</v>
      </c>
      <c r="U90" s="39" t="s">
        <v>441</v>
      </c>
      <c r="V90" s="39">
        <v>0.29827852191928034</v>
      </c>
      <c r="W90" s="39">
        <v>2.5544412099858791E-3</v>
      </c>
      <c r="X90" s="39">
        <v>3.5167954743084325E-2</v>
      </c>
      <c r="Y90" s="39">
        <v>1.7315761044493647E-2</v>
      </c>
      <c r="Z90" s="39">
        <v>1.7315761044493647E-2</v>
      </c>
      <c r="AA90" s="39">
        <v>1.7315761044493647E-2</v>
      </c>
      <c r="AB90" s="39">
        <v>8.7115237876565263E-2</v>
      </c>
      <c r="AC90" s="39" t="s">
        <v>441</v>
      </c>
      <c r="AD90" s="39" t="s">
        <v>441</v>
      </c>
      <c r="AE90" s="192"/>
      <c r="AF90" s="39" t="s">
        <v>422</v>
      </c>
      <c r="AG90" s="39" t="s">
        <v>422</v>
      </c>
      <c r="AH90" s="39" t="s">
        <v>422</v>
      </c>
      <c r="AI90" s="39" t="s">
        <v>422</v>
      </c>
      <c r="AJ90" s="39" t="s">
        <v>422</v>
      </c>
      <c r="AK90" s="39">
        <v>37.478368289280567</v>
      </c>
      <c r="AL90" s="145" t="s">
        <v>147</v>
      </c>
    </row>
    <row r="91" spans="1:38" s="142" customFormat="1" ht="26.25" customHeight="1" thickBot="1" x14ac:dyDescent="0.25">
      <c r="A91" s="141" t="s">
        <v>221</v>
      </c>
      <c r="B91" s="141" t="s">
        <v>242</v>
      </c>
      <c r="C91" s="141" t="s">
        <v>243</v>
      </c>
      <c r="D91" s="38"/>
      <c r="E91" s="39" t="s">
        <v>422</v>
      </c>
      <c r="F91" s="39" t="s">
        <v>422</v>
      </c>
      <c r="G91" s="39">
        <v>6.9917774114394444E-3</v>
      </c>
      <c r="H91" s="39" t="s">
        <v>422</v>
      </c>
      <c r="I91" s="39" t="s">
        <v>441</v>
      </c>
      <c r="J91" s="39" t="s">
        <v>441</v>
      </c>
      <c r="K91" s="39" t="s">
        <v>441</v>
      </c>
      <c r="L91" s="39" t="s">
        <v>441</v>
      </c>
      <c r="M91" s="39" t="s">
        <v>422</v>
      </c>
      <c r="N91" s="39">
        <v>5.7743037328305844E-5</v>
      </c>
      <c r="O91" s="39">
        <v>7.9309713920805592E-3</v>
      </c>
      <c r="P91" s="39" t="s">
        <v>441</v>
      </c>
      <c r="Q91" s="39" t="s">
        <v>441</v>
      </c>
      <c r="R91" s="39">
        <v>3.3393563756128689E-2</v>
      </c>
      <c r="S91" s="39">
        <v>1.3531350313681307</v>
      </c>
      <c r="T91" s="39">
        <v>5.5464622301194984E-2</v>
      </c>
      <c r="U91" s="39">
        <v>7.8961864298345945E-3</v>
      </c>
      <c r="V91" s="39">
        <v>0.78300950015672599</v>
      </c>
      <c r="W91" s="39" t="s">
        <v>422</v>
      </c>
      <c r="X91" s="39" t="s">
        <v>422</v>
      </c>
      <c r="Y91" s="39" t="s">
        <v>422</v>
      </c>
      <c r="Z91" s="39" t="s">
        <v>422</v>
      </c>
      <c r="AA91" s="39" t="s">
        <v>422</v>
      </c>
      <c r="AB91" s="39" t="s">
        <v>422</v>
      </c>
      <c r="AC91" s="39" t="s">
        <v>422</v>
      </c>
      <c r="AD91" s="39" t="s">
        <v>422</v>
      </c>
      <c r="AE91" s="192"/>
      <c r="AF91" s="39" t="s">
        <v>422</v>
      </c>
      <c r="AG91" s="39" t="s">
        <v>422</v>
      </c>
      <c r="AH91" s="39" t="s">
        <v>422</v>
      </c>
      <c r="AI91" s="39" t="s">
        <v>422</v>
      </c>
      <c r="AJ91" s="39" t="s">
        <v>422</v>
      </c>
      <c r="AK91" s="39" t="s">
        <v>422</v>
      </c>
      <c r="AL91" s="40" t="s">
        <v>147</v>
      </c>
    </row>
    <row r="92" spans="1:38" s="5" customFormat="1" ht="26.25" customHeight="1" thickBot="1" x14ac:dyDescent="0.25">
      <c r="A92" s="37" t="s">
        <v>73</v>
      </c>
      <c r="B92" s="37" t="s">
        <v>244</v>
      </c>
      <c r="C92" s="37" t="s">
        <v>245</v>
      </c>
      <c r="D92" s="43"/>
      <c r="E92" s="39">
        <v>0.141264</v>
      </c>
      <c r="F92" s="39">
        <v>8.4931800000000002E-2</v>
      </c>
      <c r="G92" s="39">
        <v>0.282528</v>
      </c>
      <c r="H92" s="39" t="s">
        <v>441</v>
      </c>
      <c r="I92" s="39">
        <v>5.3558999999999996E-2</v>
      </c>
      <c r="J92" s="39">
        <v>7.1412000000000003E-2</v>
      </c>
      <c r="K92" s="39">
        <v>8.9264999999999997E-2</v>
      </c>
      <c r="L92" s="39">
        <v>1.392534E-3</v>
      </c>
      <c r="M92" s="39">
        <v>0.20496300000000001</v>
      </c>
      <c r="N92" s="39" t="s">
        <v>422</v>
      </c>
      <c r="O92" s="39" t="s">
        <v>422</v>
      </c>
      <c r="P92" s="39" t="s">
        <v>422</v>
      </c>
      <c r="Q92" s="39" t="s">
        <v>422</v>
      </c>
      <c r="R92" s="39" t="s">
        <v>422</v>
      </c>
      <c r="S92" s="39" t="s">
        <v>422</v>
      </c>
      <c r="T92" s="39" t="s">
        <v>422</v>
      </c>
      <c r="U92" s="39" t="s">
        <v>422</v>
      </c>
      <c r="V92" s="39" t="s">
        <v>422</v>
      </c>
      <c r="W92" s="39" t="s">
        <v>422</v>
      </c>
      <c r="X92" s="39" t="s">
        <v>441</v>
      </c>
      <c r="Y92" s="39" t="s">
        <v>441</v>
      </c>
      <c r="Z92" s="39" t="s">
        <v>441</v>
      </c>
      <c r="AA92" s="39" t="s">
        <v>441</v>
      </c>
      <c r="AB92" s="39" t="s">
        <v>441</v>
      </c>
      <c r="AC92" s="39" t="s">
        <v>422</v>
      </c>
      <c r="AD92" s="39" t="s">
        <v>422</v>
      </c>
      <c r="AE92" s="192"/>
      <c r="AF92" s="39" t="s">
        <v>408</v>
      </c>
      <c r="AG92" s="39" t="s">
        <v>422</v>
      </c>
      <c r="AH92" s="39" t="s">
        <v>408</v>
      </c>
      <c r="AI92" s="39" t="s">
        <v>408</v>
      </c>
      <c r="AJ92" s="39" t="s">
        <v>422</v>
      </c>
      <c r="AK92" s="39" t="s">
        <v>456</v>
      </c>
      <c r="AL92" s="40" t="s">
        <v>246</v>
      </c>
    </row>
    <row r="93" spans="1:38" s="5" customFormat="1" ht="26.25" customHeight="1" thickBot="1" x14ac:dyDescent="0.25">
      <c r="A93" s="37" t="s">
        <v>73</v>
      </c>
      <c r="B93" s="37" t="s">
        <v>247</v>
      </c>
      <c r="C93" s="37" t="s">
        <v>248</v>
      </c>
      <c r="D93" s="43"/>
      <c r="E93" s="39" t="s">
        <v>422</v>
      </c>
      <c r="F93" s="39">
        <v>10.751591150000001</v>
      </c>
      <c r="G93" s="39" t="s">
        <v>422</v>
      </c>
      <c r="H93" s="39" t="s">
        <v>422</v>
      </c>
      <c r="I93" s="39" t="s">
        <v>441</v>
      </c>
      <c r="J93" s="39" t="s">
        <v>441</v>
      </c>
      <c r="K93" s="39" t="s">
        <v>441</v>
      </c>
      <c r="L93" s="39" t="s">
        <v>441</v>
      </c>
      <c r="M93" s="39" t="s">
        <v>422</v>
      </c>
      <c r="N93" s="39" t="s">
        <v>422</v>
      </c>
      <c r="O93" s="39" t="s">
        <v>422</v>
      </c>
      <c r="P93" s="39" t="s">
        <v>422</v>
      </c>
      <c r="Q93" s="39" t="s">
        <v>422</v>
      </c>
      <c r="R93" s="39" t="s">
        <v>422</v>
      </c>
      <c r="S93" s="39" t="s">
        <v>422</v>
      </c>
      <c r="T93" s="39" t="s">
        <v>422</v>
      </c>
      <c r="U93" s="39" t="s">
        <v>422</v>
      </c>
      <c r="V93" s="39" t="s">
        <v>422</v>
      </c>
      <c r="W93" s="39" t="s">
        <v>422</v>
      </c>
      <c r="X93" s="39" t="s">
        <v>422</v>
      </c>
      <c r="Y93" s="39" t="s">
        <v>422</v>
      </c>
      <c r="Z93" s="39" t="s">
        <v>422</v>
      </c>
      <c r="AA93" s="39" t="s">
        <v>422</v>
      </c>
      <c r="AB93" s="39" t="s">
        <v>422</v>
      </c>
      <c r="AC93" s="39" t="s">
        <v>422</v>
      </c>
      <c r="AD93" s="39" t="s">
        <v>422</v>
      </c>
      <c r="AE93" s="192"/>
      <c r="AF93" s="39" t="s">
        <v>408</v>
      </c>
      <c r="AG93" s="39" t="s">
        <v>408</v>
      </c>
      <c r="AH93" s="39" t="s">
        <v>408</v>
      </c>
      <c r="AI93" s="39" t="s">
        <v>408</v>
      </c>
      <c r="AJ93" s="39" t="s">
        <v>422</v>
      </c>
      <c r="AK93" s="39">
        <v>2154465.16</v>
      </c>
      <c r="AL93" s="40" t="s">
        <v>249</v>
      </c>
    </row>
    <row r="94" spans="1:38" s="5" customFormat="1" ht="24.75" customHeight="1" thickBot="1" x14ac:dyDescent="0.25">
      <c r="A94" s="143" t="s">
        <v>73</v>
      </c>
      <c r="B94" s="152" t="s">
        <v>448</v>
      </c>
      <c r="C94" s="143" t="s">
        <v>251</v>
      </c>
      <c r="D94" s="144"/>
      <c r="E94" s="39" t="s">
        <v>440</v>
      </c>
      <c r="F94" s="39" t="s">
        <v>440</v>
      </c>
      <c r="G94" s="39" t="s">
        <v>440</v>
      </c>
      <c r="H94" s="39" t="s">
        <v>440</v>
      </c>
      <c r="I94" s="39" t="s">
        <v>440</v>
      </c>
      <c r="J94" s="39" t="s">
        <v>440</v>
      </c>
      <c r="K94" s="39" t="s">
        <v>440</v>
      </c>
      <c r="L94" s="39" t="s">
        <v>440</v>
      </c>
      <c r="M94" s="39" t="s">
        <v>440</v>
      </c>
      <c r="N94" s="39" t="s">
        <v>440</v>
      </c>
      <c r="O94" s="39" t="s">
        <v>440</v>
      </c>
      <c r="P94" s="39" t="s">
        <v>440</v>
      </c>
      <c r="Q94" s="39" t="s">
        <v>440</v>
      </c>
      <c r="R94" s="39" t="s">
        <v>440</v>
      </c>
      <c r="S94" s="39" t="s">
        <v>440</v>
      </c>
      <c r="T94" s="39" t="s">
        <v>440</v>
      </c>
      <c r="U94" s="39" t="s">
        <v>440</v>
      </c>
      <c r="V94" s="39" t="s">
        <v>440</v>
      </c>
      <c r="W94" s="39" t="s">
        <v>440</v>
      </c>
      <c r="X94" s="39" t="s">
        <v>440</v>
      </c>
      <c r="Y94" s="39" t="s">
        <v>440</v>
      </c>
      <c r="Z94" s="39" t="s">
        <v>440</v>
      </c>
      <c r="AA94" s="39" t="s">
        <v>440</v>
      </c>
      <c r="AB94" s="39" t="str">
        <f t="shared" ref="AB94:AB140" si="1">IF((N(X94)+N(Y94)+N(Z94)+N(AA94))=0,X94,(N(X94)+N(Y94)+N(Z94)+N(AA94)))</f>
        <v>NO</v>
      </c>
      <c r="AC94" s="39" t="s">
        <v>440</v>
      </c>
      <c r="AD94" s="39" t="s">
        <v>440</v>
      </c>
      <c r="AE94" s="192"/>
      <c r="AF94" s="38" t="s">
        <v>422</v>
      </c>
      <c r="AG94" s="38" t="s">
        <v>422</v>
      </c>
      <c r="AH94" s="38" t="s">
        <v>422</v>
      </c>
      <c r="AI94" s="38" t="s">
        <v>422</v>
      </c>
      <c r="AJ94" s="38" t="s">
        <v>422</v>
      </c>
      <c r="AK94" s="38" t="s">
        <v>422</v>
      </c>
      <c r="AL94" s="145" t="s">
        <v>147</v>
      </c>
    </row>
    <row r="95" spans="1:38" s="5" customFormat="1" ht="24.75" customHeight="1" thickBot="1" x14ac:dyDescent="0.25">
      <c r="A95" s="143" t="s">
        <v>73</v>
      </c>
      <c r="B95" s="152" t="s">
        <v>252</v>
      </c>
      <c r="C95" s="143" t="s">
        <v>253</v>
      </c>
      <c r="D95" s="150"/>
      <c r="E95" s="39" t="s">
        <v>441</v>
      </c>
      <c r="F95" s="39" t="s">
        <v>441</v>
      </c>
      <c r="G95" s="39" t="s">
        <v>441</v>
      </c>
      <c r="H95" s="39" t="s">
        <v>441</v>
      </c>
      <c r="I95" s="39" t="s">
        <v>441</v>
      </c>
      <c r="J95" s="39" t="s">
        <v>441</v>
      </c>
      <c r="K95" s="39" t="s">
        <v>441</v>
      </c>
      <c r="L95" s="39" t="s">
        <v>441</v>
      </c>
      <c r="M95" s="39" t="s">
        <v>441</v>
      </c>
      <c r="N95" s="39" t="s">
        <v>441</v>
      </c>
      <c r="O95" s="39" t="s">
        <v>441</v>
      </c>
      <c r="P95" s="39" t="s">
        <v>441</v>
      </c>
      <c r="Q95" s="39" t="s">
        <v>441</v>
      </c>
      <c r="R95" s="39" t="s">
        <v>441</v>
      </c>
      <c r="S95" s="39" t="s">
        <v>441</v>
      </c>
      <c r="T95" s="39" t="s">
        <v>441</v>
      </c>
      <c r="U95" s="39" t="s">
        <v>441</v>
      </c>
      <c r="V95" s="39" t="s">
        <v>441</v>
      </c>
      <c r="W95" s="39" t="s">
        <v>441</v>
      </c>
      <c r="X95" s="39" t="s">
        <v>441</v>
      </c>
      <c r="Y95" s="39" t="s">
        <v>441</v>
      </c>
      <c r="Z95" s="39" t="s">
        <v>441</v>
      </c>
      <c r="AA95" s="39" t="s">
        <v>441</v>
      </c>
      <c r="AB95" s="39" t="str">
        <f t="shared" si="1"/>
        <v>NE</v>
      </c>
      <c r="AC95" s="39" t="s">
        <v>441</v>
      </c>
      <c r="AD95" s="39" t="s">
        <v>441</v>
      </c>
      <c r="AE95" s="192"/>
      <c r="AF95" s="38" t="s">
        <v>422</v>
      </c>
      <c r="AG95" s="38" t="s">
        <v>422</v>
      </c>
      <c r="AH95" s="38" t="s">
        <v>422</v>
      </c>
      <c r="AI95" s="38" t="s">
        <v>422</v>
      </c>
      <c r="AJ95" s="38" t="s">
        <v>422</v>
      </c>
      <c r="AK95" s="38" t="s">
        <v>422</v>
      </c>
      <c r="AL95" s="145" t="s">
        <v>147</v>
      </c>
    </row>
    <row r="96" spans="1:38" s="5" customFormat="1" ht="24.75" customHeight="1" thickBot="1" x14ac:dyDescent="0.25">
      <c r="A96" s="143" t="s">
        <v>73</v>
      </c>
      <c r="B96" s="143" t="s">
        <v>254</v>
      </c>
      <c r="C96" s="143" t="s">
        <v>255</v>
      </c>
      <c r="D96" s="150"/>
      <c r="E96" s="39" t="s">
        <v>441</v>
      </c>
      <c r="F96" s="39" t="s">
        <v>441</v>
      </c>
      <c r="G96" s="39" t="s">
        <v>441</v>
      </c>
      <c r="H96" s="39" t="s">
        <v>441</v>
      </c>
      <c r="I96" s="39" t="s">
        <v>441</v>
      </c>
      <c r="J96" s="39" t="s">
        <v>441</v>
      </c>
      <c r="K96" s="39" t="s">
        <v>441</v>
      </c>
      <c r="L96" s="39" t="s">
        <v>441</v>
      </c>
      <c r="M96" s="39" t="s">
        <v>441</v>
      </c>
      <c r="N96" s="39" t="s">
        <v>441</v>
      </c>
      <c r="O96" s="39" t="s">
        <v>441</v>
      </c>
      <c r="P96" s="39" t="s">
        <v>441</v>
      </c>
      <c r="Q96" s="39" t="s">
        <v>441</v>
      </c>
      <c r="R96" s="39" t="s">
        <v>441</v>
      </c>
      <c r="S96" s="39" t="s">
        <v>441</v>
      </c>
      <c r="T96" s="39" t="s">
        <v>441</v>
      </c>
      <c r="U96" s="39" t="s">
        <v>441</v>
      </c>
      <c r="V96" s="39" t="s">
        <v>441</v>
      </c>
      <c r="W96" s="39" t="s">
        <v>441</v>
      </c>
      <c r="X96" s="39" t="s">
        <v>441</v>
      </c>
      <c r="Y96" s="39" t="s">
        <v>441</v>
      </c>
      <c r="Z96" s="39" t="s">
        <v>441</v>
      </c>
      <c r="AA96" s="39" t="s">
        <v>441</v>
      </c>
      <c r="AB96" s="39" t="str">
        <f t="shared" si="1"/>
        <v>NE</v>
      </c>
      <c r="AC96" s="39" t="s">
        <v>441</v>
      </c>
      <c r="AD96" s="39" t="s">
        <v>441</v>
      </c>
      <c r="AE96" s="192"/>
      <c r="AF96" s="38" t="s">
        <v>422</v>
      </c>
      <c r="AG96" s="38" t="s">
        <v>422</v>
      </c>
      <c r="AH96" s="38" t="s">
        <v>422</v>
      </c>
      <c r="AI96" s="38" t="s">
        <v>422</v>
      </c>
      <c r="AJ96" s="38" t="s">
        <v>422</v>
      </c>
      <c r="AK96" s="38" t="s">
        <v>422</v>
      </c>
      <c r="AL96" s="145" t="s">
        <v>147</v>
      </c>
    </row>
    <row r="97" spans="1:38" s="5" customFormat="1" ht="24.75" customHeight="1" thickBot="1" x14ac:dyDescent="0.25">
      <c r="A97" s="143" t="s">
        <v>73</v>
      </c>
      <c r="B97" s="143" t="s">
        <v>256</v>
      </c>
      <c r="C97" s="143" t="s">
        <v>257</v>
      </c>
      <c r="D97" s="150"/>
      <c r="E97" s="39" t="s">
        <v>422</v>
      </c>
      <c r="F97" s="39" t="s">
        <v>422</v>
      </c>
      <c r="G97" s="39" t="s">
        <v>422</v>
      </c>
      <c r="H97" s="39" t="s">
        <v>422</v>
      </c>
      <c r="I97" s="39" t="s">
        <v>422</v>
      </c>
      <c r="J97" s="39" t="s">
        <v>422</v>
      </c>
      <c r="K97" s="39" t="s">
        <v>422</v>
      </c>
      <c r="L97" s="39" t="s">
        <v>422</v>
      </c>
      <c r="M97" s="39" t="s">
        <v>422</v>
      </c>
      <c r="N97" s="39" t="s">
        <v>422</v>
      </c>
      <c r="O97" s="39" t="s">
        <v>422</v>
      </c>
      <c r="P97" s="39" t="s">
        <v>422</v>
      </c>
      <c r="Q97" s="39" t="s">
        <v>422</v>
      </c>
      <c r="R97" s="39" t="s">
        <v>422</v>
      </c>
      <c r="S97" s="39" t="s">
        <v>422</v>
      </c>
      <c r="T97" s="39" t="s">
        <v>422</v>
      </c>
      <c r="U97" s="39" t="s">
        <v>422</v>
      </c>
      <c r="V97" s="39" t="s">
        <v>422</v>
      </c>
      <c r="W97" s="39" t="s">
        <v>422</v>
      </c>
      <c r="X97" s="39" t="s">
        <v>422</v>
      </c>
      <c r="Y97" s="39" t="s">
        <v>422</v>
      </c>
      <c r="Z97" s="39" t="s">
        <v>422</v>
      </c>
      <c r="AA97" s="39" t="s">
        <v>422</v>
      </c>
      <c r="AB97" s="39" t="str">
        <f t="shared" si="1"/>
        <v>NA</v>
      </c>
      <c r="AC97" s="39" t="s">
        <v>422</v>
      </c>
      <c r="AD97" s="39" t="s">
        <v>422</v>
      </c>
      <c r="AE97" s="192"/>
      <c r="AF97" s="38" t="s">
        <v>422</v>
      </c>
      <c r="AG97" s="38" t="s">
        <v>422</v>
      </c>
      <c r="AH97" s="38" t="s">
        <v>422</v>
      </c>
      <c r="AI97" s="38" t="s">
        <v>422</v>
      </c>
      <c r="AJ97" s="38" t="s">
        <v>422</v>
      </c>
      <c r="AK97" s="38" t="s">
        <v>422</v>
      </c>
      <c r="AL97" s="145" t="s">
        <v>147</v>
      </c>
    </row>
    <row r="98" spans="1:38" s="5" customFormat="1" ht="24.75" customHeight="1" thickBot="1" x14ac:dyDescent="0.25">
      <c r="A98" s="143" t="s">
        <v>73</v>
      </c>
      <c r="B98" s="143" t="s">
        <v>258</v>
      </c>
      <c r="C98" s="143" t="s">
        <v>259</v>
      </c>
      <c r="D98" s="150"/>
      <c r="E98" s="39" t="s">
        <v>441</v>
      </c>
      <c r="F98" s="39" t="s">
        <v>441</v>
      </c>
      <c r="G98" s="39" t="s">
        <v>441</v>
      </c>
      <c r="H98" s="39" t="s">
        <v>441</v>
      </c>
      <c r="I98" s="39" t="s">
        <v>441</v>
      </c>
      <c r="J98" s="39" t="s">
        <v>441</v>
      </c>
      <c r="K98" s="39" t="s">
        <v>441</v>
      </c>
      <c r="L98" s="39" t="s">
        <v>441</v>
      </c>
      <c r="M98" s="39" t="s">
        <v>441</v>
      </c>
      <c r="N98" s="39" t="s">
        <v>441</v>
      </c>
      <c r="O98" s="39" t="s">
        <v>441</v>
      </c>
      <c r="P98" s="39" t="s">
        <v>441</v>
      </c>
      <c r="Q98" s="39" t="s">
        <v>441</v>
      </c>
      <c r="R98" s="39" t="s">
        <v>441</v>
      </c>
      <c r="S98" s="39" t="s">
        <v>441</v>
      </c>
      <c r="T98" s="39" t="s">
        <v>441</v>
      </c>
      <c r="U98" s="39" t="s">
        <v>441</v>
      </c>
      <c r="V98" s="39" t="s">
        <v>441</v>
      </c>
      <c r="W98" s="39" t="s">
        <v>441</v>
      </c>
      <c r="X98" s="39" t="s">
        <v>441</v>
      </c>
      <c r="Y98" s="39" t="s">
        <v>441</v>
      </c>
      <c r="Z98" s="39" t="s">
        <v>441</v>
      </c>
      <c r="AA98" s="39" t="s">
        <v>441</v>
      </c>
      <c r="AB98" s="39" t="str">
        <f t="shared" si="1"/>
        <v>NE</v>
      </c>
      <c r="AC98" s="39" t="s">
        <v>441</v>
      </c>
      <c r="AD98" s="39" t="s">
        <v>441</v>
      </c>
      <c r="AE98" s="192"/>
      <c r="AF98" s="38" t="s">
        <v>422</v>
      </c>
      <c r="AG98" s="38" t="s">
        <v>422</v>
      </c>
      <c r="AH98" s="38" t="s">
        <v>422</v>
      </c>
      <c r="AI98" s="38" t="s">
        <v>422</v>
      </c>
      <c r="AJ98" s="38" t="s">
        <v>422</v>
      </c>
      <c r="AK98" s="38" t="s">
        <v>422</v>
      </c>
      <c r="AL98" s="145" t="s">
        <v>147</v>
      </c>
    </row>
    <row r="99" spans="1:38" s="5" customFormat="1" ht="26.25" customHeight="1" thickBot="1" x14ac:dyDescent="0.25">
      <c r="A99" s="37" t="s">
        <v>260</v>
      </c>
      <c r="B99" s="37" t="s">
        <v>261</v>
      </c>
      <c r="C99" s="37" t="s">
        <v>262</v>
      </c>
      <c r="D99" s="43"/>
      <c r="E99" s="39">
        <v>0.14069732481396108</v>
      </c>
      <c r="F99" s="39">
        <v>10.01962397906277</v>
      </c>
      <c r="G99" s="39" t="s">
        <v>422</v>
      </c>
      <c r="H99" s="39">
        <v>8.8665144247864784</v>
      </c>
      <c r="I99" s="39">
        <v>0.1984443675168</v>
      </c>
      <c r="J99" s="39">
        <v>0.30492671106240005</v>
      </c>
      <c r="K99" s="39">
        <v>0.6679347004224</v>
      </c>
      <c r="L99" s="39" t="s">
        <v>422</v>
      </c>
      <c r="M99" s="39" t="s">
        <v>422</v>
      </c>
      <c r="N99" s="39" t="s">
        <v>422</v>
      </c>
      <c r="O99" s="39" t="s">
        <v>422</v>
      </c>
      <c r="P99" s="39" t="s">
        <v>422</v>
      </c>
      <c r="Q99" s="39" t="s">
        <v>422</v>
      </c>
      <c r="R99" s="39" t="s">
        <v>422</v>
      </c>
      <c r="S99" s="39" t="s">
        <v>422</v>
      </c>
      <c r="T99" s="39" t="s">
        <v>422</v>
      </c>
      <c r="U99" s="39" t="s">
        <v>422</v>
      </c>
      <c r="V99" s="39" t="s">
        <v>422</v>
      </c>
      <c r="W99" s="39" t="s">
        <v>422</v>
      </c>
      <c r="X99" s="39" t="s">
        <v>422</v>
      </c>
      <c r="Y99" s="39" t="s">
        <v>422</v>
      </c>
      <c r="Z99" s="39" t="s">
        <v>422</v>
      </c>
      <c r="AA99" s="39" t="s">
        <v>422</v>
      </c>
      <c r="AB99" s="39" t="s">
        <v>422</v>
      </c>
      <c r="AC99" s="39" t="s">
        <v>422</v>
      </c>
      <c r="AD99" s="39" t="s">
        <v>422</v>
      </c>
      <c r="AE99" s="192"/>
      <c r="AF99" s="39" t="s">
        <v>422</v>
      </c>
      <c r="AG99" s="39" t="s">
        <v>422</v>
      </c>
      <c r="AH99" s="39" t="s">
        <v>422</v>
      </c>
      <c r="AI99" s="39" t="s">
        <v>422</v>
      </c>
      <c r="AJ99" s="39" t="s">
        <v>422</v>
      </c>
      <c r="AK99" s="39">
        <v>601.24800000000005</v>
      </c>
      <c r="AL99" s="40" t="s">
        <v>263</v>
      </c>
    </row>
    <row r="100" spans="1:38" s="5" customFormat="1" ht="26.25" customHeight="1" thickBot="1" x14ac:dyDescent="0.25">
      <c r="A100" s="37" t="s">
        <v>260</v>
      </c>
      <c r="B100" s="37" t="s">
        <v>264</v>
      </c>
      <c r="C100" s="37" t="s">
        <v>265</v>
      </c>
      <c r="D100" s="43"/>
      <c r="E100" s="39">
        <v>9.8550177504839673E-2</v>
      </c>
      <c r="F100" s="39">
        <v>6.0565330667471384</v>
      </c>
      <c r="G100" s="39" t="s">
        <v>422</v>
      </c>
      <c r="H100" s="39">
        <v>6.2744273402584563</v>
      </c>
      <c r="I100" s="39">
        <v>9.3380321615471842E-2</v>
      </c>
      <c r="J100" s="39">
        <v>0.14496665703501127</v>
      </c>
      <c r="K100" s="39">
        <v>0.31206415648736197</v>
      </c>
      <c r="L100" s="39" t="s">
        <v>422</v>
      </c>
      <c r="M100" s="39" t="s">
        <v>422</v>
      </c>
      <c r="N100" s="39" t="s">
        <v>422</v>
      </c>
      <c r="O100" s="39" t="s">
        <v>422</v>
      </c>
      <c r="P100" s="39" t="s">
        <v>422</v>
      </c>
      <c r="Q100" s="39" t="s">
        <v>422</v>
      </c>
      <c r="R100" s="39" t="s">
        <v>422</v>
      </c>
      <c r="S100" s="39" t="s">
        <v>422</v>
      </c>
      <c r="T100" s="39" t="s">
        <v>422</v>
      </c>
      <c r="U100" s="39" t="s">
        <v>422</v>
      </c>
      <c r="V100" s="39" t="s">
        <v>422</v>
      </c>
      <c r="W100" s="39" t="s">
        <v>422</v>
      </c>
      <c r="X100" s="39" t="s">
        <v>422</v>
      </c>
      <c r="Y100" s="39" t="s">
        <v>422</v>
      </c>
      <c r="Z100" s="39" t="s">
        <v>422</v>
      </c>
      <c r="AA100" s="39" t="s">
        <v>422</v>
      </c>
      <c r="AB100" s="39" t="s">
        <v>422</v>
      </c>
      <c r="AC100" s="39" t="s">
        <v>422</v>
      </c>
      <c r="AD100" s="39" t="s">
        <v>422</v>
      </c>
      <c r="AE100" s="192"/>
      <c r="AF100" s="39" t="s">
        <v>422</v>
      </c>
      <c r="AG100" s="39" t="s">
        <v>422</v>
      </c>
      <c r="AH100" s="39" t="s">
        <v>422</v>
      </c>
      <c r="AI100" s="39" t="s">
        <v>422</v>
      </c>
      <c r="AJ100" s="39" t="s">
        <v>422</v>
      </c>
      <c r="AK100" s="39">
        <v>914.75549999999998</v>
      </c>
      <c r="AL100" s="40" t="s">
        <v>263</v>
      </c>
    </row>
    <row r="101" spans="1:38" s="5" customFormat="1" ht="26.25" customHeight="1" thickBot="1" x14ac:dyDescent="0.25">
      <c r="A101" s="37" t="s">
        <v>260</v>
      </c>
      <c r="B101" s="37" t="s">
        <v>266</v>
      </c>
      <c r="C101" s="37" t="s">
        <v>267</v>
      </c>
      <c r="D101" s="43"/>
      <c r="E101" s="39">
        <v>0.47059822840856613</v>
      </c>
      <c r="F101" s="39">
        <v>2.6777773500891326</v>
      </c>
      <c r="G101" s="39" t="s">
        <v>422</v>
      </c>
      <c r="H101" s="39">
        <v>16.002893993085539</v>
      </c>
      <c r="I101" s="39">
        <v>0.1109138547374197</v>
      </c>
      <c r="J101" s="39">
        <v>0.33274156421225914</v>
      </c>
      <c r="K101" s="39">
        <v>0.77639698316193806</v>
      </c>
      <c r="L101" s="39" t="s">
        <v>422</v>
      </c>
      <c r="M101" s="39" t="s">
        <v>422</v>
      </c>
      <c r="N101" s="39" t="s">
        <v>422</v>
      </c>
      <c r="O101" s="39" t="s">
        <v>422</v>
      </c>
      <c r="P101" s="39" t="s">
        <v>422</v>
      </c>
      <c r="Q101" s="39" t="s">
        <v>422</v>
      </c>
      <c r="R101" s="39" t="s">
        <v>422</v>
      </c>
      <c r="S101" s="39" t="s">
        <v>422</v>
      </c>
      <c r="T101" s="39" t="s">
        <v>422</v>
      </c>
      <c r="U101" s="39" t="s">
        <v>422</v>
      </c>
      <c r="V101" s="39" t="s">
        <v>422</v>
      </c>
      <c r="W101" s="39" t="s">
        <v>422</v>
      </c>
      <c r="X101" s="39" t="s">
        <v>422</v>
      </c>
      <c r="Y101" s="39" t="s">
        <v>422</v>
      </c>
      <c r="Z101" s="39" t="s">
        <v>422</v>
      </c>
      <c r="AA101" s="39" t="s">
        <v>422</v>
      </c>
      <c r="AB101" s="39" t="s">
        <v>422</v>
      </c>
      <c r="AC101" s="39" t="s">
        <v>422</v>
      </c>
      <c r="AD101" s="39" t="s">
        <v>422</v>
      </c>
      <c r="AE101" s="192"/>
      <c r="AF101" s="39" t="s">
        <v>422</v>
      </c>
      <c r="AG101" s="39" t="s">
        <v>422</v>
      </c>
      <c r="AH101" s="39" t="s">
        <v>422</v>
      </c>
      <c r="AI101" s="39" t="s">
        <v>422</v>
      </c>
      <c r="AJ101" s="39" t="s">
        <v>422</v>
      </c>
      <c r="AK101" s="39">
        <v>15844.836391059958</v>
      </c>
      <c r="AL101" s="40" t="s">
        <v>263</v>
      </c>
    </row>
    <row r="102" spans="1:38" s="5" customFormat="1" ht="26.25" customHeight="1" thickBot="1" x14ac:dyDescent="0.25">
      <c r="A102" s="37" t="s">
        <v>260</v>
      </c>
      <c r="B102" s="37" t="s">
        <v>268</v>
      </c>
      <c r="C102" s="37" t="s">
        <v>269</v>
      </c>
      <c r="D102" s="43"/>
      <c r="E102" s="39">
        <v>6.9907303183530625E-2</v>
      </c>
      <c r="F102" s="39">
        <v>2.8528436147696477</v>
      </c>
      <c r="G102" s="39" t="s">
        <v>422</v>
      </c>
      <c r="H102" s="39">
        <v>17.705224193256498</v>
      </c>
      <c r="I102" s="39">
        <v>1.7975511583529019E-3</v>
      </c>
      <c r="J102" s="39">
        <v>3.9736662517092257E-2</v>
      </c>
      <c r="K102" s="39">
        <v>0.2733646387267808</v>
      </c>
      <c r="L102" s="39" t="s">
        <v>422</v>
      </c>
      <c r="M102" s="39" t="s">
        <v>422</v>
      </c>
      <c r="N102" s="39" t="s">
        <v>422</v>
      </c>
      <c r="O102" s="39" t="s">
        <v>422</v>
      </c>
      <c r="P102" s="39" t="s">
        <v>422</v>
      </c>
      <c r="Q102" s="39" t="s">
        <v>422</v>
      </c>
      <c r="R102" s="39" t="s">
        <v>422</v>
      </c>
      <c r="S102" s="39" t="s">
        <v>422</v>
      </c>
      <c r="T102" s="39" t="s">
        <v>422</v>
      </c>
      <c r="U102" s="39" t="s">
        <v>422</v>
      </c>
      <c r="V102" s="39" t="s">
        <v>422</v>
      </c>
      <c r="W102" s="39" t="s">
        <v>422</v>
      </c>
      <c r="X102" s="39" t="s">
        <v>422</v>
      </c>
      <c r="Y102" s="39" t="s">
        <v>422</v>
      </c>
      <c r="Z102" s="39" t="s">
        <v>422</v>
      </c>
      <c r="AA102" s="39" t="s">
        <v>422</v>
      </c>
      <c r="AB102" s="39" t="s">
        <v>422</v>
      </c>
      <c r="AC102" s="39" t="s">
        <v>422</v>
      </c>
      <c r="AD102" s="39" t="s">
        <v>422</v>
      </c>
      <c r="AE102" s="192"/>
      <c r="AF102" s="39" t="s">
        <v>422</v>
      </c>
      <c r="AG102" s="39" t="s">
        <v>422</v>
      </c>
      <c r="AH102" s="39" t="s">
        <v>422</v>
      </c>
      <c r="AI102" s="39" t="s">
        <v>422</v>
      </c>
      <c r="AJ102" s="39" t="s">
        <v>422</v>
      </c>
      <c r="AK102" s="39">
        <v>4255.6096612693409</v>
      </c>
      <c r="AL102" s="40" t="s">
        <v>263</v>
      </c>
    </row>
    <row r="103" spans="1:38" s="5" customFormat="1" ht="26.25" customHeight="1" thickBot="1" x14ac:dyDescent="0.25">
      <c r="A103" s="37" t="s">
        <v>260</v>
      </c>
      <c r="B103" s="37" t="s">
        <v>270</v>
      </c>
      <c r="C103" s="37" t="s">
        <v>271</v>
      </c>
      <c r="D103" s="43"/>
      <c r="E103" s="39">
        <v>2.734586008556934E-4</v>
      </c>
      <c r="F103" s="39">
        <v>0.10326921950000001</v>
      </c>
      <c r="G103" s="39" t="s">
        <v>422</v>
      </c>
      <c r="H103" s="39">
        <v>3.0062757671162964E-2</v>
      </c>
      <c r="I103" s="39">
        <v>6.585531304E-3</v>
      </c>
      <c r="J103" s="39">
        <v>1.0027968122E-2</v>
      </c>
      <c r="K103" s="39">
        <v>2.1702319069999997E-2</v>
      </c>
      <c r="L103" s="39" t="s">
        <v>422</v>
      </c>
      <c r="M103" s="39" t="s">
        <v>422</v>
      </c>
      <c r="N103" s="39" t="s">
        <v>422</v>
      </c>
      <c r="O103" s="39" t="s">
        <v>422</v>
      </c>
      <c r="P103" s="39" t="s">
        <v>422</v>
      </c>
      <c r="Q103" s="39" t="s">
        <v>422</v>
      </c>
      <c r="R103" s="39" t="s">
        <v>422</v>
      </c>
      <c r="S103" s="39" t="s">
        <v>422</v>
      </c>
      <c r="T103" s="39" t="s">
        <v>422</v>
      </c>
      <c r="U103" s="39" t="s">
        <v>422</v>
      </c>
      <c r="V103" s="39" t="s">
        <v>422</v>
      </c>
      <c r="W103" s="39" t="s">
        <v>422</v>
      </c>
      <c r="X103" s="39" t="s">
        <v>422</v>
      </c>
      <c r="Y103" s="39" t="s">
        <v>422</v>
      </c>
      <c r="Z103" s="39" t="s">
        <v>422</v>
      </c>
      <c r="AA103" s="39" t="s">
        <v>422</v>
      </c>
      <c r="AB103" s="39" t="s">
        <v>422</v>
      </c>
      <c r="AC103" s="39" t="s">
        <v>422</v>
      </c>
      <c r="AD103" s="39" t="s">
        <v>422</v>
      </c>
      <c r="AE103" s="192"/>
      <c r="AF103" s="39" t="s">
        <v>422</v>
      </c>
      <c r="AG103" s="39" t="s">
        <v>422</v>
      </c>
      <c r="AH103" s="39" t="s">
        <v>422</v>
      </c>
      <c r="AI103" s="39" t="s">
        <v>422</v>
      </c>
      <c r="AJ103" s="39" t="s">
        <v>422</v>
      </c>
      <c r="AK103" s="39">
        <v>24.281500000000001</v>
      </c>
      <c r="AL103" s="40" t="s">
        <v>263</v>
      </c>
    </row>
    <row r="104" spans="1:38" s="5" customFormat="1" ht="26.25" customHeight="1" thickBot="1" x14ac:dyDescent="0.25">
      <c r="A104" s="37" t="s">
        <v>260</v>
      </c>
      <c r="B104" s="37" t="s">
        <v>272</v>
      </c>
      <c r="C104" s="37" t="s">
        <v>273</v>
      </c>
      <c r="D104" s="43"/>
      <c r="E104" s="39">
        <v>3.2943793460716186E-2</v>
      </c>
      <c r="F104" s="39">
        <v>0.25230371000000001</v>
      </c>
      <c r="G104" s="39" t="s">
        <v>422</v>
      </c>
      <c r="H104" s="39">
        <v>0.78826110172810659</v>
      </c>
      <c r="I104" s="39">
        <v>7.6529021999999995E-4</v>
      </c>
      <c r="J104" s="39">
        <v>2.2958706600000002E-3</v>
      </c>
      <c r="K104" s="39">
        <v>5.3570315399999995E-3</v>
      </c>
      <c r="L104" s="39" t="s">
        <v>422</v>
      </c>
      <c r="M104" s="39" t="s">
        <v>422</v>
      </c>
      <c r="N104" s="39" t="s">
        <v>422</v>
      </c>
      <c r="O104" s="39" t="s">
        <v>422</v>
      </c>
      <c r="P104" s="39" t="s">
        <v>422</v>
      </c>
      <c r="Q104" s="39" t="s">
        <v>422</v>
      </c>
      <c r="R104" s="39" t="s">
        <v>422</v>
      </c>
      <c r="S104" s="39" t="s">
        <v>422</v>
      </c>
      <c r="T104" s="39" t="s">
        <v>422</v>
      </c>
      <c r="U104" s="39" t="s">
        <v>422</v>
      </c>
      <c r="V104" s="39" t="s">
        <v>422</v>
      </c>
      <c r="W104" s="39" t="s">
        <v>422</v>
      </c>
      <c r="X104" s="39" t="s">
        <v>422</v>
      </c>
      <c r="Y104" s="39" t="s">
        <v>422</v>
      </c>
      <c r="Z104" s="39" t="s">
        <v>422</v>
      </c>
      <c r="AA104" s="39" t="s">
        <v>422</v>
      </c>
      <c r="AB104" s="39" t="s">
        <v>422</v>
      </c>
      <c r="AC104" s="39" t="s">
        <v>422</v>
      </c>
      <c r="AD104" s="39" t="s">
        <v>422</v>
      </c>
      <c r="AE104" s="192"/>
      <c r="AF104" s="39" t="s">
        <v>422</v>
      </c>
      <c r="AG104" s="39" t="s">
        <v>422</v>
      </c>
      <c r="AH104" s="39" t="s">
        <v>422</v>
      </c>
      <c r="AI104" s="39" t="s">
        <v>422</v>
      </c>
      <c r="AJ104" s="39" t="s">
        <v>422</v>
      </c>
      <c r="AK104" s="39">
        <v>465.505</v>
      </c>
      <c r="AL104" s="40" t="s">
        <v>263</v>
      </c>
    </row>
    <row r="105" spans="1:38" s="5" customFormat="1" ht="26.25" customHeight="1" thickBot="1" x14ac:dyDescent="0.25">
      <c r="A105" s="37" t="s">
        <v>260</v>
      </c>
      <c r="B105" s="37" t="s">
        <v>274</v>
      </c>
      <c r="C105" s="37" t="s">
        <v>275</v>
      </c>
      <c r="D105" s="43"/>
      <c r="E105" s="39">
        <v>1.9289382757928186E-2</v>
      </c>
      <c r="F105" s="39">
        <v>0.50087396250000005</v>
      </c>
      <c r="G105" s="39" t="s">
        <v>422</v>
      </c>
      <c r="H105" s="39">
        <v>0.55960457824860887</v>
      </c>
      <c r="I105" s="39">
        <v>8.0899053480000017E-3</v>
      </c>
      <c r="J105" s="39">
        <v>1.2712708404000002E-2</v>
      </c>
      <c r="K105" s="39">
        <v>2.7736818335999999E-2</v>
      </c>
      <c r="L105" s="39" t="s">
        <v>422</v>
      </c>
      <c r="M105" s="39" t="s">
        <v>422</v>
      </c>
      <c r="N105" s="39" t="s">
        <v>422</v>
      </c>
      <c r="O105" s="39" t="s">
        <v>422</v>
      </c>
      <c r="P105" s="39" t="s">
        <v>422</v>
      </c>
      <c r="Q105" s="39" t="s">
        <v>422</v>
      </c>
      <c r="R105" s="39" t="s">
        <v>422</v>
      </c>
      <c r="S105" s="39" t="s">
        <v>422</v>
      </c>
      <c r="T105" s="39" t="s">
        <v>422</v>
      </c>
      <c r="U105" s="39" t="s">
        <v>422</v>
      </c>
      <c r="V105" s="39" t="s">
        <v>422</v>
      </c>
      <c r="W105" s="39" t="s">
        <v>422</v>
      </c>
      <c r="X105" s="39" t="s">
        <v>422</v>
      </c>
      <c r="Y105" s="39" t="s">
        <v>422</v>
      </c>
      <c r="Z105" s="39" t="s">
        <v>422</v>
      </c>
      <c r="AA105" s="39" t="s">
        <v>422</v>
      </c>
      <c r="AB105" s="39" t="s">
        <v>422</v>
      </c>
      <c r="AC105" s="39" t="s">
        <v>422</v>
      </c>
      <c r="AD105" s="39" t="s">
        <v>422</v>
      </c>
      <c r="AE105" s="192"/>
      <c r="AF105" s="39" t="s">
        <v>422</v>
      </c>
      <c r="AG105" s="39" t="s">
        <v>422</v>
      </c>
      <c r="AH105" s="39" t="s">
        <v>422</v>
      </c>
      <c r="AI105" s="39" t="s">
        <v>422</v>
      </c>
      <c r="AJ105" s="39" t="s">
        <v>422</v>
      </c>
      <c r="AK105" s="39">
        <v>117.1635</v>
      </c>
      <c r="AL105" s="40" t="s">
        <v>263</v>
      </c>
    </row>
    <row r="106" spans="1:38" s="5" customFormat="1" ht="26.25" customHeight="1" thickBot="1" x14ac:dyDescent="0.25">
      <c r="A106" s="37" t="s">
        <v>260</v>
      </c>
      <c r="B106" s="37" t="s">
        <v>276</v>
      </c>
      <c r="C106" s="37" t="s">
        <v>277</v>
      </c>
      <c r="D106" s="43"/>
      <c r="E106" s="39">
        <v>8.7296625000000003E-2</v>
      </c>
      <c r="F106" s="39">
        <v>0.51330415499999993</v>
      </c>
      <c r="G106" s="39" t="s">
        <v>422</v>
      </c>
      <c r="H106" s="39">
        <v>0.31869094551171417</v>
      </c>
      <c r="I106" s="39">
        <v>1.7221878180000001E-2</v>
      </c>
      <c r="J106" s="39">
        <v>1.2712708404000002E-2</v>
      </c>
      <c r="K106" s="39">
        <v>5.8554385812000002E-2</v>
      </c>
      <c r="L106" s="39" t="s">
        <v>422</v>
      </c>
      <c r="M106" s="39" t="s">
        <v>422</v>
      </c>
      <c r="N106" s="39" t="s">
        <v>422</v>
      </c>
      <c r="O106" s="39" t="s">
        <v>422</v>
      </c>
      <c r="P106" s="39" t="s">
        <v>422</v>
      </c>
      <c r="Q106" s="39" t="s">
        <v>422</v>
      </c>
      <c r="R106" s="39" t="s">
        <v>422</v>
      </c>
      <c r="S106" s="39" t="s">
        <v>422</v>
      </c>
      <c r="T106" s="39" t="s">
        <v>422</v>
      </c>
      <c r="U106" s="39" t="s">
        <v>422</v>
      </c>
      <c r="V106" s="39" t="s">
        <v>422</v>
      </c>
      <c r="W106" s="39" t="s">
        <v>422</v>
      </c>
      <c r="X106" s="39" t="s">
        <v>422</v>
      </c>
      <c r="Y106" s="39" t="s">
        <v>422</v>
      </c>
      <c r="Z106" s="39" t="s">
        <v>422</v>
      </c>
      <c r="AA106" s="39" t="s">
        <v>422</v>
      </c>
      <c r="AB106" s="39" t="s">
        <v>422</v>
      </c>
      <c r="AC106" s="39" t="s">
        <v>422</v>
      </c>
      <c r="AD106" s="39" t="s">
        <v>422</v>
      </c>
      <c r="AE106" s="192"/>
      <c r="AF106" s="39" t="s">
        <v>422</v>
      </c>
      <c r="AG106" s="39" t="s">
        <v>422</v>
      </c>
      <c r="AH106" s="39" t="s">
        <v>422</v>
      </c>
      <c r="AI106" s="39" t="s">
        <v>422</v>
      </c>
      <c r="AJ106" s="39" t="s">
        <v>422</v>
      </c>
      <c r="AK106" s="39">
        <v>349.18650000000002</v>
      </c>
      <c r="AL106" s="40" t="s">
        <v>263</v>
      </c>
    </row>
    <row r="107" spans="1:38" s="5" customFormat="1" ht="26.25" customHeight="1" thickBot="1" x14ac:dyDescent="0.25">
      <c r="A107" s="37" t="s">
        <v>260</v>
      </c>
      <c r="B107" s="37" t="s">
        <v>278</v>
      </c>
      <c r="C107" s="37" t="s">
        <v>279</v>
      </c>
      <c r="D107" s="43"/>
      <c r="E107" s="39">
        <v>0.22746693918502392</v>
      </c>
      <c r="F107" s="39">
        <v>2.4339948600000003</v>
      </c>
      <c r="G107" s="39" t="s">
        <v>422</v>
      </c>
      <c r="H107" s="39">
        <v>2.7741076713651833</v>
      </c>
      <c r="I107" s="39">
        <v>4.4254452E-2</v>
      </c>
      <c r="J107" s="39">
        <v>0.59005936000000003</v>
      </c>
      <c r="K107" s="39">
        <v>2.8027819599999999</v>
      </c>
      <c r="L107" s="39" t="s">
        <v>422</v>
      </c>
      <c r="M107" s="39" t="s">
        <v>422</v>
      </c>
      <c r="N107" s="39" t="s">
        <v>422</v>
      </c>
      <c r="O107" s="39" t="s">
        <v>422</v>
      </c>
      <c r="P107" s="39" t="s">
        <v>422</v>
      </c>
      <c r="Q107" s="39" t="s">
        <v>422</v>
      </c>
      <c r="R107" s="39" t="s">
        <v>422</v>
      </c>
      <c r="S107" s="39" t="s">
        <v>422</v>
      </c>
      <c r="T107" s="39" t="s">
        <v>422</v>
      </c>
      <c r="U107" s="39" t="s">
        <v>422</v>
      </c>
      <c r="V107" s="39" t="s">
        <v>422</v>
      </c>
      <c r="W107" s="39" t="s">
        <v>422</v>
      </c>
      <c r="X107" s="39" t="s">
        <v>422</v>
      </c>
      <c r="Y107" s="39" t="s">
        <v>422</v>
      </c>
      <c r="Z107" s="39" t="s">
        <v>422</v>
      </c>
      <c r="AA107" s="39" t="s">
        <v>422</v>
      </c>
      <c r="AB107" s="39" t="s">
        <v>422</v>
      </c>
      <c r="AC107" s="39" t="s">
        <v>422</v>
      </c>
      <c r="AD107" s="39" t="s">
        <v>422</v>
      </c>
      <c r="AE107" s="192"/>
      <c r="AF107" s="39" t="s">
        <v>422</v>
      </c>
      <c r="AG107" s="39" t="s">
        <v>422</v>
      </c>
      <c r="AH107" s="39" t="s">
        <v>422</v>
      </c>
      <c r="AI107" s="39" t="s">
        <v>422</v>
      </c>
      <c r="AJ107" s="39" t="s">
        <v>422</v>
      </c>
      <c r="AK107" s="39">
        <v>14751.484</v>
      </c>
      <c r="AL107" s="40" t="s">
        <v>263</v>
      </c>
    </row>
    <row r="108" spans="1:38" s="5" customFormat="1" ht="26.25" customHeight="1" thickBot="1" x14ac:dyDescent="0.25">
      <c r="A108" s="37" t="s">
        <v>260</v>
      </c>
      <c r="B108" s="37" t="s">
        <v>280</v>
      </c>
      <c r="C108" s="37" t="s">
        <v>281</v>
      </c>
      <c r="D108" s="43"/>
      <c r="E108" s="39">
        <v>0.20946117078908177</v>
      </c>
      <c r="F108" s="39">
        <v>1.4766157979999999</v>
      </c>
      <c r="G108" s="39" t="s">
        <v>422</v>
      </c>
      <c r="H108" s="39">
        <v>4.3800094574194608</v>
      </c>
      <c r="I108" s="39">
        <v>2.7344737000000001E-2</v>
      </c>
      <c r="J108" s="39">
        <v>0.27344737000000002</v>
      </c>
      <c r="K108" s="39">
        <v>0.54689474000000005</v>
      </c>
      <c r="L108" s="39" t="s">
        <v>422</v>
      </c>
      <c r="M108" s="39" t="s">
        <v>422</v>
      </c>
      <c r="N108" s="39" t="s">
        <v>422</v>
      </c>
      <c r="O108" s="39" t="s">
        <v>422</v>
      </c>
      <c r="P108" s="39" t="s">
        <v>422</v>
      </c>
      <c r="Q108" s="39" t="s">
        <v>422</v>
      </c>
      <c r="R108" s="39" t="s">
        <v>422</v>
      </c>
      <c r="S108" s="39" t="s">
        <v>422</v>
      </c>
      <c r="T108" s="39" t="s">
        <v>422</v>
      </c>
      <c r="U108" s="39" t="s">
        <v>422</v>
      </c>
      <c r="V108" s="39" t="s">
        <v>422</v>
      </c>
      <c r="W108" s="39" t="s">
        <v>422</v>
      </c>
      <c r="X108" s="39" t="s">
        <v>422</v>
      </c>
      <c r="Y108" s="39" t="s">
        <v>422</v>
      </c>
      <c r="Z108" s="39" t="s">
        <v>422</v>
      </c>
      <c r="AA108" s="39" t="s">
        <v>422</v>
      </c>
      <c r="AB108" s="39" t="s">
        <v>422</v>
      </c>
      <c r="AC108" s="39" t="s">
        <v>422</v>
      </c>
      <c r="AD108" s="39" t="s">
        <v>422</v>
      </c>
      <c r="AE108" s="192"/>
      <c r="AF108" s="39" t="s">
        <v>422</v>
      </c>
      <c r="AG108" s="39" t="s">
        <v>422</v>
      </c>
      <c r="AH108" s="39" t="s">
        <v>422</v>
      </c>
      <c r="AI108" s="39" t="s">
        <v>422</v>
      </c>
      <c r="AJ108" s="39" t="s">
        <v>422</v>
      </c>
      <c r="AK108" s="39">
        <v>13672.3685</v>
      </c>
      <c r="AL108" s="40" t="s">
        <v>263</v>
      </c>
    </row>
    <row r="109" spans="1:38" s="5" customFormat="1" ht="26.25" customHeight="1" thickBot="1" x14ac:dyDescent="0.25">
      <c r="A109" s="37" t="s">
        <v>260</v>
      </c>
      <c r="B109" s="37" t="s">
        <v>282</v>
      </c>
      <c r="C109" s="37" t="s">
        <v>283</v>
      </c>
      <c r="D109" s="43"/>
      <c r="E109" s="39">
        <v>4.7007737321219996E-2</v>
      </c>
      <c r="F109" s="39">
        <v>0.63251367599999997</v>
      </c>
      <c r="G109" s="39" t="s">
        <v>422</v>
      </c>
      <c r="H109" s="39">
        <v>1.3523764429335596</v>
      </c>
      <c r="I109" s="39">
        <v>2.5869679999999999E-2</v>
      </c>
      <c r="J109" s="39">
        <v>0.14228323999999998</v>
      </c>
      <c r="K109" s="39">
        <v>0.14228323999999998</v>
      </c>
      <c r="L109" s="39" t="s">
        <v>422</v>
      </c>
      <c r="M109" s="39" t="s">
        <v>422</v>
      </c>
      <c r="N109" s="39" t="s">
        <v>422</v>
      </c>
      <c r="O109" s="39" t="s">
        <v>422</v>
      </c>
      <c r="P109" s="39" t="s">
        <v>422</v>
      </c>
      <c r="Q109" s="39" t="s">
        <v>422</v>
      </c>
      <c r="R109" s="39" t="s">
        <v>422</v>
      </c>
      <c r="S109" s="39" t="s">
        <v>422</v>
      </c>
      <c r="T109" s="39" t="s">
        <v>422</v>
      </c>
      <c r="U109" s="39" t="s">
        <v>422</v>
      </c>
      <c r="V109" s="39" t="s">
        <v>422</v>
      </c>
      <c r="W109" s="39" t="s">
        <v>422</v>
      </c>
      <c r="X109" s="39" t="s">
        <v>422</v>
      </c>
      <c r="Y109" s="39" t="s">
        <v>422</v>
      </c>
      <c r="Z109" s="39" t="s">
        <v>422</v>
      </c>
      <c r="AA109" s="39" t="s">
        <v>422</v>
      </c>
      <c r="AB109" s="39" t="s">
        <v>422</v>
      </c>
      <c r="AC109" s="39" t="s">
        <v>422</v>
      </c>
      <c r="AD109" s="39" t="s">
        <v>422</v>
      </c>
      <c r="AE109" s="192"/>
      <c r="AF109" s="39" t="s">
        <v>422</v>
      </c>
      <c r="AG109" s="39" t="s">
        <v>422</v>
      </c>
      <c r="AH109" s="39" t="s">
        <v>422</v>
      </c>
      <c r="AI109" s="39" t="s">
        <v>422</v>
      </c>
      <c r="AJ109" s="39" t="s">
        <v>422</v>
      </c>
      <c r="AK109" s="39">
        <v>1293.4839999999999</v>
      </c>
      <c r="AL109" s="40" t="s">
        <v>263</v>
      </c>
    </row>
    <row r="110" spans="1:38" s="5" customFormat="1" ht="26.25" customHeight="1" thickBot="1" x14ac:dyDescent="0.25">
      <c r="A110" s="37" t="s">
        <v>260</v>
      </c>
      <c r="B110" s="37" t="s">
        <v>284</v>
      </c>
      <c r="C110" s="37" t="s">
        <v>285</v>
      </c>
      <c r="D110" s="43"/>
      <c r="E110" s="39">
        <v>5.8249975974677841E-2</v>
      </c>
      <c r="F110" s="39">
        <v>1.1984896109999998</v>
      </c>
      <c r="G110" s="39" t="s">
        <v>422</v>
      </c>
      <c r="H110" s="39">
        <v>1.5520747138774842</v>
      </c>
      <c r="I110" s="39">
        <v>5.5790790000000007E-2</v>
      </c>
      <c r="J110" s="39">
        <v>0.41085396000000007</v>
      </c>
      <c r="K110" s="39">
        <v>0.41085396000000007</v>
      </c>
      <c r="L110" s="39" t="s">
        <v>422</v>
      </c>
      <c r="M110" s="39" t="s">
        <v>422</v>
      </c>
      <c r="N110" s="39" t="s">
        <v>422</v>
      </c>
      <c r="O110" s="39" t="s">
        <v>422</v>
      </c>
      <c r="P110" s="39" t="s">
        <v>422</v>
      </c>
      <c r="Q110" s="39" t="s">
        <v>422</v>
      </c>
      <c r="R110" s="39" t="s">
        <v>422</v>
      </c>
      <c r="S110" s="39" t="s">
        <v>422</v>
      </c>
      <c r="T110" s="39" t="s">
        <v>422</v>
      </c>
      <c r="U110" s="39" t="s">
        <v>422</v>
      </c>
      <c r="V110" s="39" t="s">
        <v>422</v>
      </c>
      <c r="W110" s="39" t="s">
        <v>422</v>
      </c>
      <c r="X110" s="39" t="s">
        <v>422</v>
      </c>
      <c r="Y110" s="39" t="s">
        <v>422</v>
      </c>
      <c r="Z110" s="39" t="s">
        <v>422</v>
      </c>
      <c r="AA110" s="39" t="s">
        <v>422</v>
      </c>
      <c r="AB110" s="39" t="s">
        <v>422</v>
      </c>
      <c r="AC110" s="39" t="s">
        <v>422</v>
      </c>
      <c r="AD110" s="39" t="s">
        <v>422</v>
      </c>
      <c r="AE110" s="192"/>
      <c r="AF110" s="39" t="s">
        <v>422</v>
      </c>
      <c r="AG110" s="39" t="s">
        <v>422</v>
      </c>
      <c r="AH110" s="39" t="s">
        <v>422</v>
      </c>
      <c r="AI110" s="39" t="s">
        <v>422</v>
      </c>
      <c r="AJ110" s="39" t="s">
        <v>422</v>
      </c>
      <c r="AK110" s="39">
        <v>2.4508989999999997</v>
      </c>
      <c r="AL110" s="40" t="s">
        <v>263</v>
      </c>
    </row>
    <row r="111" spans="1:38" s="5" customFormat="1" ht="26.25" customHeight="1" thickBot="1" x14ac:dyDescent="0.25">
      <c r="A111" s="37" t="s">
        <v>260</v>
      </c>
      <c r="B111" s="37" t="s">
        <v>286</v>
      </c>
      <c r="C111" s="37" t="s">
        <v>287</v>
      </c>
      <c r="D111" s="43"/>
      <c r="E111" s="39" t="s">
        <v>422</v>
      </c>
      <c r="F111" s="39" t="s">
        <v>441</v>
      </c>
      <c r="G111" s="39" t="s">
        <v>441</v>
      </c>
      <c r="H111" s="39" t="s">
        <v>441</v>
      </c>
      <c r="I111" s="39" t="s">
        <v>422</v>
      </c>
      <c r="J111" s="39" t="s">
        <v>422</v>
      </c>
      <c r="K111" s="39" t="s">
        <v>422</v>
      </c>
      <c r="L111" s="39" t="s">
        <v>422</v>
      </c>
      <c r="M111" s="39" t="s">
        <v>422</v>
      </c>
      <c r="N111" s="39" t="s">
        <v>422</v>
      </c>
      <c r="O111" s="39" t="s">
        <v>422</v>
      </c>
      <c r="P111" s="39" t="s">
        <v>422</v>
      </c>
      <c r="Q111" s="39" t="s">
        <v>422</v>
      </c>
      <c r="R111" s="39" t="s">
        <v>422</v>
      </c>
      <c r="S111" s="39" t="s">
        <v>422</v>
      </c>
      <c r="T111" s="39" t="s">
        <v>422</v>
      </c>
      <c r="U111" s="39" t="s">
        <v>422</v>
      </c>
      <c r="V111" s="39" t="s">
        <v>422</v>
      </c>
      <c r="W111" s="39" t="s">
        <v>422</v>
      </c>
      <c r="X111" s="39" t="s">
        <v>422</v>
      </c>
      <c r="Y111" s="39" t="s">
        <v>422</v>
      </c>
      <c r="Z111" s="39" t="s">
        <v>422</v>
      </c>
      <c r="AA111" s="39" t="s">
        <v>422</v>
      </c>
      <c r="AB111" s="39" t="str">
        <f t="shared" si="1"/>
        <v>NA</v>
      </c>
      <c r="AC111" s="39" t="s">
        <v>422</v>
      </c>
      <c r="AD111" s="39" t="s">
        <v>422</v>
      </c>
      <c r="AE111" s="192"/>
      <c r="AF111" s="39" t="s">
        <v>422</v>
      </c>
      <c r="AG111" s="39" t="s">
        <v>422</v>
      </c>
      <c r="AH111" s="39" t="s">
        <v>422</v>
      </c>
      <c r="AI111" s="39" t="s">
        <v>422</v>
      </c>
      <c r="AJ111" s="39" t="s">
        <v>422</v>
      </c>
      <c r="AK111" s="39" t="s">
        <v>422</v>
      </c>
      <c r="AL111" s="40" t="s">
        <v>263</v>
      </c>
    </row>
    <row r="112" spans="1:38" s="5" customFormat="1" ht="26.25" customHeight="1" thickBot="1" x14ac:dyDescent="0.25">
      <c r="A112" s="37" t="s">
        <v>288</v>
      </c>
      <c r="B112" s="37" t="s">
        <v>289</v>
      </c>
      <c r="C112" s="37" t="s">
        <v>290</v>
      </c>
      <c r="D112" s="38"/>
      <c r="E112" s="39">
        <v>7.4032</v>
      </c>
      <c r="F112" s="39" t="s">
        <v>422</v>
      </c>
      <c r="G112" s="39" t="s">
        <v>422</v>
      </c>
      <c r="H112" s="39">
        <v>22.938271130437336</v>
      </c>
      <c r="I112" s="39" t="s">
        <v>422</v>
      </c>
      <c r="J112" s="39" t="s">
        <v>422</v>
      </c>
      <c r="K112" s="39" t="s">
        <v>422</v>
      </c>
      <c r="L112" s="39" t="s">
        <v>422</v>
      </c>
      <c r="M112" s="39" t="s">
        <v>422</v>
      </c>
      <c r="N112" s="39" t="s">
        <v>422</v>
      </c>
      <c r="O112" s="39" t="s">
        <v>422</v>
      </c>
      <c r="P112" s="39" t="s">
        <v>422</v>
      </c>
      <c r="Q112" s="39" t="s">
        <v>422</v>
      </c>
      <c r="R112" s="39" t="s">
        <v>422</v>
      </c>
      <c r="S112" s="39" t="s">
        <v>422</v>
      </c>
      <c r="T112" s="39" t="s">
        <v>422</v>
      </c>
      <c r="U112" s="39" t="s">
        <v>422</v>
      </c>
      <c r="V112" s="39" t="s">
        <v>422</v>
      </c>
      <c r="W112" s="39" t="s">
        <v>422</v>
      </c>
      <c r="X112" s="39" t="s">
        <v>422</v>
      </c>
      <c r="Y112" s="39" t="s">
        <v>422</v>
      </c>
      <c r="Z112" s="39" t="s">
        <v>422</v>
      </c>
      <c r="AA112" s="39" t="s">
        <v>422</v>
      </c>
      <c r="AB112" s="39" t="s">
        <v>422</v>
      </c>
      <c r="AC112" s="39" t="s">
        <v>422</v>
      </c>
      <c r="AD112" s="39" t="s">
        <v>422</v>
      </c>
      <c r="AE112" s="192"/>
      <c r="AF112" s="39" t="s">
        <v>422</v>
      </c>
      <c r="AG112" s="39" t="s">
        <v>422</v>
      </c>
      <c r="AH112" s="39" t="s">
        <v>422</v>
      </c>
      <c r="AI112" s="39" t="s">
        <v>422</v>
      </c>
      <c r="AJ112" s="39" t="s">
        <v>422</v>
      </c>
      <c r="AK112" s="39">
        <v>185.08</v>
      </c>
      <c r="AL112" s="40" t="s">
        <v>291</v>
      </c>
    </row>
    <row r="113" spans="1:38" s="5" customFormat="1" ht="26.25" customHeight="1" thickBot="1" x14ac:dyDescent="0.25">
      <c r="A113" s="37" t="s">
        <v>288</v>
      </c>
      <c r="B113" s="167" t="s">
        <v>292</v>
      </c>
      <c r="C113" s="167" t="s">
        <v>293</v>
      </c>
      <c r="D113" s="38"/>
      <c r="E113" s="39">
        <v>6.424592186920254</v>
      </c>
      <c r="F113" s="39" t="s">
        <v>408</v>
      </c>
      <c r="G113" s="39" t="s">
        <v>422</v>
      </c>
      <c r="H113" s="39">
        <v>30.697845749151462</v>
      </c>
      <c r="I113" s="39" t="s">
        <v>422</v>
      </c>
      <c r="J113" s="39" t="s">
        <v>422</v>
      </c>
      <c r="K113" s="39" t="s">
        <v>422</v>
      </c>
      <c r="L113" s="39" t="s">
        <v>422</v>
      </c>
      <c r="M113" s="39" t="s">
        <v>422</v>
      </c>
      <c r="N113" s="39" t="s">
        <v>422</v>
      </c>
      <c r="O113" s="39" t="s">
        <v>422</v>
      </c>
      <c r="P113" s="39" t="s">
        <v>422</v>
      </c>
      <c r="Q113" s="39" t="s">
        <v>422</v>
      </c>
      <c r="R113" s="39" t="s">
        <v>422</v>
      </c>
      <c r="S113" s="39" t="s">
        <v>422</v>
      </c>
      <c r="T113" s="39" t="s">
        <v>422</v>
      </c>
      <c r="U113" s="39" t="s">
        <v>422</v>
      </c>
      <c r="V113" s="39" t="s">
        <v>422</v>
      </c>
      <c r="W113" s="39" t="s">
        <v>422</v>
      </c>
      <c r="X113" s="39" t="s">
        <v>422</v>
      </c>
      <c r="Y113" s="39" t="s">
        <v>422</v>
      </c>
      <c r="Z113" s="39" t="s">
        <v>422</v>
      </c>
      <c r="AA113" s="39" t="s">
        <v>422</v>
      </c>
      <c r="AB113" s="39" t="s">
        <v>422</v>
      </c>
      <c r="AC113" s="39" t="s">
        <v>422</v>
      </c>
      <c r="AD113" s="39" t="s">
        <v>422</v>
      </c>
      <c r="AE113" s="192"/>
      <c r="AF113" s="39" t="s">
        <v>422</v>
      </c>
      <c r="AG113" s="39" t="s">
        <v>422</v>
      </c>
      <c r="AH113" s="39" t="s">
        <v>422</v>
      </c>
      <c r="AI113" s="39" t="s">
        <v>422</v>
      </c>
      <c r="AJ113" s="39" t="s">
        <v>422</v>
      </c>
      <c r="AK113" s="39" t="s">
        <v>422</v>
      </c>
      <c r="AL113" s="40" t="s">
        <v>147</v>
      </c>
    </row>
    <row r="114" spans="1:38" s="5" customFormat="1" ht="26.25" customHeight="1" thickBot="1" x14ac:dyDescent="0.25">
      <c r="A114" s="37" t="s">
        <v>288</v>
      </c>
      <c r="B114" s="167" t="s">
        <v>294</v>
      </c>
      <c r="C114" s="167" t="s">
        <v>295</v>
      </c>
      <c r="D114" s="38"/>
      <c r="E114" s="39" t="s">
        <v>440</v>
      </c>
      <c r="F114" s="39" t="s">
        <v>422</v>
      </c>
      <c r="G114" s="39" t="s">
        <v>422</v>
      </c>
      <c r="H114" s="39" t="s">
        <v>440</v>
      </c>
      <c r="I114" s="39" t="s">
        <v>422</v>
      </c>
      <c r="J114" s="39" t="s">
        <v>422</v>
      </c>
      <c r="K114" s="39" t="s">
        <v>422</v>
      </c>
      <c r="L114" s="39" t="s">
        <v>422</v>
      </c>
      <c r="M114" s="39" t="s">
        <v>422</v>
      </c>
      <c r="N114" s="39" t="s">
        <v>422</v>
      </c>
      <c r="O114" s="39" t="s">
        <v>422</v>
      </c>
      <c r="P114" s="39" t="s">
        <v>422</v>
      </c>
      <c r="Q114" s="39" t="s">
        <v>422</v>
      </c>
      <c r="R114" s="39" t="s">
        <v>422</v>
      </c>
      <c r="S114" s="39" t="s">
        <v>422</v>
      </c>
      <c r="T114" s="39" t="s">
        <v>422</v>
      </c>
      <c r="U114" s="39" t="s">
        <v>422</v>
      </c>
      <c r="V114" s="39" t="s">
        <v>422</v>
      </c>
      <c r="W114" s="39" t="s">
        <v>422</v>
      </c>
      <c r="X114" s="39" t="s">
        <v>422</v>
      </c>
      <c r="Y114" s="39" t="s">
        <v>422</v>
      </c>
      <c r="Z114" s="39" t="s">
        <v>422</v>
      </c>
      <c r="AA114" s="39" t="s">
        <v>422</v>
      </c>
      <c r="AB114" s="39" t="str">
        <f t="shared" si="1"/>
        <v>NA</v>
      </c>
      <c r="AC114" s="39" t="s">
        <v>422</v>
      </c>
      <c r="AD114" s="39" t="s">
        <v>422</v>
      </c>
      <c r="AE114" s="192"/>
      <c r="AF114" s="39" t="s">
        <v>422</v>
      </c>
      <c r="AG114" s="39" t="s">
        <v>422</v>
      </c>
      <c r="AH114" s="39" t="s">
        <v>422</v>
      </c>
      <c r="AI114" s="39" t="s">
        <v>422</v>
      </c>
      <c r="AJ114" s="39" t="s">
        <v>422</v>
      </c>
      <c r="AK114" s="39" t="s">
        <v>440</v>
      </c>
      <c r="AL114" s="40" t="s">
        <v>147</v>
      </c>
    </row>
    <row r="115" spans="1:38" s="5" customFormat="1" ht="26.25" customHeight="1" thickBot="1" x14ac:dyDescent="0.25">
      <c r="A115" s="37" t="s">
        <v>288</v>
      </c>
      <c r="B115" s="167" t="s">
        <v>296</v>
      </c>
      <c r="C115" s="167" t="s">
        <v>297</v>
      </c>
      <c r="D115" s="38"/>
      <c r="E115" s="39" t="s">
        <v>440</v>
      </c>
      <c r="F115" s="39" t="s">
        <v>440</v>
      </c>
      <c r="G115" s="39" t="s">
        <v>440</v>
      </c>
      <c r="H115" s="39" t="s">
        <v>440</v>
      </c>
      <c r="I115" s="39" t="s">
        <v>440</v>
      </c>
      <c r="J115" s="39" t="s">
        <v>440</v>
      </c>
      <c r="K115" s="39" t="s">
        <v>440</v>
      </c>
      <c r="L115" s="39" t="s">
        <v>440</v>
      </c>
      <c r="M115" s="39" t="s">
        <v>440</v>
      </c>
      <c r="N115" s="39" t="s">
        <v>440</v>
      </c>
      <c r="O115" s="39" t="s">
        <v>440</v>
      </c>
      <c r="P115" s="39" t="s">
        <v>440</v>
      </c>
      <c r="Q115" s="39" t="s">
        <v>440</v>
      </c>
      <c r="R115" s="39" t="s">
        <v>440</v>
      </c>
      <c r="S115" s="39" t="s">
        <v>440</v>
      </c>
      <c r="T115" s="39" t="s">
        <v>440</v>
      </c>
      <c r="U115" s="39" t="s">
        <v>440</v>
      </c>
      <c r="V115" s="39" t="s">
        <v>440</v>
      </c>
      <c r="W115" s="39" t="s">
        <v>440</v>
      </c>
      <c r="X115" s="39" t="s">
        <v>440</v>
      </c>
      <c r="Y115" s="39" t="s">
        <v>440</v>
      </c>
      <c r="Z115" s="39" t="s">
        <v>440</v>
      </c>
      <c r="AA115" s="39" t="s">
        <v>440</v>
      </c>
      <c r="AB115" s="39" t="str">
        <f t="shared" si="1"/>
        <v>NO</v>
      </c>
      <c r="AC115" s="39" t="s">
        <v>440</v>
      </c>
      <c r="AD115" s="39" t="s">
        <v>440</v>
      </c>
      <c r="AE115" s="192"/>
      <c r="AF115" s="39" t="s">
        <v>440</v>
      </c>
      <c r="AG115" s="39" t="s">
        <v>440</v>
      </c>
      <c r="AH115" s="39" t="s">
        <v>440</v>
      </c>
      <c r="AI115" s="39" t="s">
        <v>440</v>
      </c>
      <c r="AJ115" s="39" t="s">
        <v>440</v>
      </c>
      <c r="AK115" s="39" t="s">
        <v>440</v>
      </c>
      <c r="AL115" s="40" t="s">
        <v>147</v>
      </c>
    </row>
    <row r="116" spans="1:38" s="5" customFormat="1" ht="26.25" customHeight="1" thickBot="1" x14ac:dyDescent="0.25">
      <c r="A116" s="37" t="s">
        <v>288</v>
      </c>
      <c r="B116" s="37" t="s">
        <v>298</v>
      </c>
      <c r="C116" s="37" t="s">
        <v>299</v>
      </c>
      <c r="D116" s="38"/>
      <c r="E116" s="39">
        <v>5.6123026561868654</v>
      </c>
      <c r="F116" s="39" t="s">
        <v>422</v>
      </c>
      <c r="G116" s="39" t="s">
        <v>422</v>
      </c>
      <c r="H116" s="39">
        <v>11.628327044636031</v>
      </c>
      <c r="I116" s="39" t="s">
        <v>422</v>
      </c>
      <c r="J116" s="39" t="s">
        <v>422</v>
      </c>
      <c r="K116" s="39" t="s">
        <v>422</v>
      </c>
      <c r="L116" s="39" t="s">
        <v>422</v>
      </c>
      <c r="M116" s="39" t="s">
        <v>422</v>
      </c>
      <c r="N116" s="39" t="s">
        <v>422</v>
      </c>
      <c r="O116" s="39" t="s">
        <v>422</v>
      </c>
      <c r="P116" s="39" t="s">
        <v>422</v>
      </c>
      <c r="Q116" s="39" t="s">
        <v>422</v>
      </c>
      <c r="R116" s="39" t="s">
        <v>422</v>
      </c>
      <c r="S116" s="39" t="s">
        <v>422</v>
      </c>
      <c r="T116" s="39" t="s">
        <v>422</v>
      </c>
      <c r="U116" s="39" t="s">
        <v>422</v>
      </c>
      <c r="V116" s="39" t="s">
        <v>422</v>
      </c>
      <c r="W116" s="39" t="s">
        <v>422</v>
      </c>
      <c r="X116" s="39" t="s">
        <v>422</v>
      </c>
      <c r="Y116" s="39" t="s">
        <v>422</v>
      </c>
      <c r="Z116" s="39" t="s">
        <v>422</v>
      </c>
      <c r="AA116" s="39" t="s">
        <v>422</v>
      </c>
      <c r="AB116" s="39" t="s">
        <v>422</v>
      </c>
      <c r="AC116" s="39" t="s">
        <v>422</v>
      </c>
      <c r="AD116" s="39" t="s">
        <v>422</v>
      </c>
      <c r="AE116" s="192"/>
      <c r="AF116" s="39" t="s">
        <v>422</v>
      </c>
      <c r="AG116" s="39" t="s">
        <v>422</v>
      </c>
      <c r="AH116" s="39" t="s">
        <v>422</v>
      </c>
      <c r="AI116" s="39" t="s">
        <v>422</v>
      </c>
      <c r="AJ116" s="39" t="s">
        <v>422</v>
      </c>
      <c r="AK116" s="39" t="s">
        <v>422</v>
      </c>
      <c r="AL116" s="40" t="s">
        <v>147</v>
      </c>
    </row>
    <row r="117" spans="1:38" s="5" customFormat="1" ht="26.25" customHeight="1" thickBot="1" x14ac:dyDescent="0.25">
      <c r="A117" s="37" t="s">
        <v>288</v>
      </c>
      <c r="B117" s="37" t="s">
        <v>300</v>
      </c>
      <c r="C117" s="37" t="s">
        <v>301</v>
      </c>
      <c r="D117" s="38"/>
      <c r="E117" s="39" t="s">
        <v>422</v>
      </c>
      <c r="F117" s="39" t="s">
        <v>422</v>
      </c>
      <c r="G117" s="39" t="s">
        <v>422</v>
      </c>
      <c r="H117" s="39">
        <v>1.5490583381443108</v>
      </c>
      <c r="I117" s="39" t="s">
        <v>422</v>
      </c>
      <c r="J117" s="39" t="s">
        <v>422</v>
      </c>
      <c r="K117" s="39" t="s">
        <v>422</v>
      </c>
      <c r="L117" s="39" t="s">
        <v>422</v>
      </c>
      <c r="M117" s="39" t="s">
        <v>422</v>
      </c>
      <c r="N117" s="39" t="s">
        <v>422</v>
      </c>
      <c r="O117" s="39" t="s">
        <v>422</v>
      </c>
      <c r="P117" s="39" t="s">
        <v>422</v>
      </c>
      <c r="Q117" s="39" t="s">
        <v>422</v>
      </c>
      <c r="R117" s="39" t="s">
        <v>422</v>
      </c>
      <c r="S117" s="39" t="s">
        <v>422</v>
      </c>
      <c r="T117" s="39" t="s">
        <v>422</v>
      </c>
      <c r="U117" s="39" t="s">
        <v>422</v>
      </c>
      <c r="V117" s="39" t="s">
        <v>422</v>
      </c>
      <c r="W117" s="39" t="s">
        <v>422</v>
      </c>
      <c r="X117" s="39" t="s">
        <v>422</v>
      </c>
      <c r="Y117" s="39" t="s">
        <v>422</v>
      </c>
      <c r="Z117" s="39" t="s">
        <v>422</v>
      </c>
      <c r="AA117" s="39" t="s">
        <v>422</v>
      </c>
      <c r="AB117" s="39" t="s">
        <v>422</v>
      </c>
      <c r="AC117" s="39" t="s">
        <v>422</v>
      </c>
      <c r="AD117" s="39" t="s">
        <v>422</v>
      </c>
      <c r="AE117" s="192"/>
      <c r="AF117" s="39" t="s">
        <v>422</v>
      </c>
      <c r="AG117" s="39" t="s">
        <v>422</v>
      </c>
      <c r="AH117" s="39" t="s">
        <v>422</v>
      </c>
      <c r="AI117" s="39" t="s">
        <v>422</v>
      </c>
      <c r="AJ117" s="39" t="s">
        <v>422</v>
      </c>
      <c r="AK117" s="39">
        <v>138.17687559999999</v>
      </c>
      <c r="AL117" s="40" t="s">
        <v>147</v>
      </c>
    </row>
    <row r="118" spans="1:38" s="5" customFormat="1" ht="26.25" customHeight="1" thickBot="1" x14ac:dyDescent="0.25">
      <c r="A118" s="37" t="s">
        <v>288</v>
      </c>
      <c r="B118" s="37" t="s">
        <v>302</v>
      </c>
      <c r="C118" s="37" t="s">
        <v>303</v>
      </c>
      <c r="D118" s="38"/>
      <c r="E118" s="39" t="s">
        <v>422</v>
      </c>
      <c r="F118" s="39" t="s">
        <v>422</v>
      </c>
      <c r="G118" s="39" t="s">
        <v>422</v>
      </c>
      <c r="H118" s="39" t="s">
        <v>422</v>
      </c>
      <c r="I118" s="39" t="s">
        <v>422</v>
      </c>
      <c r="J118" s="39" t="s">
        <v>422</v>
      </c>
      <c r="K118" s="39" t="s">
        <v>422</v>
      </c>
      <c r="L118" s="39" t="s">
        <v>422</v>
      </c>
      <c r="M118" s="39" t="s">
        <v>422</v>
      </c>
      <c r="N118" s="39" t="s">
        <v>422</v>
      </c>
      <c r="O118" s="39" t="s">
        <v>422</v>
      </c>
      <c r="P118" s="39" t="s">
        <v>422</v>
      </c>
      <c r="Q118" s="39" t="s">
        <v>422</v>
      </c>
      <c r="R118" s="39" t="s">
        <v>422</v>
      </c>
      <c r="S118" s="39" t="s">
        <v>422</v>
      </c>
      <c r="T118" s="39" t="s">
        <v>422</v>
      </c>
      <c r="U118" s="39" t="s">
        <v>422</v>
      </c>
      <c r="V118" s="39" t="s">
        <v>422</v>
      </c>
      <c r="W118" s="39" t="s">
        <v>422</v>
      </c>
      <c r="X118" s="39" t="s">
        <v>422</v>
      </c>
      <c r="Y118" s="39" t="s">
        <v>422</v>
      </c>
      <c r="Z118" s="39" t="s">
        <v>422</v>
      </c>
      <c r="AA118" s="39" t="s">
        <v>422</v>
      </c>
      <c r="AB118" s="39" t="str">
        <f t="shared" si="1"/>
        <v>NA</v>
      </c>
      <c r="AC118" s="39" t="s">
        <v>422</v>
      </c>
      <c r="AD118" s="39" t="s">
        <v>422</v>
      </c>
      <c r="AE118" s="192"/>
      <c r="AF118" s="39" t="s">
        <v>422</v>
      </c>
      <c r="AG118" s="39" t="s">
        <v>422</v>
      </c>
      <c r="AH118" s="39" t="s">
        <v>422</v>
      </c>
      <c r="AI118" s="39" t="s">
        <v>422</v>
      </c>
      <c r="AJ118" s="39" t="s">
        <v>422</v>
      </c>
      <c r="AK118" s="39" t="s">
        <v>422</v>
      </c>
      <c r="AL118" s="40" t="s">
        <v>147</v>
      </c>
    </row>
    <row r="119" spans="1:38" s="5" customFormat="1" ht="26.25" customHeight="1" thickBot="1" x14ac:dyDescent="0.25">
      <c r="A119" s="37" t="s">
        <v>288</v>
      </c>
      <c r="B119" s="37" t="s">
        <v>304</v>
      </c>
      <c r="C119" s="37" t="s">
        <v>305</v>
      </c>
      <c r="D119" s="38"/>
      <c r="E119" s="39" t="s">
        <v>422</v>
      </c>
      <c r="F119" s="39" t="s">
        <v>422</v>
      </c>
      <c r="G119" s="39" t="s">
        <v>422</v>
      </c>
      <c r="H119" s="39" t="s">
        <v>422</v>
      </c>
      <c r="I119" s="39">
        <v>0.36045119999999992</v>
      </c>
      <c r="J119" s="39">
        <v>9.3717311999999975</v>
      </c>
      <c r="K119" s="39">
        <v>9.3717311999999975</v>
      </c>
      <c r="L119" s="39" t="s">
        <v>422</v>
      </c>
      <c r="M119" s="39" t="s">
        <v>422</v>
      </c>
      <c r="N119" s="39" t="s">
        <v>422</v>
      </c>
      <c r="O119" s="39" t="s">
        <v>422</v>
      </c>
      <c r="P119" s="39" t="s">
        <v>422</v>
      </c>
      <c r="Q119" s="39" t="s">
        <v>422</v>
      </c>
      <c r="R119" s="39" t="s">
        <v>422</v>
      </c>
      <c r="S119" s="39" t="s">
        <v>422</v>
      </c>
      <c r="T119" s="39" t="s">
        <v>422</v>
      </c>
      <c r="U119" s="39" t="s">
        <v>422</v>
      </c>
      <c r="V119" s="39" t="s">
        <v>422</v>
      </c>
      <c r="W119" s="39" t="s">
        <v>422</v>
      </c>
      <c r="X119" s="39" t="s">
        <v>422</v>
      </c>
      <c r="Y119" s="39" t="s">
        <v>422</v>
      </c>
      <c r="Z119" s="39" t="s">
        <v>422</v>
      </c>
      <c r="AA119" s="39" t="s">
        <v>422</v>
      </c>
      <c r="AB119" s="39" t="s">
        <v>422</v>
      </c>
      <c r="AC119" s="39" t="s">
        <v>422</v>
      </c>
      <c r="AD119" s="39" t="s">
        <v>422</v>
      </c>
      <c r="AE119" s="192"/>
      <c r="AF119" s="39" t="s">
        <v>422</v>
      </c>
      <c r="AG119" s="39" t="s">
        <v>422</v>
      </c>
      <c r="AH119" s="39" t="s">
        <v>422</v>
      </c>
      <c r="AI119" s="39" t="s">
        <v>422</v>
      </c>
      <c r="AJ119" s="39" t="s">
        <v>422</v>
      </c>
      <c r="AK119" s="39">
        <v>6007.5199999999986</v>
      </c>
      <c r="AL119" s="40" t="s">
        <v>147</v>
      </c>
    </row>
    <row r="120" spans="1:38" s="5" customFormat="1" ht="26.25" customHeight="1" thickBot="1" x14ac:dyDescent="0.25">
      <c r="A120" s="37" t="s">
        <v>288</v>
      </c>
      <c r="B120" s="37" t="s">
        <v>306</v>
      </c>
      <c r="C120" s="37" t="s">
        <v>307</v>
      </c>
      <c r="D120" s="38"/>
      <c r="E120" s="39" t="s">
        <v>422</v>
      </c>
      <c r="F120" s="39" t="s">
        <v>422</v>
      </c>
      <c r="G120" s="39" t="s">
        <v>422</v>
      </c>
      <c r="H120" s="39" t="s">
        <v>422</v>
      </c>
      <c r="I120" s="39" t="s">
        <v>422</v>
      </c>
      <c r="J120" s="39" t="s">
        <v>422</v>
      </c>
      <c r="K120" s="39" t="s">
        <v>422</v>
      </c>
      <c r="L120" s="39" t="s">
        <v>422</v>
      </c>
      <c r="M120" s="39" t="s">
        <v>422</v>
      </c>
      <c r="N120" s="39" t="s">
        <v>422</v>
      </c>
      <c r="O120" s="39" t="s">
        <v>422</v>
      </c>
      <c r="P120" s="39" t="s">
        <v>422</v>
      </c>
      <c r="Q120" s="39" t="s">
        <v>422</v>
      </c>
      <c r="R120" s="39" t="s">
        <v>422</v>
      </c>
      <c r="S120" s="39" t="s">
        <v>422</v>
      </c>
      <c r="T120" s="39" t="s">
        <v>422</v>
      </c>
      <c r="U120" s="39" t="s">
        <v>422</v>
      </c>
      <c r="V120" s="39" t="s">
        <v>422</v>
      </c>
      <c r="W120" s="39" t="s">
        <v>422</v>
      </c>
      <c r="X120" s="39" t="s">
        <v>422</v>
      </c>
      <c r="Y120" s="39" t="s">
        <v>422</v>
      </c>
      <c r="Z120" s="39" t="s">
        <v>422</v>
      </c>
      <c r="AA120" s="39" t="s">
        <v>422</v>
      </c>
      <c r="AB120" s="39" t="str">
        <f t="shared" si="1"/>
        <v>NA</v>
      </c>
      <c r="AC120" s="39" t="s">
        <v>422</v>
      </c>
      <c r="AD120" s="39" t="s">
        <v>422</v>
      </c>
      <c r="AE120" s="192"/>
      <c r="AF120" s="39" t="s">
        <v>422</v>
      </c>
      <c r="AG120" s="39" t="s">
        <v>422</v>
      </c>
      <c r="AH120" s="39" t="s">
        <v>422</v>
      </c>
      <c r="AI120" s="39" t="s">
        <v>422</v>
      </c>
      <c r="AJ120" s="39" t="s">
        <v>422</v>
      </c>
      <c r="AK120" s="39" t="s">
        <v>422</v>
      </c>
      <c r="AL120" s="40" t="s">
        <v>147</v>
      </c>
    </row>
    <row r="121" spans="1:38" s="5" customFormat="1" ht="26.25" customHeight="1" thickBot="1" x14ac:dyDescent="0.25">
      <c r="A121" s="37" t="s">
        <v>288</v>
      </c>
      <c r="B121" s="37" t="s">
        <v>308</v>
      </c>
      <c r="C121" s="37" t="s">
        <v>309</v>
      </c>
      <c r="D121" s="38"/>
      <c r="E121" s="39" t="s">
        <v>422</v>
      </c>
      <c r="F121" s="39">
        <v>2.3763520117423509</v>
      </c>
      <c r="G121" s="39" t="s">
        <v>422</v>
      </c>
      <c r="H121" s="39" t="s">
        <v>422</v>
      </c>
      <c r="I121" s="39" t="s">
        <v>422</v>
      </c>
      <c r="J121" s="39" t="s">
        <v>422</v>
      </c>
      <c r="K121" s="39" t="s">
        <v>422</v>
      </c>
      <c r="L121" s="39" t="s">
        <v>422</v>
      </c>
      <c r="M121" s="39" t="s">
        <v>422</v>
      </c>
      <c r="N121" s="39" t="s">
        <v>422</v>
      </c>
      <c r="O121" s="39" t="s">
        <v>422</v>
      </c>
      <c r="P121" s="39" t="s">
        <v>422</v>
      </c>
      <c r="Q121" s="39" t="s">
        <v>422</v>
      </c>
      <c r="R121" s="39" t="s">
        <v>422</v>
      </c>
      <c r="S121" s="39" t="s">
        <v>422</v>
      </c>
      <c r="T121" s="39" t="s">
        <v>422</v>
      </c>
      <c r="U121" s="39" t="s">
        <v>422</v>
      </c>
      <c r="V121" s="39" t="s">
        <v>422</v>
      </c>
      <c r="W121" s="39" t="s">
        <v>422</v>
      </c>
      <c r="X121" s="39" t="s">
        <v>422</v>
      </c>
      <c r="Y121" s="39" t="s">
        <v>422</v>
      </c>
      <c r="Z121" s="39" t="s">
        <v>422</v>
      </c>
      <c r="AA121" s="39" t="s">
        <v>422</v>
      </c>
      <c r="AB121" s="39" t="s">
        <v>422</v>
      </c>
      <c r="AC121" s="39" t="s">
        <v>422</v>
      </c>
      <c r="AD121" s="39" t="s">
        <v>422</v>
      </c>
      <c r="AE121" s="192"/>
      <c r="AF121" s="39" t="s">
        <v>422</v>
      </c>
      <c r="AG121" s="39" t="s">
        <v>422</v>
      </c>
      <c r="AH121" s="39" t="s">
        <v>422</v>
      </c>
      <c r="AI121" s="39" t="s">
        <v>422</v>
      </c>
      <c r="AJ121" s="39" t="s">
        <v>422</v>
      </c>
      <c r="AK121" s="39">
        <v>6007.5199999999986</v>
      </c>
      <c r="AL121" s="40" t="s">
        <v>147</v>
      </c>
    </row>
    <row r="122" spans="1:38" s="5" customFormat="1" ht="26.25" customHeight="1" thickBot="1" x14ac:dyDescent="0.25">
      <c r="A122" s="37" t="s">
        <v>288</v>
      </c>
      <c r="B122" s="167" t="s">
        <v>310</v>
      </c>
      <c r="C122" s="167" t="s">
        <v>311</v>
      </c>
      <c r="D122" s="38"/>
      <c r="E122" s="39" t="s">
        <v>422</v>
      </c>
      <c r="F122" s="39" t="s">
        <v>422</v>
      </c>
      <c r="G122" s="39" t="s">
        <v>422</v>
      </c>
      <c r="H122" s="39" t="s">
        <v>422</v>
      </c>
      <c r="I122" s="39" t="s">
        <v>422</v>
      </c>
      <c r="J122" s="39" t="s">
        <v>422</v>
      </c>
      <c r="K122" s="39" t="s">
        <v>422</v>
      </c>
      <c r="L122" s="39" t="s">
        <v>422</v>
      </c>
      <c r="M122" s="39" t="s">
        <v>422</v>
      </c>
      <c r="N122" s="39" t="s">
        <v>422</v>
      </c>
      <c r="O122" s="39" t="s">
        <v>422</v>
      </c>
      <c r="P122" s="39" t="s">
        <v>422</v>
      </c>
      <c r="Q122" s="39" t="s">
        <v>422</v>
      </c>
      <c r="R122" s="39" t="s">
        <v>422</v>
      </c>
      <c r="S122" s="39" t="s">
        <v>422</v>
      </c>
      <c r="T122" s="39" t="s">
        <v>422</v>
      </c>
      <c r="U122" s="39" t="s">
        <v>422</v>
      </c>
      <c r="V122" s="39" t="s">
        <v>422</v>
      </c>
      <c r="W122" s="39" t="s">
        <v>422</v>
      </c>
      <c r="X122" s="39" t="s">
        <v>422</v>
      </c>
      <c r="Y122" s="39" t="s">
        <v>422</v>
      </c>
      <c r="Z122" s="39" t="s">
        <v>422</v>
      </c>
      <c r="AA122" s="39" t="s">
        <v>422</v>
      </c>
      <c r="AB122" s="39" t="str">
        <f t="shared" si="1"/>
        <v>NA</v>
      </c>
      <c r="AC122" s="39" t="s">
        <v>422</v>
      </c>
      <c r="AD122" s="39" t="s">
        <v>422</v>
      </c>
      <c r="AE122" s="192"/>
      <c r="AF122" s="39" t="s">
        <v>422</v>
      </c>
      <c r="AG122" s="39" t="s">
        <v>422</v>
      </c>
      <c r="AH122" s="39" t="s">
        <v>422</v>
      </c>
      <c r="AI122" s="39" t="s">
        <v>422</v>
      </c>
      <c r="AJ122" s="39" t="s">
        <v>422</v>
      </c>
      <c r="AK122" s="39" t="s">
        <v>422</v>
      </c>
      <c r="AL122" s="40" t="s">
        <v>147</v>
      </c>
    </row>
    <row r="123" spans="1:38" s="5" customFormat="1" ht="26.25" customHeight="1" thickBot="1" x14ac:dyDescent="0.25">
      <c r="A123" s="37" t="s">
        <v>288</v>
      </c>
      <c r="B123" s="37" t="s">
        <v>312</v>
      </c>
      <c r="C123" s="37" t="s">
        <v>313</v>
      </c>
      <c r="D123" s="38"/>
      <c r="E123" s="39">
        <v>1.1760241917677999E-3</v>
      </c>
      <c r="F123" s="39">
        <v>2.5565743299299997E-4</v>
      </c>
      <c r="G123" s="39">
        <v>2.5565743299299997E-4</v>
      </c>
      <c r="H123" s="39">
        <v>1.2271556783663999E-3</v>
      </c>
      <c r="I123" s="39">
        <v>2.7611002763244003E-3</v>
      </c>
      <c r="J123" s="39">
        <v>2.9144947361201996E-3</v>
      </c>
      <c r="K123" s="39">
        <v>2.9656262227187999E-3</v>
      </c>
      <c r="L123" s="39">
        <v>2.5565743299300002E-4</v>
      </c>
      <c r="M123" s="39">
        <v>3.4104701561266201E-2</v>
      </c>
      <c r="N123" s="39">
        <v>5.6244635258460004E-5</v>
      </c>
      <c r="O123" s="39">
        <v>4.4995708206768003E-4</v>
      </c>
      <c r="P123" s="39">
        <v>7.1584081238040001E-5</v>
      </c>
      <c r="Q123" s="39">
        <v>3.2724151423103998E-6</v>
      </c>
      <c r="R123" s="39">
        <v>4.0905189278880007E-5</v>
      </c>
      <c r="S123" s="39">
        <v>3.7325985216978E-5</v>
      </c>
      <c r="T123" s="39">
        <v>2.6588373031272E-5</v>
      </c>
      <c r="U123" s="39">
        <v>1.0226297319720002E-5</v>
      </c>
      <c r="V123" s="39">
        <v>2.8633632495216001E-4</v>
      </c>
      <c r="W123" s="39">
        <v>0.25565743299299998</v>
      </c>
      <c r="X123" s="39">
        <v>2.0094674233249799E-4</v>
      </c>
      <c r="Y123" s="39">
        <v>5.6091240798664197E-4</v>
      </c>
      <c r="Z123" s="39">
        <v>2.3929535728144799E-4</v>
      </c>
      <c r="AA123" s="39">
        <v>1.7180179497129603E-4</v>
      </c>
      <c r="AB123" s="39">
        <f t="shared" si="1"/>
        <v>1.1729563025718842E-3</v>
      </c>
      <c r="AC123" s="39" t="s">
        <v>422</v>
      </c>
      <c r="AD123" s="39" t="s">
        <v>422</v>
      </c>
      <c r="AE123" s="192"/>
      <c r="AF123" s="39" t="s">
        <v>422</v>
      </c>
      <c r="AG123" s="39" t="s">
        <v>422</v>
      </c>
      <c r="AH123" s="39" t="s">
        <v>422</v>
      </c>
      <c r="AI123" s="39" t="s">
        <v>422</v>
      </c>
      <c r="AJ123" s="39" t="s">
        <v>422</v>
      </c>
      <c r="AK123" s="39">
        <v>111.13349999999997</v>
      </c>
      <c r="AL123" s="40" t="s">
        <v>314</v>
      </c>
    </row>
    <row r="124" spans="1:38" s="5" customFormat="1" ht="26.25" customHeight="1" thickBot="1" x14ac:dyDescent="0.25">
      <c r="A124" s="37" t="s">
        <v>288</v>
      </c>
      <c r="B124" s="168" t="s">
        <v>315</v>
      </c>
      <c r="C124" s="37" t="s">
        <v>316</v>
      </c>
      <c r="D124" s="38"/>
      <c r="E124" s="39" t="s">
        <v>422</v>
      </c>
      <c r="F124" s="39" t="s">
        <v>422</v>
      </c>
      <c r="G124" s="39" t="s">
        <v>422</v>
      </c>
      <c r="H124" s="39" t="s">
        <v>422</v>
      </c>
      <c r="I124" s="39" t="s">
        <v>422</v>
      </c>
      <c r="J124" s="39" t="s">
        <v>422</v>
      </c>
      <c r="K124" s="39" t="s">
        <v>422</v>
      </c>
      <c r="L124" s="39" t="s">
        <v>422</v>
      </c>
      <c r="M124" s="39" t="s">
        <v>422</v>
      </c>
      <c r="N124" s="39" t="s">
        <v>422</v>
      </c>
      <c r="O124" s="39" t="s">
        <v>422</v>
      </c>
      <c r="P124" s="39" t="s">
        <v>422</v>
      </c>
      <c r="Q124" s="39" t="s">
        <v>422</v>
      </c>
      <c r="R124" s="39" t="s">
        <v>422</v>
      </c>
      <c r="S124" s="39" t="s">
        <v>422</v>
      </c>
      <c r="T124" s="39" t="s">
        <v>422</v>
      </c>
      <c r="U124" s="39" t="s">
        <v>422</v>
      </c>
      <c r="V124" s="39" t="s">
        <v>422</v>
      </c>
      <c r="W124" s="39" t="s">
        <v>422</v>
      </c>
      <c r="X124" s="39" t="s">
        <v>422</v>
      </c>
      <c r="Y124" s="39" t="s">
        <v>422</v>
      </c>
      <c r="Z124" s="39" t="s">
        <v>422</v>
      </c>
      <c r="AA124" s="39" t="s">
        <v>422</v>
      </c>
      <c r="AB124" s="39" t="str">
        <f t="shared" si="1"/>
        <v>NA</v>
      </c>
      <c r="AC124" s="39" t="s">
        <v>422</v>
      </c>
      <c r="AD124" s="39" t="s">
        <v>422</v>
      </c>
      <c r="AE124" s="192"/>
      <c r="AF124" s="39" t="s">
        <v>422</v>
      </c>
      <c r="AG124" s="39" t="s">
        <v>422</v>
      </c>
      <c r="AH124" s="39" t="s">
        <v>422</v>
      </c>
      <c r="AI124" s="39" t="s">
        <v>422</v>
      </c>
      <c r="AJ124" s="39" t="s">
        <v>422</v>
      </c>
      <c r="AK124" s="39" t="s">
        <v>422</v>
      </c>
      <c r="AL124" s="40" t="s">
        <v>147</v>
      </c>
    </row>
    <row r="125" spans="1:38" s="5" customFormat="1" ht="26.25" customHeight="1" thickBot="1" x14ac:dyDescent="0.25">
      <c r="A125" s="37" t="s">
        <v>317</v>
      </c>
      <c r="B125" s="37" t="s">
        <v>318</v>
      </c>
      <c r="C125" s="37" t="s">
        <v>319</v>
      </c>
      <c r="D125" s="38"/>
      <c r="E125" s="39" t="s">
        <v>422</v>
      </c>
      <c r="F125" s="39">
        <v>0.26798802201760891</v>
      </c>
      <c r="G125" s="39" t="s">
        <v>422</v>
      </c>
      <c r="H125" s="39" t="s">
        <v>441</v>
      </c>
      <c r="I125" s="39">
        <v>6.7460151000000015E-5</v>
      </c>
      <c r="J125" s="39">
        <v>4.4769009299999994E-4</v>
      </c>
      <c r="K125" s="39">
        <v>9.4648636100000004E-4</v>
      </c>
      <c r="L125" s="39" t="s">
        <v>422</v>
      </c>
      <c r="M125" s="39" t="s">
        <v>441</v>
      </c>
      <c r="N125" s="39" t="s">
        <v>422</v>
      </c>
      <c r="O125" s="39" t="s">
        <v>422</v>
      </c>
      <c r="P125" s="39" t="s">
        <v>441</v>
      </c>
      <c r="Q125" s="39" t="s">
        <v>422</v>
      </c>
      <c r="R125" s="39" t="s">
        <v>422</v>
      </c>
      <c r="S125" s="39" t="s">
        <v>422</v>
      </c>
      <c r="T125" s="39" t="s">
        <v>422</v>
      </c>
      <c r="U125" s="39" t="s">
        <v>422</v>
      </c>
      <c r="V125" s="39" t="s">
        <v>422</v>
      </c>
      <c r="W125" s="39" t="s">
        <v>422</v>
      </c>
      <c r="X125" s="39" t="s">
        <v>422</v>
      </c>
      <c r="Y125" s="39" t="s">
        <v>422</v>
      </c>
      <c r="Z125" s="39" t="s">
        <v>422</v>
      </c>
      <c r="AA125" s="39" t="s">
        <v>422</v>
      </c>
      <c r="AB125" s="39" t="s">
        <v>422</v>
      </c>
      <c r="AC125" s="39" t="s">
        <v>422</v>
      </c>
      <c r="AD125" s="39" t="s">
        <v>422</v>
      </c>
      <c r="AE125" s="192"/>
      <c r="AF125" s="39" t="s">
        <v>422</v>
      </c>
      <c r="AG125" s="39" t="s">
        <v>422</v>
      </c>
      <c r="AH125" s="39" t="s">
        <v>422</v>
      </c>
      <c r="AI125" s="39" t="s">
        <v>422</v>
      </c>
      <c r="AJ125" s="39" t="s">
        <v>422</v>
      </c>
      <c r="AK125" s="39">
        <v>2044.2470000000001</v>
      </c>
      <c r="AL125" s="40" t="s">
        <v>320</v>
      </c>
    </row>
    <row r="126" spans="1:38" s="5" customFormat="1" ht="26.25" customHeight="1" thickBot="1" x14ac:dyDescent="0.25">
      <c r="A126" s="37" t="s">
        <v>317</v>
      </c>
      <c r="B126" s="37" t="s">
        <v>321</v>
      </c>
      <c r="C126" s="37" t="s">
        <v>322</v>
      </c>
      <c r="D126" s="38"/>
      <c r="E126" s="39" t="s">
        <v>440</v>
      </c>
      <c r="F126" s="39" t="s">
        <v>440</v>
      </c>
      <c r="G126" s="39" t="s">
        <v>440</v>
      </c>
      <c r="H126" s="39" t="s">
        <v>440</v>
      </c>
      <c r="I126" s="39" t="s">
        <v>440</v>
      </c>
      <c r="J126" s="39" t="s">
        <v>440</v>
      </c>
      <c r="K126" s="39" t="s">
        <v>440</v>
      </c>
      <c r="L126" s="39" t="s">
        <v>440</v>
      </c>
      <c r="M126" s="39" t="s">
        <v>440</v>
      </c>
      <c r="N126" s="39" t="s">
        <v>440</v>
      </c>
      <c r="O126" s="39" t="s">
        <v>440</v>
      </c>
      <c r="P126" s="39" t="s">
        <v>440</v>
      </c>
      <c r="Q126" s="39" t="s">
        <v>440</v>
      </c>
      <c r="R126" s="39" t="s">
        <v>440</v>
      </c>
      <c r="S126" s="39" t="s">
        <v>440</v>
      </c>
      <c r="T126" s="39" t="s">
        <v>440</v>
      </c>
      <c r="U126" s="39" t="s">
        <v>440</v>
      </c>
      <c r="V126" s="39" t="s">
        <v>440</v>
      </c>
      <c r="W126" s="39" t="s">
        <v>440</v>
      </c>
      <c r="X126" s="39" t="s">
        <v>440</v>
      </c>
      <c r="Y126" s="39" t="s">
        <v>440</v>
      </c>
      <c r="Z126" s="39" t="s">
        <v>440</v>
      </c>
      <c r="AA126" s="39" t="s">
        <v>440</v>
      </c>
      <c r="AB126" s="39" t="s">
        <v>440</v>
      </c>
      <c r="AC126" s="39" t="s">
        <v>440</v>
      </c>
      <c r="AD126" s="39" t="s">
        <v>440</v>
      </c>
      <c r="AE126" s="192"/>
      <c r="AF126" s="39" t="s">
        <v>440</v>
      </c>
      <c r="AG126" s="39" t="s">
        <v>440</v>
      </c>
      <c r="AH126" s="39" t="s">
        <v>440</v>
      </c>
      <c r="AI126" s="39" t="s">
        <v>440</v>
      </c>
      <c r="AJ126" s="39" t="s">
        <v>440</v>
      </c>
      <c r="AK126" s="39" t="s">
        <v>440</v>
      </c>
      <c r="AL126" s="40" t="s">
        <v>323</v>
      </c>
    </row>
    <row r="127" spans="1:38" s="5" customFormat="1" ht="26.25" customHeight="1" thickBot="1" x14ac:dyDescent="0.25">
      <c r="A127" s="37" t="s">
        <v>317</v>
      </c>
      <c r="B127" s="37" t="s">
        <v>324</v>
      </c>
      <c r="C127" s="37" t="s">
        <v>325</v>
      </c>
      <c r="D127" s="38"/>
      <c r="E127" s="39" t="s">
        <v>440</v>
      </c>
      <c r="F127" s="39" t="s">
        <v>440</v>
      </c>
      <c r="G127" s="39" t="s">
        <v>440</v>
      </c>
      <c r="H127" s="39" t="s">
        <v>440</v>
      </c>
      <c r="I127" s="39" t="s">
        <v>440</v>
      </c>
      <c r="J127" s="39" t="s">
        <v>440</v>
      </c>
      <c r="K127" s="39" t="s">
        <v>440</v>
      </c>
      <c r="L127" s="39" t="s">
        <v>440</v>
      </c>
      <c r="M127" s="39" t="s">
        <v>440</v>
      </c>
      <c r="N127" s="39" t="s">
        <v>440</v>
      </c>
      <c r="O127" s="39" t="s">
        <v>440</v>
      </c>
      <c r="P127" s="39" t="s">
        <v>440</v>
      </c>
      <c r="Q127" s="39" t="s">
        <v>440</v>
      </c>
      <c r="R127" s="39" t="s">
        <v>440</v>
      </c>
      <c r="S127" s="39" t="s">
        <v>440</v>
      </c>
      <c r="T127" s="39" t="s">
        <v>440</v>
      </c>
      <c r="U127" s="39" t="s">
        <v>440</v>
      </c>
      <c r="V127" s="39" t="s">
        <v>440</v>
      </c>
      <c r="W127" s="39" t="s">
        <v>440</v>
      </c>
      <c r="X127" s="39" t="s">
        <v>440</v>
      </c>
      <c r="Y127" s="39" t="s">
        <v>440</v>
      </c>
      <c r="Z127" s="39" t="s">
        <v>440</v>
      </c>
      <c r="AA127" s="39" t="s">
        <v>440</v>
      </c>
      <c r="AB127" s="39" t="str">
        <f t="shared" si="1"/>
        <v>NO</v>
      </c>
      <c r="AC127" s="39" t="s">
        <v>440</v>
      </c>
      <c r="AD127" s="39" t="s">
        <v>440</v>
      </c>
      <c r="AE127" s="192"/>
      <c r="AF127" s="39" t="s">
        <v>440</v>
      </c>
      <c r="AG127" s="39" t="s">
        <v>440</v>
      </c>
      <c r="AH127" s="39" t="s">
        <v>440</v>
      </c>
      <c r="AI127" s="39" t="s">
        <v>440</v>
      </c>
      <c r="AJ127" s="39" t="s">
        <v>440</v>
      </c>
      <c r="AK127" s="39" t="s">
        <v>440</v>
      </c>
      <c r="AL127" s="40" t="s">
        <v>326</v>
      </c>
    </row>
    <row r="128" spans="1:38" s="5" customFormat="1" ht="26.25" customHeight="1" thickBot="1" x14ac:dyDescent="0.25">
      <c r="A128" s="37" t="s">
        <v>317</v>
      </c>
      <c r="B128" s="37" t="s">
        <v>327</v>
      </c>
      <c r="C128" s="37" t="s">
        <v>328</v>
      </c>
      <c r="D128" s="38"/>
      <c r="E128" s="39" t="s">
        <v>440</v>
      </c>
      <c r="F128" s="39" t="s">
        <v>440</v>
      </c>
      <c r="G128" s="39" t="s">
        <v>440</v>
      </c>
      <c r="H128" s="39" t="s">
        <v>440</v>
      </c>
      <c r="I128" s="39" t="s">
        <v>440</v>
      </c>
      <c r="J128" s="39" t="s">
        <v>440</v>
      </c>
      <c r="K128" s="39" t="s">
        <v>440</v>
      </c>
      <c r="L128" s="39" t="s">
        <v>440</v>
      </c>
      <c r="M128" s="39" t="s">
        <v>440</v>
      </c>
      <c r="N128" s="39" t="s">
        <v>440</v>
      </c>
      <c r="O128" s="39" t="s">
        <v>440</v>
      </c>
      <c r="P128" s="39" t="s">
        <v>440</v>
      </c>
      <c r="Q128" s="39" t="s">
        <v>440</v>
      </c>
      <c r="R128" s="39" t="s">
        <v>440</v>
      </c>
      <c r="S128" s="39" t="s">
        <v>440</v>
      </c>
      <c r="T128" s="39" t="s">
        <v>440</v>
      </c>
      <c r="U128" s="39" t="s">
        <v>440</v>
      </c>
      <c r="V128" s="39" t="s">
        <v>440</v>
      </c>
      <c r="W128" s="39" t="s">
        <v>440</v>
      </c>
      <c r="X128" s="39" t="s">
        <v>440</v>
      </c>
      <c r="Y128" s="39" t="s">
        <v>440</v>
      </c>
      <c r="Z128" s="39" t="s">
        <v>440</v>
      </c>
      <c r="AA128" s="39" t="s">
        <v>440</v>
      </c>
      <c r="AB128" s="39" t="str">
        <f t="shared" si="1"/>
        <v>NO</v>
      </c>
      <c r="AC128" s="39" t="s">
        <v>440</v>
      </c>
      <c r="AD128" s="39" t="s">
        <v>440</v>
      </c>
      <c r="AE128" s="192"/>
      <c r="AF128" s="39" t="s">
        <v>440</v>
      </c>
      <c r="AG128" s="39" t="s">
        <v>440</v>
      </c>
      <c r="AH128" s="39" t="s">
        <v>440</v>
      </c>
      <c r="AI128" s="39" t="s">
        <v>440</v>
      </c>
      <c r="AJ128" s="39" t="s">
        <v>440</v>
      </c>
      <c r="AK128" s="39" t="s">
        <v>440</v>
      </c>
      <c r="AL128" s="40" t="s">
        <v>329</v>
      </c>
    </row>
    <row r="129" spans="1:38" s="5" customFormat="1" ht="26.25" customHeight="1" thickBot="1" x14ac:dyDescent="0.25">
      <c r="A129" s="37" t="s">
        <v>317</v>
      </c>
      <c r="B129" s="37" t="s">
        <v>330</v>
      </c>
      <c r="C129" s="42" t="s">
        <v>331</v>
      </c>
      <c r="D129" s="38"/>
      <c r="E129" s="39">
        <v>3.2301390673119983E-2</v>
      </c>
      <c r="F129" s="39">
        <v>0.27474746089780216</v>
      </c>
      <c r="G129" s="39">
        <v>1.7450176570536085E-3</v>
      </c>
      <c r="H129" s="39" t="s">
        <v>441</v>
      </c>
      <c r="I129" s="39">
        <v>1.4851214102583901E-4</v>
      </c>
      <c r="J129" s="39">
        <v>2.5989624679521829E-4</v>
      </c>
      <c r="K129" s="39">
        <v>3.7128035256459751E-4</v>
      </c>
      <c r="L129" s="39">
        <v>5.1979249359043662E-6</v>
      </c>
      <c r="M129" s="39">
        <v>2.5989624679521829E-3</v>
      </c>
      <c r="N129" s="39">
        <v>4.8266445833397682E-2</v>
      </c>
      <c r="O129" s="39">
        <v>3.7128035256459757E-3</v>
      </c>
      <c r="P129" s="39">
        <v>2.0791699743617463E-3</v>
      </c>
      <c r="Q129" s="39">
        <v>5.9404856410335606E-4</v>
      </c>
      <c r="R129" s="39" t="s">
        <v>459</v>
      </c>
      <c r="S129" s="39" t="s">
        <v>459</v>
      </c>
      <c r="T129" s="39">
        <v>5.1979249359043658E-3</v>
      </c>
      <c r="U129" s="39" t="s">
        <v>441</v>
      </c>
      <c r="V129" s="39" t="s">
        <v>441</v>
      </c>
      <c r="W129" s="39">
        <v>0.37128035256459752</v>
      </c>
      <c r="X129" s="39" t="s">
        <v>441</v>
      </c>
      <c r="Y129" s="39" t="s">
        <v>441</v>
      </c>
      <c r="Z129" s="39" t="s">
        <v>441</v>
      </c>
      <c r="AA129" s="39" t="s">
        <v>441</v>
      </c>
      <c r="AB129" s="39">
        <v>7.4256070512919502E-4</v>
      </c>
      <c r="AC129" s="39">
        <v>7.4256070512919506E-2</v>
      </c>
      <c r="AD129" s="39" t="s">
        <v>422</v>
      </c>
      <c r="AE129" s="192"/>
      <c r="AF129" s="39" t="s">
        <v>422</v>
      </c>
      <c r="AG129" s="39" t="s">
        <v>422</v>
      </c>
      <c r="AH129" s="39" t="s">
        <v>422</v>
      </c>
      <c r="AI129" s="39" t="s">
        <v>422</v>
      </c>
      <c r="AJ129" s="39" t="s">
        <v>422</v>
      </c>
      <c r="AK129" s="39">
        <v>37.128035256459754</v>
      </c>
      <c r="AL129" s="40" t="s">
        <v>329</v>
      </c>
    </row>
    <row r="130" spans="1:38" s="5" customFormat="1" ht="26.25" customHeight="1" thickBot="1" x14ac:dyDescent="0.25">
      <c r="A130" s="37" t="s">
        <v>317</v>
      </c>
      <c r="B130" s="37" t="s">
        <v>332</v>
      </c>
      <c r="C130" s="184" t="s">
        <v>333</v>
      </c>
      <c r="D130" s="38"/>
      <c r="E130" s="39" t="s">
        <v>408</v>
      </c>
      <c r="F130" s="39" t="s">
        <v>408</v>
      </c>
      <c r="G130" s="39" t="s">
        <v>408</v>
      </c>
      <c r="H130" s="39" t="s">
        <v>422</v>
      </c>
      <c r="I130" s="39" t="s">
        <v>408</v>
      </c>
      <c r="J130" s="39" t="s">
        <v>408</v>
      </c>
      <c r="K130" s="39" t="s">
        <v>408</v>
      </c>
      <c r="L130" s="39" t="s">
        <v>408</v>
      </c>
      <c r="M130" s="39" t="s">
        <v>408</v>
      </c>
      <c r="N130" s="39" t="s">
        <v>408</v>
      </c>
      <c r="O130" s="39" t="s">
        <v>408</v>
      </c>
      <c r="P130" s="39" t="s">
        <v>408</v>
      </c>
      <c r="Q130" s="39" t="s">
        <v>408</v>
      </c>
      <c r="R130" s="39" t="s">
        <v>422</v>
      </c>
      <c r="S130" s="39" t="s">
        <v>422</v>
      </c>
      <c r="T130" s="39" t="s">
        <v>408</v>
      </c>
      <c r="U130" s="39" t="s">
        <v>408</v>
      </c>
      <c r="V130" s="39" t="s">
        <v>408</v>
      </c>
      <c r="W130" s="39" t="s">
        <v>408</v>
      </c>
      <c r="X130" s="39" t="s">
        <v>422</v>
      </c>
      <c r="Y130" s="39" t="s">
        <v>422</v>
      </c>
      <c r="Z130" s="39" t="s">
        <v>422</v>
      </c>
      <c r="AA130" s="39" t="s">
        <v>422</v>
      </c>
      <c r="AB130" s="39" t="str">
        <f t="shared" si="1"/>
        <v>NA</v>
      </c>
      <c r="AC130" s="39" t="s">
        <v>408</v>
      </c>
      <c r="AD130" s="39" t="s">
        <v>422</v>
      </c>
      <c r="AE130" s="192"/>
      <c r="AF130" s="39" t="s">
        <v>422</v>
      </c>
      <c r="AG130" s="39" t="s">
        <v>422</v>
      </c>
      <c r="AH130" s="39" t="s">
        <v>422</v>
      </c>
      <c r="AI130" s="39" t="s">
        <v>422</v>
      </c>
      <c r="AJ130" s="39" t="s">
        <v>422</v>
      </c>
      <c r="AK130" s="39" t="s">
        <v>408</v>
      </c>
      <c r="AL130" s="40" t="s">
        <v>329</v>
      </c>
    </row>
    <row r="131" spans="1:38" s="5" customFormat="1" ht="26.25" customHeight="1" thickBot="1" x14ac:dyDescent="0.25">
      <c r="A131" s="37" t="s">
        <v>317</v>
      </c>
      <c r="B131" s="37" t="s">
        <v>334</v>
      </c>
      <c r="C131" s="42" t="s">
        <v>335</v>
      </c>
      <c r="D131" s="38"/>
      <c r="E131" s="39">
        <v>1.5140084481437281E-3</v>
      </c>
      <c r="F131" s="39">
        <v>5.8878106316700529E-4</v>
      </c>
      <c r="G131" s="39">
        <v>9.2522738497672274E-4</v>
      </c>
      <c r="H131" s="39" t="s">
        <v>441</v>
      </c>
      <c r="I131" s="39">
        <v>5.4071129493844198E-4</v>
      </c>
      <c r="J131" s="39">
        <v>1.2574681277638185E-3</v>
      </c>
      <c r="K131" s="39">
        <v>1.9345663504058746E-3</v>
      </c>
      <c r="L131" s="39">
        <v>5.2233291460958612E-5</v>
      </c>
      <c r="M131" s="39">
        <v>1.2616737067864402E-3</v>
      </c>
      <c r="N131" s="39">
        <v>3.0280168962874561E-2</v>
      </c>
      <c r="O131" s="39">
        <v>2.5233474135728804E-3</v>
      </c>
      <c r="P131" s="39">
        <v>4.5420253444311845E-2</v>
      </c>
      <c r="Q131" s="39">
        <v>8.4111580452429335E-5</v>
      </c>
      <c r="R131" s="39">
        <v>3.3644632180971734E-4</v>
      </c>
      <c r="S131" s="39">
        <v>5.0466948271457607E-3</v>
      </c>
      <c r="T131" s="39">
        <v>2.52334741357288E-4</v>
      </c>
      <c r="U131" s="39" t="s">
        <v>441</v>
      </c>
      <c r="V131" s="39" t="s">
        <v>441</v>
      </c>
      <c r="W131" s="39">
        <v>33.644632180971733</v>
      </c>
      <c r="X131" s="39" t="s">
        <v>441</v>
      </c>
      <c r="Y131" s="39" t="s">
        <v>441</v>
      </c>
      <c r="Z131" s="39" t="s">
        <v>441</v>
      </c>
      <c r="AA131" s="39" t="s">
        <v>441</v>
      </c>
      <c r="AB131" s="39">
        <v>3.3644632180971731E-2</v>
      </c>
      <c r="AC131" s="39">
        <v>8.4111580452429335E-2</v>
      </c>
      <c r="AD131" s="39">
        <v>1.6822316090485866E-2</v>
      </c>
      <c r="AE131" s="192"/>
      <c r="AF131" s="39" t="s">
        <v>422</v>
      </c>
      <c r="AG131" s="39" t="s">
        <v>422</v>
      </c>
      <c r="AH131" s="39" t="s">
        <v>422</v>
      </c>
      <c r="AI131" s="39" t="s">
        <v>422</v>
      </c>
      <c r="AJ131" s="39" t="s">
        <v>422</v>
      </c>
      <c r="AK131" s="39">
        <v>0.84111580452429335</v>
      </c>
      <c r="AL131" s="40" t="s">
        <v>329</v>
      </c>
    </row>
    <row r="132" spans="1:38" s="5" customFormat="1" ht="26.25" customHeight="1" thickBot="1" x14ac:dyDescent="0.25">
      <c r="A132" s="37" t="s">
        <v>317</v>
      </c>
      <c r="B132" s="37" t="s">
        <v>336</v>
      </c>
      <c r="C132" s="42" t="s">
        <v>337</v>
      </c>
      <c r="D132" s="38"/>
      <c r="E132" s="39" t="s">
        <v>408</v>
      </c>
      <c r="F132" s="39" t="s">
        <v>408</v>
      </c>
      <c r="G132" s="39" t="s">
        <v>408</v>
      </c>
      <c r="H132" s="39" t="s">
        <v>408</v>
      </c>
      <c r="I132" s="39" t="s">
        <v>408</v>
      </c>
      <c r="J132" s="39" t="s">
        <v>408</v>
      </c>
      <c r="K132" s="39" t="s">
        <v>408</v>
      </c>
      <c r="L132" s="39" t="s">
        <v>408</v>
      </c>
      <c r="M132" s="39" t="s">
        <v>408</v>
      </c>
      <c r="N132" s="39" t="s">
        <v>408</v>
      </c>
      <c r="O132" s="39" t="s">
        <v>408</v>
      </c>
      <c r="P132" s="39" t="s">
        <v>408</v>
      </c>
      <c r="Q132" s="39" t="s">
        <v>408</v>
      </c>
      <c r="R132" s="39" t="s">
        <v>408</v>
      </c>
      <c r="S132" s="39" t="s">
        <v>408</v>
      </c>
      <c r="T132" s="39" t="s">
        <v>408</v>
      </c>
      <c r="U132" s="39" t="s">
        <v>408</v>
      </c>
      <c r="V132" s="39" t="s">
        <v>408</v>
      </c>
      <c r="W132" s="39" t="s">
        <v>408</v>
      </c>
      <c r="X132" s="39" t="s">
        <v>408</v>
      </c>
      <c r="Y132" s="39" t="s">
        <v>408</v>
      </c>
      <c r="Z132" s="39" t="s">
        <v>408</v>
      </c>
      <c r="AA132" s="39" t="s">
        <v>408</v>
      </c>
      <c r="AB132" s="39" t="str">
        <f t="shared" si="1"/>
        <v>IE</v>
      </c>
      <c r="AC132" s="39" t="s">
        <v>408</v>
      </c>
      <c r="AD132" s="39" t="s">
        <v>408</v>
      </c>
      <c r="AE132" s="192"/>
      <c r="AF132" s="39" t="s">
        <v>422</v>
      </c>
      <c r="AG132" s="39" t="s">
        <v>422</v>
      </c>
      <c r="AH132" s="39" t="s">
        <v>422</v>
      </c>
      <c r="AI132" s="39" t="s">
        <v>422</v>
      </c>
      <c r="AJ132" s="39" t="s">
        <v>422</v>
      </c>
      <c r="AK132" s="39" t="s">
        <v>408</v>
      </c>
      <c r="AL132" s="40" t="s">
        <v>338</v>
      </c>
    </row>
    <row r="133" spans="1:38" s="5" customFormat="1" ht="26.25" customHeight="1" thickBot="1" x14ac:dyDescent="0.25">
      <c r="A133" s="37" t="s">
        <v>317</v>
      </c>
      <c r="B133" s="37" t="s">
        <v>339</v>
      </c>
      <c r="C133" s="42" t="s">
        <v>340</v>
      </c>
      <c r="D133" s="38"/>
      <c r="E133" s="39">
        <v>3.7125000000000001E-3</v>
      </c>
      <c r="F133" s="39">
        <v>5.8499999999999999E-5</v>
      </c>
      <c r="G133" s="39">
        <v>5.0849999999999995E-4</v>
      </c>
      <c r="H133" s="39" t="s">
        <v>422</v>
      </c>
      <c r="I133" s="39">
        <v>1.5615E-4</v>
      </c>
      <c r="J133" s="39">
        <v>1.5615E-4</v>
      </c>
      <c r="K133" s="39">
        <v>1.7352000000000001E-4</v>
      </c>
      <c r="L133" s="39" t="s">
        <v>441</v>
      </c>
      <c r="M133" s="39">
        <v>6.3000000000000013E-4</v>
      </c>
      <c r="N133" s="39">
        <v>1.3513500000000001E-4</v>
      </c>
      <c r="O133" s="39">
        <v>2.2634999999999999E-5</v>
      </c>
      <c r="P133" s="39">
        <v>6.705E-3</v>
      </c>
      <c r="Q133" s="39">
        <v>6.1245000000000001E-5</v>
      </c>
      <c r="R133" s="39">
        <v>6.1020000000000002E-5</v>
      </c>
      <c r="S133" s="39">
        <v>5.5934999999999999E-5</v>
      </c>
      <c r="T133" s="39">
        <v>7.7984999999999979E-5</v>
      </c>
      <c r="U133" s="39">
        <v>8.9010000000000003E-5</v>
      </c>
      <c r="V133" s="39">
        <v>7.2053999999999998E-4</v>
      </c>
      <c r="W133" s="39">
        <v>1.215E-4</v>
      </c>
      <c r="X133" s="39">
        <v>5.9400000000000003E-8</v>
      </c>
      <c r="Y133" s="39">
        <v>3.2444999999999997E-8</v>
      </c>
      <c r="Z133" s="39">
        <v>2.8979999999999999E-8</v>
      </c>
      <c r="AA133" s="39">
        <v>3.1454999999999999E-8</v>
      </c>
      <c r="AB133" s="39">
        <v>1.5227999999999998E-7</v>
      </c>
      <c r="AC133" s="39">
        <v>6.7500000000000004E-4</v>
      </c>
      <c r="AD133" s="39">
        <v>1.8450000000000001E-3</v>
      </c>
      <c r="AE133" s="192"/>
      <c r="AF133" s="39" t="s">
        <v>422</v>
      </c>
      <c r="AG133" s="39" t="s">
        <v>422</v>
      </c>
      <c r="AH133" s="39" t="s">
        <v>422</v>
      </c>
      <c r="AI133" s="39" t="s">
        <v>422</v>
      </c>
      <c r="AJ133" s="39" t="s">
        <v>422</v>
      </c>
      <c r="AK133" s="39">
        <v>4500</v>
      </c>
      <c r="AL133" s="40" t="s">
        <v>341</v>
      </c>
    </row>
    <row r="134" spans="1:38" s="5" customFormat="1" ht="26.25" customHeight="1" thickBot="1" x14ac:dyDescent="0.25">
      <c r="A134" s="37" t="s">
        <v>317</v>
      </c>
      <c r="B134" s="37" t="s">
        <v>342</v>
      </c>
      <c r="C134" s="37" t="s">
        <v>343</v>
      </c>
      <c r="D134" s="38"/>
      <c r="E134" s="39" t="s">
        <v>440</v>
      </c>
      <c r="F134" s="39" t="s">
        <v>440</v>
      </c>
      <c r="G134" s="39" t="s">
        <v>440</v>
      </c>
      <c r="H134" s="39" t="s">
        <v>440</v>
      </c>
      <c r="I134" s="39" t="s">
        <v>440</v>
      </c>
      <c r="J134" s="39" t="s">
        <v>440</v>
      </c>
      <c r="K134" s="39" t="s">
        <v>440</v>
      </c>
      <c r="L134" s="39" t="s">
        <v>440</v>
      </c>
      <c r="M134" s="39" t="s">
        <v>440</v>
      </c>
      <c r="N134" s="39" t="s">
        <v>440</v>
      </c>
      <c r="O134" s="39" t="s">
        <v>440</v>
      </c>
      <c r="P134" s="39" t="s">
        <v>440</v>
      </c>
      <c r="Q134" s="39" t="s">
        <v>440</v>
      </c>
      <c r="R134" s="39" t="s">
        <v>440</v>
      </c>
      <c r="S134" s="39" t="s">
        <v>440</v>
      </c>
      <c r="T134" s="39" t="s">
        <v>440</v>
      </c>
      <c r="U134" s="39" t="s">
        <v>440</v>
      </c>
      <c r="V134" s="39" t="s">
        <v>440</v>
      </c>
      <c r="W134" s="39" t="s">
        <v>440</v>
      </c>
      <c r="X134" s="39" t="s">
        <v>440</v>
      </c>
      <c r="Y134" s="39" t="s">
        <v>440</v>
      </c>
      <c r="Z134" s="39" t="s">
        <v>440</v>
      </c>
      <c r="AA134" s="39" t="s">
        <v>440</v>
      </c>
      <c r="AB134" s="39" t="str">
        <f t="shared" si="1"/>
        <v>NO</v>
      </c>
      <c r="AC134" s="39" t="s">
        <v>440</v>
      </c>
      <c r="AD134" s="39" t="s">
        <v>440</v>
      </c>
      <c r="AE134" s="192"/>
      <c r="AF134" s="39" t="s">
        <v>440</v>
      </c>
      <c r="AG134" s="39" t="s">
        <v>440</v>
      </c>
      <c r="AH134" s="39" t="s">
        <v>440</v>
      </c>
      <c r="AI134" s="39" t="s">
        <v>440</v>
      </c>
      <c r="AJ134" s="39" t="s">
        <v>440</v>
      </c>
      <c r="AK134" s="39" t="s">
        <v>440</v>
      </c>
      <c r="AL134" s="40" t="s">
        <v>147</v>
      </c>
    </row>
    <row r="135" spans="1:38" s="5" customFormat="1" ht="26.25" customHeight="1" thickBot="1" x14ac:dyDescent="0.25">
      <c r="A135" s="37" t="s">
        <v>317</v>
      </c>
      <c r="B135" s="37" t="s">
        <v>344</v>
      </c>
      <c r="C135" s="37" t="s">
        <v>345</v>
      </c>
      <c r="D135" s="38"/>
      <c r="E135" s="39" t="s">
        <v>440</v>
      </c>
      <c r="F135" s="39" t="s">
        <v>440</v>
      </c>
      <c r="G135" s="39" t="s">
        <v>440</v>
      </c>
      <c r="H135" s="39" t="s">
        <v>440</v>
      </c>
      <c r="I135" s="39" t="s">
        <v>440</v>
      </c>
      <c r="J135" s="39" t="s">
        <v>440</v>
      </c>
      <c r="K135" s="39" t="s">
        <v>440</v>
      </c>
      <c r="L135" s="39" t="s">
        <v>440</v>
      </c>
      <c r="M135" s="39" t="s">
        <v>440</v>
      </c>
      <c r="N135" s="39" t="s">
        <v>440</v>
      </c>
      <c r="O135" s="39" t="s">
        <v>440</v>
      </c>
      <c r="P135" s="39" t="s">
        <v>440</v>
      </c>
      <c r="Q135" s="39" t="s">
        <v>440</v>
      </c>
      <c r="R135" s="39" t="s">
        <v>440</v>
      </c>
      <c r="S135" s="39" t="s">
        <v>440</v>
      </c>
      <c r="T135" s="39" t="s">
        <v>440</v>
      </c>
      <c r="U135" s="39" t="s">
        <v>440</v>
      </c>
      <c r="V135" s="39" t="s">
        <v>440</v>
      </c>
      <c r="W135" s="39" t="s">
        <v>440</v>
      </c>
      <c r="X135" s="39" t="s">
        <v>440</v>
      </c>
      <c r="Y135" s="39" t="s">
        <v>440</v>
      </c>
      <c r="Z135" s="39" t="s">
        <v>440</v>
      </c>
      <c r="AA135" s="39" t="s">
        <v>440</v>
      </c>
      <c r="AB135" s="39" t="str">
        <f t="shared" si="1"/>
        <v>NO</v>
      </c>
      <c r="AC135" s="39" t="s">
        <v>440</v>
      </c>
      <c r="AD135" s="39" t="s">
        <v>440</v>
      </c>
      <c r="AE135" s="192"/>
      <c r="AF135" s="39" t="s">
        <v>440</v>
      </c>
      <c r="AG135" s="39" t="s">
        <v>440</v>
      </c>
      <c r="AH135" s="39" t="s">
        <v>440</v>
      </c>
      <c r="AI135" s="39" t="s">
        <v>440</v>
      </c>
      <c r="AJ135" s="39" t="s">
        <v>440</v>
      </c>
      <c r="AK135" s="39" t="s">
        <v>440</v>
      </c>
      <c r="AL135" s="40" t="s">
        <v>147</v>
      </c>
    </row>
    <row r="136" spans="1:38" s="5" customFormat="1" ht="26.25" customHeight="1" thickBot="1" x14ac:dyDescent="0.25">
      <c r="A136" s="37" t="s">
        <v>317</v>
      </c>
      <c r="B136" s="37" t="s">
        <v>346</v>
      </c>
      <c r="C136" s="37" t="s">
        <v>347</v>
      </c>
      <c r="D136" s="38"/>
      <c r="E136" s="39" t="s">
        <v>422</v>
      </c>
      <c r="F136" s="39">
        <v>6.8884755008603834E-3</v>
      </c>
      <c r="G136" s="39" t="s">
        <v>422</v>
      </c>
      <c r="H136" s="39">
        <v>1.9194576926857154</v>
      </c>
      <c r="I136" s="39" t="s">
        <v>422</v>
      </c>
      <c r="J136" s="39" t="s">
        <v>422</v>
      </c>
      <c r="K136" s="39" t="s">
        <v>422</v>
      </c>
      <c r="L136" s="39" t="s">
        <v>422</v>
      </c>
      <c r="M136" s="39" t="s">
        <v>422</v>
      </c>
      <c r="N136" s="39" t="s">
        <v>422</v>
      </c>
      <c r="O136" s="39" t="s">
        <v>422</v>
      </c>
      <c r="P136" s="39" t="s">
        <v>422</v>
      </c>
      <c r="Q136" s="39" t="s">
        <v>422</v>
      </c>
      <c r="R136" s="39" t="s">
        <v>422</v>
      </c>
      <c r="S136" s="39" t="s">
        <v>422</v>
      </c>
      <c r="T136" s="39" t="s">
        <v>422</v>
      </c>
      <c r="U136" s="39" t="s">
        <v>422</v>
      </c>
      <c r="V136" s="39" t="s">
        <v>422</v>
      </c>
      <c r="W136" s="39" t="s">
        <v>422</v>
      </c>
      <c r="X136" s="39" t="s">
        <v>422</v>
      </c>
      <c r="Y136" s="39" t="s">
        <v>422</v>
      </c>
      <c r="Z136" s="39" t="s">
        <v>422</v>
      </c>
      <c r="AA136" s="39" t="s">
        <v>422</v>
      </c>
      <c r="AB136" s="39" t="s">
        <v>422</v>
      </c>
      <c r="AC136" s="39" t="s">
        <v>422</v>
      </c>
      <c r="AD136" s="39" t="s">
        <v>422</v>
      </c>
      <c r="AE136" s="192"/>
      <c r="AF136" s="39" t="s">
        <v>422</v>
      </c>
      <c r="AG136" s="39" t="s">
        <v>422</v>
      </c>
      <c r="AH136" s="39" t="s">
        <v>422</v>
      </c>
      <c r="AI136" s="39" t="s">
        <v>422</v>
      </c>
      <c r="AJ136" s="39" t="s">
        <v>422</v>
      </c>
      <c r="AK136" s="39">
        <v>459231.70005735889</v>
      </c>
      <c r="AL136" s="40" t="s">
        <v>454</v>
      </c>
    </row>
    <row r="137" spans="1:38" s="5" customFormat="1" ht="26.25" customHeight="1" thickBot="1" x14ac:dyDescent="0.25">
      <c r="A137" s="37" t="s">
        <v>317</v>
      </c>
      <c r="B137" s="37" t="s">
        <v>349</v>
      </c>
      <c r="C137" s="37" t="s">
        <v>350</v>
      </c>
      <c r="D137" s="38"/>
      <c r="E137" s="39" t="s">
        <v>422</v>
      </c>
      <c r="F137" s="39">
        <v>5.2253400000000002E-3</v>
      </c>
      <c r="G137" s="39" t="s">
        <v>422</v>
      </c>
      <c r="H137" s="39" t="s">
        <v>422</v>
      </c>
      <c r="I137" s="39" t="s">
        <v>422</v>
      </c>
      <c r="J137" s="39" t="s">
        <v>422</v>
      </c>
      <c r="K137" s="39" t="s">
        <v>422</v>
      </c>
      <c r="L137" s="39" t="s">
        <v>422</v>
      </c>
      <c r="M137" s="39" t="s">
        <v>422</v>
      </c>
      <c r="N137" s="39" t="s">
        <v>422</v>
      </c>
      <c r="O137" s="39" t="s">
        <v>422</v>
      </c>
      <c r="P137" s="39" t="s">
        <v>422</v>
      </c>
      <c r="Q137" s="39" t="s">
        <v>422</v>
      </c>
      <c r="R137" s="39" t="s">
        <v>422</v>
      </c>
      <c r="S137" s="39" t="s">
        <v>422</v>
      </c>
      <c r="T137" s="39" t="s">
        <v>422</v>
      </c>
      <c r="U137" s="39" t="s">
        <v>422</v>
      </c>
      <c r="V137" s="39" t="s">
        <v>422</v>
      </c>
      <c r="W137" s="39" t="s">
        <v>422</v>
      </c>
      <c r="X137" s="39" t="s">
        <v>422</v>
      </c>
      <c r="Y137" s="39" t="s">
        <v>422</v>
      </c>
      <c r="Z137" s="39" t="s">
        <v>422</v>
      </c>
      <c r="AA137" s="39" t="s">
        <v>422</v>
      </c>
      <c r="AB137" s="39" t="s">
        <v>422</v>
      </c>
      <c r="AC137" s="39" t="s">
        <v>422</v>
      </c>
      <c r="AD137" s="39" t="s">
        <v>422</v>
      </c>
      <c r="AE137" s="192"/>
      <c r="AF137" s="39" t="s">
        <v>422</v>
      </c>
      <c r="AG137" s="39" t="s">
        <v>422</v>
      </c>
      <c r="AH137" s="39" t="s">
        <v>422</v>
      </c>
      <c r="AI137" s="39" t="s">
        <v>422</v>
      </c>
      <c r="AJ137" s="39" t="s">
        <v>422</v>
      </c>
      <c r="AK137" s="39">
        <v>348356</v>
      </c>
      <c r="AL137" s="40" t="s">
        <v>454</v>
      </c>
    </row>
    <row r="138" spans="1:38" s="5" customFormat="1" ht="26.25" customHeight="1" thickBot="1" x14ac:dyDescent="0.25">
      <c r="A138" s="37" t="s">
        <v>317</v>
      </c>
      <c r="B138" s="37" t="s">
        <v>351</v>
      </c>
      <c r="C138" s="37" t="s">
        <v>352</v>
      </c>
      <c r="D138" s="38"/>
      <c r="E138" s="39" t="s">
        <v>440</v>
      </c>
      <c r="F138" s="39" t="s">
        <v>440</v>
      </c>
      <c r="G138" s="39" t="s">
        <v>440</v>
      </c>
      <c r="H138" s="39" t="s">
        <v>408</v>
      </c>
      <c r="I138" s="39" t="s">
        <v>440</v>
      </c>
      <c r="J138" s="39" t="s">
        <v>440</v>
      </c>
      <c r="K138" s="39" t="s">
        <v>440</v>
      </c>
      <c r="L138" s="39" t="s">
        <v>440</v>
      </c>
      <c r="M138" s="39" t="s">
        <v>440</v>
      </c>
      <c r="N138" s="39" t="s">
        <v>440</v>
      </c>
      <c r="O138" s="39" t="s">
        <v>440</v>
      </c>
      <c r="P138" s="39" t="s">
        <v>440</v>
      </c>
      <c r="Q138" s="39" t="s">
        <v>440</v>
      </c>
      <c r="R138" s="39" t="s">
        <v>440</v>
      </c>
      <c r="S138" s="39" t="s">
        <v>440</v>
      </c>
      <c r="T138" s="39" t="s">
        <v>440</v>
      </c>
      <c r="U138" s="39" t="s">
        <v>440</v>
      </c>
      <c r="V138" s="39" t="s">
        <v>440</v>
      </c>
      <c r="W138" s="39" t="s">
        <v>440</v>
      </c>
      <c r="X138" s="39" t="s">
        <v>440</v>
      </c>
      <c r="Y138" s="39" t="s">
        <v>440</v>
      </c>
      <c r="Z138" s="39" t="s">
        <v>440</v>
      </c>
      <c r="AA138" s="39" t="s">
        <v>440</v>
      </c>
      <c r="AB138" s="39" t="str">
        <f t="shared" si="1"/>
        <v>NO</v>
      </c>
      <c r="AC138" s="39" t="s">
        <v>440</v>
      </c>
      <c r="AD138" s="39" t="s">
        <v>440</v>
      </c>
      <c r="AE138" s="192"/>
      <c r="AF138" s="39" t="s">
        <v>440</v>
      </c>
      <c r="AG138" s="39" t="s">
        <v>440</v>
      </c>
      <c r="AH138" s="39" t="s">
        <v>440</v>
      </c>
      <c r="AI138" s="39" t="s">
        <v>440</v>
      </c>
      <c r="AJ138" s="39" t="s">
        <v>440</v>
      </c>
      <c r="AK138" s="39" t="s">
        <v>408</v>
      </c>
      <c r="AL138" s="40" t="s">
        <v>348</v>
      </c>
    </row>
    <row r="139" spans="1:38" s="5" customFormat="1" ht="26.25" customHeight="1" thickBot="1" x14ac:dyDescent="0.25">
      <c r="A139" s="37" t="s">
        <v>317</v>
      </c>
      <c r="B139" s="37" t="s">
        <v>353</v>
      </c>
      <c r="C139" s="37" t="s">
        <v>354</v>
      </c>
      <c r="D139" s="38"/>
      <c r="E139" s="39" t="s">
        <v>422</v>
      </c>
      <c r="F139" s="39" t="s">
        <v>422</v>
      </c>
      <c r="G139" s="39" t="s">
        <v>422</v>
      </c>
      <c r="H139" s="39" t="s">
        <v>422</v>
      </c>
      <c r="I139" s="39">
        <v>0.42661470666666668</v>
      </c>
      <c r="J139" s="39">
        <v>0.42661470666666668</v>
      </c>
      <c r="K139" s="39">
        <v>0.42661470666666668</v>
      </c>
      <c r="L139" s="39" t="s">
        <v>422</v>
      </c>
      <c r="M139" s="39" t="s">
        <v>422</v>
      </c>
      <c r="N139" s="39">
        <v>1.2341866666666667E-3</v>
      </c>
      <c r="O139" s="39">
        <v>2.4835199999999999E-3</v>
      </c>
      <c r="P139" s="39">
        <v>2.4835199999999999E-3</v>
      </c>
      <c r="Q139" s="39">
        <v>3.9458200000000009E-3</v>
      </c>
      <c r="R139" s="39">
        <v>3.7631466666666665E-3</v>
      </c>
      <c r="S139" s="39">
        <v>8.7613933333333342E-3</v>
      </c>
      <c r="T139" s="39" t="s">
        <v>422</v>
      </c>
      <c r="U139" s="39" t="s">
        <v>422</v>
      </c>
      <c r="V139" s="39" t="s">
        <v>422</v>
      </c>
      <c r="W139" s="39">
        <v>4.3329426666666668</v>
      </c>
      <c r="X139" s="39" t="s">
        <v>422</v>
      </c>
      <c r="Y139" s="39" t="s">
        <v>422</v>
      </c>
      <c r="Z139" s="39" t="s">
        <v>422</v>
      </c>
      <c r="AA139" s="39" t="s">
        <v>422</v>
      </c>
      <c r="AB139" s="39" t="str">
        <f t="shared" si="1"/>
        <v>NA</v>
      </c>
      <c r="AC139" s="39" t="s">
        <v>422</v>
      </c>
      <c r="AD139" s="39" t="s">
        <v>422</v>
      </c>
      <c r="AE139" s="192"/>
      <c r="AF139" s="39" t="s">
        <v>422</v>
      </c>
      <c r="AG139" s="39" t="s">
        <v>422</v>
      </c>
      <c r="AH139" s="39" t="s">
        <v>422</v>
      </c>
      <c r="AI139" s="39" t="s">
        <v>422</v>
      </c>
      <c r="AJ139" s="39" t="s">
        <v>422</v>
      </c>
      <c r="AK139" s="39">
        <v>8497</v>
      </c>
      <c r="AL139" s="40" t="s">
        <v>147</v>
      </c>
    </row>
    <row r="140" spans="1:38" s="5" customFormat="1" ht="24.75" customHeight="1" thickBot="1" x14ac:dyDescent="0.25">
      <c r="A140" s="143" t="s">
        <v>355</v>
      </c>
      <c r="B140" s="153" t="s">
        <v>356</v>
      </c>
      <c r="C140" s="143" t="s">
        <v>449</v>
      </c>
      <c r="D140" s="144"/>
      <c r="E140" s="39" t="s">
        <v>440</v>
      </c>
      <c r="F140" s="39" t="s">
        <v>440</v>
      </c>
      <c r="G140" s="39" t="s">
        <v>440</v>
      </c>
      <c r="H140" s="39" t="s">
        <v>440</v>
      </c>
      <c r="I140" s="39" t="s">
        <v>440</v>
      </c>
      <c r="J140" s="39" t="s">
        <v>440</v>
      </c>
      <c r="K140" s="39" t="s">
        <v>440</v>
      </c>
      <c r="L140" s="39" t="s">
        <v>440</v>
      </c>
      <c r="M140" s="39" t="s">
        <v>440</v>
      </c>
      <c r="N140" s="39" t="s">
        <v>440</v>
      </c>
      <c r="O140" s="39" t="s">
        <v>440</v>
      </c>
      <c r="P140" s="39" t="s">
        <v>440</v>
      </c>
      <c r="Q140" s="39" t="s">
        <v>440</v>
      </c>
      <c r="R140" s="39" t="s">
        <v>440</v>
      </c>
      <c r="S140" s="39" t="s">
        <v>440</v>
      </c>
      <c r="T140" s="39" t="s">
        <v>440</v>
      </c>
      <c r="U140" s="39" t="s">
        <v>440</v>
      </c>
      <c r="V140" s="39" t="s">
        <v>440</v>
      </c>
      <c r="W140" s="39" t="s">
        <v>440</v>
      </c>
      <c r="X140" s="39" t="s">
        <v>440</v>
      </c>
      <c r="Y140" s="39" t="s">
        <v>440</v>
      </c>
      <c r="Z140" s="39" t="s">
        <v>440</v>
      </c>
      <c r="AA140" s="39" t="s">
        <v>440</v>
      </c>
      <c r="AB140" s="39" t="str">
        <f t="shared" si="1"/>
        <v>NO</v>
      </c>
      <c r="AC140" s="39" t="s">
        <v>440</v>
      </c>
      <c r="AD140" s="39" t="s">
        <v>440</v>
      </c>
      <c r="AE140" s="192"/>
      <c r="AF140" s="38" t="s">
        <v>422</v>
      </c>
      <c r="AG140" s="38" t="s">
        <v>422</v>
      </c>
      <c r="AH140" s="38" t="s">
        <v>422</v>
      </c>
      <c r="AI140" s="38" t="s">
        <v>422</v>
      </c>
      <c r="AJ140" s="38" t="s">
        <v>422</v>
      </c>
      <c r="AK140" s="38" t="s">
        <v>422</v>
      </c>
      <c r="AL140" s="145" t="s">
        <v>147</v>
      </c>
    </row>
    <row r="141" spans="1:38" s="51" customFormat="1" ht="37.5" customHeight="1" thickBot="1" x14ac:dyDescent="0.25">
      <c r="A141" s="46"/>
      <c r="B141" s="47" t="s">
        <v>358</v>
      </c>
      <c r="C141" s="48" t="s">
        <v>423</v>
      </c>
      <c r="D141" s="46" t="s">
        <v>359</v>
      </c>
      <c r="E141" s="49">
        <f>SUM(E14:E140)</f>
        <v>208.96722796263472</v>
      </c>
      <c r="F141" s="49">
        <f t="shared" ref="F141:AK141" si="2">SUM(F14:F140)</f>
        <v>411.68984144178313</v>
      </c>
      <c r="G141" s="49">
        <f t="shared" si="2"/>
        <v>1230.7118873808261</v>
      </c>
      <c r="H141" s="49">
        <f t="shared" si="2"/>
        <v>132.61716762285931</v>
      </c>
      <c r="I141" s="49">
        <f t="shared" si="2"/>
        <v>30.568837761960076</v>
      </c>
      <c r="J141" s="49">
        <f t="shared" si="2"/>
        <v>63.817704897512904</v>
      </c>
      <c r="K141" s="49">
        <f t="shared" si="2"/>
        <v>101.62044132339284</v>
      </c>
      <c r="L141" s="49">
        <f t="shared" si="2"/>
        <v>2.2313840266387968</v>
      </c>
      <c r="M141" s="49">
        <f t="shared" si="2"/>
        <v>565.99752317031584</v>
      </c>
      <c r="N141" s="49">
        <f t="shared" si="2"/>
        <v>189.24793070836401</v>
      </c>
      <c r="O141" s="49">
        <f t="shared" si="2"/>
        <v>7.8077885469900616</v>
      </c>
      <c r="P141" s="49">
        <f t="shared" si="2"/>
        <v>1.9363640713129244</v>
      </c>
      <c r="Q141" s="49">
        <f t="shared" si="2"/>
        <v>16.120304167504038</v>
      </c>
      <c r="R141" s="49">
        <f t="shared" si="2"/>
        <v>14.794435915294153</v>
      </c>
      <c r="S141" s="49">
        <f t="shared" si="2"/>
        <v>52.64908029620139</v>
      </c>
      <c r="T141" s="49">
        <f t="shared" si="2"/>
        <v>55.937934160686716</v>
      </c>
      <c r="U141" s="49">
        <f t="shared" si="2"/>
        <v>20.928598204659878</v>
      </c>
      <c r="V141" s="49">
        <f t="shared" si="2"/>
        <v>41.922934156487983</v>
      </c>
      <c r="W141" s="49">
        <f t="shared" si="2"/>
        <v>2046.259101049427</v>
      </c>
      <c r="X141" s="49">
        <f t="shared" si="2"/>
        <v>8.5025281241753881</v>
      </c>
      <c r="Y141" s="49">
        <f t="shared" si="2"/>
        <v>10.391432487683636</v>
      </c>
      <c r="Z141" s="49">
        <f t="shared" si="2"/>
        <v>4.5300755006427584</v>
      </c>
      <c r="AA141" s="49">
        <f t="shared" si="2"/>
        <v>4.0612650313614722</v>
      </c>
      <c r="AB141" s="49">
        <f t="shared" si="2"/>
        <v>30.8002615113583</v>
      </c>
      <c r="AC141" s="49">
        <f t="shared" si="2"/>
        <v>5.5630888830067491</v>
      </c>
      <c r="AD141" s="49">
        <f t="shared" si="2"/>
        <v>12.258176578193344</v>
      </c>
      <c r="AE141" s="192"/>
      <c r="AF141" s="49">
        <f t="shared" si="2"/>
        <v>198603.45818908256</v>
      </c>
      <c r="AG141" s="49">
        <f t="shared" si="2"/>
        <v>289883.034476</v>
      </c>
      <c r="AH141" s="49">
        <f t="shared" si="2"/>
        <v>175279.63681499998</v>
      </c>
      <c r="AI141" s="49">
        <f t="shared" si="2"/>
        <v>5927.4161000000004</v>
      </c>
      <c r="AJ141" s="49">
        <f t="shared" si="2"/>
        <v>0</v>
      </c>
      <c r="AK141" s="49">
        <f t="shared" si="2"/>
        <v>3138147.9657712695</v>
      </c>
      <c r="AL141" s="50"/>
    </row>
    <row r="142" spans="1:38" s="59" customFormat="1" ht="15" customHeight="1" thickBot="1" x14ac:dyDescent="0.25">
      <c r="A142" s="52"/>
      <c r="B142" s="53"/>
      <c r="C142" s="54"/>
      <c r="D142" s="55"/>
      <c r="E142" s="56"/>
      <c r="F142" s="56"/>
      <c r="G142" s="56"/>
      <c r="H142" s="56"/>
      <c r="I142" s="56"/>
      <c r="J142"/>
      <c r="K142"/>
      <c r="L142"/>
      <c r="M142"/>
      <c r="N142"/>
      <c r="O142" s="57"/>
      <c r="P142" s="57"/>
      <c r="Q142" s="57"/>
      <c r="R142" s="57"/>
      <c r="S142" s="57"/>
      <c r="T142" s="57"/>
      <c r="U142" s="57"/>
      <c r="V142" s="57"/>
      <c r="W142" s="57"/>
      <c r="X142" s="57"/>
      <c r="Y142" s="57"/>
      <c r="Z142" s="57"/>
      <c r="AA142" s="57"/>
      <c r="AB142" s="57"/>
      <c r="AC142" s="57"/>
      <c r="AD142" s="57"/>
      <c r="AE142" s="192"/>
      <c r="AF142" s="58"/>
      <c r="AG142" s="58"/>
      <c r="AH142" s="58"/>
      <c r="AI142" s="58"/>
      <c r="AJ142" s="58"/>
      <c r="AK142" s="58"/>
      <c r="AL142" s="53"/>
    </row>
    <row r="143" spans="1:38" s="19" customFormat="1" ht="26.25" customHeight="1" thickBot="1" x14ac:dyDescent="0.25">
      <c r="A143" s="60"/>
      <c r="B143" s="61" t="s">
        <v>360</v>
      </c>
      <c r="C143" s="62" t="s">
        <v>361</v>
      </c>
      <c r="D143" s="63" t="s">
        <v>362</v>
      </c>
      <c r="E143" s="64" t="s">
        <v>422</v>
      </c>
      <c r="F143" s="64" t="s">
        <v>422</v>
      </c>
      <c r="G143" s="64" t="s">
        <v>422</v>
      </c>
      <c r="H143" s="64" t="s">
        <v>422</v>
      </c>
      <c r="I143" s="64" t="s">
        <v>422</v>
      </c>
      <c r="J143" s="64" t="s">
        <v>422</v>
      </c>
      <c r="K143" s="64" t="s">
        <v>422</v>
      </c>
      <c r="L143" s="64" t="s">
        <v>422</v>
      </c>
      <c r="M143" s="64" t="s">
        <v>422</v>
      </c>
      <c r="N143" s="64" t="s">
        <v>422</v>
      </c>
      <c r="O143" s="64" t="s">
        <v>422</v>
      </c>
      <c r="P143" s="64" t="s">
        <v>422</v>
      </c>
      <c r="Q143" s="64" t="s">
        <v>422</v>
      </c>
      <c r="R143" s="64" t="s">
        <v>422</v>
      </c>
      <c r="S143" s="64" t="s">
        <v>422</v>
      </c>
      <c r="T143" s="64" t="s">
        <v>422</v>
      </c>
      <c r="U143" s="64" t="s">
        <v>422</v>
      </c>
      <c r="V143" s="64" t="s">
        <v>422</v>
      </c>
      <c r="W143" s="64" t="s">
        <v>422</v>
      </c>
      <c r="X143" s="64" t="s">
        <v>422</v>
      </c>
      <c r="Y143" s="64" t="s">
        <v>422</v>
      </c>
      <c r="Z143" s="64" t="s">
        <v>422</v>
      </c>
      <c r="AA143" s="64" t="s">
        <v>422</v>
      </c>
      <c r="AB143" s="64" t="s">
        <v>422</v>
      </c>
      <c r="AC143" s="64" t="s">
        <v>422</v>
      </c>
      <c r="AD143" s="64" t="s">
        <v>422</v>
      </c>
      <c r="AE143" s="192"/>
      <c r="AF143" s="64" t="s">
        <v>422</v>
      </c>
      <c r="AG143" s="64" t="s">
        <v>422</v>
      </c>
      <c r="AH143" s="64" t="s">
        <v>422</v>
      </c>
      <c r="AI143" s="64" t="s">
        <v>422</v>
      </c>
      <c r="AJ143" s="64" t="s">
        <v>422</v>
      </c>
      <c r="AK143" s="64" t="s">
        <v>422</v>
      </c>
      <c r="AL143" s="61" t="s">
        <v>70</v>
      </c>
    </row>
    <row r="144" spans="1:38" s="19" customFormat="1" ht="26.25" customHeight="1" thickBot="1" x14ac:dyDescent="0.25">
      <c r="A144" s="60"/>
      <c r="B144" s="61" t="s">
        <v>363</v>
      </c>
      <c r="C144" s="62" t="s">
        <v>364</v>
      </c>
      <c r="D144" s="63" t="s">
        <v>362</v>
      </c>
      <c r="E144" s="64" t="s">
        <v>422</v>
      </c>
      <c r="F144" s="64" t="s">
        <v>422</v>
      </c>
      <c r="G144" s="64" t="s">
        <v>422</v>
      </c>
      <c r="H144" s="64" t="s">
        <v>422</v>
      </c>
      <c r="I144" s="64" t="s">
        <v>422</v>
      </c>
      <c r="J144" s="64" t="s">
        <v>422</v>
      </c>
      <c r="K144" s="64" t="s">
        <v>422</v>
      </c>
      <c r="L144" s="64" t="s">
        <v>422</v>
      </c>
      <c r="M144" s="64" t="s">
        <v>422</v>
      </c>
      <c r="N144" s="64" t="s">
        <v>422</v>
      </c>
      <c r="O144" s="64" t="s">
        <v>422</v>
      </c>
      <c r="P144" s="64" t="s">
        <v>422</v>
      </c>
      <c r="Q144" s="64" t="s">
        <v>422</v>
      </c>
      <c r="R144" s="64" t="s">
        <v>422</v>
      </c>
      <c r="S144" s="64" t="s">
        <v>422</v>
      </c>
      <c r="T144" s="64" t="s">
        <v>422</v>
      </c>
      <c r="U144" s="64" t="s">
        <v>422</v>
      </c>
      <c r="V144" s="64" t="s">
        <v>422</v>
      </c>
      <c r="W144" s="64" t="s">
        <v>422</v>
      </c>
      <c r="X144" s="64" t="s">
        <v>422</v>
      </c>
      <c r="Y144" s="64" t="s">
        <v>422</v>
      </c>
      <c r="Z144" s="64" t="s">
        <v>422</v>
      </c>
      <c r="AA144" s="64" t="s">
        <v>422</v>
      </c>
      <c r="AB144" s="64" t="s">
        <v>422</v>
      </c>
      <c r="AC144" s="64" t="s">
        <v>422</v>
      </c>
      <c r="AD144" s="64" t="s">
        <v>422</v>
      </c>
      <c r="AE144" s="192"/>
      <c r="AF144" s="64" t="s">
        <v>422</v>
      </c>
      <c r="AG144" s="64" t="s">
        <v>422</v>
      </c>
      <c r="AH144" s="64" t="s">
        <v>422</v>
      </c>
      <c r="AI144" s="64" t="s">
        <v>422</v>
      </c>
      <c r="AJ144" s="64" t="s">
        <v>422</v>
      </c>
      <c r="AK144" s="64" t="s">
        <v>422</v>
      </c>
      <c r="AL144" s="61" t="s">
        <v>70</v>
      </c>
    </row>
    <row r="145" spans="1:38" s="19" customFormat="1" ht="26.25" customHeight="1" thickBot="1" x14ac:dyDescent="0.25">
      <c r="A145" s="60"/>
      <c r="B145" s="61" t="s">
        <v>365</v>
      </c>
      <c r="C145" s="62" t="s">
        <v>366</v>
      </c>
      <c r="D145" s="63" t="s">
        <v>362</v>
      </c>
      <c r="E145" s="64" t="s">
        <v>422</v>
      </c>
      <c r="F145" s="64" t="s">
        <v>422</v>
      </c>
      <c r="G145" s="64" t="s">
        <v>422</v>
      </c>
      <c r="H145" s="64" t="s">
        <v>422</v>
      </c>
      <c r="I145" s="64" t="s">
        <v>422</v>
      </c>
      <c r="J145" s="64" t="s">
        <v>422</v>
      </c>
      <c r="K145" s="64" t="s">
        <v>422</v>
      </c>
      <c r="L145" s="64" t="s">
        <v>422</v>
      </c>
      <c r="M145" s="64" t="s">
        <v>422</v>
      </c>
      <c r="N145" s="64" t="s">
        <v>422</v>
      </c>
      <c r="O145" s="64" t="s">
        <v>422</v>
      </c>
      <c r="P145" s="64" t="s">
        <v>422</v>
      </c>
      <c r="Q145" s="64" t="s">
        <v>422</v>
      </c>
      <c r="R145" s="64" t="s">
        <v>422</v>
      </c>
      <c r="S145" s="64" t="s">
        <v>422</v>
      </c>
      <c r="T145" s="64" t="s">
        <v>422</v>
      </c>
      <c r="U145" s="64" t="s">
        <v>422</v>
      </c>
      <c r="V145" s="64" t="s">
        <v>422</v>
      </c>
      <c r="W145" s="64" t="s">
        <v>422</v>
      </c>
      <c r="X145" s="64" t="s">
        <v>422</v>
      </c>
      <c r="Y145" s="64" t="s">
        <v>422</v>
      </c>
      <c r="Z145" s="64" t="s">
        <v>422</v>
      </c>
      <c r="AA145" s="64" t="s">
        <v>422</v>
      </c>
      <c r="AB145" s="64" t="s">
        <v>422</v>
      </c>
      <c r="AC145" s="64" t="s">
        <v>422</v>
      </c>
      <c r="AD145" s="64" t="s">
        <v>422</v>
      </c>
      <c r="AE145" s="192"/>
      <c r="AF145" s="64" t="s">
        <v>422</v>
      </c>
      <c r="AG145" s="64" t="s">
        <v>422</v>
      </c>
      <c r="AH145" s="64" t="s">
        <v>422</v>
      </c>
      <c r="AI145" s="64" t="s">
        <v>422</v>
      </c>
      <c r="AJ145" s="64" t="s">
        <v>422</v>
      </c>
      <c r="AK145" s="64" t="s">
        <v>422</v>
      </c>
      <c r="AL145" s="61" t="s">
        <v>70</v>
      </c>
    </row>
    <row r="146" spans="1:38" s="19" customFormat="1" ht="26.25" customHeight="1" thickBot="1" x14ac:dyDescent="0.25">
      <c r="A146" s="60"/>
      <c r="B146" s="61" t="s">
        <v>367</v>
      </c>
      <c r="C146" s="62" t="s">
        <v>368</v>
      </c>
      <c r="D146" s="63" t="s">
        <v>362</v>
      </c>
      <c r="E146" s="64" t="s">
        <v>422</v>
      </c>
      <c r="F146" s="64" t="s">
        <v>422</v>
      </c>
      <c r="G146" s="64" t="s">
        <v>422</v>
      </c>
      <c r="H146" s="64" t="s">
        <v>422</v>
      </c>
      <c r="I146" s="64" t="s">
        <v>422</v>
      </c>
      <c r="J146" s="64" t="s">
        <v>422</v>
      </c>
      <c r="K146" s="64" t="s">
        <v>422</v>
      </c>
      <c r="L146" s="64" t="s">
        <v>422</v>
      </c>
      <c r="M146" s="64" t="s">
        <v>422</v>
      </c>
      <c r="N146" s="64" t="s">
        <v>422</v>
      </c>
      <c r="O146" s="64" t="s">
        <v>422</v>
      </c>
      <c r="P146" s="64" t="s">
        <v>422</v>
      </c>
      <c r="Q146" s="64" t="s">
        <v>422</v>
      </c>
      <c r="R146" s="64" t="s">
        <v>422</v>
      </c>
      <c r="S146" s="64" t="s">
        <v>422</v>
      </c>
      <c r="T146" s="64" t="s">
        <v>422</v>
      </c>
      <c r="U146" s="64" t="s">
        <v>422</v>
      </c>
      <c r="V146" s="64" t="s">
        <v>422</v>
      </c>
      <c r="W146" s="64" t="s">
        <v>422</v>
      </c>
      <c r="X146" s="64" t="s">
        <v>422</v>
      </c>
      <c r="Y146" s="64" t="s">
        <v>422</v>
      </c>
      <c r="Z146" s="64" t="s">
        <v>422</v>
      </c>
      <c r="AA146" s="64" t="s">
        <v>422</v>
      </c>
      <c r="AB146" s="64" t="s">
        <v>422</v>
      </c>
      <c r="AC146" s="64" t="s">
        <v>422</v>
      </c>
      <c r="AD146" s="64" t="s">
        <v>422</v>
      </c>
      <c r="AE146" s="192"/>
      <c r="AF146" s="64" t="s">
        <v>422</v>
      </c>
      <c r="AG146" s="64" t="s">
        <v>422</v>
      </c>
      <c r="AH146" s="64" t="s">
        <v>422</v>
      </c>
      <c r="AI146" s="64" t="s">
        <v>422</v>
      </c>
      <c r="AJ146" s="64" t="s">
        <v>422</v>
      </c>
      <c r="AK146" s="64" t="s">
        <v>422</v>
      </c>
      <c r="AL146" s="61" t="s">
        <v>70</v>
      </c>
    </row>
    <row r="147" spans="1:38" s="19" customFormat="1" ht="26.25" customHeight="1" thickBot="1" x14ac:dyDescent="0.25">
      <c r="A147" s="60"/>
      <c r="B147" s="61" t="s">
        <v>369</v>
      </c>
      <c r="C147" s="62" t="s">
        <v>370</v>
      </c>
      <c r="D147" s="63" t="s">
        <v>362</v>
      </c>
      <c r="E147" s="64" t="s">
        <v>422</v>
      </c>
      <c r="F147" s="64" t="s">
        <v>422</v>
      </c>
      <c r="G147" s="64" t="s">
        <v>422</v>
      </c>
      <c r="H147" s="64" t="s">
        <v>422</v>
      </c>
      <c r="I147" s="64" t="s">
        <v>422</v>
      </c>
      <c r="J147" s="64" t="s">
        <v>422</v>
      </c>
      <c r="K147" s="64" t="s">
        <v>422</v>
      </c>
      <c r="L147" s="64" t="s">
        <v>422</v>
      </c>
      <c r="M147" s="64" t="s">
        <v>422</v>
      </c>
      <c r="N147" s="64" t="s">
        <v>422</v>
      </c>
      <c r="O147" s="64" t="s">
        <v>422</v>
      </c>
      <c r="P147" s="64" t="s">
        <v>422</v>
      </c>
      <c r="Q147" s="64" t="s">
        <v>422</v>
      </c>
      <c r="R147" s="64" t="s">
        <v>422</v>
      </c>
      <c r="S147" s="64" t="s">
        <v>422</v>
      </c>
      <c r="T147" s="64" t="s">
        <v>422</v>
      </c>
      <c r="U147" s="64" t="s">
        <v>422</v>
      </c>
      <c r="V147" s="64" t="s">
        <v>422</v>
      </c>
      <c r="W147" s="64" t="s">
        <v>422</v>
      </c>
      <c r="X147" s="64" t="s">
        <v>422</v>
      </c>
      <c r="Y147" s="64" t="s">
        <v>422</v>
      </c>
      <c r="Z147" s="64" t="s">
        <v>422</v>
      </c>
      <c r="AA147" s="64" t="s">
        <v>422</v>
      </c>
      <c r="AB147" s="64" t="s">
        <v>422</v>
      </c>
      <c r="AC147" s="64" t="s">
        <v>422</v>
      </c>
      <c r="AD147" s="64" t="s">
        <v>422</v>
      </c>
      <c r="AE147" s="192"/>
      <c r="AF147" s="64" t="s">
        <v>422</v>
      </c>
      <c r="AG147" s="64" t="s">
        <v>422</v>
      </c>
      <c r="AH147" s="64" t="s">
        <v>422</v>
      </c>
      <c r="AI147" s="64" t="s">
        <v>422</v>
      </c>
      <c r="AJ147" s="64" t="s">
        <v>422</v>
      </c>
      <c r="AK147" s="64" t="s">
        <v>422</v>
      </c>
      <c r="AL147" s="61" t="s">
        <v>70</v>
      </c>
    </row>
    <row r="148" spans="1:38" s="19" customFormat="1" ht="26.25" customHeight="1" thickBot="1" x14ac:dyDescent="0.25">
      <c r="A148" s="60"/>
      <c r="B148" s="61" t="s">
        <v>371</v>
      </c>
      <c r="C148" s="62" t="s">
        <v>372</v>
      </c>
      <c r="D148" s="63" t="s">
        <v>362</v>
      </c>
      <c r="E148" s="64" t="s">
        <v>422</v>
      </c>
      <c r="F148" s="64" t="s">
        <v>422</v>
      </c>
      <c r="G148" s="64" t="s">
        <v>422</v>
      </c>
      <c r="H148" s="64" t="s">
        <v>422</v>
      </c>
      <c r="I148" s="64" t="s">
        <v>422</v>
      </c>
      <c r="J148" s="64" t="s">
        <v>422</v>
      </c>
      <c r="K148" s="64" t="s">
        <v>422</v>
      </c>
      <c r="L148" s="64" t="s">
        <v>422</v>
      </c>
      <c r="M148" s="64" t="s">
        <v>422</v>
      </c>
      <c r="N148" s="64" t="s">
        <v>422</v>
      </c>
      <c r="O148" s="64" t="s">
        <v>422</v>
      </c>
      <c r="P148" s="64" t="s">
        <v>422</v>
      </c>
      <c r="Q148" s="64" t="s">
        <v>422</v>
      </c>
      <c r="R148" s="64" t="s">
        <v>422</v>
      </c>
      <c r="S148" s="64" t="s">
        <v>422</v>
      </c>
      <c r="T148" s="64" t="s">
        <v>422</v>
      </c>
      <c r="U148" s="64" t="s">
        <v>422</v>
      </c>
      <c r="V148" s="64" t="s">
        <v>422</v>
      </c>
      <c r="W148" s="64" t="s">
        <v>422</v>
      </c>
      <c r="X148" s="64" t="s">
        <v>422</v>
      </c>
      <c r="Y148" s="64" t="s">
        <v>422</v>
      </c>
      <c r="Z148" s="64" t="s">
        <v>422</v>
      </c>
      <c r="AA148" s="64" t="s">
        <v>422</v>
      </c>
      <c r="AB148" s="64" t="s">
        <v>422</v>
      </c>
      <c r="AC148" s="64" t="s">
        <v>422</v>
      </c>
      <c r="AD148" s="64" t="s">
        <v>422</v>
      </c>
      <c r="AE148" s="192"/>
      <c r="AF148" s="64" t="s">
        <v>422</v>
      </c>
      <c r="AG148" s="64" t="s">
        <v>422</v>
      </c>
      <c r="AH148" s="64" t="s">
        <v>422</v>
      </c>
      <c r="AI148" s="64" t="s">
        <v>422</v>
      </c>
      <c r="AJ148" s="64" t="s">
        <v>422</v>
      </c>
      <c r="AK148" s="64" t="s">
        <v>422</v>
      </c>
      <c r="AL148" s="61" t="s">
        <v>107</v>
      </c>
    </row>
    <row r="149" spans="1:38" s="19" customFormat="1" ht="26.25" customHeight="1" thickBot="1" x14ac:dyDescent="0.25">
      <c r="A149" s="60"/>
      <c r="B149" s="61" t="s">
        <v>373</v>
      </c>
      <c r="C149" s="62" t="s">
        <v>374</v>
      </c>
      <c r="D149" s="63" t="s">
        <v>362</v>
      </c>
      <c r="E149" s="64" t="s">
        <v>422</v>
      </c>
      <c r="F149" s="64" t="s">
        <v>422</v>
      </c>
      <c r="G149" s="64" t="s">
        <v>422</v>
      </c>
      <c r="H149" s="64" t="s">
        <v>422</v>
      </c>
      <c r="I149" s="64" t="s">
        <v>422</v>
      </c>
      <c r="J149" s="64" t="s">
        <v>422</v>
      </c>
      <c r="K149" s="64" t="s">
        <v>422</v>
      </c>
      <c r="L149" s="64" t="s">
        <v>422</v>
      </c>
      <c r="M149" s="64" t="s">
        <v>422</v>
      </c>
      <c r="N149" s="64" t="s">
        <v>422</v>
      </c>
      <c r="O149" s="64" t="s">
        <v>422</v>
      </c>
      <c r="P149" s="64" t="s">
        <v>422</v>
      </c>
      <c r="Q149" s="64" t="s">
        <v>422</v>
      </c>
      <c r="R149" s="64" t="s">
        <v>422</v>
      </c>
      <c r="S149" s="64" t="s">
        <v>422</v>
      </c>
      <c r="T149" s="64" t="s">
        <v>422</v>
      </c>
      <c r="U149" s="64" t="s">
        <v>422</v>
      </c>
      <c r="V149" s="64" t="s">
        <v>422</v>
      </c>
      <c r="W149" s="64" t="s">
        <v>422</v>
      </c>
      <c r="X149" s="64" t="s">
        <v>422</v>
      </c>
      <c r="Y149" s="64" t="s">
        <v>422</v>
      </c>
      <c r="Z149" s="64" t="s">
        <v>422</v>
      </c>
      <c r="AA149" s="64" t="s">
        <v>422</v>
      </c>
      <c r="AB149" s="64" t="s">
        <v>422</v>
      </c>
      <c r="AC149" s="64" t="s">
        <v>422</v>
      </c>
      <c r="AD149" s="64" t="s">
        <v>422</v>
      </c>
      <c r="AE149" s="192"/>
      <c r="AF149" s="64" t="s">
        <v>422</v>
      </c>
      <c r="AG149" s="64" t="s">
        <v>422</v>
      </c>
      <c r="AH149" s="64" t="s">
        <v>422</v>
      </c>
      <c r="AI149" s="64" t="s">
        <v>422</v>
      </c>
      <c r="AJ149" s="64" t="s">
        <v>422</v>
      </c>
      <c r="AK149" s="64" t="s">
        <v>422</v>
      </c>
      <c r="AL149" s="61" t="s">
        <v>107</v>
      </c>
    </row>
    <row r="150" spans="1:38" s="5" customFormat="1" ht="15" customHeight="1" thickBot="1" x14ac:dyDescent="0.25">
      <c r="A150" s="66"/>
      <c r="B150" s="67"/>
      <c r="C150" s="67"/>
      <c r="D150" s="55"/>
      <c r="E150" s="68"/>
      <c r="F150" s="68"/>
      <c r="G150" s="68"/>
      <c r="H150" s="68"/>
      <c r="I150" s="68"/>
      <c r="J150" s="69"/>
      <c r="K150" s="69"/>
      <c r="L150" s="69"/>
      <c r="M150" s="69"/>
      <c r="N150" s="69"/>
      <c r="O150" s="55"/>
      <c r="P150" s="55"/>
      <c r="Q150" s="55"/>
      <c r="R150" s="55"/>
      <c r="S150" s="55"/>
      <c r="T150" s="55"/>
      <c r="U150" s="55"/>
      <c r="V150" s="55"/>
      <c r="W150" s="55"/>
      <c r="X150" s="55"/>
      <c r="Y150" s="55"/>
      <c r="Z150" s="55"/>
      <c r="AA150" s="55"/>
      <c r="AB150" s="55"/>
      <c r="AC150" s="55"/>
      <c r="AD150" s="55"/>
      <c r="AE150" s="192"/>
      <c r="AF150" s="55"/>
      <c r="AG150" s="55"/>
      <c r="AH150" s="55"/>
      <c r="AI150" s="55"/>
      <c r="AJ150" s="55"/>
      <c r="AK150" s="55"/>
      <c r="AL150" s="71"/>
    </row>
    <row r="151" spans="1:38" s="5" customFormat="1" ht="26.25" customHeight="1" thickBot="1" x14ac:dyDescent="0.25">
      <c r="A151" s="72"/>
      <c r="B151" s="73" t="s">
        <v>375</v>
      </c>
      <c r="C151" s="74" t="s">
        <v>376</v>
      </c>
      <c r="D151" s="72"/>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6"/>
      <c r="AF151" s="75"/>
      <c r="AG151" s="75"/>
      <c r="AH151" s="75"/>
      <c r="AI151" s="75"/>
      <c r="AJ151" s="75"/>
      <c r="AK151" s="75"/>
      <c r="AL151" s="73"/>
    </row>
    <row r="152" spans="1:38" s="5" customFormat="1" ht="37.5" customHeight="1" thickBot="1" x14ac:dyDescent="0.25">
      <c r="A152" s="77"/>
      <c r="B152" s="78" t="s">
        <v>377</v>
      </c>
      <c r="C152" s="79" t="s">
        <v>378</v>
      </c>
      <c r="D152" s="77" t="s">
        <v>379</v>
      </c>
      <c r="E152" s="80">
        <f>SUM(E$141, E$151, IF(AND(ISNUMBER(SEARCH($B$4,"AT|BE|CH|GB|IE|LT|LU|NL")),SUM(E$143:E$149)&gt;0),SUM(E$143:E$149)-SUM(E$27:E$33),0))</f>
        <v>208.96722796263472</v>
      </c>
      <c r="F152" s="80">
        <f t="shared" ref="F152:AD152" si="3">SUM(F$141, F$151, IF(AND(ISNUMBER(SEARCH($B$4,"AT|BE|CH|GB|IE|LT|LU|NL")),SUM(F$143:F$149)&gt;0),SUM(F$143:F$149)-SUM(F$27:F$33),0))</f>
        <v>411.68984144178313</v>
      </c>
      <c r="G152" s="80">
        <f t="shared" si="3"/>
        <v>1230.7118873808261</v>
      </c>
      <c r="H152" s="80">
        <f t="shared" si="3"/>
        <v>132.61716762285931</v>
      </c>
      <c r="I152" s="80">
        <f t="shared" si="3"/>
        <v>30.568837761960076</v>
      </c>
      <c r="J152" s="80">
        <f t="shared" si="3"/>
        <v>63.817704897512904</v>
      </c>
      <c r="K152" s="80">
        <f t="shared" si="3"/>
        <v>101.62044132339284</v>
      </c>
      <c r="L152" s="80">
        <f t="shared" si="3"/>
        <v>2.2313840266387968</v>
      </c>
      <c r="M152" s="80">
        <f t="shared" si="3"/>
        <v>565.99752317031584</v>
      </c>
      <c r="N152" s="80">
        <f t="shared" si="3"/>
        <v>189.24793070836401</v>
      </c>
      <c r="O152" s="80">
        <f t="shared" si="3"/>
        <v>7.8077885469900616</v>
      </c>
      <c r="P152" s="80">
        <f t="shared" si="3"/>
        <v>1.9363640713129244</v>
      </c>
      <c r="Q152" s="80">
        <f t="shared" si="3"/>
        <v>16.120304167504038</v>
      </c>
      <c r="R152" s="80">
        <f t="shared" si="3"/>
        <v>14.794435915294153</v>
      </c>
      <c r="S152" s="80">
        <f t="shared" si="3"/>
        <v>52.64908029620139</v>
      </c>
      <c r="T152" s="80">
        <f t="shared" si="3"/>
        <v>55.937934160686716</v>
      </c>
      <c r="U152" s="80">
        <f t="shared" si="3"/>
        <v>20.928598204659878</v>
      </c>
      <c r="V152" s="80">
        <f t="shared" si="3"/>
        <v>41.922934156487983</v>
      </c>
      <c r="W152" s="80">
        <f t="shared" si="3"/>
        <v>2046.259101049427</v>
      </c>
      <c r="X152" s="80">
        <f t="shared" si="3"/>
        <v>8.5025281241753881</v>
      </c>
      <c r="Y152" s="80">
        <f t="shared" si="3"/>
        <v>10.391432487683636</v>
      </c>
      <c r="Z152" s="80">
        <f t="shared" si="3"/>
        <v>4.5300755006427584</v>
      </c>
      <c r="AA152" s="80">
        <f t="shared" si="3"/>
        <v>4.0612650313614722</v>
      </c>
      <c r="AB152" s="80">
        <f t="shared" si="3"/>
        <v>30.8002615113583</v>
      </c>
      <c r="AC152" s="80">
        <f t="shared" si="3"/>
        <v>5.5630888830067491</v>
      </c>
      <c r="AD152" s="80">
        <f t="shared" si="3"/>
        <v>12.258176578193344</v>
      </c>
      <c r="AE152" s="65"/>
      <c r="AF152" s="80"/>
      <c r="AG152" s="80"/>
      <c r="AH152" s="80"/>
      <c r="AI152" s="80"/>
      <c r="AJ152" s="80"/>
      <c r="AK152" s="80"/>
      <c r="AL152" s="81"/>
    </row>
    <row r="153" spans="1:38" s="5" customFormat="1" ht="26.25" customHeight="1" thickBot="1" x14ac:dyDescent="0.25">
      <c r="A153" s="72"/>
      <c r="B153" s="73" t="s">
        <v>380</v>
      </c>
      <c r="C153" s="74" t="s">
        <v>381</v>
      </c>
      <c r="D153" s="72" t="s">
        <v>382</v>
      </c>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6"/>
      <c r="AF153" s="75"/>
      <c r="AG153" s="75"/>
      <c r="AH153" s="75"/>
      <c r="AI153" s="75"/>
      <c r="AJ153" s="75"/>
      <c r="AK153" s="75"/>
      <c r="AL153" s="73"/>
    </row>
    <row r="154" spans="1:38" s="5" customFormat="1" ht="37.5" customHeight="1" thickBot="1" x14ac:dyDescent="0.25">
      <c r="A154" s="77"/>
      <c r="B154" s="78" t="s">
        <v>383</v>
      </c>
      <c r="C154" s="79" t="s">
        <v>384</v>
      </c>
      <c r="D154" s="77" t="s">
        <v>385</v>
      </c>
      <c r="E154" s="80">
        <f>E141 + E153 - IF(OR($B$6=2005,$B$6&gt;=2020),SUM(E99:E122),0) + IF(AND(OR($B$4="AT",$B$4="BE",$B$4="CH",$B$4="GB",$B$4="IE",$B$4="LT",$B$4="LU",$B$4="NL"),SUM(E143:E149)&gt;0),SUM(E143:E149)-SUM(E27:E33),0)</f>
        <v>208.96722796263472</v>
      </c>
      <c r="F154" s="80">
        <f>F141 + F153 - IF(OR($B$6=2005,$B$6&gt;=2020),SUM(F99:F122),0) + IF(AND(OR($B$4="AT",$B$4="BE",$B$4="CH",$B$4="GB",$B$4="IE",$B$4="LT",$B$4="LU",$B$4="NL"),SUM(F143:F149)&gt;0),SUM(F143:F149)-SUM(F27:F33),0)</f>
        <v>411.68984144178313</v>
      </c>
      <c r="G154" s="80">
        <f>G141 + G153 + IF(AND(OR($B$4="AT",$B$4="BE",$B$4="CH",$B$4="GB",$B$4="IE",$B$4="LT",$B$4="LU",$B$4="NL"),SUM(G143:G149)&gt;0),SUM(G143:G149)-SUM(G27:G33),0)</f>
        <v>1230.7118873808261</v>
      </c>
      <c r="H154" s="80">
        <f t="shared" ref="H154:AD154" si="4">H141 + H153 + IF(AND(OR($B$4="AT",$B$4="BE",$B$4="CH",$B$4="GB",$B$4="IE",$B$4="LT",$B$4="LU",$B$4="NL"),SUM(H143:H149)&gt;0),SUM(H143:H149)-SUM(H27:H33),0)</f>
        <v>132.61716762285931</v>
      </c>
      <c r="I154" s="80">
        <f t="shared" si="4"/>
        <v>30.568837761960076</v>
      </c>
      <c r="J154" s="80">
        <f t="shared" si="4"/>
        <v>63.817704897512904</v>
      </c>
      <c r="K154" s="80">
        <f t="shared" si="4"/>
        <v>101.62044132339284</v>
      </c>
      <c r="L154" s="80">
        <f t="shared" si="4"/>
        <v>2.2313840266387968</v>
      </c>
      <c r="M154" s="80">
        <f t="shared" si="4"/>
        <v>565.99752317031584</v>
      </c>
      <c r="N154" s="80">
        <f t="shared" si="4"/>
        <v>189.24793070836401</v>
      </c>
      <c r="O154" s="80">
        <f t="shared" si="4"/>
        <v>7.8077885469900616</v>
      </c>
      <c r="P154" s="80">
        <f t="shared" si="4"/>
        <v>1.9363640713129244</v>
      </c>
      <c r="Q154" s="80">
        <f t="shared" si="4"/>
        <v>16.120304167504038</v>
      </c>
      <c r="R154" s="80">
        <f t="shared" si="4"/>
        <v>14.794435915294153</v>
      </c>
      <c r="S154" s="80">
        <f t="shared" si="4"/>
        <v>52.64908029620139</v>
      </c>
      <c r="T154" s="80">
        <f t="shared" si="4"/>
        <v>55.937934160686716</v>
      </c>
      <c r="U154" s="80">
        <f t="shared" si="4"/>
        <v>20.928598204659878</v>
      </c>
      <c r="V154" s="80">
        <f t="shared" si="4"/>
        <v>41.922934156487983</v>
      </c>
      <c r="W154" s="80">
        <f t="shared" si="4"/>
        <v>2046.259101049427</v>
      </c>
      <c r="X154" s="80">
        <f t="shared" si="4"/>
        <v>8.5025281241753881</v>
      </c>
      <c r="Y154" s="80">
        <f t="shared" si="4"/>
        <v>10.391432487683636</v>
      </c>
      <c r="Z154" s="80">
        <f t="shared" si="4"/>
        <v>4.5300755006427584</v>
      </c>
      <c r="AA154" s="80">
        <f t="shared" si="4"/>
        <v>4.0612650313614722</v>
      </c>
      <c r="AB154" s="80">
        <f t="shared" si="4"/>
        <v>30.8002615113583</v>
      </c>
      <c r="AC154" s="80">
        <f t="shared" si="4"/>
        <v>5.5630888830067491</v>
      </c>
      <c r="AD154" s="80">
        <f t="shared" si="4"/>
        <v>12.258176578193344</v>
      </c>
      <c r="AE154" s="82"/>
      <c r="AF154" s="80"/>
      <c r="AG154" s="80"/>
      <c r="AH154" s="80"/>
      <c r="AI154" s="80"/>
      <c r="AJ154" s="80"/>
      <c r="AK154" s="80"/>
      <c r="AL154" s="81"/>
    </row>
    <row r="155" spans="1:38" s="5" customFormat="1" ht="15" customHeight="1" thickBot="1" x14ac:dyDescent="0.25">
      <c r="A155" s="66"/>
      <c r="B155" s="67"/>
      <c r="C155" s="67"/>
      <c r="D155" s="55"/>
      <c r="E155" s="68"/>
      <c r="F155" s="68"/>
      <c r="G155" s="68"/>
      <c r="H155" s="68"/>
      <c r="I155" s="68"/>
      <c r="J155" s="69"/>
      <c r="K155" s="69"/>
      <c r="L155" s="69"/>
      <c r="M155" s="69"/>
      <c r="N155" s="69"/>
      <c r="O155" s="55"/>
      <c r="P155" s="55"/>
      <c r="Q155" s="55"/>
      <c r="R155" s="55"/>
      <c r="S155" s="55"/>
      <c r="T155" s="55"/>
      <c r="U155" s="55"/>
      <c r="V155" s="55"/>
      <c r="W155" s="55"/>
      <c r="X155" s="55"/>
      <c r="Y155" s="55"/>
      <c r="Z155" s="55"/>
      <c r="AA155" s="55"/>
      <c r="AB155" s="55"/>
      <c r="AC155" s="55"/>
      <c r="AD155" s="55"/>
      <c r="AE155" s="70"/>
      <c r="AF155" s="55"/>
      <c r="AG155" s="55"/>
      <c r="AH155" s="55"/>
      <c r="AI155" s="55"/>
      <c r="AJ155" s="55"/>
      <c r="AK155" s="55"/>
      <c r="AL155" s="71"/>
    </row>
    <row r="156" spans="1:38" s="19" customFormat="1" ht="26.25" customHeight="1" thickBot="1" x14ac:dyDescent="0.25">
      <c r="A156" s="83" t="s">
        <v>386</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5"/>
      <c r="AF156" s="84"/>
      <c r="AG156" s="84"/>
      <c r="AH156" s="84"/>
      <c r="AI156" s="84"/>
      <c r="AJ156" s="84"/>
      <c r="AK156" s="84"/>
      <c r="AL156" s="86"/>
    </row>
    <row r="157" spans="1:38" s="19" customFormat="1" ht="26.25" customHeight="1" thickBot="1" x14ac:dyDescent="0.25">
      <c r="A157" s="87" t="s">
        <v>387</v>
      </c>
      <c r="B157" s="87" t="s">
        <v>388</v>
      </c>
      <c r="C157" s="88" t="s">
        <v>389</v>
      </c>
      <c r="D157" s="89"/>
      <c r="E157" s="90">
        <v>0.81431999999999993</v>
      </c>
      <c r="F157" s="90">
        <v>3.8680199999999996</v>
      </c>
      <c r="G157" s="90">
        <v>0.20357999999999998</v>
      </c>
      <c r="H157" s="90" t="s">
        <v>422</v>
      </c>
      <c r="I157" s="90">
        <v>2.0357999999999999E-3</v>
      </c>
      <c r="J157" s="90">
        <v>2.0357999999999999E-3</v>
      </c>
      <c r="K157" s="90">
        <v>2.0357999999999999E-3</v>
      </c>
      <c r="L157" s="90" t="s">
        <v>441</v>
      </c>
      <c r="M157" s="90">
        <v>207.60685714285714</v>
      </c>
      <c r="N157" s="90" t="s">
        <v>422</v>
      </c>
      <c r="O157" s="90" t="s">
        <v>441</v>
      </c>
      <c r="P157" s="90" t="s">
        <v>441</v>
      </c>
      <c r="Q157" s="90" t="s">
        <v>441</v>
      </c>
      <c r="R157" s="90" t="s">
        <v>441</v>
      </c>
      <c r="S157" s="90" t="s">
        <v>441</v>
      </c>
      <c r="T157" s="90" t="s">
        <v>441</v>
      </c>
      <c r="U157" s="90" t="s">
        <v>441</v>
      </c>
      <c r="V157" s="90" t="s">
        <v>441</v>
      </c>
      <c r="W157" s="90" t="s">
        <v>441</v>
      </c>
      <c r="X157" s="90" t="s">
        <v>441</v>
      </c>
      <c r="Y157" s="90" t="s">
        <v>441</v>
      </c>
      <c r="Z157" s="90" t="s">
        <v>441</v>
      </c>
      <c r="AA157" s="90" t="s">
        <v>441</v>
      </c>
      <c r="AB157" s="90" t="s">
        <v>441</v>
      </c>
      <c r="AC157" s="90" t="s">
        <v>422</v>
      </c>
      <c r="AD157" s="90" t="s">
        <v>422</v>
      </c>
      <c r="AE157" s="85"/>
      <c r="AF157" s="90">
        <v>8753.9399999999987</v>
      </c>
      <c r="AG157" s="90" t="s">
        <v>422</v>
      </c>
      <c r="AH157" s="90" t="s">
        <v>422</v>
      </c>
      <c r="AI157" s="90" t="s">
        <v>422</v>
      </c>
      <c r="AJ157" s="90" t="s">
        <v>422</v>
      </c>
      <c r="AK157" s="90" t="s">
        <v>422</v>
      </c>
      <c r="AL157" s="87" t="s">
        <v>70</v>
      </c>
    </row>
    <row r="158" spans="1:38" s="19" customFormat="1" ht="26.25" customHeight="1" thickBot="1" x14ac:dyDescent="0.25">
      <c r="A158" s="87" t="s">
        <v>387</v>
      </c>
      <c r="B158" s="87" t="s">
        <v>390</v>
      </c>
      <c r="C158" s="88" t="s">
        <v>391</v>
      </c>
      <c r="D158" s="89"/>
      <c r="E158" s="90">
        <v>1.4437267200000001</v>
      </c>
      <c r="F158" s="90">
        <v>0.11184023607812846</v>
      </c>
      <c r="G158" s="90">
        <v>5.8863282146383407E-3</v>
      </c>
      <c r="H158" s="90" t="s">
        <v>441</v>
      </c>
      <c r="I158" s="90">
        <v>7.1666666666666669E-5</v>
      </c>
      <c r="J158" s="90">
        <v>7.1666666666666669E-5</v>
      </c>
      <c r="K158" s="90">
        <v>7.1666666666666669E-5</v>
      </c>
      <c r="L158" s="90" t="s">
        <v>441</v>
      </c>
      <c r="M158" s="90">
        <v>8.6</v>
      </c>
      <c r="N158" s="90" t="s">
        <v>441</v>
      </c>
      <c r="O158" s="90" t="s">
        <v>441</v>
      </c>
      <c r="P158" s="90" t="s">
        <v>441</v>
      </c>
      <c r="Q158" s="90" t="s">
        <v>441</v>
      </c>
      <c r="R158" s="90" t="s">
        <v>441</v>
      </c>
      <c r="S158" s="90" t="s">
        <v>441</v>
      </c>
      <c r="T158" s="90" t="s">
        <v>441</v>
      </c>
      <c r="U158" s="90" t="s">
        <v>441</v>
      </c>
      <c r="V158" s="90" t="s">
        <v>441</v>
      </c>
      <c r="W158" s="90" t="s">
        <v>441</v>
      </c>
      <c r="X158" s="90" t="s">
        <v>441</v>
      </c>
      <c r="Y158" s="90" t="s">
        <v>441</v>
      </c>
      <c r="Z158" s="90" t="s">
        <v>441</v>
      </c>
      <c r="AA158" s="90" t="s">
        <v>441</v>
      </c>
      <c r="AB158" s="90" t="s">
        <v>441</v>
      </c>
      <c r="AC158" s="90" t="s">
        <v>422</v>
      </c>
      <c r="AD158" s="90" t="s">
        <v>422</v>
      </c>
      <c r="AE158" s="85"/>
      <c r="AF158" s="90">
        <v>656.49810095712553</v>
      </c>
      <c r="AG158" s="90" t="s">
        <v>422</v>
      </c>
      <c r="AH158" s="90" t="s">
        <v>422</v>
      </c>
      <c r="AI158" s="90" t="s">
        <v>422</v>
      </c>
      <c r="AJ158" s="90" t="s">
        <v>422</v>
      </c>
      <c r="AK158" s="90" t="s">
        <v>422</v>
      </c>
      <c r="AL158" s="87" t="s">
        <v>70</v>
      </c>
    </row>
    <row r="159" spans="1:38" s="19" customFormat="1" ht="26.25" customHeight="1" thickBot="1" x14ac:dyDescent="0.25">
      <c r="A159" s="87" t="s">
        <v>392</v>
      </c>
      <c r="B159" s="87" t="s">
        <v>393</v>
      </c>
      <c r="C159" s="88" t="s">
        <v>394</v>
      </c>
      <c r="D159" s="89"/>
      <c r="E159" s="90">
        <v>15.501436797649433</v>
      </c>
      <c r="F159" s="90">
        <v>0.37494620462950418</v>
      </c>
      <c r="G159" s="90">
        <v>14.704817944626452</v>
      </c>
      <c r="H159" s="90" t="s">
        <v>422</v>
      </c>
      <c r="I159" s="90">
        <v>0.90071769367706722</v>
      </c>
      <c r="J159" s="90">
        <v>0.90071769367706722</v>
      </c>
      <c r="K159" s="90">
        <v>0.90071769367706722</v>
      </c>
      <c r="L159" s="90">
        <v>2.295299477547226E-2</v>
      </c>
      <c r="M159" s="90">
        <v>0.84058861936801976</v>
      </c>
      <c r="N159" s="90">
        <v>3.6842003736977096E-2</v>
      </c>
      <c r="O159" s="90">
        <v>3.8227957577433866E-3</v>
      </c>
      <c r="P159" s="90">
        <v>5.0412167163866968E-3</v>
      </c>
      <c r="Q159" s="90">
        <v>0.11169874138362548</v>
      </c>
      <c r="R159" s="90">
        <v>0.1187351224197906</v>
      </c>
      <c r="S159" s="90">
        <v>0.25445960208166385</v>
      </c>
      <c r="T159" s="90">
        <v>5.2026574934069352</v>
      </c>
      <c r="U159" s="90">
        <v>3.9834750216644732E-2</v>
      </c>
      <c r="V159" s="90">
        <v>0.26592037422390252</v>
      </c>
      <c r="W159" s="90">
        <v>8.3438990274092198E-2</v>
      </c>
      <c r="X159" s="90" t="s">
        <v>422</v>
      </c>
      <c r="Y159" s="90" t="s">
        <v>422</v>
      </c>
      <c r="Z159" s="90" t="s">
        <v>422</v>
      </c>
      <c r="AA159" s="90" t="s">
        <v>422</v>
      </c>
      <c r="AB159" s="90" t="s">
        <v>422</v>
      </c>
      <c r="AC159" s="90">
        <v>2.7368780783525358E-2</v>
      </c>
      <c r="AD159" s="90">
        <v>9.390218025644162E-2</v>
      </c>
      <c r="AE159" s="85"/>
      <c r="AF159" s="90">
        <v>9004.1308843740644</v>
      </c>
      <c r="AG159" s="90" t="s">
        <v>422</v>
      </c>
      <c r="AH159" s="90" t="s">
        <v>422</v>
      </c>
      <c r="AI159" s="90" t="s">
        <v>422</v>
      </c>
      <c r="AJ159" s="90" t="s">
        <v>422</v>
      </c>
      <c r="AK159" s="90" t="s">
        <v>422</v>
      </c>
      <c r="AL159" s="87" t="s">
        <v>70</v>
      </c>
    </row>
    <row r="160" spans="1:38" s="19" customFormat="1" ht="26.25" customHeight="1" thickBot="1" x14ac:dyDescent="0.25">
      <c r="A160" s="87" t="s">
        <v>395</v>
      </c>
      <c r="B160" s="87" t="s">
        <v>396</v>
      </c>
      <c r="C160" s="88" t="s">
        <v>397</v>
      </c>
      <c r="D160" s="89"/>
      <c r="E160" s="90" t="s">
        <v>422</v>
      </c>
      <c r="F160" s="90" t="s">
        <v>422</v>
      </c>
      <c r="G160" s="90" t="s">
        <v>422</v>
      </c>
      <c r="H160" s="90" t="s">
        <v>422</v>
      </c>
      <c r="I160" s="90" t="s">
        <v>422</v>
      </c>
      <c r="J160" s="90" t="s">
        <v>422</v>
      </c>
      <c r="K160" s="90" t="s">
        <v>422</v>
      </c>
      <c r="L160" s="90" t="s">
        <v>422</v>
      </c>
      <c r="M160" s="90" t="s">
        <v>422</v>
      </c>
      <c r="N160" s="90" t="s">
        <v>422</v>
      </c>
      <c r="O160" s="90" t="s">
        <v>422</v>
      </c>
      <c r="P160" s="90" t="s">
        <v>422</v>
      </c>
      <c r="Q160" s="90" t="s">
        <v>422</v>
      </c>
      <c r="R160" s="90" t="s">
        <v>422</v>
      </c>
      <c r="S160" s="90" t="s">
        <v>422</v>
      </c>
      <c r="T160" s="90" t="s">
        <v>422</v>
      </c>
      <c r="U160" s="90" t="s">
        <v>422</v>
      </c>
      <c r="V160" s="90" t="s">
        <v>422</v>
      </c>
      <c r="W160" s="90" t="s">
        <v>422</v>
      </c>
      <c r="X160" s="90" t="s">
        <v>422</v>
      </c>
      <c r="Y160" s="90" t="s">
        <v>422</v>
      </c>
      <c r="Z160" s="90" t="s">
        <v>422</v>
      </c>
      <c r="AA160" s="90" t="s">
        <v>422</v>
      </c>
      <c r="AB160" s="90" t="s">
        <v>422</v>
      </c>
      <c r="AC160" s="90" t="s">
        <v>422</v>
      </c>
      <c r="AD160" s="90" t="s">
        <v>422</v>
      </c>
      <c r="AE160" s="85"/>
      <c r="AF160" s="90" t="s">
        <v>422</v>
      </c>
      <c r="AG160" s="90" t="s">
        <v>422</v>
      </c>
      <c r="AH160" s="90" t="s">
        <v>422</v>
      </c>
      <c r="AI160" s="90" t="s">
        <v>422</v>
      </c>
      <c r="AJ160" s="90" t="s">
        <v>422</v>
      </c>
      <c r="AK160" s="90" t="s">
        <v>422</v>
      </c>
      <c r="AL160" s="87" t="s">
        <v>70</v>
      </c>
    </row>
    <row r="161" spans="1:38" s="5" customFormat="1" ht="26.25" customHeight="1" thickBot="1" x14ac:dyDescent="0.25">
      <c r="A161" s="91" t="s">
        <v>395</v>
      </c>
      <c r="B161" s="91" t="s">
        <v>398</v>
      </c>
      <c r="C161" s="92" t="s">
        <v>399</v>
      </c>
      <c r="D161" s="93"/>
      <c r="E161" s="94" t="s">
        <v>440</v>
      </c>
      <c r="F161" s="94" t="s">
        <v>440</v>
      </c>
      <c r="G161" s="94" t="s">
        <v>440</v>
      </c>
      <c r="H161" s="94" t="s">
        <v>440</v>
      </c>
      <c r="I161" s="94" t="s">
        <v>440</v>
      </c>
      <c r="J161" s="94" t="s">
        <v>440</v>
      </c>
      <c r="K161" s="94" t="s">
        <v>440</v>
      </c>
      <c r="L161" s="94" t="s">
        <v>440</v>
      </c>
      <c r="M161" s="94" t="s">
        <v>440</v>
      </c>
      <c r="N161" s="94" t="s">
        <v>440</v>
      </c>
      <c r="O161" s="94" t="s">
        <v>440</v>
      </c>
      <c r="P161" s="94" t="s">
        <v>440</v>
      </c>
      <c r="Q161" s="94" t="s">
        <v>440</v>
      </c>
      <c r="R161" s="94" t="s">
        <v>440</v>
      </c>
      <c r="S161" s="94" t="s">
        <v>440</v>
      </c>
      <c r="T161" s="94" t="s">
        <v>440</v>
      </c>
      <c r="U161" s="94" t="s">
        <v>440</v>
      </c>
      <c r="V161" s="94" t="s">
        <v>440</v>
      </c>
      <c r="W161" s="94" t="s">
        <v>440</v>
      </c>
      <c r="X161" s="94" t="s">
        <v>440</v>
      </c>
      <c r="Y161" s="94" t="s">
        <v>440</v>
      </c>
      <c r="Z161" s="94" t="s">
        <v>440</v>
      </c>
      <c r="AA161" s="94" t="s">
        <v>440</v>
      </c>
      <c r="AB161" s="94" t="s">
        <v>440</v>
      </c>
      <c r="AC161" s="94" t="s">
        <v>440</v>
      </c>
      <c r="AD161" s="94" t="s">
        <v>440</v>
      </c>
      <c r="AE161" s="76"/>
      <c r="AF161" s="94" t="s">
        <v>422</v>
      </c>
      <c r="AG161" s="94" t="s">
        <v>422</v>
      </c>
      <c r="AH161" s="94" t="s">
        <v>422</v>
      </c>
      <c r="AI161" s="94" t="s">
        <v>422</v>
      </c>
      <c r="AJ161" s="94" t="s">
        <v>422</v>
      </c>
      <c r="AK161" s="94" t="s">
        <v>440</v>
      </c>
      <c r="AL161" s="91" t="s">
        <v>147</v>
      </c>
    </row>
    <row r="162" spans="1:38" s="5" customFormat="1" ht="26.25" customHeight="1" thickBot="1" x14ac:dyDescent="0.25">
      <c r="A162" s="95" t="s">
        <v>400</v>
      </c>
      <c r="B162" s="95" t="s">
        <v>401</v>
      </c>
      <c r="C162" s="96" t="s">
        <v>402</v>
      </c>
      <c r="D162" s="97"/>
      <c r="E162" s="98" t="s">
        <v>422</v>
      </c>
      <c r="F162" s="98" t="s">
        <v>422</v>
      </c>
      <c r="G162" s="98" t="s">
        <v>422</v>
      </c>
      <c r="H162" s="98" t="s">
        <v>422</v>
      </c>
      <c r="I162" s="98" t="s">
        <v>422</v>
      </c>
      <c r="J162" s="98" t="s">
        <v>422</v>
      </c>
      <c r="K162" s="98" t="s">
        <v>422</v>
      </c>
      <c r="L162" s="98" t="s">
        <v>422</v>
      </c>
      <c r="M162" s="98" t="s">
        <v>422</v>
      </c>
      <c r="N162" s="98" t="s">
        <v>422</v>
      </c>
      <c r="O162" s="98" t="s">
        <v>422</v>
      </c>
      <c r="P162" s="98" t="s">
        <v>422</v>
      </c>
      <c r="Q162" s="98" t="s">
        <v>422</v>
      </c>
      <c r="R162" s="98" t="s">
        <v>422</v>
      </c>
      <c r="S162" s="98" t="s">
        <v>422</v>
      </c>
      <c r="T162" s="98" t="s">
        <v>422</v>
      </c>
      <c r="U162" s="98" t="s">
        <v>422</v>
      </c>
      <c r="V162" s="98" t="s">
        <v>422</v>
      </c>
      <c r="W162" s="98" t="s">
        <v>422</v>
      </c>
      <c r="X162" s="98" t="s">
        <v>422</v>
      </c>
      <c r="Y162" s="98" t="s">
        <v>422</v>
      </c>
      <c r="Z162" s="98" t="s">
        <v>422</v>
      </c>
      <c r="AA162" s="98" t="s">
        <v>422</v>
      </c>
      <c r="AB162" s="98" t="s">
        <v>422</v>
      </c>
      <c r="AC162" s="98" t="s">
        <v>422</v>
      </c>
      <c r="AD162" s="98" t="s">
        <v>422</v>
      </c>
      <c r="AE162" s="76"/>
      <c r="AF162" s="98" t="s">
        <v>422</v>
      </c>
      <c r="AG162" s="98" t="s">
        <v>422</v>
      </c>
      <c r="AH162" s="98" t="s">
        <v>422</v>
      </c>
      <c r="AI162" s="98" t="s">
        <v>422</v>
      </c>
      <c r="AJ162" s="98" t="s">
        <v>422</v>
      </c>
      <c r="AK162" s="98" t="s">
        <v>422</v>
      </c>
      <c r="AL162" s="95" t="s">
        <v>147</v>
      </c>
    </row>
    <row r="163" spans="1:38" s="5" customFormat="1" ht="26.25" customHeight="1" thickBot="1" x14ac:dyDescent="0.25">
      <c r="A163" s="95" t="s">
        <v>400</v>
      </c>
      <c r="B163" s="95" t="s">
        <v>403</v>
      </c>
      <c r="C163" s="96" t="s">
        <v>404</v>
      </c>
      <c r="D163" s="97"/>
      <c r="E163" s="98" t="s">
        <v>422</v>
      </c>
      <c r="F163" s="98" t="s">
        <v>422</v>
      </c>
      <c r="G163" s="98" t="s">
        <v>422</v>
      </c>
      <c r="H163" s="98" t="s">
        <v>422</v>
      </c>
      <c r="I163" s="98" t="s">
        <v>422</v>
      </c>
      <c r="J163" s="98" t="s">
        <v>422</v>
      </c>
      <c r="K163" s="98" t="s">
        <v>422</v>
      </c>
      <c r="L163" s="98" t="s">
        <v>422</v>
      </c>
      <c r="M163" s="98" t="s">
        <v>422</v>
      </c>
      <c r="N163" s="98" t="s">
        <v>422</v>
      </c>
      <c r="O163" s="98" t="s">
        <v>422</v>
      </c>
      <c r="P163" s="98" t="s">
        <v>422</v>
      </c>
      <c r="Q163" s="98" t="s">
        <v>422</v>
      </c>
      <c r="R163" s="98" t="s">
        <v>422</v>
      </c>
      <c r="S163" s="98" t="s">
        <v>422</v>
      </c>
      <c r="T163" s="98" t="s">
        <v>422</v>
      </c>
      <c r="U163" s="98" t="s">
        <v>422</v>
      </c>
      <c r="V163" s="98" t="s">
        <v>422</v>
      </c>
      <c r="W163" s="98" t="s">
        <v>422</v>
      </c>
      <c r="X163" s="98" t="s">
        <v>422</v>
      </c>
      <c r="Y163" s="98" t="s">
        <v>422</v>
      </c>
      <c r="Z163" s="98" t="s">
        <v>422</v>
      </c>
      <c r="AA163" s="98" t="s">
        <v>422</v>
      </c>
      <c r="AB163" s="98" t="s">
        <v>422</v>
      </c>
      <c r="AC163" s="98" t="s">
        <v>422</v>
      </c>
      <c r="AD163" s="98" t="s">
        <v>422</v>
      </c>
      <c r="AE163" s="76"/>
      <c r="AF163" s="98" t="s">
        <v>422</v>
      </c>
      <c r="AG163" s="98" t="s">
        <v>422</v>
      </c>
      <c r="AH163" s="98" t="s">
        <v>422</v>
      </c>
      <c r="AI163" s="98" t="s">
        <v>422</v>
      </c>
      <c r="AJ163" s="98" t="s">
        <v>422</v>
      </c>
      <c r="AK163" s="98" t="s">
        <v>422</v>
      </c>
      <c r="AL163" s="95" t="s">
        <v>405</v>
      </c>
    </row>
    <row r="164" spans="1:38" s="5" customFormat="1" ht="26.25" customHeight="1" thickBot="1" x14ac:dyDescent="0.25">
      <c r="A164" s="95" t="s">
        <v>400</v>
      </c>
      <c r="B164" s="95" t="s">
        <v>406</v>
      </c>
      <c r="C164" s="96" t="s">
        <v>407</v>
      </c>
      <c r="D164" s="97"/>
      <c r="E164" s="98" t="s">
        <v>441</v>
      </c>
      <c r="F164" s="98" t="s">
        <v>441</v>
      </c>
      <c r="G164" s="98" t="s">
        <v>422</v>
      </c>
      <c r="H164" s="98" t="s">
        <v>441</v>
      </c>
      <c r="I164" s="98" t="s">
        <v>441</v>
      </c>
      <c r="J164" s="98" t="s">
        <v>441</v>
      </c>
      <c r="K164" s="98" t="s">
        <v>441</v>
      </c>
      <c r="L164" s="98" t="s">
        <v>441</v>
      </c>
      <c r="M164" s="98" t="s">
        <v>422</v>
      </c>
      <c r="N164" s="98" t="s">
        <v>422</v>
      </c>
      <c r="O164" s="98" t="s">
        <v>422</v>
      </c>
      <c r="P164" s="98" t="s">
        <v>422</v>
      </c>
      <c r="Q164" s="98" t="s">
        <v>422</v>
      </c>
      <c r="R164" s="98" t="s">
        <v>422</v>
      </c>
      <c r="S164" s="98" t="s">
        <v>422</v>
      </c>
      <c r="T164" s="98" t="s">
        <v>422</v>
      </c>
      <c r="U164" s="98" t="s">
        <v>422</v>
      </c>
      <c r="V164" s="98" t="s">
        <v>422</v>
      </c>
      <c r="W164" s="98" t="s">
        <v>422</v>
      </c>
      <c r="X164" s="98" t="s">
        <v>422</v>
      </c>
      <c r="Y164" s="98" t="s">
        <v>422</v>
      </c>
      <c r="Z164" s="98" t="s">
        <v>422</v>
      </c>
      <c r="AA164" s="98" t="s">
        <v>422</v>
      </c>
      <c r="AB164" s="98" t="s">
        <v>422</v>
      </c>
      <c r="AC164" s="98" t="s">
        <v>422</v>
      </c>
      <c r="AD164" s="98" t="s">
        <v>422</v>
      </c>
      <c r="AE164" s="99"/>
      <c r="AF164" s="98" t="s">
        <v>422</v>
      </c>
      <c r="AG164" s="98" t="s">
        <v>422</v>
      </c>
      <c r="AH164" s="98" t="s">
        <v>422</v>
      </c>
      <c r="AI164" s="98" t="s">
        <v>422</v>
      </c>
      <c r="AJ164" s="98" t="s">
        <v>422</v>
      </c>
      <c r="AK164" s="98" t="s">
        <v>441</v>
      </c>
      <c r="AL164" s="95" t="s">
        <v>147</v>
      </c>
    </row>
    <row r="165" spans="1:38" s="108" customFormat="1" ht="15" customHeight="1" x14ac:dyDescent="0.2">
      <c r="A165" s="100"/>
      <c r="B165" s="100"/>
      <c r="C165" s="101"/>
      <c r="D165" s="102"/>
      <c r="E165" s="103"/>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104"/>
      <c r="AD165" s="104"/>
      <c r="AE165" s="105"/>
      <c r="AF165" s="106"/>
      <c r="AG165" s="106"/>
      <c r="AH165" s="106"/>
      <c r="AI165" s="106"/>
      <c r="AJ165" s="106"/>
      <c r="AK165" s="106"/>
      <c r="AL165" s="107"/>
    </row>
    <row r="166" spans="1:38" s="115" customFormat="1" ht="52.5" customHeight="1" x14ac:dyDescent="0.2">
      <c r="A166" s="129" t="s">
        <v>424</v>
      </c>
      <c r="B166" s="129"/>
      <c r="C166" s="129"/>
      <c r="D166" s="129"/>
      <c r="E166" s="129"/>
      <c r="F166" s="129"/>
      <c r="G166" s="129"/>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2">
      <c r="A167" s="129" t="s">
        <v>425</v>
      </c>
      <c r="B167" s="129"/>
      <c r="C167" s="129"/>
      <c r="D167" s="129"/>
      <c r="E167" s="129"/>
      <c r="F167" s="129"/>
      <c r="G167" s="129"/>
      <c r="H167" s="109"/>
      <c r="I167" s="110"/>
      <c r="J167"/>
      <c r="K167"/>
      <c r="L167"/>
      <c r="M167" s="110"/>
      <c r="N167" s="110"/>
      <c r="O167" s="110"/>
      <c r="P167" s="110"/>
      <c r="Q167" s="110"/>
      <c r="R167" s="110"/>
      <c r="S167" s="110"/>
      <c r="T167" s="110"/>
      <c r="U167" s="110"/>
      <c r="AE167" s="118"/>
    </row>
    <row r="168" spans="1:38" s="117" customFormat="1" ht="26.25" customHeight="1" x14ac:dyDescent="0.2">
      <c r="A168" s="129" t="s">
        <v>426</v>
      </c>
      <c r="B168" s="129"/>
      <c r="C168" s="129"/>
      <c r="D168" s="129"/>
      <c r="E168" s="129"/>
      <c r="F168" s="129"/>
      <c r="G168" s="129"/>
      <c r="H168" s="109"/>
      <c r="I168" s="110"/>
      <c r="J168"/>
      <c r="K168"/>
      <c r="L168"/>
      <c r="M168" s="110"/>
      <c r="N168" s="110"/>
      <c r="O168" s="110"/>
      <c r="P168" s="110"/>
      <c r="Q168" s="110"/>
      <c r="R168" s="110"/>
      <c r="S168" s="110"/>
      <c r="T168" s="110"/>
      <c r="U168" s="110"/>
      <c r="AE168" s="118"/>
    </row>
    <row r="169" spans="1:38" s="115" customFormat="1" ht="26.25" customHeight="1" x14ac:dyDescent="0.2">
      <c r="A169" s="129" t="s">
        <v>427</v>
      </c>
      <c r="B169" s="129"/>
      <c r="C169" s="129"/>
      <c r="D169" s="129"/>
      <c r="E169" s="129"/>
      <c r="F169" s="129"/>
      <c r="G169" s="129"/>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2">
      <c r="A170" s="129" t="s">
        <v>428</v>
      </c>
      <c r="B170" s="129"/>
      <c r="C170" s="129"/>
      <c r="D170" s="129"/>
      <c r="E170" s="129"/>
      <c r="F170" s="129"/>
      <c r="G170" s="129"/>
      <c r="H170" s="109"/>
      <c r="I170" s="110"/>
      <c r="J170"/>
      <c r="K170"/>
      <c r="L170"/>
      <c r="M170" s="110"/>
      <c r="N170" s="110"/>
      <c r="O170" s="110"/>
      <c r="P170" s="110"/>
      <c r="Q170" s="110"/>
      <c r="R170" s="110"/>
      <c r="S170" s="110"/>
      <c r="T170" s="110"/>
      <c r="U170" s="110"/>
      <c r="AE170" s="118"/>
    </row>
  </sheetData>
  <conditionalFormatting sqref="AF24:AK24 AF37:AK39 AF43:AK43 AF45:AK47 AF73:AK81 AF83:AK83 AF92:AK93 AF14:AK22 AF65:AK71 AF49:AK59 AF61:AK63 E14:AD140 AF60:AL60 AF137:AK137 AF133:AK133 AF131:AK131 AF126:AK126 AF117:AK117">
    <cfRule type="cellIs" dxfId="70" priority="2" operator="equal">
      <formula>0</formula>
    </cfRule>
  </conditionalFormatting>
  <conditionalFormatting sqref="AF23:AK23 AF25:AK36 AF40:AK42 AF44:AK44 AF48:AK48 AF64:AK64 AF72:AK72 AF82:AK82 AF84:AK91 AF94:AK116 AF118:AK125 AF127:AK130 AF132:AK132 AF134:AK136 AF138:AK140">
    <cfRule type="cellIs" dxfId="69" priority="1" operator="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70" zoomScaleNormal="70" workbookViewId="0">
      <selection activeCell="I8" sqref="I8"/>
    </sheetView>
  </sheetViews>
  <sheetFormatPr defaultColWidth="10.33203125" defaultRowHeight="12.75" x14ac:dyDescent="0.2"/>
  <cols>
    <col min="1" max="2" width="25" style="36" customWidth="1"/>
    <col min="3" max="3" width="54.1640625" style="119" customWidth="1"/>
    <col min="4" max="4" width="8.33203125" style="36" customWidth="1"/>
    <col min="5" max="24" width="10" style="36" customWidth="1"/>
    <col min="25" max="25" width="10.33203125" style="36" customWidth="1"/>
    <col min="26" max="30" width="10" style="36" customWidth="1"/>
    <col min="31" max="31" width="2.5" style="36" customWidth="1"/>
    <col min="32" max="32" width="10.6640625" style="36" customWidth="1"/>
    <col min="33" max="33" width="11.5" style="36" customWidth="1"/>
    <col min="34" max="36" width="10" style="36" customWidth="1"/>
    <col min="37" max="37" width="12" style="36" customWidth="1"/>
    <col min="38" max="38" width="30" style="36" customWidth="1"/>
    <col min="39" max="16384" width="10.33203125" style="36"/>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452</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429</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39">
        <v>46068</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1992</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457</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0" t="s">
        <v>430</v>
      </c>
      <c r="B10" s="140" t="s">
        <v>32</v>
      </c>
      <c r="C10" s="132"/>
      <c r="D10" s="133"/>
      <c r="E10" s="120" t="s">
        <v>410</v>
      </c>
      <c r="F10" s="121"/>
      <c r="G10" s="121"/>
      <c r="H10" s="122"/>
      <c r="I10" s="120" t="s">
        <v>411</v>
      </c>
      <c r="J10" s="121"/>
      <c r="K10" s="121"/>
      <c r="L10" s="122"/>
      <c r="M10" s="137" t="s">
        <v>412</v>
      </c>
      <c r="N10" s="120" t="s">
        <v>413</v>
      </c>
      <c r="O10" s="121"/>
      <c r="P10" s="122"/>
      <c r="Q10" s="120" t="s">
        <v>414</v>
      </c>
      <c r="R10" s="121"/>
      <c r="S10" s="121"/>
      <c r="T10" s="121"/>
      <c r="U10" s="121"/>
      <c r="V10" s="122"/>
      <c r="W10" s="120" t="s">
        <v>415</v>
      </c>
      <c r="X10" s="121"/>
      <c r="Y10" s="121"/>
      <c r="Z10" s="121"/>
      <c r="AA10" s="121"/>
      <c r="AB10" s="121"/>
      <c r="AC10" s="121"/>
      <c r="AD10" s="122"/>
      <c r="AE10" s="24"/>
      <c r="AF10" s="120" t="s">
        <v>416</v>
      </c>
      <c r="AG10" s="121"/>
      <c r="AH10" s="121"/>
      <c r="AI10" s="121"/>
      <c r="AJ10" s="121"/>
      <c r="AK10" s="121"/>
      <c r="AL10" s="122"/>
    </row>
    <row r="11" spans="1:38" s="19" customFormat="1" ht="15" customHeight="1" thickBot="1" x14ac:dyDescent="0.25">
      <c r="A11" s="131"/>
      <c r="B11" s="134"/>
      <c r="C11" s="135"/>
      <c r="D11" s="136"/>
      <c r="E11" s="123"/>
      <c r="F11" s="124"/>
      <c r="G11" s="124"/>
      <c r="H11" s="125"/>
      <c r="I11" s="123"/>
      <c r="J11" s="124"/>
      <c r="K11" s="124"/>
      <c r="L11" s="125"/>
      <c r="M11" s="138"/>
      <c r="N11" s="123"/>
      <c r="O11" s="124"/>
      <c r="P11" s="125"/>
      <c r="Q11" s="123"/>
      <c r="R11" s="124"/>
      <c r="S11" s="124"/>
      <c r="T11" s="124"/>
      <c r="U11" s="124"/>
      <c r="V11" s="125"/>
      <c r="W11" s="26"/>
      <c r="X11" s="126" t="s">
        <v>33</v>
      </c>
      <c r="Y11" s="127"/>
      <c r="Z11" s="127"/>
      <c r="AA11" s="127"/>
      <c r="AB11" s="128"/>
      <c r="AC11" s="27"/>
      <c r="AD11" s="28"/>
      <c r="AE11" s="29"/>
      <c r="AF11" s="123"/>
      <c r="AG11" s="124"/>
      <c r="AH11" s="124"/>
      <c r="AI11" s="124"/>
      <c r="AJ11" s="124"/>
      <c r="AK11" s="124"/>
      <c r="AL11" s="125"/>
    </row>
    <row r="12" spans="1:38" s="19" customFormat="1" ht="52.5" customHeight="1" thickBot="1" x14ac:dyDescent="0.25">
      <c r="A12" s="131"/>
      <c r="B12" s="134"/>
      <c r="C12" s="135"/>
      <c r="D12" s="136"/>
      <c r="E12" s="30" t="s">
        <v>417</v>
      </c>
      <c r="F12" s="30" t="s">
        <v>34</v>
      </c>
      <c r="G12" s="30" t="s">
        <v>418</v>
      </c>
      <c r="H12" s="30" t="s">
        <v>419</v>
      </c>
      <c r="I12" s="30" t="s">
        <v>420</v>
      </c>
      <c r="J12" s="31" t="s">
        <v>421</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59" customFormat="1" ht="37.5" customHeight="1" thickBot="1" x14ac:dyDescent="0.25">
      <c r="A13" s="175" t="s">
        <v>62</v>
      </c>
      <c r="B13" s="175" t="s">
        <v>63</v>
      </c>
      <c r="C13" s="191" t="s">
        <v>64</v>
      </c>
      <c r="D13" s="175" t="s">
        <v>65</v>
      </c>
      <c r="E13" s="175" t="s">
        <v>66</v>
      </c>
      <c r="F13" s="175" t="s">
        <v>66</v>
      </c>
      <c r="G13" s="175" t="s">
        <v>66</v>
      </c>
      <c r="H13" s="175" t="s">
        <v>66</v>
      </c>
      <c r="I13" s="175" t="s">
        <v>66</v>
      </c>
      <c r="J13" s="175" t="s">
        <v>66</v>
      </c>
      <c r="K13" s="175" t="s">
        <v>66</v>
      </c>
      <c r="L13" s="175" t="s">
        <v>66</v>
      </c>
      <c r="M13" s="175" t="s">
        <v>66</v>
      </c>
      <c r="N13" s="175" t="s">
        <v>67</v>
      </c>
      <c r="O13" s="175" t="s">
        <v>67</v>
      </c>
      <c r="P13" s="175" t="s">
        <v>67</v>
      </c>
      <c r="Q13" s="175" t="s">
        <v>67</v>
      </c>
      <c r="R13" s="175" t="s">
        <v>67</v>
      </c>
      <c r="S13" s="175" t="s">
        <v>67</v>
      </c>
      <c r="T13" s="175" t="s">
        <v>67</v>
      </c>
      <c r="U13" s="175" t="s">
        <v>67</v>
      </c>
      <c r="V13" s="175" t="s">
        <v>67</v>
      </c>
      <c r="W13" s="175" t="s">
        <v>68</v>
      </c>
      <c r="X13" s="175" t="s">
        <v>67</v>
      </c>
      <c r="Y13" s="175" t="s">
        <v>67</v>
      </c>
      <c r="Z13" s="175" t="s">
        <v>67</v>
      </c>
      <c r="AA13" s="175" t="s">
        <v>67</v>
      </c>
      <c r="AB13" s="175" t="s">
        <v>67</v>
      </c>
      <c r="AC13" s="175" t="s">
        <v>69</v>
      </c>
      <c r="AD13" s="175" t="s">
        <v>69</v>
      </c>
      <c r="AE13" s="192"/>
      <c r="AF13" s="175" t="s">
        <v>70</v>
      </c>
      <c r="AG13" s="175" t="s">
        <v>70</v>
      </c>
      <c r="AH13" s="175" t="s">
        <v>70</v>
      </c>
      <c r="AI13" s="175" t="s">
        <v>70</v>
      </c>
      <c r="AJ13" s="175" t="s">
        <v>70</v>
      </c>
      <c r="AK13" s="175"/>
      <c r="AL13" s="193"/>
    </row>
    <row r="14" spans="1:38" s="5" customFormat="1" ht="26.25" customHeight="1" thickBot="1" x14ac:dyDescent="0.25">
      <c r="A14" s="37" t="s">
        <v>71</v>
      </c>
      <c r="B14" s="37" t="s">
        <v>0</v>
      </c>
      <c r="C14" s="37" t="s">
        <v>72</v>
      </c>
      <c r="D14" s="38"/>
      <c r="E14" s="39">
        <v>64.811068884000008</v>
      </c>
      <c r="F14" s="39">
        <v>0.92884069631999999</v>
      </c>
      <c r="G14" s="39">
        <v>1050.9886459573888</v>
      </c>
      <c r="H14" s="39" t="s">
        <v>441</v>
      </c>
      <c r="I14" s="39">
        <v>5.9877709400000008</v>
      </c>
      <c r="J14" s="39">
        <v>20.258252306000003</v>
      </c>
      <c r="K14" s="39">
        <v>38.731995386000001</v>
      </c>
      <c r="L14" s="39">
        <v>0.20713541448799999</v>
      </c>
      <c r="M14" s="39">
        <v>14.133370146000001</v>
      </c>
      <c r="N14" s="39">
        <v>6.3423513482444474</v>
      </c>
      <c r="O14" s="39">
        <v>0.79317595724769241</v>
      </c>
      <c r="P14" s="39">
        <v>1.2403891748294018</v>
      </c>
      <c r="Q14" s="39">
        <v>6.1957427778495733</v>
      </c>
      <c r="R14" s="39">
        <v>3.9193459821878975</v>
      </c>
      <c r="S14" s="39">
        <v>1.7548517988795762</v>
      </c>
      <c r="T14" s="39">
        <v>12.949679651024308</v>
      </c>
      <c r="U14" s="39">
        <v>19.228421061819489</v>
      </c>
      <c r="V14" s="39">
        <v>10.830088910056411</v>
      </c>
      <c r="W14" s="39">
        <v>4.1011323882051292</v>
      </c>
      <c r="X14" s="39">
        <v>1.6038925615288891E-3</v>
      </c>
      <c r="Y14" s="39">
        <v>9.7486532309059862E-2</v>
      </c>
      <c r="Z14" s="39">
        <v>7.6458834771965828E-2</v>
      </c>
      <c r="AA14" s="39">
        <v>2.8032903066502568E-3</v>
      </c>
      <c r="AB14" s="39">
        <v>0.17835254994920482</v>
      </c>
      <c r="AC14" s="39">
        <v>5.2832090061948715</v>
      </c>
      <c r="AD14" s="39">
        <v>2.6021775702153851E-3</v>
      </c>
      <c r="AE14" s="192"/>
      <c r="AF14" s="39">
        <v>17764.199999999997</v>
      </c>
      <c r="AG14" s="39">
        <v>226627.09200000003</v>
      </c>
      <c r="AH14" s="39">
        <v>62240.4</v>
      </c>
      <c r="AI14" s="39" t="s">
        <v>440</v>
      </c>
      <c r="AJ14" s="39" t="s">
        <v>440</v>
      </c>
      <c r="AK14" s="39" t="s">
        <v>422</v>
      </c>
      <c r="AL14" s="40" t="s">
        <v>70</v>
      </c>
    </row>
    <row r="15" spans="1:38" s="5" customFormat="1" ht="26.25" customHeight="1" thickBot="1" x14ac:dyDescent="0.25">
      <c r="A15" s="37" t="s">
        <v>73</v>
      </c>
      <c r="B15" s="37" t="s">
        <v>21</v>
      </c>
      <c r="C15" s="37" t="s">
        <v>74</v>
      </c>
      <c r="D15" s="38"/>
      <c r="E15" s="39">
        <v>1.278488828771247</v>
      </c>
      <c r="F15" s="39">
        <v>1.847802140948554E-2</v>
      </c>
      <c r="G15" s="39">
        <v>10.093946168048218</v>
      </c>
      <c r="H15" s="39" t="s">
        <v>441</v>
      </c>
      <c r="I15" s="39">
        <v>5.5755738070601871E-2</v>
      </c>
      <c r="J15" s="39">
        <v>8.9477621097213314E-2</v>
      </c>
      <c r="K15" s="39">
        <v>0.11757919028605619</v>
      </c>
      <c r="L15" s="39">
        <v>3.729027334715362E-3</v>
      </c>
      <c r="M15" s="39">
        <v>0.18451533246881308</v>
      </c>
      <c r="N15" s="39">
        <v>3.4669485933492776E-2</v>
      </c>
      <c r="O15" s="39">
        <v>3.8299303325751038E-3</v>
      </c>
      <c r="P15" s="39">
        <v>3.8299303325751038E-3</v>
      </c>
      <c r="Q15" s="39">
        <v>2.4553825950905807E-2</v>
      </c>
      <c r="R15" s="39">
        <v>0.11980198868551863</v>
      </c>
      <c r="S15" s="39">
        <v>8.489069361610041E-2</v>
      </c>
      <c r="T15" s="39">
        <v>4.3848455852050261</v>
      </c>
      <c r="U15" s="39">
        <v>2.0365882604168786E-2</v>
      </c>
      <c r="V15" s="39">
        <v>0.37013926570174804</v>
      </c>
      <c r="W15" s="39">
        <v>1.4050784594421439E-2</v>
      </c>
      <c r="X15" s="39">
        <v>3.6619708620000002E-6</v>
      </c>
      <c r="Y15" s="39">
        <v>2.7035290919743727E-5</v>
      </c>
      <c r="Z15" s="39">
        <v>3.4539665380000003E-6</v>
      </c>
      <c r="AA15" s="39">
        <v>3.4539665380000003E-6</v>
      </c>
      <c r="AB15" s="39">
        <v>3.7605194857743727E-5</v>
      </c>
      <c r="AC15" s="39" t="s">
        <v>422</v>
      </c>
      <c r="AD15" s="39" t="s">
        <v>422</v>
      </c>
      <c r="AE15" s="192"/>
      <c r="AF15" s="39" t="s">
        <v>456</v>
      </c>
      <c r="AG15" s="39" t="s">
        <v>440</v>
      </c>
      <c r="AH15" s="39" t="s">
        <v>456</v>
      </c>
      <c r="AI15" s="39" t="s">
        <v>440</v>
      </c>
      <c r="AJ15" s="39" t="s">
        <v>440</v>
      </c>
      <c r="AK15" s="39" t="s">
        <v>422</v>
      </c>
      <c r="AL15" s="40" t="s">
        <v>70</v>
      </c>
    </row>
    <row r="16" spans="1:38" s="5" customFormat="1" ht="26.25" customHeight="1" thickBot="1" x14ac:dyDescent="0.25">
      <c r="A16" s="37" t="s">
        <v>73</v>
      </c>
      <c r="B16" s="37" t="s">
        <v>1</v>
      </c>
      <c r="C16" s="37" t="s">
        <v>75</v>
      </c>
      <c r="D16" s="38"/>
      <c r="E16" s="39">
        <v>0.804705487</v>
      </c>
      <c r="F16" s="39">
        <v>9.8618419999999998E-2</v>
      </c>
      <c r="G16" s="39">
        <v>0.30665106200000003</v>
      </c>
      <c r="H16" s="39">
        <v>5.7368480000000001E-3</v>
      </c>
      <c r="I16" s="39">
        <v>0.85925580400000001</v>
      </c>
      <c r="J16" s="39">
        <v>1.3606729560000002</v>
      </c>
      <c r="K16" s="39">
        <v>1.3971131559999999</v>
      </c>
      <c r="L16" s="39" t="s">
        <v>422</v>
      </c>
      <c r="M16" s="39">
        <v>0.32894876499999998</v>
      </c>
      <c r="N16" s="39">
        <v>1.634E-3</v>
      </c>
      <c r="O16" s="39">
        <v>7.6000000000000004E-5</v>
      </c>
      <c r="P16" s="39">
        <v>1.511E-3</v>
      </c>
      <c r="Q16" s="39">
        <v>1.446E-3</v>
      </c>
      <c r="R16" s="39">
        <v>2.66E-3</v>
      </c>
      <c r="S16" s="39">
        <v>1.2470000000000001E-3</v>
      </c>
      <c r="T16" s="39">
        <v>6.9200000000000002E-4</v>
      </c>
      <c r="U16" s="39">
        <v>1.474E-3</v>
      </c>
      <c r="V16" s="39">
        <v>7.5820000000000002E-3</v>
      </c>
      <c r="W16" s="39">
        <v>0.53900000000000003</v>
      </c>
      <c r="X16" s="39">
        <v>5.9782079999999996E-3</v>
      </c>
      <c r="Y16" s="39">
        <v>8.0995999999999995E-5</v>
      </c>
      <c r="Z16" s="39">
        <v>2.4941999999999999E-5</v>
      </c>
      <c r="AA16" s="39">
        <v>1.7598E-5</v>
      </c>
      <c r="AB16" s="39">
        <v>6.1017439999999992E-3</v>
      </c>
      <c r="AC16" s="39" t="s">
        <v>422</v>
      </c>
      <c r="AD16" s="39" t="s">
        <v>422</v>
      </c>
      <c r="AE16" s="192"/>
      <c r="AF16" s="39" t="s">
        <v>422</v>
      </c>
      <c r="AG16" s="39" t="s">
        <v>422</v>
      </c>
      <c r="AH16" s="39">
        <v>2798.4622999999997</v>
      </c>
      <c r="AI16" s="39" t="s">
        <v>422</v>
      </c>
      <c r="AJ16" s="39" t="s">
        <v>422</v>
      </c>
      <c r="AK16" s="39">
        <v>728.80399999999997</v>
      </c>
      <c r="AL16" s="40" t="s">
        <v>70</v>
      </c>
    </row>
    <row r="17" spans="1:38" s="5" customFormat="1" ht="26.25" customHeight="1" thickBot="1" x14ac:dyDescent="0.25">
      <c r="A17" s="37" t="s">
        <v>73</v>
      </c>
      <c r="B17" s="37" t="s">
        <v>2</v>
      </c>
      <c r="C17" s="37" t="s">
        <v>76</v>
      </c>
      <c r="D17" s="38"/>
      <c r="E17" s="39">
        <v>15.230691670999999</v>
      </c>
      <c r="F17" s="39">
        <v>0.36566588599999983</v>
      </c>
      <c r="G17" s="39">
        <v>142.18915580499998</v>
      </c>
      <c r="H17" s="39" t="s">
        <v>422</v>
      </c>
      <c r="I17" s="39">
        <v>2.8942362389999987</v>
      </c>
      <c r="J17" s="39">
        <v>4.4019431119999997</v>
      </c>
      <c r="K17" s="39">
        <v>5.9698878040000034</v>
      </c>
      <c r="L17" s="39" t="s">
        <v>422</v>
      </c>
      <c r="M17" s="39">
        <v>3.4193626640000003</v>
      </c>
      <c r="N17" s="39">
        <v>1.1469349999999996</v>
      </c>
      <c r="O17" s="39">
        <v>0.12244200000000001</v>
      </c>
      <c r="P17" s="39">
        <v>0.13349799999999998</v>
      </c>
      <c r="Q17" s="39">
        <v>0.68039700000000025</v>
      </c>
      <c r="R17" s="39">
        <v>0.91448999999999991</v>
      </c>
      <c r="S17" s="39">
        <v>0.68480699999999983</v>
      </c>
      <c r="T17" s="39">
        <v>16.649011999999995</v>
      </c>
      <c r="U17" s="39">
        <v>1.5838780000000001</v>
      </c>
      <c r="V17" s="39">
        <v>5.371041</v>
      </c>
      <c r="W17" s="39">
        <v>0.74299999999999999</v>
      </c>
      <c r="X17" s="39">
        <v>5.2804759999999999E-2</v>
      </c>
      <c r="Y17" s="39">
        <v>8.6119872999999986E-2</v>
      </c>
      <c r="Z17" s="39">
        <v>4.4462802999999995E-2</v>
      </c>
      <c r="AA17" s="39">
        <v>3.7398693999999996E-2</v>
      </c>
      <c r="AB17" s="39">
        <v>0.22078612999999997</v>
      </c>
      <c r="AC17" s="39">
        <v>0.11896638943416289</v>
      </c>
      <c r="AD17" s="39">
        <v>0.38224400000000003</v>
      </c>
      <c r="AE17" s="192"/>
      <c r="AF17" s="39">
        <v>69074.66819438299</v>
      </c>
      <c r="AG17" s="39">
        <v>17756.177527486998</v>
      </c>
      <c r="AH17" s="39">
        <v>32662.896284860002</v>
      </c>
      <c r="AI17" s="39" t="s">
        <v>422</v>
      </c>
      <c r="AJ17" s="39">
        <v>17214.95477</v>
      </c>
      <c r="AK17" s="39" t="s">
        <v>422</v>
      </c>
      <c r="AL17" s="40" t="s">
        <v>70</v>
      </c>
    </row>
    <row r="18" spans="1:38" s="5" customFormat="1" ht="26.25" customHeight="1" thickBot="1" x14ac:dyDescent="0.25">
      <c r="A18" s="37" t="s">
        <v>73</v>
      </c>
      <c r="B18" s="37" t="s">
        <v>4</v>
      </c>
      <c r="C18" s="37" t="s">
        <v>77</v>
      </c>
      <c r="D18" s="38"/>
      <c r="E18" s="39" t="s">
        <v>408</v>
      </c>
      <c r="F18" s="39" t="s">
        <v>408</v>
      </c>
      <c r="G18" s="39" t="s">
        <v>408</v>
      </c>
      <c r="H18" s="39" t="s">
        <v>408</v>
      </c>
      <c r="I18" s="39" t="s">
        <v>408</v>
      </c>
      <c r="J18" s="39" t="s">
        <v>408</v>
      </c>
      <c r="K18" s="39" t="s">
        <v>408</v>
      </c>
      <c r="L18" s="39" t="s">
        <v>408</v>
      </c>
      <c r="M18" s="39" t="s">
        <v>408</v>
      </c>
      <c r="N18" s="39" t="s">
        <v>408</v>
      </c>
      <c r="O18" s="39" t="s">
        <v>408</v>
      </c>
      <c r="P18" s="39" t="s">
        <v>408</v>
      </c>
      <c r="Q18" s="39" t="s">
        <v>408</v>
      </c>
      <c r="R18" s="39" t="s">
        <v>408</v>
      </c>
      <c r="S18" s="39" t="s">
        <v>408</v>
      </c>
      <c r="T18" s="39" t="s">
        <v>408</v>
      </c>
      <c r="U18" s="39" t="s">
        <v>408</v>
      </c>
      <c r="V18" s="39" t="s">
        <v>408</v>
      </c>
      <c r="W18" s="39" t="s">
        <v>408</v>
      </c>
      <c r="X18" s="39" t="s">
        <v>408</v>
      </c>
      <c r="Y18" s="39" t="s">
        <v>408</v>
      </c>
      <c r="Z18" s="39" t="s">
        <v>408</v>
      </c>
      <c r="AA18" s="39" t="s">
        <v>408</v>
      </c>
      <c r="AB18" s="39" t="s">
        <v>408</v>
      </c>
      <c r="AC18" s="39" t="s">
        <v>408</v>
      </c>
      <c r="AD18" s="39" t="s">
        <v>408</v>
      </c>
      <c r="AE18" s="192"/>
      <c r="AF18" s="39" t="s">
        <v>408</v>
      </c>
      <c r="AG18" s="39" t="s">
        <v>408</v>
      </c>
      <c r="AH18" s="39" t="s">
        <v>408</v>
      </c>
      <c r="AI18" s="39" t="s">
        <v>408</v>
      </c>
      <c r="AJ18" s="39" t="s">
        <v>408</v>
      </c>
      <c r="AK18" s="39" t="s">
        <v>408</v>
      </c>
      <c r="AL18" s="40" t="s">
        <v>70</v>
      </c>
    </row>
    <row r="19" spans="1:38" s="5" customFormat="1" ht="24.75" customHeight="1" thickBot="1" x14ac:dyDescent="0.25">
      <c r="A19" s="143" t="s">
        <v>73</v>
      </c>
      <c r="B19" s="37" t="s">
        <v>78</v>
      </c>
      <c r="C19" s="143" t="s">
        <v>79</v>
      </c>
      <c r="D19" s="144"/>
      <c r="E19" s="39" t="s">
        <v>408</v>
      </c>
      <c r="F19" s="39" t="s">
        <v>408</v>
      </c>
      <c r="G19" s="39" t="s">
        <v>408</v>
      </c>
      <c r="H19" s="39" t="s">
        <v>408</v>
      </c>
      <c r="I19" s="39" t="s">
        <v>408</v>
      </c>
      <c r="J19" s="39" t="s">
        <v>408</v>
      </c>
      <c r="K19" s="39" t="s">
        <v>408</v>
      </c>
      <c r="L19" s="39" t="s">
        <v>408</v>
      </c>
      <c r="M19" s="39" t="s">
        <v>408</v>
      </c>
      <c r="N19" s="39" t="s">
        <v>408</v>
      </c>
      <c r="O19" s="39" t="s">
        <v>408</v>
      </c>
      <c r="P19" s="39" t="s">
        <v>408</v>
      </c>
      <c r="Q19" s="39" t="s">
        <v>408</v>
      </c>
      <c r="R19" s="39" t="s">
        <v>408</v>
      </c>
      <c r="S19" s="39" t="s">
        <v>408</v>
      </c>
      <c r="T19" s="39" t="s">
        <v>408</v>
      </c>
      <c r="U19" s="39" t="s">
        <v>408</v>
      </c>
      <c r="V19" s="39" t="s">
        <v>408</v>
      </c>
      <c r="W19" s="39" t="s">
        <v>408</v>
      </c>
      <c r="X19" s="39" t="s">
        <v>408</v>
      </c>
      <c r="Y19" s="39" t="s">
        <v>408</v>
      </c>
      <c r="Z19" s="39" t="s">
        <v>408</v>
      </c>
      <c r="AA19" s="39" t="s">
        <v>408</v>
      </c>
      <c r="AB19" s="39" t="s">
        <v>408</v>
      </c>
      <c r="AC19" s="39" t="s">
        <v>422</v>
      </c>
      <c r="AD19" s="39" t="s">
        <v>408</v>
      </c>
      <c r="AE19" s="192"/>
      <c r="AF19" s="39" t="s">
        <v>422</v>
      </c>
      <c r="AG19" s="39" t="s">
        <v>422</v>
      </c>
      <c r="AH19" s="39" t="s">
        <v>422</v>
      </c>
      <c r="AI19" s="39" t="s">
        <v>422</v>
      </c>
      <c r="AJ19" s="39" t="s">
        <v>422</v>
      </c>
      <c r="AK19" s="39" t="s">
        <v>422</v>
      </c>
      <c r="AL19" s="145" t="s">
        <v>70</v>
      </c>
    </row>
    <row r="20" spans="1:38" s="5" customFormat="1" ht="26.25" customHeight="1" thickBot="1" x14ac:dyDescent="0.25">
      <c r="A20" s="37" t="s">
        <v>73</v>
      </c>
      <c r="B20" s="37" t="s">
        <v>5</v>
      </c>
      <c r="C20" s="37" t="s">
        <v>80</v>
      </c>
      <c r="D20" s="38"/>
      <c r="E20" s="39">
        <v>0.13899510599999998</v>
      </c>
      <c r="F20" s="39">
        <v>0.16822562499999999</v>
      </c>
      <c r="G20" s="39">
        <v>4.3524472000000002E-2</v>
      </c>
      <c r="H20" s="39">
        <v>3.0548380000000003E-3</v>
      </c>
      <c r="I20" s="39">
        <v>2.1294E-3</v>
      </c>
      <c r="J20" s="39">
        <v>2.4336000000000002E-3</v>
      </c>
      <c r="K20" s="39">
        <v>3.042E-3</v>
      </c>
      <c r="L20" s="39" t="s">
        <v>422</v>
      </c>
      <c r="M20" s="39">
        <v>0.87062868800000004</v>
      </c>
      <c r="N20" s="39">
        <v>2.6400000000000002E-4</v>
      </c>
      <c r="O20" s="39">
        <v>2.0000000000000002E-5</v>
      </c>
      <c r="P20" s="39">
        <v>5.0000000000000004E-6</v>
      </c>
      <c r="Q20" s="39">
        <v>1.9999999999999999E-6</v>
      </c>
      <c r="R20" s="39">
        <v>1.0000000000000001E-5</v>
      </c>
      <c r="S20" s="39">
        <v>1.9999999999999999E-6</v>
      </c>
      <c r="T20" s="39">
        <v>7.1000000000000005E-5</v>
      </c>
      <c r="U20" s="39" t="s">
        <v>422</v>
      </c>
      <c r="V20" s="39">
        <v>3.6499999999999998E-4</v>
      </c>
      <c r="W20" s="39">
        <v>0.153</v>
      </c>
      <c r="X20" s="39">
        <v>1.5274187999999999E-2</v>
      </c>
      <c r="Y20" s="39">
        <v>2.4438700000000001E-2</v>
      </c>
      <c r="Z20" s="39">
        <v>7.6370939999999997E-3</v>
      </c>
      <c r="AA20" s="39">
        <v>6.1096750000000002E-3</v>
      </c>
      <c r="AB20" s="39">
        <v>5.3459657000000001E-2</v>
      </c>
      <c r="AC20" s="39" t="s">
        <v>422</v>
      </c>
      <c r="AD20" s="39">
        <v>9.2E-5</v>
      </c>
      <c r="AE20" s="192"/>
      <c r="AF20" s="39" t="s">
        <v>422</v>
      </c>
      <c r="AG20" s="39" t="s">
        <v>422</v>
      </c>
      <c r="AH20" s="39" t="s">
        <v>422</v>
      </c>
      <c r="AI20" s="39" t="s">
        <v>422</v>
      </c>
      <c r="AJ20" s="39" t="s">
        <v>422</v>
      </c>
      <c r="AK20" s="39" t="s">
        <v>422</v>
      </c>
      <c r="AL20" s="40" t="s">
        <v>70</v>
      </c>
    </row>
    <row r="21" spans="1:38" s="5" customFormat="1" ht="24.75" customHeight="1" thickBot="1" x14ac:dyDescent="0.25">
      <c r="A21" s="143" t="s">
        <v>73</v>
      </c>
      <c r="B21" s="37" t="s">
        <v>81</v>
      </c>
      <c r="C21" s="143" t="s">
        <v>82</v>
      </c>
      <c r="D21" s="144"/>
      <c r="E21" s="39" t="s">
        <v>408</v>
      </c>
      <c r="F21" s="39" t="s">
        <v>408</v>
      </c>
      <c r="G21" s="39" t="s">
        <v>408</v>
      </c>
      <c r="H21" s="39" t="s">
        <v>408</v>
      </c>
      <c r="I21" s="39" t="s">
        <v>408</v>
      </c>
      <c r="J21" s="39" t="s">
        <v>408</v>
      </c>
      <c r="K21" s="39" t="s">
        <v>408</v>
      </c>
      <c r="L21" s="39" t="s">
        <v>408</v>
      </c>
      <c r="M21" s="39" t="s">
        <v>408</v>
      </c>
      <c r="N21" s="39" t="s">
        <v>408</v>
      </c>
      <c r="O21" s="39" t="s">
        <v>408</v>
      </c>
      <c r="P21" s="39" t="s">
        <v>408</v>
      </c>
      <c r="Q21" s="39" t="s">
        <v>408</v>
      </c>
      <c r="R21" s="39" t="s">
        <v>408</v>
      </c>
      <c r="S21" s="39" t="s">
        <v>408</v>
      </c>
      <c r="T21" s="39" t="s">
        <v>408</v>
      </c>
      <c r="U21" s="39" t="s">
        <v>408</v>
      </c>
      <c r="V21" s="39" t="s">
        <v>408</v>
      </c>
      <c r="W21" s="39" t="s">
        <v>408</v>
      </c>
      <c r="X21" s="39" t="s">
        <v>408</v>
      </c>
      <c r="Y21" s="39" t="s">
        <v>408</v>
      </c>
      <c r="Z21" s="39" t="s">
        <v>408</v>
      </c>
      <c r="AA21" s="39" t="s">
        <v>408</v>
      </c>
      <c r="AB21" s="39" t="s">
        <v>408</v>
      </c>
      <c r="AC21" s="39" t="s">
        <v>422</v>
      </c>
      <c r="AD21" s="39" t="s">
        <v>408</v>
      </c>
      <c r="AE21" s="192"/>
      <c r="AF21" s="39" t="s">
        <v>422</v>
      </c>
      <c r="AG21" s="39" t="s">
        <v>422</v>
      </c>
      <c r="AH21" s="39" t="s">
        <v>422</v>
      </c>
      <c r="AI21" s="39" t="s">
        <v>422</v>
      </c>
      <c r="AJ21" s="39" t="s">
        <v>422</v>
      </c>
      <c r="AK21" s="39" t="s">
        <v>422</v>
      </c>
      <c r="AL21" s="145" t="s">
        <v>70</v>
      </c>
    </row>
    <row r="22" spans="1:38" s="5" customFormat="1" ht="26.25" customHeight="1" thickBot="1" x14ac:dyDescent="0.25">
      <c r="A22" s="37" t="s">
        <v>73</v>
      </c>
      <c r="B22" s="37" t="s">
        <v>3</v>
      </c>
      <c r="C22" s="37" t="s">
        <v>83</v>
      </c>
      <c r="D22" s="38"/>
      <c r="E22" s="39">
        <v>1.3918598170000001</v>
      </c>
      <c r="F22" s="39">
        <v>0.55186126899999999</v>
      </c>
      <c r="G22" s="39">
        <v>2.2355601269999998</v>
      </c>
      <c r="H22" s="39" t="s">
        <v>422</v>
      </c>
      <c r="I22" s="39">
        <v>0.13898281899999998</v>
      </c>
      <c r="J22" s="39">
        <v>0.18115713899999999</v>
      </c>
      <c r="K22" s="39">
        <v>0.35484093900000002</v>
      </c>
      <c r="L22" s="39" t="s">
        <v>422</v>
      </c>
      <c r="M22" s="39">
        <v>3.754464762</v>
      </c>
      <c r="N22" s="39">
        <v>5.6785610000000002</v>
      </c>
      <c r="O22" s="39">
        <v>6.4990000000000004E-3</v>
      </c>
      <c r="P22" s="39">
        <v>5.2050000000000004E-3</v>
      </c>
      <c r="Q22" s="39">
        <v>3.0166999999999999E-2</v>
      </c>
      <c r="R22" s="39">
        <v>2.6097000000000002E-2</v>
      </c>
      <c r="S22" s="39">
        <v>0.53544000000000003</v>
      </c>
      <c r="T22" s="39">
        <v>0.146143</v>
      </c>
      <c r="U22" s="39">
        <v>3.3013999999999995E-2</v>
      </c>
      <c r="V22" s="39">
        <v>0.98228799999999994</v>
      </c>
      <c r="W22" s="39">
        <v>12.984000000000002</v>
      </c>
      <c r="X22" s="39">
        <v>0.168663858</v>
      </c>
      <c r="Y22" s="39">
        <v>0.21913976499999999</v>
      </c>
      <c r="Z22" s="39">
        <v>8.7904898999999995E-2</v>
      </c>
      <c r="AA22" s="39">
        <v>6.8630701000000002E-2</v>
      </c>
      <c r="AB22" s="39">
        <v>0.54433922299999993</v>
      </c>
      <c r="AC22" s="39">
        <v>1.7971824617999997E-3</v>
      </c>
      <c r="AD22" s="39">
        <v>0.14601700000000001</v>
      </c>
      <c r="AE22" s="192"/>
      <c r="AF22" s="39">
        <v>62.56035</v>
      </c>
      <c r="AG22" s="39">
        <v>2898.6813899999997</v>
      </c>
      <c r="AH22" s="39">
        <v>16014.594160000001</v>
      </c>
      <c r="AI22" s="39" t="s">
        <v>422</v>
      </c>
      <c r="AJ22" s="39" t="s">
        <v>422</v>
      </c>
      <c r="AK22" s="39" t="s">
        <v>422</v>
      </c>
      <c r="AL22" s="40" t="s">
        <v>70</v>
      </c>
    </row>
    <row r="23" spans="1:38" s="5" customFormat="1" ht="24.75" customHeight="1" thickBot="1" x14ac:dyDescent="0.25">
      <c r="A23" s="143" t="s">
        <v>84</v>
      </c>
      <c r="B23" s="37" t="s">
        <v>85</v>
      </c>
      <c r="C23" s="143" t="s">
        <v>442</v>
      </c>
      <c r="D23" s="146"/>
      <c r="E23" s="39">
        <v>1.9070053067796169</v>
      </c>
      <c r="F23" s="39">
        <v>0.19736911707360832</v>
      </c>
      <c r="G23" s="39">
        <v>5.8445104256324647E-2</v>
      </c>
      <c r="H23" s="39">
        <v>4.675608340505972E-4</v>
      </c>
      <c r="I23" s="39">
        <v>0.12296849935530706</v>
      </c>
      <c r="J23" s="39">
        <v>0.12296849935530706</v>
      </c>
      <c r="K23" s="39">
        <v>0.12296849935530706</v>
      </c>
      <c r="L23" s="39" t="s">
        <v>422</v>
      </c>
      <c r="M23" s="39">
        <v>0.6296875532576417</v>
      </c>
      <c r="N23" s="39" t="s">
        <v>422</v>
      </c>
      <c r="O23" s="39">
        <v>5.8445104256324648E-4</v>
      </c>
      <c r="P23" s="39" t="s">
        <v>422</v>
      </c>
      <c r="Q23" s="39" t="s">
        <v>422</v>
      </c>
      <c r="R23" s="39">
        <v>2.9222552128162324E-3</v>
      </c>
      <c r="S23" s="39">
        <v>9.9356677235751908E-2</v>
      </c>
      <c r="T23" s="39">
        <v>4.0911572979427258E-3</v>
      </c>
      <c r="U23" s="39">
        <v>5.8445104256324648E-4</v>
      </c>
      <c r="V23" s="39">
        <v>5.8445104256324647E-2</v>
      </c>
      <c r="W23" s="39" t="s">
        <v>422</v>
      </c>
      <c r="X23" s="39">
        <v>1.7533531276897395E-3</v>
      </c>
      <c r="Y23" s="39">
        <v>2.9222552128162324E-3</v>
      </c>
      <c r="Z23" s="39" t="s">
        <v>422</v>
      </c>
      <c r="AA23" s="39" t="s">
        <v>422</v>
      </c>
      <c r="AB23" s="39">
        <v>4.6756083405059719E-3</v>
      </c>
      <c r="AC23" s="39" t="s">
        <v>422</v>
      </c>
      <c r="AD23" s="39" t="s">
        <v>422</v>
      </c>
      <c r="AE23" s="192"/>
      <c r="AF23" s="39">
        <v>2446.9796250038003</v>
      </c>
      <c r="AG23" s="39" t="s">
        <v>422</v>
      </c>
      <c r="AH23" s="39" t="s">
        <v>422</v>
      </c>
      <c r="AI23" s="39" t="s">
        <v>422</v>
      </c>
      <c r="AJ23" s="39" t="s">
        <v>422</v>
      </c>
      <c r="AK23" s="39" t="s">
        <v>422</v>
      </c>
      <c r="AL23" s="147" t="s">
        <v>70</v>
      </c>
    </row>
    <row r="24" spans="1:38" s="5" customFormat="1" ht="24.6" customHeight="1" thickBot="1" x14ac:dyDescent="0.25">
      <c r="A24" s="148" t="s">
        <v>73</v>
      </c>
      <c r="B24" s="37" t="s">
        <v>87</v>
      </c>
      <c r="C24" s="143" t="s">
        <v>88</v>
      </c>
      <c r="D24" s="144"/>
      <c r="E24" s="39" t="s">
        <v>440</v>
      </c>
      <c r="F24" s="39" t="s">
        <v>440</v>
      </c>
      <c r="G24" s="39" t="s">
        <v>440</v>
      </c>
      <c r="H24" s="39" t="s">
        <v>440</v>
      </c>
      <c r="I24" s="39" t="s">
        <v>440</v>
      </c>
      <c r="J24" s="39" t="s">
        <v>440</v>
      </c>
      <c r="K24" s="39" t="s">
        <v>440</v>
      </c>
      <c r="L24" s="39" t="s">
        <v>440</v>
      </c>
      <c r="M24" s="39" t="s">
        <v>440</v>
      </c>
      <c r="N24" s="39" t="s">
        <v>440</v>
      </c>
      <c r="O24" s="39" t="s">
        <v>440</v>
      </c>
      <c r="P24" s="39" t="s">
        <v>440</v>
      </c>
      <c r="Q24" s="39" t="s">
        <v>440</v>
      </c>
      <c r="R24" s="39" t="s">
        <v>440</v>
      </c>
      <c r="S24" s="39" t="s">
        <v>440</v>
      </c>
      <c r="T24" s="39" t="s">
        <v>440</v>
      </c>
      <c r="U24" s="39" t="s">
        <v>440</v>
      </c>
      <c r="V24" s="39" t="s">
        <v>440</v>
      </c>
      <c r="W24" s="39" t="s">
        <v>440</v>
      </c>
      <c r="X24" s="39" t="s">
        <v>440</v>
      </c>
      <c r="Y24" s="39" t="s">
        <v>440</v>
      </c>
      <c r="Z24" s="39" t="s">
        <v>440</v>
      </c>
      <c r="AA24" s="39" t="s">
        <v>440</v>
      </c>
      <c r="AB24" s="39" t="s">
        <v>440</v>
      </c>
      <c r="AC24" s="39" t="s">
        <v>440</v>
      </c>
      <c r="AD24" s="39" t="s">
        <v>440</v>
      </c>
      <c r="AE24" s="192"/>
      <c r="AF24" s="39" t="s">
        <v>422</v>
      </c>
      <c r="AG24" s="39" t="s">
        <v>422</v>
      </c>
      <c r="AH24" s="39" t="s">
        <v>422</v>
      </c>
      <c r="AI24" s="39" t="s">
        <v>422</v>
      </c>
      <c r="AJ24" s="39" t="s">
        <v>422</v>
      </c>
      <c r="AK24" s="39" t="s">
        <v>422</v>
      </c>
      <c r="AL24" s="145" t="s">
        <v>70</v>
      </c>
    </row>
    <row r="25" spans="1:38" s="5" customFormat="1" ht="24.75" customHeight="1" thickBot="1" x14ac:dyDescent="0.25">
      <c r="A25" s="143" t="s">
        <v>89</v>
      </c>
      <c r="B25" s="37" t="s">
        <v>90</v>
      </c>
      <c r="C25" s="143" t="s">
        <v>91</v>
      </c>
      <c r="D25" s="144"/>
      <c r="E25" s="39">
        <v>0.15912000000000001</v>
      </c>
      <c r="F25" s="39">
        <v>0.75582000000000005</v>
      </c>
      <c r="G25" s="39">
        <v>3.9780000000000003E-2</v>
      </c>
      <c r="H25" s="39" t="s">
        <v>422</v>
      </c>
      <c r="I25" s="39">
        <v>3.9780000000000002E-4</v>
      </c>
      <c r="J25" s="39">
        <v>3.9780000000000002E-4</v>
      </c>
      <c r="K25" s="39">
        <v>3.9780000000000002E-4</v>
      </c>
      <c r="L25" s="39" t="s">
        <v>441</v>
      </c>
      <c r="M25" s="39">
        <v>42.543428571428585</v>
      </c>
      <c r="N25" s="39" t="s">
        <v>422</v>
      </c>
      <c r="O25" s="39" t="s">
        <v>441</v>
      </c>
      <c r="P25" s="39" t="s">
        <v>441</v>
      </c>
      <c r="Q25" s="39" t="s">
        <v>441</v>
      </c>
      <c r="R25" s="39" t="s">
        <v>441</v>
      </c>
      <c r="S25" s="39" t="s">
        <v>441</v>
      </c>
      <c r="T25" s="39" t="s">
        <v>441</v>
      </c>
      <c r="U25" s="39" t="s">
        <v>441</v>
      </c>
      <c r="V25" s="39" t="s">
        <v>441</v>
      </c>
      <c r="W25" s="39" t="s">
        <v>441</v>
      </c>
      <c r="X25" s="39" t="s">
        <v>441</v>
      </c>
      <c r="Y25" s="39" t="s">
        <v>441</v>
      </c>
      <c r="Z25" s="39" t="s">
        <v>441</v>
      </c>
      <c r="AA25" s="39" t="s">
        <v>441</v>
      </c>
      <c r="AB25" s="39" t="s">
        <v>441</v>
      </c>
      <c r="AC25" s="39" t="s">
        <v>422</v>
      </c>
      <c r="AD25" s="39" t="s">
        <v>422</v>
      </c>
      <c r="AE25" s="192"/>
      <c r="AF25" s="39">
        <v>1710.54</v>
      </c>
      <c r="AG25" s="39" t="s">
        <v>422</v>
      </c>
      <c r="AH25" s="39" t="s">
        <v>422</v>
      </c>
      <c r="AI25" s="39" t="s">
        <v>422</v>
      </c>
      <c r="AJ25" s="39" t="s">
        <v>422</v>
      </c>
      <c r="AK25" s="39" t="s">
        <v>422</v>
      </c>
      <c r="AL25" s="145" t="s">
        <v>70</v>
      </c>
    </row>
    <row r="26" spans="1:38" s="5" customFormat="1" ht="24.75" customHeight="1" thickBot="1" x14ac:dyDescent="0.25">
      <c r="A26" s="143" t="s">
        <v>89</v>
      </c>
      <c r="B26" s="37" t="s">
        <v>92</v>
      </c>
      <c r="C26" s="143" t="s">
        <v>93</v>
      </c>
      <c r="D26" s="144"/>
      <c r="E26" s="39">
        <v>2.9755922687328611E-2</v>
      </c>
      <c r="F26" s="39">
        <v>5.2174467613440717E-2</v>
      </c>
      <c r="G26" s="39">
        <v>2.7460246112337217E-3</v>
      </c>
      <c r="H26" s="39" t="s">
        <v>441</v>
      </c>
      <c r="I26" s="39">
        <v>2.0000000000000002E-5</v>
      </c>
      <c r="J26" s="39">
        <v>2.0000000000000002E-5</v>
      </c>
      <c r="K26" s="39">
        <v>2.0000000000000002E-5</v>
      </c>
      <c r="L26" s="39" t="s">
        <v>441</v>
      </c>
      <c r="M26" s="39">
        <v>9.9855440408498968</v>
      </c>
      <c r="N26" s="39">
        <v>1.2</v>
      </c>
      <c r="O26" s="39" t="s">
        <v>441</v>
      </c>
      <c r="P26" s="39" t="s">
        <v>441</v>
      </c>
      <c r="Q26" s="39" t="s">
        <v>441</v>
      </c>
      <c r="R26" s="39" t="s">
        <v>441</v>
      </c>
      <c r="S26" s="39" t="s">
        <v>441</v>
      </c>
      <c r="T26" s="39" t="s">
        <v>441</v>
      </c>
      <c r="U26" s="39" t="s">
        <v>441</v>
      </c>
      <c r="V26" s="39" t="s">
        <v>441</v>
      </c>
      <c r="W26" s="39" t="s">
        <v>441</v>
      </c>
      <c r="X26" s="39" t="s">
        <v>441</v>
      </c>
      <c r="Y26" s="39" t="s">
        <v>441</v>
      </c>
      <c r="Z26" s="39" t="s">
        <v>441</v>
      </c>
      <c r="AA26" s="39" t="s">
        <v>441</v>
      </c>
      <c r="AB26" s="39" t="s">
        <v>441</v>
      </c>
      <c r="AC26" s="39" t="s">
        <v>422</v>
      </c>
      <c r="AD26" s="39" t="s">
        <v>422</v>
      </c>
      <c r="AE26" s="192"/>
      <c r="AF26" s="39">
        <v>131.25526221163071</v>
      </c>
      <c r="AG26" s="39" t="s">
        <v>422</v>
      </c>
      <c r="AH26" s="39" t="s">
        <v>422</v>
      </c>
      <c r="AI26" s="39" t="s">
        <v>422</v>
      </c>
      <c r="AJ26" s="39" t="s">
        <v>422</v>
      </c>
      <c r="AK26" s="39" t="s">
        <v>422</v>
      </c>
      <c r="AL26" s="145" t="s">
        <v>70</v>
      </c>
    </row>
    <row r="27" spans="1:38" s="142" customFormat="1" ht="26.25" customHeight="1" thickBot="1" x14ac:dyDescent="0.25">
      <c r="A27" s="141" t="s">
        <v>94</v>
      </c>
      <c r="B27" s="141" t="s">
        <v>95</v>
      </c>
      <c r="C27" s="141" t="s">
        <v>96</v>
      </c>
      <c r="D27" s="38"/>
      <c r="E27" s="39">
        <v>16.99187959374914</v>
      </c>
      <c r="F27" s="39">
        <v>19.528339191092826</v>
      </c>
      <c r="G27" s="39">
        <v>0.56590416971356794</v>
      </c>
      <c r="H27" s="39">
        <v>3.0206585456304728E-2</v>
      </c>
      <c r="I27" s="39">
        <v>0.11330903702622885</v>
      </c>
      <c r="J27" s="39">
        <v>0.11330903702622885</v>
      </c>
      <c r="K27" s="39">
        <v>0.11330903702622885</v>
      </c>
      <c r="L27" s="39">
        <v>4.3013303058451538E-2</v>
      </c>
      <c r="M27" s="39">
        <v>259.42808552865625</v>
      </c>
      <c r="N27" s="39">
        <v>108.80329468119588</v>
      </c>
      <c r="O27" s="39">
        <v>1.0989767128866868E-4</v>
      </c>
      <c r="P27" s="39">
        <v>4.8489479230163562E-3</v>
      </c>
      <c r="Q27" s="39">
        <v>1.6539370070867718E-4</v>
      </c>
      <c r="R27" s="39">
        <v>3.6133493214548017E-3</v>
      </c>
      <c r="S27" s="39">
        <v>2.5728340649434126E-3</v>
      </c>
      <c r="T27" s="39">
        <v>1.2556153131845777E-3</v>
      </c>
      <c r="U27" s="39">
        <v>1.1099205884001698E-4</v>
      </c>
      <c r="V27" s="39">
        <v>1.8346521335143251E-2</v>
      </c>
      <c r="W27" s="39">
        <v>0.25439630000000002</v>
      </c>
      <c r="X27" s="39">
        <v>4.5054071284000002E-3</v>
      </c>
      <c r="Y27" s="39">
        <v>7.7213709863E-3</v>
      </c>
      <c r="Z27" s="39">
        <v>3.0032299368999999E-3</v>
      </c>
      <c r="AA27" s="39">
        <v>8.7705843279000002E-3</v>
      </c>
      <c r="AB27" s="39">
        <f t="shared" ref="AB27:AB33" si="0">IF((N(X27)+N(Y27)+N(Z27)+N(AA27))=0,X27,(N(X27)+N(Y27)+N(Z27)+N(AA27)))</f>
        <v>2.4000592379500002E-2</v>
      </c>
      <c r="AC27" s="39">
        <v>2.5439599999999999E-4</v>
      </c>
      <c r="AD27" s="39">
        <v>5.2123500000000003E-5</v>
      </c>
      <c r="AE27" s="192"/>
      <c r="AF27" s="39">
        <v>24862.574290651501</v>
      </c>
      <c r="AG27" s="39" t="s">
        <v>422</v>
      </c>
      <c r="AH27" s="39" t="s">
        <v>422</v>
      </c>
      <c r="AI27" s="39" t="s">
        <v>422</v>
      </c>
      <c r="AJ27" s="39" t="s">
        <v>422</v>
      </c>
      <c r="AK27" s="39" t="s">
        <v>422</v>
      </c>
      <c r="AL27" s="40" t="s">
        <v>70</v>
      </c>
    </row>
    <row r="28" spans="1:38" s="142" customFormat="1" ht="26.25" customHeight="1" thickBot="1" x14ac:dyDescent="0.25">
      <c r="A28" s="141" t="s">
        <v>94</v>
      </c>
      <c r="B28" s="141" t="s">
        <v>97</v>
      </c>
      <c r="C28" s="141" t="s">
        <v>98</v>
      </c>
      <c r="D28" s="38"/>
      <c r="E28" s="39">
        <v>8.4388905858215875</v>
      </c>
      <c r="F28" s="39">
        <v>5.0707845053034308</v>
      </c>
      <c r="G28" s="39">
        <v>0.24835289705814709</v>
      </c>
      <c r="H28" s="39">
        <v>1.0198519150716571E-2</v>
      </c>
      <c r="I28" s="39">
        <v>0.14957318785652451</v>
      </c>
      <c r="J28" s="39">
        <v>0.14957318785652451</v>
      </c>
      <c r="K28" s="39">
        <v>0.14957318785652451</v>
      </c>
      <c r="L28" s="39">
        <v>6.8523718171742742E-2</v>
      </c>
      <c r="M28" s="39">
        <v>58.034013845632046</v>
      </c>
      <c r="N28" s="39">
        <v>43.485493037700273</v>
      </c>
      <c r="O28" s="39">
        <v>4.503175303411662E-5</v>
      </c>
      <c r="P28" s="39">
        <v>2.0555234731822569E-3</v>
      </c>
      <c r="Q28" s="39">
        <v>6.8320767280760395E-5</v>
      </c>
      <c r="R28" s="39">
        <v>1.6326593716698477E-3</v>
      </c>
      <c r="S28" s="39">
        <v>1.1546986477817642E-3</v>
      </c>
      <c r="T28" s="39">
        <v>5.0626809394855926E-4</v>
      </c>
      <c r="U28" s="39">
        <v>4.657802849328755E-5</v>
      </c>
      <c r="V28" s="39">
        <v>7.7317629651675723E-3</v>
      </c>
      <c r="W28" s="39">
        <v>8.4600299999999989E-2</v>
      </c>
      <c r="X28" s="39">
        <v>1.8938309761000001E-3</v>
      </c>
      <c r="Y28" s="39">
        <v>3.0009211434999998E-3</v>
      </c>
      <c r="Z28" s="39">
        <v>1.3501202092E-3</v>
      </c>
      <c r="AA28" s="39">
        <v>3.2678285120000001E-3</v>
      </c>
      <c r="AB28" s="39">
        <f t="shared" si="0"/>
        <v>9.5127008407999997E-3</v>
      </c>
      <c r="AC28" s="39">
        <v>8.4600300000000004E-5</v>
      </c>
      <c r="AD28" s="39">
        <v>8.2058000000000006E-5</v>
      </c>
      <c r="AE28" s="192"/>
      <c r="AF28" s="39">
        <v>10874.954104946701</v>
      </c>
      <c r="AG28" s="39" t="s">
        <v>422</v>
      </c>
      <c r="AH28" s="39" t="s">
        <v>422</v>
      </c>
      <c r="AI28" s="39" t="s">
        <v>422</v>
      </c>
      <c r="AJ28" s="39" t="s">
        <v>422</v>
      </c>
      <c r="AK28" s="39" t="s">
        <v>422</v>
      </c>
      <c r="AL28" s="40" t="s">
        <v>70</v>
      </c>
    </row>
    <row r="29" spans="1:38" s="142" customFormat="1" ht="26.25" customHeight="1" thickBot="1" x14ac:dyDescent="0.25">
      <c r="A29" s="141" t="s">
        <v>94</v>
      </c>
      <c r="B29" s="141" t="s">
        <v>99</v>
      </c>
      <c r="C29" s="141" t="s">
        <v>100</v>
      </c>
      <c r="D29" s="38"/>
      <c r="E29" s="39">
        <v>10.050613890551265</v>
      </c>
      <c r="F29" s="39">
        <v>1.1381495252125904</v>
      </c>
      <c r="G29" s="39">
        <v>0.24669054102189164</v>
      </c>
      <c r="H29" s="39">
        <v>2.9929196442314496E-3</v>
      </c>
      <c r="I29" s="39">
        <v>0.42801903678495784</v>
      </c>
      <c r="J29" s="39">
        <v>0.42801903678495784</v>
      </c>
      <c r="K29" s="39">
        <v>0.42801903678495784</v>
      </c>
      <c r="L29" s="39">
        <v>0.21519834184315925</v>
      </c>
      <c r="M29" s="39">
        <v>2.9866088455749908</v>
      </c>
      <c r="N29" s="39">
        <v>1.9008788398250742</v>
      </c>
      <c r="O29" s="39">
        <v>1.3760097235935968E-5</v>
      </c>
      <c r="P29" s="39">
        <v>1.3397727916057644E-3</v>
      </c>
      <c r="Q29" s="39">
        <v>2.6569814348644351E-5</v>
      </c>
      <c r="R29" s="39">
        <v>2.0759612359750731E-3</v>
      </c>
      <c r="S29" s="39">
        <v>1.3947315223460518E-3</v>
      </c>
      <c r="T29" s="39">
        <v>6.9296090792157723E-5</v>
      </c>
      <c r="U29" s="39">
        <v>2.5619434225416762E-5</v>
      </c>
      <c r="V29" s="39">
        <v>4.5829867568781884E-3</v>
      </c>
      <c r="W29" s="39">
        <v>6.6304600000000005E-2</v>
      </c>
      <c r="X29" s="39">
        <v>9.4721230290000001E-4</v>
      </c>
      <c r="Y29" s="39">
        <v>5.7358967224999998E-3</v>
      </c>
      <c r="Z29" s="39">
        <v>6.4094699153E-3</v>
      </c>
      <c r="AA29" s="39">
        <v>1.4734413598000002E-3</v>
      </c>
      <c r="AB29" s="39">
        <f t="shared" si="0"/>
        <v>1.4566020300499999E-2</v>
      </c>
      <c r="AC29" s="39">
        <v>1.30891E-5</v>
      </c>
      <c r="AD29" s="39">
        <v>1.1524300000000001E-5</v>
      </c>
      <c r="AE29" s="192"/>
      <c r="AF29" s="39">
        <v>10451.166347320899</v>
      </c>
      <c r="AG29" s="39" t="s">
        <v>422</v>
      </c>
      <c r="AH29" s="39" t="s">
        <v>422</v>
      </c>
      <c r="AI29" s="39" t="s">
        <v>422</v>
      </c>
      <c r="AJ29" s="39" t="s">
        <v>422</v>
      </c>
      <c r="AK29" s="39" t="s">
        <v>422</v>
      </c>
      <c r="AL29" s="40" t="s">
        <v>70</v>
      </c>
    </row>
    <row r="30" spans="1:38" s="142" customFormat="1" ht="26.25" customHeight="1" thickBot="1" x14ac:dyDescent="0.25">
      <c r="A30" s="141" t="s">
        <v>94</v>
      </c>
      <c r="B30" s="141" t="s">
        <v>101</v>
      </c>
      <c r="C30" s="141" t="s">
        <v>102</v>
      </c>
      <c r="D30" s="38"/>
      <c r="E30" s="39">
        <v>0.21113858867336496</v>
      </c>
      <c r="F30" s="39">
        <v>9.8237908421274955</v>
      </c>
      <c r="G30" s="39">
        <v>5.7424636130529491E-2</v>
      </c>
      <c r="H30" s="39">
        <v>2.8775703966853758E-3</v>
      </c>
      <c r="I30" s="39">
        <v>0.22267064479506402</v>
      </c>
      <c r="J30" s="39">
        <v>0.22267064479506402</v>
      </c>
      <c r="K30" s="39">
        <v>0.22267064479506402</v>
      </c>
      <c r="L30" s="39">
        <v>3.2585958944556459E-2</v>
      </c>
      <c r="M30" s="39">
        <v>30.542644072283771</v>
      </c>
      <c r="N30" s="39">
        <v>10.566340202696425</v>
      </c>
      <c r="O30" s="39">
        <v>5.2206779968657574E-3</v>
      </c>
      <c r="P30" s="39">
        <v>4.5963414872007748E-4</v>
      </c>
      <c r="Q30" s="39">
        <v>1.5849453404140601E-5</v>
      </c>
      <c r="R30" s="39">
        <v>2.2270150919787287E-2</v>
      </c>
      <c r="S30" s="39">
        <v>0.88915592127385712</v>
      </c>
      <c r="T30" s="39">
        <v>3.6558017287650381E-2</v>
      </c>
      <c r="U30" s="39">
        <v>5.1978266297841944E-3</v>
      </c>
      <c r="V30" s="39">
        <v>0.51612771288043535</v>
      </c>
      <c r="W30" s="39">
        <v>3.116E-2</v>
      </c>
      <c r="X30" s="39">
        <v>4.7481755520000001E-4</v>
      </c>
      <c r="Y30" s="39">
        <v>8.7049885130000004E-4</v>
      </c>
      <c r="Z30" s="39">
        <v>2.9676097210000002E-4</v>
      </c>
      <c r="AA30" s="39">
        <v>1.0188793373000001E-3</v>
      </c>
      <c r="AB30" s="39">
        <f t="shared" si="0"/>
        <v>2.6609567158999998E-3</v>
      </c>
      <c r="AC30" s="39">
        <v>3.11599E-5</v>
      </c>
      <c r="AD30" s="39">
        <v>3.11599E-5</v>
      </c>
      <c r="AE30" s="192"/>
      <c r="AF30" s="39">
        <v>2324.5864992739998</v>
      </c>
      <c r="AG30" s="39" t="s">
        <v>422</v>
      </c>
      <c r="AH30" s="39" t="s">
        <v>422</v>
      </c>
      <c r="AI30" s="39" t="s">
        <v>422</v>
      </c>
      <c r="AJ30" s="39" t="s">
        <v>422</v>
      </c>
      <c r="AK30" s="39" t="s">
        <v>422</v>
      </c>
      <c r="AL30" s="40" t="s">
        <v>70</v>
      </c>
    </row>
    <row r="31" spans="1:38" s="142" customFormat="1" ht="26.25" customHeight="1" thickBot="1" x14ac:dyDescent="0.25">
      <c r="A31" s="141" t="s">
        <v>94</v>
      </c>
      <c r="B31" s="141" t="s">
        <v>103</v>
      </c>
      <c r="C31" s="141" t="s">
        <v>104</v>
      </c>
      <c r="D31" s="38"/>
      <c r="E31" s="39" t="s">
        <v>422</v>
      </c>
      <c r="F31" s="39">
        <v>5.697317215102454</v>
      </c>
      <c r="G31" s="39" t="s">
        <v>422</v>
      </c>
      <c r="H31" s="39" t="s">
        <v>422</v>
      </c>
      <c r="I31" s="39" t="s">
        <v>422</v>
      </c>
      <c r="J31" s="39" t="s">
        <v>422</v>
      </c>
      <c r="K31" s="39" t="s">
        <v>422</v>
      </c>
      <c r="L31" s="39" t="s">
        <v>422</v>
      </c>
      <c r="M31" s="39" t="s">
        <v>422</v>
      </c>
      <c r="N31" s="39" t="s">
        <v>422</v>
      </c>
      <c r="O31" s="39" t="s">
        <v>422</v>
      </c>
      <c r="P31" s="39" t="s">
        <v>422</v>
      </c>
      <c r="Q31" s="39" t="s">
        <v>422</v>
      </c>
      <c r="R31" s="39" t="s">
        <v>422</v>
      </c>
      <c r="S31" s="39" t="s">
        <v>422</v>
      </c>
      <c r="T31" s="39" t="s">
        <v>422</v>
      </c>
      <c r="U31" s="39" t="s">
        <v>422</v>
      </c>
      <c r="V31" s="39" t="s">
        <v>422</v>
      </c>
      <c r="W31" s="39" t="s">
        <v>422</v>
      </c>
      <c r="X31" s="39" t="s">
        <v>422</v>
      </c>
      <c r="Y31" s="39" t="s">
        <v>422</v>
      </c>
      <c r="Z31" s="39" t="s">
        <v>422</v>
      </c>
      <c r="AA31" s="39" t="s">
        <v>422</v>
      </c>
      <c r="AB31" s="39" t="str">
        <f t="shared" si="0"/>
        <v>NA</v>
      </c>
      <c r="AC31" s="39" t="s">
        <v>422</v>
      </c>
      <c r="AD31" s="39" t="s">
        <v>422</v>
      </c>
      <c r="AE31" s="192"/>
      <c r="AF31" s="39">
        <v>265.72287491240002</v>
      </c>
      <c r="AG31" s="39" t="s">
        <v>422</v>
      </c>
      <c r="AH31" s="39" t="s">
        <v>422</v>
      </c>
      <c r="AI31" s="39" t="s">
        <v>422</v>
      </c>
      <c r="AJ31" s="39" t="s">
        <v>422</v>
      </c>
      <c r="AK31" s="39" t="s">
        <v>422</v>
      </c>
      <c r="AL31" s="40" t="s">
        <v>70</v>
      </c>
    </row>
    <row r="32" spans="1:38" s="142" customFormat="1" ht="26.25" customHeight="1" thickBot="1" x14ac:dyDescent="0.25">
      <c r="A32" s="141" t="s">
        <v>94</v>
      </c>
      <c r="B32" s="141" t="s">
        <v>105</v>
      </c>
      <c r="C32" s="141" t="s">
        <v>106</v>
      </c>
      <c r="D32" s="38"/>
      <c r="E32" s="39" t="s">
        <v>422</v>
      </c>
      <c r="F32" s="39" t="s">
        <v>422</v>
      </c>
      <c r="G32" s="39" t="s">
        <v>422</v>
      </c>
      <c r="H32" s="39" t="s">
        <v>422</v>
      </c>
      <c r="I32" s="39">
        <v>0.17307239090923229</v>
      </c>
      <c r="J32" s="39">
        <v>0.34219334770211768</v>
      </c>
      <c r="K32" s="39">
        <v>0.42811547847168835</v>
      </c>
      <c r="L32" s="39">
        <v>3.7007922699419903E-2</v>
      </c>
      <c r="M32" s="39" t="s">
        <v>422</v>
      </c>
      <c r="N32" s="39">
        <v>1.3992184858169168</v>
      </c>
      <c r="O32" s="39">
        <v>5.9864476776541808E-3</v>
      </c>
      <c r="P32" s="39" t="s">
        <v>441</v>
      </c>
      <c r="Q32" s="39">
        <v>1.5929845821973918E-2</v>
      </c>
      <c r="R32" s="39">
        <v>0.52375017851398487</v>
      </c>
      <c r="S32" s="39">
        <v>11.511957882243438</v>
      </c>
      <c r="T32" s="39">
        <v>7.9510595990345642E-2</v>
      </c>
      <c r="U32" s="39">
        <v>8.5623095694337594E-3</v>
      </c>
      <c r="V32" s="39">
        <v>3.461485422982026</v>
      </c>
      <c r="W32" s="39" t="s">
        <v>441</v>
      </c>
      <c r="X32" s="39" t="s">
        <v>441</v>
      </c>
      <c r="Y32" s="39" t="s">
        <v>441</v>
      </c>
      <c r="Z32" s="39" t="s">
        <v>441</v>
      </c>
      <c r="AA32" s="39" t="s">
        <v>441</v>
      </c>
      <c r="AB32" s="39" t="str">
        <f t="shared" si="0"/>
        <v>NE</v>
      </c>
      <c r="AC32" s="39" t="s">
        <v>441</v>
      </c>
      <c r="AD32" s="39" t="s">
        <v>441</v>
      </c>
      <c r="AE32" s="192"/>
      <c r="AF32" s="39" t="s">
        <v>422</v>
      </c>
      <c r="AG32" s="39" t="s">
        <v>422</v>
      </c>
      <c r="AH32" s="39" t="s">
        <v>422</v>
      </c>
      <c r="AI32" s="39" t="s">
        <v>422</v>
      </c>
      <c r="AJ32" s="39" t="s">
        <v>422</v>
      </c>
      <c r="AK32" s="39">
        <v>14213.783525521625</v>
      </c>
      <c r="AL32" s="40" t="s">
        <v>107</v>
      </c>
    </row>
    <row r="33" spans="1:38" s="142" customFormat="1" ht="26.25" customHeight="1" thickBot="1" x14ac:dyDescent="0.25">
      <c r="A33" s="141" t="s">
        <v>94</v>
      </c>
      <c r="B33" s="141" t="s">
        <v>108</v>
      </c>
      <c r="C33" s="141" t="s">
        <v>109</v>
      </c>
      <c r="D33" s="38"/>
      <c r="E33" s="39" t="s">
        <v>422</v>
      </c>
      <c r="F33" s="39" t="s">
        <v>422</v>
      </c>
      <c r="G33" s="39" t="s">
        <v>422</v>
      </c>
      <c r="H33" s="39" t="s">
        <v>422</v>
      </c>
      <c r="I33" s="39">
        <v>7.1803676576393083E-2</v>
      </c>
      <c r="J33" s="39">
        <v>0.13296977143776498</v>
      </c>
      <c r="K33" s="39">
        <v>0.26593954287552996</v>
      </c>
      <c r="L33" s="39">
        <v>2.8189591544806173E-3</v>
      </c>
      <c r="M33" s="39" t="s">
        <v>422</v>
      </c>
      <c r="N33" s="39" t="s">
        <v>441</v>
      </c>
      <c r="O33" s="39" t="s">
        <v>441</v>
      </c>
      <c r="P33" s="39" t="s">
        <v>441</v>
      </c>
      <c r="Q33" s="39" t="s">
        <v>441</v>
      </c>
      <c r="R33" s="39" t="s">
        <v>441</v>
      </c>
      <c r="S33" s="39" t="s">
        <v>441</v>
      </c>
      <c r="T33" s="39" t="s">
        <v>441</v>
      </c>
      <c r="U33" s="39" t="s">
        <v>441</v>
      </c>
      <c r="V33" s="39" t="s">
        <v>441</v>
      </c>
      <c r="W33" s="39" t="s">
        <v>441</v>
      </c>
      <c r="X33" s="39">
        <v>1.233959478942459E-6</v>
      </c>
      <c r="Y33" s="39">
        <v>1.1169460800772259E-7</v>
      </c>
      <c r="Z33" s="39">
        <v>1.6488251658282857E-7</v>
      </c>
      <c r="AA33" s="39" t="s">
        <v>441</v>
      </c>
      <c r="AB33" s="39">
        <f t="shared" si="0"/>
        <v>1.5105366035330102E-6</v>
      </c>
      <c r="AC33" s="39" t="s">
        <v>441</v>
      </c>
      <c r="AD33" s="39" t="s">
        <v>441</v>
      </c>
      <c r="AE33" s="192"/>
      <c r="AF33" s="39" t="s">
        <v>422</v>
      </c>
      <c r="AG33" s="39" t="s">
        <v>422</v>
      </c>
      <c r="AH33" s="39" t="s">
        <v>422</v>
      </c>
      <c r="AI33" s="39" t="s">
        <v>422</v>
      </c>
      <c r="AJ33" s="39" t="s">
        <v>422</v>
      </c>
      <c r="AK33" s="39">
        <v>14213.783525521625</v>
      </c>
      <c r="AL33" s="40" t="s">
        <v>107</v>
      </c>
    </row>
    <row r="34" spans="1:38" s="5" customFormat="1" ht="24.75" customHeight="1" thickBot="1" x14ac:dyDescent="0.25">
      <c r="A34" s="143" t="s">
        <v>84</v>
      </c>
      <c r="B34" s="37" t="s">
        <v>110</v>
      </c>
      <c r="C34" s="143" t="s">
        <v>111</v>
      </c>
      <c r="D34" s="144"/>
      <c r="E34" s="39">
        <v>4.7683999999999997</v>
      </c>
      <c r="F34" s="39">
        <v>0.42315000000000008</v>
      </c>
      <c r="G34" s="39">
        <v>9.0999999999999998E-2</v>
      </c>
      <c r="H34" s="39">
        <v>6.3699999999999998E-4</v>
      </c>
      <c r="I34" s="39">
        <v>0.12467000000000002</v>
      </c>
      <c r="J34" s="39">
        <v>0.13103999999999999</v>
      </c>
      <c r="K34" s="39">
        <v>0.13832</v>
      </c>
      <c r="L34" s="39" t="s">
        <v>422</v>
      </c>
      <c r="M34" s="39">
        <v>0.9736999999999999</v>
      </c>
      <c r="N34" s="39" t="s">
        <v>422</v>
      </c>
      <c r="O34" s="39">
        <v>9.1E-4</v>
      </c>
      <c r="P34" s="39" t="s">
        <v>422</v>
      </c>
      <c r="Q34" s="39" t="s">
        <v>422</v>
      </c>
      <c r="R34" s="39">
        <v>4.5500000000000002E-3</v>
      </c>
      <c r="S34" s="39">
        <v>0.1547</v>
      </c>
      <c r="T34" s="39">
        <v>6.3700000000000007E-3</v>
      </c>
      <c r="U34" s="39">
        <v>9.1E-4</v>
      </c>
      <c r="V34" s="39">
        <v>9.0999999999999998E-2</v>
      </c>
      <c r="W34" s="39" t="s">
        <v>422</v>
      </c>
      <c r="X34" s="39">
        <v>2.7299999999999998E-3</v>
      </c>
      <c r="Y34" s="39">
        <v>4.5500000000000002E-3</v>
      </c>
      <c r="Z34" s="39" t="s">
        <v>422</v>
      </c>
      <c r="AA34" s="39" t="s">
        <v>422</v>
      </c>
      <c r="AB34" s="39">
        <v>7.28E-3</v>
      </c>
      <c r="AC34" s="39" t="s">
        <v>422</v>
      </c>
      <c r="AD34" s="39" t="s">
        <v>422</v>
      </c>
      <c r="AE34" s="192"/>
      <c r="AF34" s="39">
        <v>3849.3</v>
      </c>
      <c r="AG34" s="39" t="s">
        <v>422</v>
      </c>
      <c r="AH34" s="39" t="s">
        <v>422</v>
      </c>
      <c r="AI34" s="39" t="s">
        <v>422</v>
      </c>
      <c r="AJ34" s="39" t="s">
        <v>422</v>
      </c>
      <c r="AK34" s="39" t="s">
        <v>422</v>
      </c>
      <c r="AL34" s="147" t="s">
        <v>70</v>
      </c>
    </row>
    <row r="35" spans="1:38" s="5" customFormat="1" ht="24.75" customHeight="1" thickBot="1" x14ac:dyDescent="0.25">
      <c r="A35" s="143" t="s">
        <v>112</v>
      </c>
      <c r="B35" s="37" t="s">
        <v>113</v>
      </c>
      <c r="C35" s="143" t="s">
        <v>114</v>
      </c>
      <c r="D35" s="144"/>
      <c r="E35" s="39">
        <v>4.5297247999452628</v>
      </c>
      <c r="F35" s="39">
        <v>0.1095513427735056</v>
      </c>
      <c r="G35" s="39">
        <v>4.5255274304903388</v>
      </c>
      <c r="H35" s="39" t="s">
        <v>422</v>
      </c>
      <c r="I35" s="39">
        <v>0.27427901492718854</v>
      </c>
      <c r="J35" s="39">
        <v>0.27427901492718854</v>
      </c>
      <c r="K35" s="39">
        <v>0.27427901492718854</v>
      </c>
      <c r="L35" s="39">
        <v>6.5948305717676674E-3</v>
      </c>
      <c r="M35" s="39">
        <v>0.24650006071642153</v>
      </c>
      <c r="N35" s="39">
        <v>1.0913160582801324E-2</v>
      </c>
      <c r="O35" s="39">
        <v>1.1447371240700689E-3</v>
      </c>
      <c r="P35" s="39">
        <v>1.4500003571554208E-3</v>
      </c>
      <c r="Q35" s="39">
        <v>3.4342113722102066E-2</v>
      </c>
      <c r="R35" s="39">
        <v>3.6478956353699535E-2</v>
      </c>
      <c r="S35" s="39">
        <v>7.5438176476217547E-2</v>
      </c>
      <c r="T35" s="39">
        <v>1.6026319736980965</v>
      </c>
      <c r="U35" s="39">
        <v>1.1943423994464386E-2</v>
      </c>
      <c r="V35" s="39">
        <v>7.7842124436764693E-2</v>
      </c>
      <c r="W35" s="39">
        <v>2.5298690441948522E-2</v>
      </c>
      <c r="X35" s="39" t="s">
        <v>422</v>
      </c>
      <c r="Y35" s="39" t="s">
        <v>422</v>
      </c>
      <c r="Z35" s="39" t="s">
        <v>422</v>
      </c>
      <c r="AA35" s="39" t="s">
        <v>422</v>
      </c>
      <c r="AB35" s="39" t="s">
        <v>422</v>
      </c>
      <c r="AC35" s="39">
        <v>8.1657914850331581E-3</v>
      </c>
      <c r="AD35" s="39">
        <v>2.8855007107392867E-2</v>
      </c>
      <c r="AE35" s="192"/>
      <c r="AF35" s="39">
        <v>2629.8427530303052</v>
      </c>
      <c r="AG35" s="39" t="s">
        <v>422</v>
      </c>
      <c r="AH35" s="39" t="s">
        <v>422</v>
      </c>
      <c r="AI35" s="39" t="s">
        <v>422</v>
      </c>
      <c r="AJ35" s="39" t="s">
        <v>422</v>
      </c>
      <c r="AK35" s="39" t="s">
        <v>422</v>
      </c>
      <c r="AL35" s="147" t="s">
        <v>70</v>
      </c>
    </row>
    <row r="36" spans="1:38" s="5" customFormat="1" ht="24.75" customHeight="1" thickBot="1" x14ac:dyDescent="0.25">
      <c r="A36" s="143" t="s">
        <v>112</v>
      </c>
      <c r="B36" s="37" t="s">
        <v>115</v>
      </c>
      <c r="C36" s="143" t="s">
        <v>116</v>
      </c>
      <c r="D36" s="144"/>
      <c r="E36" s="39">
        <v>0.1444</v>
      </c>
      <c r="F36" s="39">
        <v>3.5000000000000001E-3</v>
      </c>
      <c r="G36" s="39">
        <v>8.0000000000000002E-3</v>
      </c>
      <c r="H36" s="39" t="s">
        <v>422</v>
      </c>
      <c r="I36" s="39">
        <v>2.14E-3</v>
      </c>
      <c r="J36" s="39">
        <v>2.14E-3</v>
      </c>
      <c r="K36" s="39">
        <v>2.14E-3</v>
      </c>
      <c r="L36" s="39">
        <v>1.8060000000000003E-4</v>
      </c>
      <c r="M36" s="39">
        <v>7.3400000000000002E-3</v>
      </c>
      <c r="N36" s="39">
        <v>2.5999999999999998E-4</v>
      </c>
      <c r="O36" s="39">
        <v>2.0000000000000002E-5</v>
      </c>
      <c r="P36" s="39">
        <v>6.0000000000000002E-5</v>
      </c>
      <c r="Q36" s="39">
        <v>8.0000000000000007E-5</v>
      </c>
      <c r="R36" s="39">
        <v>1E-4</v>
      </c>
      <c r="S36" s="39">
        <v>1.7600000000000001E-3</v>
      </c>
      <c r="T36" s="39">
        <v>2E-3</v>
      </c>
      <c r="U36" s="39">
        <v>2.0000000000000001E-4</v>
      </c>
      <c r="V36" s="39">
        <v>2.3999999999999998E-3</v>
      </c>
      <c r="W36" s="39">
        <v>2.5999999999999998E-4</v>
      </c>
      <c r="X36" s="39" t="s">
        <v>422</v>
      </c>
      <c r="Y36" s="39" t="s">
        <v>422</v>
      </c>
      <c r="Z36" s="39" t="s">
        <v>422</v>
      </c>
      <c r="AA36" s="39" t="s">
        <v>422</v>
      </c>
      <c r="AB36" s="39" t="s">
        <v>422</v>
      </c>
      <c r="AC36" s="39">
        <v>1.6000000000000001E-4</v>
      </c>
      <c r="AD36" s="39">
        <v>7.6000000000000004E-5</v>
      </c>
      <c r="AE36" s="192"/>
      <c r="AF36" s="39">
        <v>2000</v>
      </c>
      <c r="AG36" s="39" t="s">
        <v>422</v>
      </c>
      <c r="AH36" s="39" t="s">
        <v>422</v>
      </c>
      <c r="AI36" s="39" t="s">
        <v>422</v>
      </c>
      <c r="AJ36" s="39" t="s">
        <v>422</v>
      </c>
      <c r="AK36" s="39" t="s">
        <v>422</v>
      </c>
      <c r="AL36" s="147" t="s">
        <v>70</v>
      </c>
    </row>
    <row r="37" spans="1:38" s="5" customFormat="1" ht="24.75" customHeight="1" thickBot="1" x14ac:dyDescent="0.25">
      <c r="A37" s="143" t="s">
        <v>84</v>
      </c>
      <c r="B37" s="37" t="s">
        <v>117</v>
      </c>
      <c r="C37" s="143" t="s">
        <v>443</v>
      </c>
      <c r="D37" s="144"/>
      <c r="E37" s="39" t="s">
        <v>422</v>
      </c>
      <c r="F37" s="39" t="s">
        <v>422</v>
      </c>
      <c r="G37" s="39" t="s">
        <v>422</v>
      </c>
      <c r="H37" s="39" t="s">
        <v>441</v>
      </c>
      <c r="I37" s="39" t="s">
        <v>422</v>
      </c>
      <c r="J37" s="39" t="s">
        <v>422</v>
      </c>
      <c r="K37" s="39" t="s">
        <v>422</v>
      </c>
      <c r="L37" s="39" t="s">
        <v>422</v>
      </c>
      <c r="M37" s="39" t="s">
        <v>422</v>
      </c>
      <c r="N37" s="39" t="s">
        <v>422</v>
      </c>
      <c r="O37" s="39" t="s">
        <v>422</v>
      </c>
      <c r="P37" s="39" t="s">
        <v>422</v>
      </c>
      <c r="Q37" s="39" t="s">
        <v>422</v>
      </c>
      <c r="R37" s="39" t="s">
        <v>422</v>
      </c>
      <c r="S37" s="39" t="s">
        <v>422</v>
      </c>
      <c r="T37" s="39" t="s">
        <v>422</v>
      </c>
      <c r="U37" s="39" t="s">
        <v>422</v>
      </c>
      <c r="V37" s="39" t="s">
        <v>422</v>
      </c>
      <c r="W37" s="39" t="s">
        <v>422</v>
      </c>
      <c r="X37" s="39" t="s">
        <v>422</v>
      </c>
      <c r="Y37" s="39" t="s">
        <v>422</v>
      </c>
      <c r="Z37" s="39" t="s">
        <v>422</v>
      </c>
      <c r="AA37" s="39" t="s">
        <v>422</v>
      </c>
      <c r="AB37" s="39" t="s">
        <v>422</v>
      </c>
      <c r="AC37" s="39" t="s">
        <v>441</v>
      </c>
      <c r="AD37" s="39" t="s">
        <v>441</v>
      </c>
      <c r="AE37" s="192"/>
      <c r="AF37" s="39" t="s">
        <v>440</v>
      </c>
      <c r="AG37" s="39" t="s">
        <v>422</v>
      </c>
      <c r="AH37" s="39" t="s">
        <v>422</v>
      </c>
      <c r="AI37" s="39" t="s">
        <v>422</v>
      </c>
      <c r="AJ37" s="39" t="s">
        <v>422</v>
      </c>
      <c r="AK37" s="39" t="s">
        <v>422</v>
      </c>
      <c r="AL37" s="145" t="s">
        <v>70</v>
      </c>
    </row>
    <row r="38" spans="1:38" s="5" customFormat="1" ht="24.75" customHeight="1" thickBot="1" x14ac:dyDescent="0.25">
      <c r="A38" s="143" t="s">
        <v>84</v>
      </c>
      <c r="B38" s="37" t="s">
        <v>119</v>
      </c>
      <c r="C38" s="143" t="s">
        <v>120</v>
      </c>
      <c r="D38" s="150"/>
      <c r="E38" s="39" t="s">
        <v>441</v>
      </c>
      <c r="F38" s="39" t="s">
        <v>441</v>
      </c>
      <c r="G38" s="39" t="s">
        <v>441</v>
      </c>
      <c r="H38" s="39" t="s">
        <v>441</v>
      </c>
      <c r="I38" s="39" t="s">
        <v>441</v>
      </c>
      <c r="J38" s="39" t="s">
        <v>441</v>
      </c>
      <c r="K38" s="39" t="s">
        <v>441</v>
      </c>
      <c r="L38" s="39" t="s">
        <v>441</v>
      </c>
      <c r="M38" s="39" t="s">
        <v>441</v>
      </c>
      <c r="N38" s="39" t="s">
        <v>441</v>
      </c>
      <c r="O38" s="39" t="s">
        <v>441</v>
      </c>
      <c r="P38" s="39" t="s">
        <v>441</v>
      </c>
      <c r="Q38" s="39" t="s">
        <v>441</v>
      </c>
      <c r="R38" s="39" t="s">
        <v>441</v>
      </c>
      <c r="S38" s="39" t="s">
        <v>441</v>
      </c>
      <c r="T38" s="39" t="s">
        <v>441</v>
      </c>
      <c r="U38" s="39" t="s">
        <v>441</v>
      </c>
      <c r="V38" s="39" t="s">
        <v>441</v>
      </c>
      <c r="W38" s="39" t="s">
        <v>441</v>
      </c>
      <c r="X38" s="39" t="s">
        <v>441</v>
      </c>
      <c r="Y38" s="39" t="s">
        <v>441</v>
      </c>
      <c r="Z38" s="39" t="s">
        <v>441</v>
      </c>
      <c r="AA38" s="39" t="s">
        <v>441</v>
      </c>
      <c r="AB38" s="39" t="s">
        <v>441</v>
      </c>
      <c r="AC38" s="39" t="s">
        <v>441</v>
      </c>
      <c r="AD38" s="39" t="s">
        <v>441</v>
      </c>
      <c r="AE38" s="192"/>
      <c r="AF38" s="39" t="s">
        <v>422</v>
      </c>
      <c r="AG38" s="39" t="s">
        <v>422</v>
      </c>
      <c r="AH38" s="39" t="s">
        <v>422</v>
      </c>
      <c r="AI38" s="39" t="s">
        <v>422</v>
      </c>
      <c r="AJ38" s="39" t="s">
        <v>422</v>
      </c>
      <c r="AK38" s="39" t="s">
        <v>422</v>
      </c>
      <c r="AL38" s="145" t="s">
        <v>70</v>
      </c>
    </row>
    <row r="39" spans="1:38" s="5" customFormat="1" ht="26.25" customHeight="1" thickBot="1" x14ac:dyDescent="0.25">
      <c r="A39" s="37" t="s">
        <v>121</v>
      </c>
      <c r="B39" s="37" t="s">
        <v>122</v>
      </c>
      <c r="C39" s="37" t="s">
        <v>123</v>
      </c>
      <c r="D39" s="38"/>
      <c r="E39" s="39">
        <v>0.68999524000000001</v>
      </c>
      <c r="F39" s="39">
        <v>8.2803959999999996E-2</v>
      </c>
      <c r="G39" s="39">
        <v>3.7167809331377106</v>
      </c>
      <c r="H39" s="39" t="s">
        <v>441</v>
      </c>
      <c r="I39" s="39">
        <v>0.100708706</v>
      </c>
      <c r="J39" s="39">
        <v>0.106011778</v>
      </c>
      <c r="K39" s="39">
        <v>0.11073185000000001</v>
      </c>
      <c r="L39" s="39">
        <v>7.4862990840000015E-3</v>
      </c>
      <c r="M39" s="39">
        <v>0.5267056</v>
      </c>
      <c r="N39" s="39">
        <v>0.18042723470000002</v>
      </c>
      <c r="O39" s="39">
        <v>1.0214150450000001E-2</v>
      </c>
      <c r="P39" s="39">
        <v>8.5614019999999992E-3</v>
      </c>
      <c r="Q39" s="39">
        <v>7.5215580000000011E-3</v>
      </c>
      <c r="R39" s="39">
        <v>0.105553990248</v>
      </c>
      <c r="S39" s="39">
        <v>5.0632802024799993E-2</v>
      </c>
      <c r="T39" s="39">
        <v>1.1693533277980002</v>
      </c>
      <c r="U39" s="39">
        <v>2.0487238000000004E-3</v>
      </c>
      <c r="V39" s="39">
        <v>0.49032213470000002</v>
      </c>
      <c r="W39" s="39">
        <v>0.1885038</v>
      </c>
      <c r="X39" s="39">
        <v>4.7934934000000005E-2</v>
      </c>
      <c r="Y39" s="39">
        <v>5.9076206000000006E-2</v>
      </c>
      <c r="Z39" s="39">
        <v>0.26836786199999996</v>
      </c>
      <c r="AA39" s="39">
        <v>1.9182307999999999E-2</v>
      </c>
      <c r="AB39" s="39">
        <v>0.39456130999999994</v>
      </c>
      <c r="AC39" s="39">
        <v>3.6816211600000002E-3</v>
      </c>
      <c r="AD39" s="39">
        <v>0.147142463</v>
      </c>
      <c r="AE39" s="192"/>
      <c r="AF39" s="39">
        <v>3905.2</v>
      </c>
      <c r="AG39" s="39">
        <v>865.51800000000014</v>
      </c>
      <c r="AH39" s="39">
        <v>289.8</v>
      </c>
      <c r="AI39" s="39">
        <v>629</v>
      </c>
      <c r="AJ39" s="39" t="s">
        <v>440</v>
      </c>
      <c r="AK39" s="39" t="s">
        <v>422</v>
      </c>
      <c r="AL39" s="40" t="s">
        <v>70</v>
      </c>
    </row>
    <row r="40" spans="1:38" s="5" customFormat="1" ht="24.75" customHeight="1" thickBot="1" x14ac:dyDescent="0.25">
      <c r="A40" s="143" t="s">
        <v>84</v>
      </c>
      <c r="B40" s="37" t="s">
        <v>124</v>
      </c>
      <c r="C40" s="143" t="s">
        <v>444</v>
      </c>
      <c r="D40" s="144"/>
      <c r="E40" s="39">
        <v>0.36676952748083108</v>
      </c>
      <c r="F40" s="39">
        <v>3.7959505173396871E-2</v>
      </c>
      <c r="G40" s="39">
        <v>1.1240599696001443E-2</v>
      </c>
      <c r="H40" s="39">
        <v>8.9924797568011541E-5</v>
      </c>
      <c r="I40" s="39">
        <v>2.3650221760387034E-2</v>
      </c>
      <c r="J40" s="39">
        <v>2.3650221760387034E-2</v>
      </c>
      <c r="K40" s="39">
        <v>2.3650221760387034E-2</v>
      </c>
      <c r="L40" s="39" t="s">
        <v>422</v>
      </c>
      <c r="M40" s="39">
        <v>0.12110622112471954</v>
      </c>
      <c r="N40" s="39" t="s">
        <v>422</v>
      </c>
      <c r="O40" s="39">
        <v>1.1240599696001443E-4</v>
      </c>
      <c r="P40" s="39" t="s">
        <v>422</v>
      </c>
      <c r="Q40" s="39" t="s">
        <v>422</v>
      </c>
      <c r="R40" s="39">
        <v>5.6202998480007213E-4</v>
      </c>
      <c r="S40" s="39">
        <v>1.9109019483202452E-2</v>
      </c>
      <c r="T40" s="39">
        <v>7.868419787201011E-4</v>
      </c>
      <c r="U40" s="39">
        <v>1.1240599696001443E-4</v>
      </c>
      <c r="V40" s="39">
        <v>1.1240599696001443E-2</v>
      </c>
      <c r="W40" s="39" t="s">
        <v>422</v>
      </c>
      <c r="X40" s="39">
        <v>3.3721799088004328E-4</v>
      </c>
      <c r="Y40" s="39">
        <v>5.6202998480007213E-4</v>
      </c>
      <c r="Z40" s="39" t="s">
        <v>422</v>
      </c>
      <c r="AA40" s="39" t="s">
        <v>422</v>
      </c>
      <c r="AB40" s="39">
        <v>8.9924797568011541E-4</v>
      </c>
      <c r="AC40" s="39" t="s">
        <v>422</v>
      </c>
      <c r="AD40" s="39" t="s">
        <v>422</v>
      </c>
      <c r="AE40" s="192"/>
      <c r="AF40" s="39">
        <v>470.62142807218839</v>
      </c>
      <c r="AG40" s="39" t="s">
        <v>422</v>
      </c>
      <c r="AH40" s="39" t="s">
        <v>422</v>
      </c>
      <c r="AI40" s="39" t="s">
        <v>422</v>
      </c>
      <c r="AJ40" s="39" t="s">
        <v>422</v>
      </c>
      <c r="AK40" s="39" t="s">
        <v>422</v>
      </c>
      <c r="AL40" s="145" t="s">
        <v>70</v>
      </c>
    </row>
    <row r="41" spans="1:38" s="5" customFormat="1" ht="24.75" customHeight="1" thickBot="1" x14ac:dyDescent="0.25">
      <c r="A41" s="143" t="s">
        <v>121</v>
      </c>
      <c r="B41" s="37" t="s">
        <v>126</v>
      </c>
      <c r="C41" s="143" t="s">
        <v>445</v>
      </c>
      <c r="D41" s="144"/>
      <c r="E41" s="39">
        <v>4.7815096718400003</v>
      </c>
      <c r="F41" s="39">
        <v>16.05882128352</v>
      </c>
      <c r="G41" s="39">
        <v>31.088040899999999</v>
      </c>
      <c r="H41" s="39">
        <v>0.30077591999999997</v>
      </c>
      <c r="I41" s="39">
        <v>14.43568495848</v>
      </c>
      <c r="J41" s="39">
        <v>14.913698202000001</v>
      </c>
      <c r="K41" s="39">
        <v>16.561939793279997</v>
      </c>
      <c r="L41" s="39">
        <v>1.04140699150272</v>
      </c>
      <c r="M41" s="39">
        <v>184.86528791376003</v>
      </c>
      <c r="N41" s="39">
        <v>5.1774456168000009</v>
      </c>
      <c r="O41" s="39">
        <v>0.12276741036000001</v>
      </c>
      <c r="P41" s="39">
        <v>0.19026533148000002</v>
      </c>
      <c r="Q41" s="39">
        <v>0.10957909098</v>
      </c>
      <c r="R41" s="39">
        <v>0.52342983239999996</v>
      </c>
      <c r="S41" s="39">
        <v>0.87437461679999995</v>
      </c>
      <c r="T41" s="39">
        <v>0.51475780680000005</v>
      </c>
      <c r="U41" s="39">
        <v>7.055164680000002E-2</v>
      </c>
      <c r="V41" s="39">
        <v>10.678194456000002</v>
      </c>
      <c r="W41" s="39">
        <v>29.400958920000004</v>
      </c>
      <c r="X41" s="39">
        <v>9.6949301196000004</v>
      </c>
      <c r="Y41" s="39">
        <v>11.842468128</v>
      </c>
      <c r="Z41" s="39">
        <v>4.7498662260000009</v>
      </c>
      <c r="AA41" s="39">
        <v>4.5115180655999998</v>
      </c>
      <c r="AB41" s="39">
        <v>30.798782539200001</v>
      </c>
      <c r="AC41" s="39">
        <v>4.2639217620000003E-2</v>
      </c>
      <c r="AD41" s="39">
        <v>5.8143168900000006</v>
      </c>
      <c r="AE41" s="192"/>
      <c r="AF41" s="39">
        <v>3722.3999999999996</v>
      </c>
      <c r="AG41" s="39">
        <v>34200.351000000002</v>
      </c>
      <c r="AH41" s="39" t="s">
        <v>440</v>
      </c>
      <c r="AI41" s="39">
        <v>4287</v>
      </c>
      <c r="AJ41" s="39" t="s">
        <v>422</v>
      </c>
      <c r="AK41" s="39" t="s">
        <v>422</v>
      </c>
      <c r="AL41" s="147" t="s">
        <v>70</v>
      </c>
    </row>
    <row r="42" spans="1:38" s="5" customFormat="1" ht="24.75" customHeight="1" thickBot="1" x14ac:dyDescent="0.25">
      <c r="A42" s="143" t="s">
        <v>84</v>
      </c>
      <c r="B42" s="37" t="s">
        <v>128</v>
      </c>
      <c r="C42" s="143" t="s">
        <v>129</v>
      </c>
      <c r="D42" s="144"/>
      <c r="E42" s="39" t="s">
        <v>408</v>
      </c>
      <c r="F42" s="39" t="s">
        <v>408</v>
      </c>
      <c r="G42" s="39" t="s">
        <v>408</v>
      </c>
      <c r="H42" s="39" t="s">
        <v>408</v>
      </c>
      <c r="I42" s="39" t="s">
        <v>408</v>
      </c>
      <c r="J42" s="39" t="s">
        <v>408</v>
      </c>
      <c r="K42" s="39" t="s">
        <v>408</v>
      </c>
      <c r="L42" s="39" t="s">
        <v>408</v>
      </c>
      <c r="M42" s="39" t="s">
        <v>408</v>
      </c>
      <c r="N42" s="39" t="s">
        <v>408</v>
      </c>
      <c r="O42" s="39" t="s">
        <v>408</v>
      </c>
      <c r="P42" s="39" t="s">
        <v>408</v>
      </c>
      <c r="Q42" s="39" t="s">
        <v>408</v>
      </c>
      <c r="R42" s="39" t="s">
        <v>408</v>
      </c>
      <c r="S42" s="39" t="s">
        <v>408</v>
      </c>
      <c r="T42" s="39" t="s">
        <v>408</v>
      </c>
      <c r="U42" s="39" t="s">
        <v>408</v>
      </c>
      <c r="V42" s="39" t="s">
        <v>408</v>
      </c>
      <c r="W42" s="39" t="s">
        <v>408</v>
      </c>
      <c r="X42" s="39" t="s">
        <v>408</v>
      </c>
      <c r="Y42" s="39" t="s">
        <v>408</v>
      </c>
      <c r="Z42" s="39" t="s">
        <v>408</v>
      </c>
      <c r="AA42" s="39" t="s">
        <v>408</v>
      </c>
      <c r="AB42" s="39" t="s">
        <v>408</v>
      </c>
      <c r="AC42" s="39" t="s">
        <v>408</v>
      </c>
      <c r="AD42" s="39" t="s">
        <v>408</v>
      </c>
      <c r="AE42" s="192"/>
      <c r="AF42" s="39" t="s">
        <v>408</v>
      </c>
      <c r="AG42" s="39" t="s">
        <v>408</v>
      </c>
      <c r="AH42" s="39" t="s">
        <v>408</v>
      </c>
      <c r="AI42" s="39" t="s">
        <v>408</v>
      </c>
      <c r="AJ42" s="39" t="s">
        <v>408</v>
      </c>
      <c r="AK42" s="39" t="s">
        <v>408</v>
      </c>
      <c r="AL42" s="145" t="s">
        <v>70</v>
      </c>
    </row>
    <row r="43" spans="1:38" s="5" customFormat="1" ht="26.25" customHeight="1" thickBot="1" x14ac:dyDescent="0.25">
      <c r="A43" s="37" t="s">
        <v>121</v>
      </c>
      <c r="B43" s="37" t="s">
        <v>130</v>
      </c>
      <c r="C43" s="37" t="s">
        <v>131</v>
      </c>
      <c r="D43" s="38"/>
      <c r="E43" s="39">
        <v>0.21446534</v>
      </c>
      <c r="F43" s="39">
        <v>1.661526E-2</v>
      </c>
      <c r="G43" s="39">
        <v>2.2685999970831041</v>
      </c>
      <c r="H43" s="39" t="s">
        <v>441</v>
      </c>
      <c r="I43" s="39">
        <v>6.5786135999999995E-2</v>
      </c>
      <c r="J43" s="39">
        <v>7.4523588000000002E-2</v>
      </c>
      <c r="K43" s="39">
        <v>7.7085040000000007E-2</v>
      </c>
      <c r="L43" s="39">
        <v>3.8856407039999999E-3</v>
      </c>
      <c r="M43" s="39">
        <v>0.21152860000000001</v>
      </c>
      <c r="N43" s="39">
        <v>6.3876300000000011E-2</v>
      </c>
      <c r="O43" s="39">
        <v>4.4342829999999998E-3</v>
      </c>
      <c r="P43" s="39">
        <v>4.6931870000000006E-3</v>
      </c>
      <c r="Q43" s="39">
        <v>2.6865719999999999E-3</v>
      </c>
      <c r="R43" s="39">
        <v>2.6997445000000002E-2</v>
      </c>
      <c r="S43" s="39">
        <v>8.6308300000000008E-3</v>
      </c>
      <c r="T43" s="39">
        <v>0.13481963</v>
      </c>
      <c r="U43" s="39">
        <v>1.136726E-3</v>
      </c>
      <c r="V43" s="39">
        <v>0.22514244999999999</v>
      </c>
      <c r="W43" s="39">
        <v>8.4900299999999998E-2</v>
      </c>
      <c r="X43" s="39">
        <v>9.9791190000000016E-3</v>
      </c>
      <c r="Y43" s="39">
        <v>1.4338971000000002E-2</v>
      </c>
      <c r="Z43" s="39">
        <v>6.5536670000000009E-3</v>
      </c>
      <c r="AA43" s="39">
        <v>4.7765780000000001E-3</v>
      </c>
      <c r="AB43" s="39">
        <v>3.5648335000000003E-2</v>
      </c>
      <c r="AC43" s="39">
        <v>1.74774506E-3</v>
      </c>
      <c r="AD43" s="39">
        <v>8.4383725999999992E-2</v>
      </c>
      <c r="AE43" s="192"/>
      <c r="AF43" s="39">
        <v>646.4</v>
      </c>
      <c r="AG43" s="39">
        <v>496.363</v>
      </c>
      <c r="AH43" s="39" t="s">
        <v>422</v>
      </c>
      <c r="AI43" s="39">
        <v>288</v>
      </c>
      <c r="AJ43" s="39" t="s">
        <v>440</v>
      </c>
      <c r="AK43" s="39" t="s">
        <v>422</v>
      </c>
      <c r="AL43" s="40" t="s">
        <v>70</v>
      </c>
    </row>
    <row r="44" spans="1:38" s="5" customFormat="1" ht="24.75" customHeight="1" thickBot="1" x14ac:dyDescent="0.25">
      <c r="A44" s="143" t="s">
        <v>84</v>
      </c>
      <c r="B44" s="37" t="s">
        <v>132</v>
      </c>
      <c r="C44" s="143" t="s">
        <v>133</v>
      </c>
      <c r="D44" s="144"/>
      <c r="E44" s="39">
        <v>16.06937911355816</v>
      </c>
      <c r="F44" s="39">
        <v>6.3391197667510557</v>
      </c>
      <c r="G44" s="39">
        <v>0.39359715841609294</v>
      </c>
      <c r="H44" s="39">
        <v>2.8079942154295963E-3</v>
      </c>
      <c r="I44" s="39">
        <v>0.97318792503178408</v>
      </c>
      <c r="J44" s="39">
        <v>0.97318792503178408</v>
      </c>
      <c r="K44" s="39">
        <v>0.97318792503178408</v>
      </c>
      <c r="L44" s="39">
        <v>0.49733426784739726</v>
      </c>
      <c r="M44" s="39">
        <v>31.111182377829174</v>
      </c>
      <c r="N44" s="39" t="s">
        <v>422</v>
      </c>
      <c r="O44" s="39">
        <v>3.9359715841609296E-3</v>
      </c>
      <c r="P44" s="39" t="s">
        <v>422</v>
      </c>
      <c r="Q44" s="39" t="s">
        <v>422</v>
      </c>
      <c r="R44" s="39">
        <v>1.967985792080465E-2</v>
      </c>
      <c r="S44" s="39">
        <v>0.66911516930735793</v>
      </c>
      <c r="T44" s="39">
        <v>2.7551801089126509E-2</v>
      </c>
      <c r="U44" s="39">
        <v>3.9359715841609296E-3</v>
      </c>
      <c r="V44" s="39">
        <v>0.39359715841609294</v>
      </c>
      <c r="W44" s="39" t="s">
        <v>422</v>
      </c>
      <c r="X44" s="39">
        <v>1.1807914752482789E-2</v>
      </c>
      <c r="Y44" s="39">
        <v>1.9679857920804646E-2</v>
      </c>
      <c r="Z44" s="39" t="s">
        <v>422</v>
      </c>
      <c r="AA44" s="39" t="s">
        <v>422</v>
      </c>
      <c r="AB44" s="39">
        <v>3.1487772673287437E-2</v>
      </c>
      <c r="AC44" s="39" t="s">
        <v>422</v>
      </c>
      <c r="AD44" s="39" t="s">
        <v>422</v>
      </c>
      <c r="AE44" s="192"/>
      <c r="AF44" s="39">
        <v>16479.125828564978</v>
      </c>
      <c r="AG44" s="39" t="s">
        <v>422</v>
      </c>
      <c r="AH44" s="39" t="s">
        <v>422</v>
      </c>
      <c r="AI44" s="39" t="s">
        <v>422</v>
      </c>
      <c r="AJ44" s="39" t="s">
        <v>422</v>
      </c>
      <c r="AK44" s="39" t="s">
        <v>422</v>
      </c>
      <c r="AL44" s="145" t="s">
        <v>70</v>
      </c>
    </row>
    <row r="45" spans="1:38" s="5" customFormat="1" ht="24.75" customHeight="1" thickBot="1" x14ac:dyDescent="0.25">
      <c r="A45" s="143" t="s">
        <v>84</v>
      </c>
      <c r="B45" s="37" t="s">
        <v>134</v>
      </c>
      <c r="C45" s="143" t="s">
        <v>135</v>
      </c>
      <c r="D45" s="144"/>
      <c r="E45" s="39" t="s">
        <v>408</v>
      </c>
      <c r="F45" s="39" t="s">
        <v>408</v>
      </c>
      <c r="G45" s="39" t="s">
        <v>408</v>
      </c>
      <c r="H45" s="39" t="s">
        <v>408</v>
      </c>
      <c r="I45" s="39" t="s">
        <v>408</v>
      </c>
      <c r="J45" s="39" t="s">
        <v>408</v>
      </c>
      <c r="K45" s="39" t="s">
        <v>408</v>
      </c>
      <c r="L45" s="39" t="s">
        <v>408</v>
      </c>
      <c r="M45" s="39" t="s">
        <v>408</v>
      </c>
      <c r="N45" s="39" t="s">
        <v>408</v>
      </c>
      <c r="O45" s="39" t="s">
        <v>408</v>
      </c>
      <c r="P45" s="39" t="s">
        <v>408</v>
      </c>
      <c r="Q45" s="39" t="s">
        <v>408</v>
      </c>
      <c r="R45" s="39" t="s">
        <v>408</v>
      </c>
      <c r="S45" s="39" t="s">
        <v>408</v>
      </c>
      <c r="T45" s="39" t="s">
        <v>408</v>
      </c>
      <c r="U45" s="39" t="s">
        <v>408</v>
      </c>
      <c r="V45" s="39" t="s">
        <v>408</v>
      </c>
      <c r="W45" s="39" t="s">
        <v>408</v>
      </c>
      <c r="X45" s="39" t="s">
        <v>408</v>
      </c>
      <c r="Y45" s="39" t="s">
        <v>408</v>
      </c>
      <c r="Z45" s="39" t="s">
        <v>408</v>
      </c>
      <c r="AA45" s="39" t="s">
        <v>408</v>
      </c>
      <c r="AB45" s="39">
        <v>6.1017439999999992E-3</v>
      </c>
      <c r="AC45" s="39" t="s">
        <v>408</v>
      </c>
      <c r="AD45" s="39" t="s">
        <v>408</v>
      </c>
      <c r="AE45" s="192"/>
      <c r="AF45" s="39" t="s">
        <v>408</v>
      </c>
      <c r="AG45" s="39" t="s">
        <v>422</v>
      </c>
      <c r="AH45" s="39" t="s">
        <v>422</v>
      </c>
      <c r="AI45" s="39" t="s">
        <v>422</v>
      </c>
      <c r="AJ45" s="39" t="s">
        <v>422</v>
      </c>
      <c r="AK45" s="39" t="s">
        <v>422</v>
      </c>
      <c r="AL45" s="145" t="s">
        <v>70</v>
      </c>
    </row>
    <row r="46" spans="1:38" s="5" customFormat="1" ht="24.75" customHeight="1" thickBot="1" x14ac:dyDescent="0.25">
      <c r="A46" s="143" t="s">
        <v>121</v>
      </c>
      <c r="B46" s="37" t="s">
        <v>136</v>
      </c>
      <c r="C46" s="143" t="s">
        <v>137</v>
      </c>
      <c r="D46" s="144"/>
      <c r="E46" s="39" t="s">
        <v>408</v>
      </c>
      <c r="F46" s="39" t="s">
        <v>408</v>
      </c>
      <c r="G46" s="39" t="s">
        <v>408</v>
      </c>
      <c r="H46" s="39" t="s">
        <v>408</v>
      </c>
      <c r="I46" s="39" t="s">
        <v>408</v>
      </c>
      <c r="J46" s="39" t="s">
        <v>408</v>
      </c>
      <c r="K46" s="39" t="s">
        <v>408</v>
      </c>
      <c r="L46" s="39" t="s">
        <v>408</v>
      </c>
      <c r="M46" s="39" t="s">
        <v>408</v>
      </c>
      <c r="N46" s="39" t="s">
        <v>408</v>
      </c>
      <c r="O46" s="39" t="s">
        <v>408</v>
      </c>
      <c r="P46" s="39" t="s">
        <v>408</v>
      </c>
      <c r="Q46" s="39" t="s">
        <v>408</v>
      </c>
      <c r="R46" s="39" t="s">
        <v>408</v>
      </c>
      <c r="S46" s="39" t="s">
        <v>408</v>
      </c>
      <c r="T46" s="39" t="s">
        <v>408</v>
      </c>
      <c r="U46" s="39" t="s">
        <v>408</v>
      </c>
      <c r="V46" s="39" t="s">
        <v>408</v>
      </c>
      <c r="W46" s="39" t="s">
        <v>408</v>
      </c>
      <c r="X46" s="39" t="s">
        <v>408</v>
      </c>
      <c r="Y46" s="39" t="s">
        <v>408</v>
      </c>
      <c r="Z46" s="39" t="s">
        <v>408</v>
      </c>
      <c r="AA46" s="39" t="s">
        <v>408</v>
      </c>
      <c r="AB46" s="39" t="s">
        <v>408</v>
      </c>
      <c r="AC46" s="39" t="s">
        <v>408</v>
      </c>
      <c r="AD46" s="39" t="s">
        <v>408</v>
      </c>
      <c r="AE46" s="192"/>
      <c r="AF46" s="39" t="s">
        <v>408</v>
      </c>
      <c r="AG46" s="39" t="s">
        <v>422</v>
      </c>
      <c r="AH46" s="39" t="s">
        <v>422</v>
      </c>
      <c r="AI46" s="39" t="s">
        <v>422</v>
      </c>
      <c r="AJ46" s="39" t="s">
        <v>422</v>
      </c>
      <c r="AK46" s="39" t="s">
        <v>422</v>
      </c>
      <c r="AL46" s="145" t="s">
        <v>70</v>
      </c>
    </row>
    <row r="47" spans="1:38" s="5" customFormat="1" ht="24.75" customHeight="1" thickBot="1" x14ac:dyDescent="0.25">
      <c r="A47" s="143" t="s">
        <v>84</v>
      </c>
      <c r="B47" s="37" t="s">
        <v>138</v>
      </c>
      <c r="C47" s="143" t="s">
        <v>139</v>
      </c>
      <c r="D47" s="144"/>
      <c r="E47" s="39" t="s">
        <v>441</v>
      </c>
      <c r="F47" s="39" t="s">
        <v>441</v>
      </c>
      <c r="G47" s="39" t="s">
        <v>441</v>
      </c>
      <c r="H47" s="39" t="s">
        <v>441</v>
      </c>
      <c r="I47" s="39" t="s">
        <v>441</v>
      </c>
      <c r="J47" s="39" t="s">
        <v>441</v>
      </c>
      <c r="K47" s="39" t="s">
        <v>441</v>
      </c>
      <c r="L47" s="39" t="s">
        <v>441</v>
      </c>
      <c r="M47" s="39" t="s">
        <v>441</v>
      </c>
      <c r="N47" s="39" t="s">
        <v>441</v>
      </c>
      <c r="O47" s="39" t="s">
        <v>441</v>
      </c>
      <c r="P47" s="39" t="s">
        <v>441</v>
      </c>
      <c r="Q47" s="39" t="s">
        <v>441</v>
      </c>
      <c r="R47" s="39" t="s">
        <v>441</v>
      </c>
      <c r="S47" s="39" t="s">
        <v>441</v>
      </c>
      <c r="T47" s="39" t="s">
        <v>441</v>
      </c>
      <c r="U47" s="39" t="s">
        <v>441</v>
      </c>
      <c r="V47" s="39" t="s">
        <v>441</v>
      </c>
      <c r="W47" s="39" t="s">
        <v>441</v>
      </c>
      <c r="X47" s="39" t="s">
        <v>441</v>
      </c>
      <c r="Y47" s="39" t="s">
        <v>441</v>
      </c>
      <c r="Z47" s="39" t="s">
        <v>441</v>
      </c>
      <c r="AA47" s="39" t="s">
        <v>441</v>
      </c>
      <c r="AB47" s="39" t="s">
        <v>441</v>
      </c>
      <c r="AC47" s="39" t="s">
        <v>441</v>
      </c>
      <c r="AD47" s="39" t="s">
        <v>441</v>
      </c>
      <c r="AE47" s="192"/>
      <c r="AF47" s="39" t="s">
        <v>422</v>
      </c>
      <c r="AG47" s="39" t="s">
        <v>422</v>
      </c>
      <c r="AH47" s="39" t="s">
        <v>422</v>
      </c>
      <c r="AI47" s="39" t="s">
        <v>422</v>
      </c>
      <c r="AJ47" s="39" t="s">
        <v>422</v>
      </c>
      <c r="AK47" s="39" t="s">
        <v>422</v>
      </c>
      <c r="AL47" s="145" t="s">
        <v>70</v>
      </c>
    </row>
    <row r="48" spans="1:38" s="5" customFormat="1" ht="24.75" customHeight="1" thickBot="1" x14ac:dyDescent="0.25">
      <c r="A48" s="143" t="s">
        <v>140</v>
      </c>
      <c r="B48" s="37" t="s">
        <v>11</v>
      </c>
      <c r="C48" s="143" t="s">
        <v>141</v>
      </c>
      <c r="D48" s="144"/>
      <c r="E48" s="39" t="s">
        <v>422</v>
      </c>
      <c r="F48" s="39">
        <v>16.114000000000001</v>
      </c>
      <c r="G48" s="39" t="s">
        <v>422</v>
      </c>
      <c r="H48" s="39" t="s">
        <v>422</v>
      </c>
      <c r="I48" s="39">
        <v>0.16041</v>
      </c>
      <c r="J48" s="39">
        <v>1.042665</v>
      </c>
      <c r="K48" s="39">
        <v>2.1922700000000002</v>
      </c>
      <c r="L48" s="39" t="s">
        <v>422</v>
      </c>
      <c r="M48" s="39" t="s">
        <v>422</v>
      </c>
      <c r="N48" s="39" t="s">
        <v>422</v>
      </c>
      <c r="O48" s="39" t="s">
        <v>422</v>
      </c>
      <c r="P48" s="39" t="s">
        <v>422</v>
      </c>
      <c r="Q48" s="39" t="s">
        <v>422</v>
      </c>
      <c r="R48" s="39" t="s">
        <v>422</v>
      </c>
      <c r="S48" s="39" t="s">
        <v>422</v>
      </c>
      <c r="T48" s="39" t="s">
        <v>422</v>
      </c>
      <c r="U48" s="39" t="s">
        <v>422</v>
      </c>
      <c r="V48" s="39" t="s">
        <v>422</v>
      </c>
      <c r="W48" s="39" t="s">
        <v>422</v>
      </c>
      <c r="X48" s="39" t="s">
        <v>422</v>
      </c>
      <c r="Y48" s="39" t="s">
        <v>422</v>
      </c>
      <c r="Z48" s="39" t="s">
        <v>422</v>
      </c>
      <c r="AA48" s="39" t="s">
        <v>422</v>
      </c>
      <c r="AB48" s="39" t="s">
        <v>422</v>
      </c>
      <c r="AC48" s="39" t="s">
        <v>422</v>
      </c>
      <c r="AD48" s="39" t="s">
        <v>422</v>
      </c>
      <c r="AE48" s="192"/>
      <c r="AF48" s="39" t="s">
        <v>422</v>
      </c>
      <c r="AG48" s="39" t="s">
        <v>422</v>
      </c>
      <c r="AH48" s="39" t="s">
        <v>422</v>
      </c>
      <c r="AI48" s="39" t="s">
        <v>422</v>
      </c>
      <c r="AJ48" s="39" t="s">
        <v>422</v>
      </c>
      <c r="AK48" s="39">
        <v>30.324000000000002</v>
      </c>
      <c r="AL48" s="147" t="s">
        <v>142</v>
      </c>
    </row>
    <row r="49" spans="1:38" s="5" customFormat="1" ht="24.75" customHeight="1" thickBot="1" x14ac:dyDescent="0.25">
      <c r="A49" s="143" t="s">
        <v>140</v>
      </c>
      <c r="B49" s="37" t="s">
        <v>18</v>
      </c>
      <c r="C49" s="143" t="s">
        <v>143</v>
      </c>
      <c r="D49" s="144"/>
      <c r="E49" s="39">
        <v>6.5700000000000003E-4</v>
      </c>
      <c r="F49" s="39">
        <v>5.6210000000000001E-3</v>
      </c>
      <c r="G49" s="39">
        <v>5.8399999999999999E-4</v>
      </c>
      <c r="H49" s="39">
        <v>2.7009999999999998E-3</v>
      </c>
      <c r="I49" s="39">
        <v>4.453E-2</v>
      </c>
      <c r="J49" s="39">
        <v>0.10657999999999999</v>
      </c>
      <c r="K49" s="39">
        <v>0.25330999999999998</v>
      </c>
      <c r="L49" s="39">
        <v>2.1819700000000001E-2</v>
      </c>
      <c r="M49" s="39">
        <v>0.33579999999999999</v>
      </c>
      <c r="N49" s="39">
        <v>2.7740000000000002E-4</v>
      </c>
      <c r="O49" s="39">
        <v>5.1100000000000002E-6</v>
      </c>
      <c r="P49" s="39">
        <v>8.7600000000000008E-6</v>
      </c>
      <c r="Q49" s="39">
        <v>9.4900000000000006E-6</v>
      </c>
      <c r="R49" s="39">
        <v>1.2410000000000001E-4</v>
      </c>
      <c r="S49" s="39">
        <v>3.5040000000000003E-5</v>
      </c>
      <c r="T49" s="39">
        <v>8.7600000000000002E-5</v>
      </c>
      <c r="U49" s="39">
        <v>1.168E-5</v>
      </c>
      <c r="V49" s="39">
        <v>1.606E-4</v>
      </c>
      <c r="W49" s="39">
        <v>2190</v>
      </c>
      <c r="X49" s="39">
        <v>0.1168</v>
      </c>
      <c r="Y49" s="39">
        <v>0.14599999999999999</v>
      </c>
      <c r="Z49" s="39">
        <v>7.2999999999999995E-2</v>
      </c>
      <c r="AA49" s="39">
        <v>5.11E-2</v>
      </c>
      <c r="AB49" s="39">
        <v>0.38689999999999997</v>
      </c>
      <c r="AC49" s="39" t="s">
        <v>422</v>
      </c>
      <c r="AD49" s="39" t="s">
        <v>422</v>
      </c>
      <c r="AE49" s="192"/>
      <c r="AF49" s="39" t="s">
        <v>422</v>
      </c>
      <c r="AG49" s="39" t="s">
        <v>422</v>
      </c>
      <c r="AH49" s="39" t="s">
        <v>422</v>
      </c>
      <c r="AI49" s="39" t="s">
        <v>422</v>
      </c>
      <c r="AJ49" s="39" t="s">
        <v>422</v>
      </c>
      <c r="AK49" s="39" t="s">
        <v>456</v>
      </c>
      <c r="AL49" s="145" t="s">
        <v>144</v>
      </c>
    </row>
    <row r="50" spans="1:38" s="5" customFormat="1" ht="24.75" customHeight="1" thickBot="1" x14ac:dyDescent="0.25">
      <c r="A50" s="143" t="s">
        <v>140</v>
      </c>
      <c r="B50" s="37" t="s">
        <v>145</v>
      </c>
      <c r="C50" s="143" t="s">
        <v>146</v>
      </c>
      <c r="D50" s="144"/>
      <c r="E50" s="39" t="s">
        <v>440</v>
      </c>
      <c r="F50" s="39" t="s">
        <v>440</v>
      </c>
      <c r="G50" s="39" t="s">
        <v>440</v>
      </c>
      <c r="H50" s="39" t="s">
        <v>440</v>
      </c>
      <c r="I50" s="39" t="s">
        <v>440</v>
      </c>
      <c r="J50" s="39" t="s">
        <v>440</v>
      </c>
      <c r="K50" s="39" t="s">
        <v>440</v>
      </c>
      <c r="L50" s="39" t="s">
        <v>440</v>
      </c>
      <c r="M50" s="39" t="s">
        <v>440</v>
      </c>
      <c r="N50" s="39" t="s">
        <v>440</v>
      </c>
      <c r="O50" s="39" t="s">
        <v>440</v>
      </c>
      <c r="P50" s="39" t="s">
        <v>440</v>
      </c>
      <c r="Q50" s="39" t="s">
        <v>440</v>
      </c>
      <c r="R50" s="39" t="s">
        <v>440</v>
      </c>
      <c r="S50" s="39" t="s">
        <v>440</v>
      </c>
      <c r="T50" s="39" t="s">
        <v>440</v>
      </c>
      <c r="U50" s="39" t="s">
        <v>440</v>
      </c>
      <c r="V50" s="39" t="s">
        <v>440</v>
      </c>
      <c r="W50" s="39" t="s">
        <v>440</v>
      </c>
      <c r="X50" s="39" t="s">
        <v>440</v>
      </c>
      <c r="Y50" s="39" t="s">
        <v>440</v>
      </c>
      <c r="Z50" s="39" t="s">
        <v>440</v>
      </c>
      <c r="AA50" s="39" t="s">
        <v>440</v>
      </c>
      <c r="AB50" s="39" t="s">
        <v>440</v>
      </c>
      <c r="AC50" s="39" t="s">
        <v>440</v>
      </c>
      <c r="AD50" s="39" t="s">
        <v>440</v>
      </c>
      <c r="AE50" s="192"/>
      <c r="AF50" s="39" t="s">
        <v>422</v>
      </c>
      <c r="AG50" s="39" t="s">
        <v>422</v>
      </c>
      <c r="AH50" s="39" t="s">
        <v>422</v>
      </c>
      <c r="AI50" s="39" t="s">
        <v>422</v>
      </c>
      <c r="AJ50" s="39" t="s">
        <v>422</v>
      </c>
      <c r="AK50" s="39" t="s">
        <v>422</v>
      </c>
      <c r="AL50" s="145" t="s">
        <v>147</v>
      </c>
    </row>
    <row r="51" spans="1:38" s="5" customFormat="1" ht="26.25" customHeight="1" thickBot="1" x14ac:dyDescent="0.25">
      <c r="A51" s="37" t="s">
        <v>140</v>
      </c>
      <c r="B51" s="37" t="s">
        <v>148</v>
      </c>
      <c r="C51" s="37" t="s">
        <v>149</v>
      </c>
      <c r="D51" s="38"/>
      <c r="E51" s="39" t="s">
        <v>422</v>
      </c>
      <c r="F51" s="39">
        <v>5.3E-3</v>
      </c>
      <c r="G51" s="39" t="s">
        <v>441</v>
      </c>
      <c r="H51" s="39" t="s">
        <v>422</v>
      </c>
      <c r="I51" s="39" t="s">
        <v>422</v>
      </c>
      <c r="J51" s="39" t="s">
        <v>422</v>
      </c>
      <c r="K51" s="39" t="s">
        <v>422</v>
      </c>
      <c r="L51" s="39" t="s">
        <v>422</v>
      </c>
      <c r="M51" s="39" t="s">
        <v>422</v>
      </c>
      <c r="N51" s="39" t="s">
        <v>422</v>
      </c>
      <c r="O51" s="39" t="s">
        <v>422</v>
      </c>
      <c r="P51" s="39" t="s">
        <v>422</v>
      </c>
      <c r="Q51" s="39" t="s">
        <v>422</v>
      </c>
      <c r="R51" s="39" t="s">
        <v>422</v>
      </c>
      <c r="S51" s="39" t="s">
        <v>422</v>
      </c>
      <c r="T51" s="39" t="s">
        <v>422</v>
      </c>
      <c r="U51" s="39" t="s">
        <v>422</v>
      </c>
      <c r="V51" s="39" t="s">
        <v>422</v>
      </c>
      <c r="W51" s="39" t="s">
        <v>441</v>
      </c>
      <c r="X51" s="39" t="s">
        <v>422</v>
      </c>
      <c r="Y51" s="39" t="s">
        <v>422</v>
      </c>
      <c r="Z51" s="39" t="s">
        <v>422</v>
      </c>
      <c r="AA51" s="39" t="s">
        <v>422</v>
      </c>
      <c r="AB51" s="39" t="s">
        <v>422</v>
      </c>
      <c r="AC51" s="39" t="s">
        <v>422</v>
      </c>
      <c r="AD51" s="39" t="s">
        <v>422</v>
      </c>
      <c r="AE51" s="192"/>
      <c r="AF51" s="39" t="s">
        <v>422</v>
      </c>
      <c r="AG51" s="39" t="s">
        <v>422</v>
      </c>
      <c r="AH51" s="39" t="s">
        <v>422</v>
      </c>
      <c r="AI51" s="39" t="s">
        <v>422</v>
      </c>
      <c r="AJ51" s="39" t="s">
        <v>422</v>
      </c>
      <c r="AK51" s="39" t="s">
        <v>456</v>
      </c>
      <c r="AL51" s="40" t="s">
        <v>150</v>
      </c>
    </row>
    <row r="52" spans="1:38" s="5" customFormat="1" ht="24.75" customHeight="1" thickBot="1" x14ac:dyDescent="0.25">
      <c r="A52" s="143" t="s">
        <v>140</v>
      </c>
      <c r="B52" s="37" t="s">
        <v>151</v>
      </c>
      <c r="C52" s="143" t="s">
        <v>446</v>
      </c>
      <c r="D52" s="144"/>
      <c r="E52" s="39">
        <v>8.4210000000000007E-2</v>
      </c>
      <c r="F52" s="39">
        <v>0.26466000000000001</v>
      </c>
      <c r="G52" s="39">
        <v>0.58946999999999994</v>
      </c>
      <c r="H52" s="39" t="s">
        <v>408</v>
      </c>
      <c r="I52" s="39">
        <v>4.8119999999999994E-3</v>
      </c>
      <c r="J52" s="39">
        <v>1.2030000000000001E-2</v>
      </c>
      <c r="K52" s="39">
        <v>1.4436000000000001E-2</v>
      </c>
      <c r="L52" s="39" t="s">
        <v>422</v>
      </c>
      <c r="M52" s="39">
        <v>9.8645999999999998E-2</v>
      </c>
      <c r="N52" s="39">
        <v>7.2180000000000005E-3</v>
      </c>
      <c r="O52" s="39">
        <v>1.2030000000000001E-3</v>
      </c>
      <c r="P52" s="39">
        <v>1.4436E-3</v>
      </c>
      <c r="Q52" s="39">
        <v>2.4060000000000002E-4</v>
      </c>
      <c r="R52" s="39">
        <v>2.4060000000000002E-4</v>
      </c>
      <c r="S52" s="39">
        <v>2.8871999999999999E-3</v>
      </c>
      <c r="T52" s="39">
        <v>1.2751800000000001E-2</v>
      </c>
      <c r="U52" s="39">
        <v>2.4060000000000002E-4</v>
      </c>
      <c r="V52" s="39">
        <v>2.4060000000000002E-3</v>
      </c>
      <c r="W52" s="39">
        <v>2.8871999999999999E-3</v>
      </c>
      <c r="X52" s="39" t="s">
        <v>422</v>
      </c>
      <c r="Y52" s="39" t="s">
        <v>422</v>
      </c>
      <c r="Z52" s="39" t="s">
        <v>422</v>
      </c>
      <c r="AA52" s="39" t="s">
        <v>422</v>
      </c>
      <c r="AB52" s="39" t="s">
        <v>422</v>
      </c>
      <c r="AC52" s="39" t="s">
        <v>422</v>
      </c>
      <c r="AD52" s="39" t="s">
        <v>422</v>
      </c>
      <c r="AE52" s="192"/>
      <c r="AF52" s="39" t="s">
        <v>422</v>
      </c>
      <c r="AG52" s="39" t="s">
        <v>422</v>
      </c>
      <c r="AH52" s="39" t="s">
        <v>422</v>
      </c>
      <c r="AI52" s="39" t="s">
        <v>422</v>
      </c>
      <c r="AJ52" s="39" t="s">
        <v>422</v>
      </c>
      <c r="AK52" s="39" t="s">
        <v>456</v>
      </c>
      <c r="AL52" s="147" t="s">
        <v>153</v>
      </c>
    </row>
    <row r="53" spans="1:38" s="5" customFormat="1" ht="26.25" customHeight="1" thickBot="1" x14ac:dyDescent="0.25">
      <c r="A53" s="37" t="s">
        <v>140</v>
      </c>
      <c r="B53" s="37" t="s">
        <v>154</v>
      </c>
      <c r="C53" s="37" t="s">
        <v>155</v>
      </c>
      <c r="D53" s="38"/>
      <c r="E53" s="39" t="s">
        <v>422</v>
      </c>
      <c r="F53" s="39">
        <v>2.5413968700000003</v>
      </c>
      <c r="G53" s="39" t="s">
        <v>422</v>
      </c>
      <c r="H53" s="39" t="s">
        <v>422</v>
      </c>
      <c r="I53" s="39" t="s">
        <v>422</v>
      </c>
      <c r="J53" s="39" t="s">
        <v>422</v>
      </c>
      <c r="K53" s="39" t="s">
        <v>422</v>
      </c>
      <c r="L53" s="39" t="s">
        <v>422</v>
      </c>
      <c r="M53" s="39" t="s">
        <v>422</v>
      </c>
      <c r="N53" s="39" t="s">
        <v>422</v>
      </c>
      <c r="O53" s="39" t="s">
        <v>422</v>
      </c>
      <c r="P53" s="39" t="s">
        <v>422</v>
      </c>
      <c r="Q53" s="39" t="s">
        <v>422</v>
      </c>
      <c r="R53" s="39" t="s">
        <v>422</v>
      </c>
      <c r="S53" s="39" t="s">
        <v>422</v>
      </c>
      <c r="T53" s="39" t="s">
        <v>422</v>
      </c>
      <c r="U53" s="39" t="s">
        <v>422</v>
      </c>
      <c r="V53" s="39" t="s">
        <v>422</v>
      </c>
      <c r="W53" s="39" t="s">
        <v>422</v>
      </c>
      <c r="X53" s="39" t="s">
        <v>422</v>
      </c>
      <c r="Y53" s="39" t="s">
        <v>422</v>
      </c>
      <c r="Z53" s="39" t="s">
        <v>422</v>
      </c>
      <c r="AA53" s="39" t="s">
        <v>422</v>
      </c>
      <c r="AB53" s="39" t="s">
        <v>422</v>
      </c>
      <c r="AC53" s="39" t="s">
        <v>422</v>
      </c>
      <c r="AD53" s="39" t="s">
        <v>422</v>
      </c>
      <c r="AE53" s="192"/>
      <c r="AF53" s="39" t="s">
        <v>422</v>
      </c>
      <c r="AG53" s="39" t="s">
        <v>422</v>
      </c>
      <c r="AH53" s="39" t="s">
        <v>422</v>
      </c>
      <c r="AI53" s="39" t="s">
        <v>422</v>
      </c>
      <c r="AJ53" s="39" t="s">
        <v>422</v>
      </c>
      <c r="AK53" s="39" t="s">
        <v>422</v>
      </c>
      <c r="AL53" s="40" t="s">
        <v>156</v>
      </c>
    </row>
    <row r="54" spans="1:38" s="5" customFormat="1" ht="26.25" customHeight="1" thickBot="1" x14ac:dyDescent="0.25">
      <c r="A54" s="37" t="s">
        <v>140</v>
      </c>
      <c r="B54" s="37" t="s">
        <v>12</v>
      </c>
      <c r="C54" s="37" t="s">
        <v>157</v>
      </c>
      <c r="D54" s="38"/>
      <c r="E54" s="39" t="s">
        <v>422</v>
      </c>
      <c r="F54" s="39">
        <v>0.45585999999999999</v>
      </c>
      <c r="G54" s="39" t="s">
        <v>422</v>
      </c>
      <c r="H54" s="39" t="s">
        <v>422</v>
      </c>
      <c r="I54" s="39" t="s">
        <v>422</v>
      </c>
      <c r="J54" s="39" t="s">
        <v>422</v>
      </c>
      <c r="K54" s="39" t="s">
        <v>422</v>
      </c>
      <c r="L54" s="39" t="s">
        <v>422</v>
      </c>
      <c r="M54" s="39" t="s">
        <v>422</v>
      </c>
      <c r="N54" s="39" t="s">
        <v>422</v>
      </c>
      <c r="O54" s="39" t="s">
        <v>422</v>
      </c>
      <c r="P54" s="39" t="s">
        <v>422</v>
      </c>
      <c r="Q54" s="39" t="s">
        <v>422</v>
      </c>
      <c r="R54" s="39" t="s">
        <v>422</v>
      </c>
      <c r="S54" s="39" t="s">
        <v>422</v>
      </c>
      <c r="T54" s="39" t="s">
        <v>422</v>
      </c>
      <c r="U54" s="39" t="s">
        <v>422</v>
      </c>
      <c r="V54" s="39" t="s">
        <v>422</v>
      </c>
      <c r="W54" s="39" t="s">
        <v>422</v>
      </c>
      <c r="X54" s="39" t="s">
        <v>422</v>
      </c>
      <c r="Y54" s="39" t="s">
        <v>422</v>
      </c>
      <c r="Z54" s="39" t="s">
        <v>422</v>
      </c>
      <c r="AA54" s="39" t="s">
        <v>422</v>
      </c>
      <c r="AB54" s="39" t="s">
        <v>422</v>
      </c>
      <c r="AC54" s="39" t="s">
        <v>422</v>
      </c>
      <c r="AD54" s="39" t="s">
        <v>422</v>
      </c>
      <c r="AE54" s="192"/>
      <c r="AF54" s="39" t="s">
        <v>422</v>
      </c>
      <c r="AG54" s="39" t="s">
        <v>422</v>
      </c>
      <c r="AH54" s="39" t="s">
        <v>422</v>
      </c>
      <c r="AI54" s="39" t="s">
        <v>422</v>
      </c>
      <c r="AJ54" s="39" t="s">
        <v>422</v>
      </c>
      <c r="AK54" s="39" t="s">
        <v>456</v>
      </c>
      <c r="AL54" s="40" t="s">
        <v>158</v>
      </c>
    </row>
    <row r="55" spans="1:38" s="5" customFormat="1" ht="26.25" customHeight="1" thickBot="1" x14ac:dyDescent="0.25">
      <c r="A55" s="37" t="s">
        <v>140</v>
      </c>
      <c r="B55" s="37" t="s">
        <v>13</v>
      </c>
      <c r="C55" s="37" t="s">
        <v>159</v>
      </c>
      <c r="D55" s="38"/>
      <c r="E55" s="39">
        <v>0.12993933599999999</v>
      </c>
      <c r="F55" s="39">
        <v>4.8125679999999997E-3</v>
      </c>
      <c r="G55" s="39">
        <v>0.18528386800000002</v>
      </c>
      <c r="H55" s="39" t="s">
        <v>422</v>
      </c>
      <c r="I55" s="39" t="s">
        <v>422</v>
      </c>
      <c r="J55" s="39" t="s">
        <v>422</v>
      </c>
      <c r="K55" s="39" t="s">
        <v>422</v>
      </c>
      <c r="L55" s="39" t="s">
        <v>422</v>
      </c>
      <c r="M55" s="39">
        <v>2.8875408000000002E-2</v>
      </c>
      <c r="N55" s="39" t="s">
        <v>422</v>
      </c>
      <c r="O55" s="39" t="s">
        <v>422</v>
      </c>
      <c r="P55" s="39" t="s">
        <v>422</v>
      </c>
      <c r="Q55" s="39" t="s">
        <v>422</v>
      </c>
      <c r="R55" s="39" t="s">
        <v>422</v>
      </c>
      <c r="S55" s="39" t="s">
        <v>422</v>
      </c>
      <c r="T55" s="39" t="s">
        <v>422</v>
      </c>
      <c r="U55" s="39" t="s">
        <v>422</v>
      </c>
      <c r="V55" s="39" t="s">
        <v>422</v>
      </c>
      <c r="W55" s="39" t="s">
        <v>422</v>
      </c>
      <c r="X55" s="39" t="s">
        <v>422</v>
      </c>
      <c r="Y55" s="39" t="s">
        <v>422</v>
      </c>
      <c r="Z55" s="39" t="s">
        <v>422</v>
      </c>
      <c r="AA55" s="39" t="s">
        <v>422</v>
      </c>
      <c r="AB55" s="39" t="s">
        <v>422</v>
      </c>
      <c r="AC55" s="39" t="s">
        <v>422</v>
      </c>
      <c r="AD55" s="39" t="s">
        <v>422</v>
      </c>
      <c r="AE55" s="192"/>
      <c r="AF55" s="39" t="s">
        <v>422</v>
      </c>
      <c r="AG55" s="39" t="s">
        <v>422</v>
      </c>
      <c r="AH55" s="39" t="s">
        <v>422</v>
      </c>
      <c r="AI55" s="39" t="s">
        <v>422</v>
      </c>
      <c r="AJ55" s="39" t="s">
        <v>422</v>
      </c>
      <c r="AK55" s="39" t="s">
        <v>422</v>
      </c>
      <c r="AL55" s="40" t="s">
        <v>160</v>
      </c>
    </row>
    <row r="56" spans="1:38" s="5" customFormat="1" ht="24.75" customHeight="1" thickBot="1" x14ac:dyDescent="0.25">
      <c r="A56" s="143" t="s">
        <v>140</v>
      </c>
      <c r="B56" s="37" t="s">
        <v>161</v>
      </c>
      <c r="C56" s="143" t="s">
        <v>447</v>
      </c>
      <c r="D56" s="144" t="s">
        <v>359</v>
      </c>
      <c r="E56" s="39" t="s">
        <v>440</v>
      </c>
      <c r="F56" s="39" t="s">
        <v>440</v>
      </c>
      <c r="G56" s="39" t="s">
        <v>440</v>
      </c>
      <c r="H56" s="39" t="s">
        <v>440</v>
      </c>
      <c r="I56" s="39" t="s">
        <v>440</v>
      </c>
      <c r="J56" s="39" t="s">
        <v>440</v>
      </c>
      <c r="K56" s="39" t="s">
        <v>440</v>
      </c>
      <c r="L56" s="39" t="s">
        <v>440</v>
      </c>
      <c r="M56" s="39" t="s">
        <v>440</v>
      </c>
      <c r="N56" s="39" t="s">
        <v>440</v>
      </c>
      <c r="O56" s="39" t="s">
        <v>440</v>
      </c>
      <c r="P56" s="39" t="s">
        <v>440</v>
      </c>
      <c r="Q56" s="39" t="s">
        <v>440</v>
      </c>
      <c r="R56" s="39" t="s">
        <v>440</v>
      </c>
      <c r="S56" s="39" t="s">
        <v>440</v>
      </c>
      <c r="T56" s="39" t="s">
        <v>440</v>
      </c>
      <c r="U56" s="39" t="s">
        <v>440</v>
      </c>
      <c r="V56" s="39" t="s">
        <v>440</v>
      </c>
      <c r="W56" s="39" t="s">
        <v>440</v>
      </c>
      <c r="X56" s="39" t="s">
        <v>440</v>
      </c>
      <c r="Y56" s="39" t="s">
        <v>440</v>
      </c>
      <c r="Z56" s="39" t="s">
        <v>440</v>
      </c>
      <c r="AA56" s="39" t="s">
        <v>440</v>
      </c>
      <c r="AB56" s="39" t="s">
        <v>440</v>
      </c>
      <c r="AC56" s="39" t="s">
        <v>440</v>
      </c>
      <c r="AD56" s="39" t="s">
        <v>440</v>
      </c>
      <c r="AE56" s="192"/>
      <c r="AF56" s="39" t="s">
        <v>422</v>
      </c>
      <c r="AG56" s="39" t="s">
        <v>422</v>
      </c>
      <c r="AH56" s="39" t="s">
        <v>422</v>
      </c>
      <c r="AI56" s="39" t="s">
        <v>422</v>
      </c>
      <c r="AJ56" s="39" t="s">
        <v>422</v>
      </c>
      <c r="AK56" s="39" t="s">
        <v>422</v>
      </c>
      <c r="AL56" s="145" t="s">
        <v>147</v>
      </c>
    </row>
    <row r="57" spans="1:38" s="5" customFormat="1" ht="26.25" customHeight="1" thickBot="1" x14ac:dyDescent="0.25">
      <c r="A57" s="37" t="s">
        <v>73</v>
      </c>
      <c r="B57" s="37" t="s">
        <v>19</v>
      </c>
      <c r="C57" s="37" t="s">
        <v>163</v>
      </c>
      <c r="D57" s="38"/>
      <c r="E57" s="39">
        <v>2.3228889079999999</v>
      </c>
      <c r="F57" s="39">
        <v>3.3692184E-2</v>
      </c>
      <c r="G57" s="39">
        <v>0.70004871199999996</v>
      </c>
      <c r="H57" s="39" t="s">
        <v>441</v>
      </c>
      <c r="I57" s="39">
        <v>0.24333244000000001</v>
      </c>
      <c r="J57" s="39">
        <v>0.43799839200000001</v>
      </c>
      <c r="K57" s="39">
        <v>0.48666488000000002</v>
      </c>
      <c r="L57" s="39">
        <v>7.2999732000000005E-3</v>
      </c>
      <c r="M57" s="39">
        <v>2.7234515400000001</v>
      </c>
      <c r="N57" s="39">
        <v>0.18343522400000001</v>
      </c>
      <c r="O57" s="39">
        <v>1.4974304000000001E-2</v>
      </c>
      <c r="P57" s="39">
        <v>9.1717612000000004E-2</v>
      </c>
      <c r="Q57" s="39">
        <v>4.9602382E-2</v>
      </c>
      <c r="R57" s="39">
        <v>7.674330800000001E-2</v>
      </c>
      <c r="S57" s="39">
        <v>0.12110468359999998</v>
      </c>
      <c r="T57" s="39">
        <v>9.1717612000000004E-2</v>
      </c>
      <c r="U57" s="39">
        <v>4.7356236400000001E-2</v>
      </c>
      <c r="V57" s="39">
        <v>0.79363811200000001</v>
      </c>
      <c r="W57" s="39">
        <v>7.6743307999999986E-3</v>
      </c>
      <c r="X57" s="39">
        <v>1.2166622E-4</v>
      </c>
      <c r="Y57" s="39">
        <v>5.2410064000000004E-4</v>
      </c>
      <c r="Z57" s="39">
        <v>1.4412767600000001E-4</v>
      </c>
      <c r="AA57" s="39">
        <v>8.0486884000000006E-5</v>
      </c>
      <c r="AB57" s="39">
        <v>8.7038141999999999E-4</v>
      </c>
      <c r="AC57" s="39">
        <v>8.6102247999999999E-3</v>
      </c>
      <c r="AD57" s="39">
        <v>0.19279416399999999</v>
      </c>
      <c r="AE57" s="192"/>
      <c r="AF57" s="39" t="s">
        <v>408</v>
      </c>
      <c r="AG57" s="39" t="s">
        <v>408</v>
      </c>
      <c r="AH57" s="39" t="s">
        <v>408</v>
      </c>
      <c r="AI57" s="39" t="s">
        <v>408</v>
      </c>
      <c r="AJ57" s="39" t="s">
        <v>408</v>
      </c>
      <c r="AK57" s="39" t="s">
        <v>456</v>
      </c>
      <c r="AL57" s="40" t="s">
        <v>164</v>
      </c>
    </row>
    <row r="58" spans="1:38" s="5" customFormat="1" ht="26.25" customHeight="1" thickBot="1" x14ac:dyDescent="0.25">
      <c r="A58" s="37" t="s">
        <v>73</v>
      </c>
      <c r="B58" s="37" t="s">
        <v>20</v>
      </c>
      <c r="C58" s="37" t="s">
        <v>165</v>
      </c>
      <c r="D58" s="38"/>
      <c r="E58" s="39">
        <v>0.31334219600000002</v>
      </c>
      <c r="F58" s="39" t="s">
        <v>441</v>
      </c>
      <c r="G58" s="39">
        <v>7.2327343999999988E-2</v>
      </c>
      <c r="H58" s="39" t="s">
        <v>422</v>
      </c>
      <c r="I58" s="39">
        <v>8.3261929999999984E-2</v>
      </c>
      <c r="J58" s="39">
        <v>0.42205269999999995</v>
      </c>
      <c r="K58" s="39">
        <v>1.0721513999999999</v>
      </c>
      <c r="L58" s="39">
        <v>3.8300487799999996E-4</v>
      </c>
      <c r="M58" s="39">
        <v>0.44403495999999998</v>
      </c>
      <c r="N58" s="39" t="s">
        <v>441</v>
      </c>
      <c r="O58" s="39" t="s">
        <v>441</v>
      </c>
      <c r="P58" s="39" t="s">
        <v>441</v>
      </c>
      <c r="Q58" s="39" t="s">
        <v>422</v>
      </c>
      <c r="R58" s="39" t="s">
        <v>422</v>
      </c>
      <c r="S58" s="39" t="s">
        <v>422</v>
      </c>
      <c r="T58" s="39" t="s">
        <v>422</v>
      </c>
      <c r="U58" s="39" t="s">
        <v>422</v>
      </c>
      <c r="V58" s="39" t="s">
        <v>422</v>
      </c>
      <c r="W58" s="39" t="s">
        <v>422</v>
      </c>
      <c r="X58" s="39" t="s">
        <v>422</v>
      </c>
      <c r="Y58" s="39" t="s">
        <v>422</v>
      </c>
      <c r="Z58" s="39" t="s">
        <v>422</v>
      </c>
      <c r="AA58" s="39" t="s">
        <v>422</v>
      </c>
      <c r="AB58" s="39" t="s">
        <v>422</v>
      </c>
      <c r="AC58" s="39" t="s">
        <v>422</v>
      </c>
      <c r="AD58" s="39" t="s">
        <v>422</v>
      </c>
      <c r="AE58" s="192"/>
      <c r="AF58" s="39" t="s">
        <v>408</v>
      </c>
      <c r="AG58" s="39" t="s">
        <v>408</v>
      </c>
      <c r="AH58" s="39" t="s">
        <v>408</v>
      </c>
      <c r="AI58" s="39" t="s">
        <v>408</v>
      </c>
      <c r="AJ58" s="39" t="s">
        <v>440</v>
      </c>
      <c r="AK58" s="39">
        <v>228.88399999999999</v>
      </c>
      <c r="AL58" s="40" t="s">
        <v>166</v>
      </c>
    </row>
    <row r="59" spans="1:38" s="5" customFormat="1" ht="26.25" customHeight="1" thickBot="1" x14ac:dyDescent="0.25">
      <c r="A59" s="37" t="s">
        <v>73</v>
      </c>
      <c r="B59" s="161" t="s">
        <v>22</v>
      </c>
      <c r="C59" s="37" t="s">
        <v>167</v>
      </c>
      <c r="D59" s="38"/>
      <c r="E59" s="39" t="s">
        <v>408</v>
      </c>
      <c r="F59" s="39" t="s">
        <v>441</v>
      </c>
      <c r="G59" s="39" t="s">
        <v>408</v>
      </c>
      <c r="H59" s="39" t="s">
        <v>441</v>
      </c>
      <c r="I59" s="39">
        <v>0.11714525999999999</v>
      </c>
      <c r="J59" s="39">
        <v>0.13521327</v>
      </c>
      <c r="K59" s="39">
        <v>0.14996676</v>
      </c>
      <c r="L59" s="39">
        <v>1.7653011720000002E-4</v>
      </c>
      <c r="M59" s="39" t="s">
        <v>408</v>
      </c>
      <c r="N59" s="39">
        <v>1.0764062999999999</v>
      </c>
      <c r="O59" s="39">
        <v>6.2124016000000011E-2</v>
      </c>
      <c r="P59" s="39">
        <v>1.025286E-3</v>
      </c>
      <c r="Q59" s="39">
        <v>0.12131111000000001</v>
      </c>
      <c r="R59" s="39">
        <v>0.14723391</v>
      </c>
      <c r="S59" s="39">
        <v>2.3923339999999999E-3</v>
      </c>
      <c r="T59" s="39">
        <v>0.33067228000000004</v>
      </c>
      <c r="U59" s="39">
        <v>0.53731679999999993</v>
      </c>
      <c r="V59" s="39">
        <v>0.12645194000000001</v>
      </c>
      <c r="W59" s="39" t="s">
        <v>441</v>
      </c>
      <c r="X59" s="39" t="s">
        <v>441</v>
      </c>
      <c r="Y59" s="39" t="s">
        <v>441</v>
      </c>
      <c r="Z59" s="39" t="s">
        <v>441</v>
      </c>
      <c r="AA59" s="39" t="s">
        <v>441</v>
      </c>
      <c r="AB59" s="39" t="s">
        <v>441</v>
      </c>
      <c r="AC59" s="39" t="s">
        <v>422</v>
      </c>
      <c r="AD59" s="39" t="s">
        <v>422</v>
      </c>
      <c r="AE59" s="192"/>
      <c r="AF59" s="39" t="s">
        <v>440</v>
      </c>
      <c r="AG59" s="39" t="s">
        <v>440</v>
      </c>
      <c r="AH59" s="39" t="s">
        <v>408</v>
      </c>
      <c r="AI59" s="39" t="s">
        <v>440</v>
      </c>
      <c r="AJ59" s="39" t="s">
        <v>440</v>
      </c>
      <c r="AK59" s="39">
        <v>715.60799999999995</v>
      </c>
      <c r="AL59" s="40" t="s">
        <v>168</v>
      </c>
    </row>
    <row r="60" spans="1:38" s="5" customFormat="1" ht="24.75" customHeight="1" thickBot="1" x14ac:dyDescent="0.25">
      <c r="A60" s="143" t="s">
        <v>73</v>
      </c>
      <c r="B60" s="161" t="s">
        <v>169</v>
      </c>
      <c r="C60" s="148" t="s">
        <v>170</v>
      </c>
      <c r="D60" s="185"/>
      <c r="E60" s="39" t="s">
        <v>422</v>
      </c>
      <c r="F60" s="39" t="s">
        <v>422</v>
      </c>
      <c r="G60" s="39" t="s">
        <v>422</v>
      </c>
      <c r="H60" s="39" t="s">
        <v>422</v>
      </c>
      <c r="I60" s="39">
        <v>0.25899737499999997</v>
      </c>
      <c r="J60" s="39">
        <v>2.58997375</v>
      </c>
      <c r="K60" s="39">
        <v>5.2835464500000002</v>
      </c>
      <c r="L60" s="39" t="s">
        <v>422</v>
      </c>
      <c r="M60" s="39" t="s">
        <v>422</v>
      </c>
      <c r="N60" s="39" t="s">
        <v>422</v>
      </c>
      <c r="O60" s="39" t="s">
        <v>422</v>
      </c>
      <c r="P60" s="39" t="s">
        <v>422</v>
      </c>
      <c r="Q60" s="39" t="s">
        <v>422</v>
      </c>
      <c r="R60" s="39" t="s">
        <v>422</v>
      </c>
      <c r="S60" s="39" t="s">
        <v>422</v>
      </c>
      <c r="T60" s="39" t="s">
        <v>422</v>
      </c>
      <c r="U60" s="39" t="s">
        <v>422</v>
      </c>
      <c r="V60" s="39" t="s">
        <v>422</v>
      </c>
      <c r="W60" s="39" t="s">
        <v>422</v>
      </c>
      <c r="X60" s="39" t="s">
        <v>422</v>
      </c>
      <c r="Y60" s="39" t="s">
        <v>422</v>
      </c>
      <c r="Z60" s="39" t="s">
        <v>422</v>
      </c>
      <c r="AA60" s="39" t="s">
        <v>422</v>
      </c>
      <c r="AB60" s="39" t="s">
        <v>422</v>
      </c>
      <c r="AC60" s="39" t="s">
        <v>422</v>
      </c>
      <c r="AD60" s="39" t="s">
        <v>422</v>
      </c>
      <c r="AE60" s="192"/>
      <c r="AF60" s="39" t="s">
        <v>422</v>
      </c>
      <c r="AG60" s="39" t="s">
        <v>422</v>
      </c>
      <c r="AH60" s="39" t="s">
        <v>422</v>
      </c>
      <c r="AI60" s="39" t="s">
        <v>422</v>
      </c>
      <c r="AJ60" s="39" t="s">
        <v>422</v>
      </c>
      <c r="AK60" s="39">
        <v>51799.474999999999</v>
      </c>
      <c r="AL60" s="39" t="s">
        <v>461</v>
      </c>
    </row>
    <row r="61" spans="1:38" s="5" customFormat="1" ht="24.75" customHeight="1" thickBot="1" x14ac:dyDescent="0.25">
      <c r="A61" s="143" t="s">
        <v>73</v>
      </c>
      <c r="B61" s="161" t="s">
        <v>171</v>
      </c>
      <c r="C61" s="148" t="s">
        <v>172</v>
      </c>
      <c r="D61" s="185"/>
      <c r="E61" s="39" t="s">
        <v>422</v>
      </c>
      <c r="F61" s="39" t="s">
        <v>422</v>
      </c>
      <c r="G61" s="39" t="s">
        <v>422</v>
      </c>
      <c r="H61" s="39" t="s">
        <v>422</v>
      </c>
      <c r="I61" s="39" t="s">
        <v>441</v>
      </c>
      <c r="J61" s="39" t="s">
        <v>441</v>
      </c>
      <c r="K61" s="39" t="s">
        <v>441</v>
      </c>
      <c r="L61" s="39" t="s">
        <v>422</v>
      </c>
      <c r="M61" s="39" t="s">
        <v>422</v>
      </c>
      <c r="N61" s="39" t="s">
        <v>422</v>
      </c>
      <c r="O61" s="39" t="s">
        <v>422</v>
      </c>
      <c r="P61" s="39" t="s">
        <v>422</v>
      </c>
      <c r="Q61" s="39" t="s">
        <v>422</v>
      </c>
      <c r="R61" s="39" t="s">
        <v>422</v>
      </c>
      <c r="S61" s="39" t="s">
        <v>422</v>
      </c>
      <c r="T61" s="39" t="s">
        <v>422</v>
      </c>
      <c r="U61" s="39" t="s">
        <v>422</v>
      </c>
      <c r="V61" s="39" t="s">
        <v>422</v>
      </c>
      <c r="W61" s="39" t="s">
        <v>422</v>
      </c>
      <c r="X61" s="39" t="s">
        <v>422</v>
      </c>
      <c r="Y61" s="39" t="s">
        <v>422</v>
      </c>
      <c r="Z61" s="39" t="s">
        <v>422</v>
      </c>
      <c r="AA61" s="39" t="s">
        <v>422</v>
      </c>
      <c r="AB61" s="39" t="s">
        <v>422</v>
      </c>
      <c r="AC61" s="39" t="s">
        <v>422</v>
      </c>
      <c r="AD61" s="39" t="s">
        <v>422</v>
      </c>
      <c r="AE61" s="192"/>
      <c r="AF61" s="39" t="s">
        <v>422</v>
      </c>
      <c r="AG61" s="39" t="s">
        <v>422</v>
      </c>
      <c r="AH61" s="39" t="s">
        <v>422</v>
      </c>
      <c r="AI61" s="39" t="s">
        <v>422</v>
      </c>
      <c r="AJ61" s="39" t="s">
        <v>422</v>
      </c>
      <c r="AK61" s="39" t="s">
        <v>422</v>
      </c>
      <c r="AL61" s="145" t="s">
        <v>173</v>
      </c>
    </row>
    <row r="62" spans="1:38" s="5" customFormat="1" ht="24.75" customHeight="1" thickBot="1" x14ac:dyDescent="0.25">
      <c r="A62" s="143" t="s">
        <v>73</v>
      </c>
      <c r="B62" s="161" t="s">
        <v>174</v>
      </c>
      <c r="C62" s="148" t="s">
        <v>175</v>
      </c>
      <c r="D62" s="185"/>
      <c r="E62" s="39" t="s">
        <v>422</v>
      </c>
      <c r="F62" s="39" t="s">
        <v>422</v>
      </c>
      <c r="G62" s="39" t="s">
        <v>422</v>
      </c>
      <c r="H62" s="39" t="s">
        <v>422</v>
      </c>
      <c r="I62" s="39" t="s">
        <v>441</v>
      </c>
      <c r="J62" s="39" t="s">
        <v>441</v>
      </c>
      <c r="K62" s="39" t="s">
        <v>441</v>
      </c>
      <c r="L62" s="39" t="s">
        <v>422</v>
      </c>
      <c r="M62" s="39" t="s">
        <v>422</v>
      </c>
      <c r="N62" s="39" t="s">
        <v>422</v>
      </c>
      <c r="O62" s="39" t="s">
        <v>422</v>
      </c>
      <c r="P62" s="39" t="s">
        <v>422</v>
      </c>
      <c r="Q62" s="39" t="s">
        <v>422</v>
      </c>
      <c r="R62" s="39" t="s">
        <v>422</v>
      </c>
      <c r="S62" s="39" t="s">
        <v>422</v>
      </c>
      <c r="T62" s="39" t="s">
        <v>422</v>
      </c>
      <c r="U62" s="39" t="s">
        <v>422</v>
      </c>
      <c r="V62" s="39" t="s">
        <v>422</v>
      </c>
      <c r="W62" s="39" t="s">
        <v>422</v>
      </c>
      <c r="X62" s="39" t="s">
        <v>422</v>
      </c>
      <c r="Y62" s="39" t="s">
        <v>422</v>
      </c>
      <c r="Z62" s="39" t="s">
        <v>422</v>
      </c>
      <c r="AA62" s="39" t="s">
        <v>422</v>
      </c>
      <c r="AB62" s="39" t="s">
        <v>422</v>
      </c>
      <c r="AC62" s="39" t="s">
        <v>422</v>
      </c>
      <c r="AD62" s="39" t="s">
        <v>422</v>
      </c>
      <c r="AE62" s="192"/>
      <c r="AF62" s="39" t="s">
        <v>422</v>
      </c>
      <c r="AG62" s="39" t="s">
        <v>422</v>
      </c>
      <c r="AH62" s="39" t="s">
        <v>422</v>
      </c>
      <c r="AI62" s="39" t="s">
        <v>422</v>
      </c>
      <c r="AJ62" s="39" t="s">
        <v>422</v>
      </c>
      <c r="AK62" s="39" t="s">
        <v>422</v>
      </c>
      <c r="AL62" s="145" t="s">
        <v>176</v>
      </c>
    </row>
    <row r="63" spans="1:38" s="5" customFormat="1" ht="24.75" customHeight="1" thickBot="1" x14ac:dyDescent="0.25">
      <c r="A63" s="143" t="s">
        <v>73</v>
      </c>
      <c r="B63" s="161" t="s">
        <v>15</v>
      </c>
      <c r="C63" s="143" t="s">
        <v>177</v>
      </c>
      <c r="D63" s="154"/>
      <c r="E63" s="39" t="s">
        <v>422</v>
      </c>
      <c r="F63" s="39" t="s">
        <v>422</v>
      </c>
      <c r="G63" s="39" t="s">
        <v>422</v>
      </c>
      <c r="H63" s="39" t="s">
        <v>422</v>
      </c>
      <c r="I63" s="39" t="s">
        <v>422</v>
      </c>
      <c r="J63" s="39" t="s">
        <v>422</v>
      </c>
      <c r="K63" s="39" t="s">
        <v>422</v>
      </c>
      <c r="L63" s="39" t="s">
        <v>422</v>
      </c>
      <c r="M63" s="39" t="s">
        <v>422</v>
      </c>
      <c r="N63" s="39" t="s">
        <v>422</v>
      </c>
      <c r="O63" s="39" t="s">
        <v>422</v>
      </c>
      <c r="P63" s="39" t="s">
        <v>422</v>
      </c>
      <c r="Q63" s="39" t="s">
        <v>422</v>
      </c>
      <c r="R63" s="39" t="s">
        <v>422</v>
      </c>
      <c r="S63" s="39" t="s">
        <v>422</v>
      </c>
      <c r="T63" s="39" t="s">
        <v>422</v>
      </c>
      <c r="U63" s="39" t="s">
        <v>422</v>
      </c>
      <c r="V63" s="39" t="s">
        <v>422</v>
      </c>
      <c r="W63" s="39" t="s">
        <v>422</v>
      </c>
      <c r="X63" s="39" t="s">
        <v>422</v>
      </c>
      <c r="Y63" s="39" t="s">
        <v>422</v>
      </c>
      <c r="Z63" s="39" t="s">
        <v>422</v>
      </c>
      <c r="AA63" s="39" t="s">
        <v>422</v>
      </c>
      <c r="AB63" s="39" t="s">
        <v>422</v>
      </c>
      <c r="AC63" s="39" t="s">
        <v>422</v>
      </c>
      <c r="AD63" s="39" t="s">
        <v>422</v>
      </c>
      <c r="AE63" s="192"/>
      <c r="AF63" s="39" t="s">
        <v>422</v>
      </c>
      <c r="AG63" s="39" t="s">
        <v>422</v>
      </c>
      <c r="AH63" s="39" t="s">
        <v>422</v>
      </c>
      <c r="AI63" s="39" t="s">
        <v>422</v>
      </c>
      <c r="AJ63" s="39" t="s">
        <v>422</v>
      </c>
      <c r="AK63" s="39" t="s">
        <v>422</v>
      </c>
      <c r="AL63" s="145" t="s">
        <v>147</v>
      </c>
    </row>
    <row r="64" spans="1:38" s="5" customFormat="1" ht="24.75" customHeight="1" thickBot="1" x14ac:dyDescent="0.25">
      <c r="A64" s="143" t="s">
        <v>73</v>
      </c>
      <c r="B64" s="161" t="s">
        <v>10</v>
      </c>
      <c r="C64" s="143" t="s">
        <v>178</v>
      </c>
      <c r="D64" s="144"/>
      <c r="E64" s="39">
        <v>0.90477399999999997</v>
      </c>
      <c r="F64" s="39">
        <v>8.1429659999999987E-2</v>
      </c>
      <c r="G64" s="39" t="s">
        <v>422</v>
      </c>
      <c r="H64" s="39">
        <v>4.52387E-2</v>
      </c>
      <c r="I64" s="39" t="s">
        <v>422</v>
      </c>
      <c r="J64" s="39" t="s">
        <v>422</v>
      </c>
      <c r="K64" s="39" t="s">
        <v>422</v>
      </c>
      <c r="L64" s="39" t="s">
        <v>422</v>
      </c>
      <c r="M64" s="39">
        <v>5.4286439999999998E-3</v>
      </c>
      <c r="N64" s="39" t="s">
        <v>422</v>
      </c>
      <c r="O64" s="39" t="s">
        <v>422</v>
      </c>
      <c r="P64" s="39" t="s">
        <v>422</v>
      </c>
      <c r="Q64" s="39" t="s">
        <v>422</v>
      </c>
      <c r="R64" s="39" t="s">
        <v>422</v>
      </c>
      <c r="S64" s="39" t="s">
        <v>422</v>
      </c>
      <c r="T64" s="39" t="s">
        <v>422</v>
      </c>
      <c r="U64" s="39" t="s">
        <v>422</v>
      </c>
      <c r="V64" s="39" t="s">
        <v>422</v>
      </c>
      <c r="W64" s="39" t="s">
        <v>422</v>
      </c>
      <c r="X64" s="39" t="s">
        <v>422</v>
      </c>
      <c r="Y64" s="39" t="s">
        <v>422</v>
      </c>
      <c r="Z64" s="39" t="s">
        <v>422</v>
      </c>
      <c r="AA64" s="39" t="s">
        <v>422</v>
      </c>
      <c r="AB64" s="39" t="s">
        <v>422</v>
      </c>
      <c r="AC64" s="39" t="s">
        <v>422</v>
      </c>
      <c r="AD64" s="39" t="s">
        <v>422</v>
      </c>
      <c r="AE64" s="192"/>
      <c r="AF64" s="39" t="s">
        <v>422</v>
      </c>
      <c r="AG64" s="39" t="s">
        <v>422</v>
      </c>
      <c r="AH64" s="39" t="s">
        <v>422</v>
      </c>
      <c r="AI64" s="39" t="s">
        <v>422</v>
      </c>
      <c r="AJ64" s="39" t="s">
        <v>422</v>
      </c>
      <c r="AK64" s="39" t="s">
        <v>456</v>
      </c>
      <c r="AL64" s="147" t="s">
        <v>179</v>
      </c>
    </row>
    <row r="65" spans="1:38" s="5" customFormat="1" ht="24.75" customHeight="1" thickBot="1" x14ac:dyDescent="0.25">
      <c r="A65" s="143" t="s">
        <v>73</v>
      </c>
      <c r="B65" s="37" t="s">
        <v>9</v>
      </c>
      <c r="C65" s="143" t="s">
        <v>180</v>
      </c>
      <c r="D65" s="144"/>
      <c r="E65" s="39">
        <v>18.929427584999999</v>
      </c>
      <c r="F65" s="39" t="s">
        <v>422</v>
      </c>
      <c r="G65" s="39" t="s">
        <v>422</v>
      </c>
      <c r="H65" s="39" t="s">
        <v>422</v>
      </c>
      <c r="I65" s="39" t="s">
        <v>422</v>
      </c>
      <c r="J65" s="39" t="s">
        <v>422</v>
      </c>
      <c r="K65" s="39" t="s">
        <v>422</v>
      </c>
      <c r="L65" s="39" t="s">
        <v>422</v>
      </c>
      <c r="M65" s="39" t="s">
        <v>422</v>
      </c>
      <c r="N65" s="39" t="s">
        <v>422</v>
      </c>
      <c r="O65" s="39" t="s">
        <v>422</v>
      </c>
      <c r="P65" s="39" t="s">
        <v>422</v>
      </c>
      <c r="Q65" s="39" t="s">
        <v>422</v>
      </c>
      <c r="R65" s="39" t="s">
        <v>422</v>
      </c>
      <c r="S65" s="39" t="s">
        <v>422</v>
      </c>
      <c r="T65" s="39" t="s">
        <v>422</v>
      </c>
      <c r="U65" s="39" t="s">
        <v>422</v>
      </c>
      <c r="V65" s="39" t="s">
        <v>422</v>
      </c>
      <c r="W65" s="39" t="s">
        <v>422</v>
      </c>
      <c r="X65" s="39" t="s">
        <v>422</v>
      </c>
      <c r="Y65" s="39" t="s">
        <v>422</v>
      </c>
      <c r="Z65" s="39" t="s">
        <v>422</v>
      </c>
      <c r="AA65" s="39" t="s">
        <v>422</v>
      </c>
      <c r="AB65" s="39" t="s">
        <v>422</v>
      </c>
      <c r="AC65" s="39" t="s">
        <v>422</v>
      </c>
      <c r="AD65" s="39" t="s">
        <v>422</v>
      </c>
      <c r="AE65" s="192"/>
      <c r="AF65" s="39" t="s">
        <v>422</v>
      </c>
      <c r="AG65" s="39" t="s">
        <v>422</v>
      </c>
      <c r="AH65" s="39" t="s">
        <v>422</v>
      </c>
      <c r="AI65" s="39" t="s">
        <v>422</v>
      </c>
      <c r="AJ65" s="39" t="s">
        <v>422</v>
      </c>
      <c r="AK65" s="39">
        <v>711.64300000000003</v>
      </c>
      <c r="AL65" s="145" t="s">
        <v>181</v>
      </c>
    </row>
    <row r="66" spans="1:38" s="5" customFormat="1" ht="24.75" customHeight="1" thickBot="1" x14ac:dyDescent="0.25">
      <c r="A66" s="143" t="s">
        <v>73</v>
      </c>
      <c r="B66" s="37" t="s">
        <v>16</v>
      </c>
      <c r="C66" s="143" t="s">
        <v>182</v>
      </c>
      <c r="D66" s="144"/>
      <c r="E66" s="39" t="s">
        <v>422</v>
      </c>
      <c r="F66" s="39" t="s">
        <v>422</v>
      </c>
      <c r="G66" s="39" t="s">
        <v>422</v>
      </c>
      <c r="H66" s="39" t="s">
        <v>422</v>
      </c>
      <c r="I66" s="39" t="s">
        <v>422</v>
      </c>
      <c r="J66" s="39" t="s">
        <v>422</v>
      </c>
      <c r="K66" s="39" t="s">
        <v>422</v>
      </c>
      <c r="L66" s="39" t="s">
        <v>422</v>
      </c>
      <c r="M66" s="39" t="s">
        <v>422</v>
      </c>
      <c r="N66" s="39" t="s">
        <v>422</v>
      </c>
      <c r="O66" s="39" t="s">
        <v>422</v>
      </c>
      <c r="P66" s="39" t="s">
        <v>422</v>
      </c>
      <c r="Q66" s="39" t="s">
        <v>422</v>
      </c>
      <c r="R66" s="39" t="s">
        <v>422</v>
      </c>
      <c r="S66" s="39" t="s">
        <v>422</v>
      </c>
      <c r="T66" s="39" t="s">
        <v>422</v>
      </c>
      <c r="U66" s="39" t="s">
        <v>422</v>
      </c>
      <c r="V66" s="39" t="s">
        <v>422</v>
      </c>
      <c r="W66" s="39" t="s">
        <v>422</v>
      </c>
      <c r="X66" s="39" t="s">
        <v>422</v>
      </c>
      <c r="Y66" s="39" t="s">
        <v>422</v>
      </c>
      <c r="Z66" s="39" t="s">
        <v>422</v>
      </c>
      <c r="AA66" s="39" t="s">
        <v>422</v>
      </c>
      <c r="AB66" s="39" t="s">
        <v>422</v>
      </c>
      <c r="AC66" s="39" t="s">
        <v>422</v>
      </c>
      <c r="AD66" s="39" t="s">
        <v>422</v>
      </c>
      <c r="AE66" s="192"/>
      <c r="AF66" s="39" t="s">
        <v>422</v>
      </c>
      <c r="AG66" s="39" t="s">
        <v>422</v>
      </c>
      <c r="AH66" s="39" t="s">
        <v>422</v>
      </c>
      <c r="AI66" s="39" t="s">
        <v>422</v>
      </c>
      <c r="AJ66" s="39" t="s">
        <v>422</v>
      </c>
      <c r="AK66" s="39">
        <v>18.3</v>
      </c>
      <c r="AL66" s="145" t="s">
        <v>183</v>
      </c>
    </row>
    <row r="67" spans="1:38" s="5" customFormat="1" ht="26.25" customHeight="1" thickBot="1" x14ac:dyDescent="0.25">
      <c r="A67" s="37" t="s">
        <v>73</v>
      </c>
      <c r="B67" s="37" t="s">
        <v>8</v>
      </c>
      <c r="C67" s="37" t="s">
        <v>184</v>
      </c>
      <c r="D67" s="38"/>
      <c r="E67" s="39" t="s">
        <v>441</v>
      </c>
      <c r="F67" s="39" t="s">
        <v>441</v>
      </c>
      <c r="G67" s="39" t="s">
        <v>441</v>
      </c>
      <c r="H67" s="39" t="s">
        <v>441</v>
      </c>
      <c r="I67" s="39" t="s">
        <v>441</v>
      </c>
      <c r="J67" s="39" t="s">
        <v>441</v>
      </c>
      <c r="K67" s="39">
        <v>9.66623E-4</v>
      </c>
      <c r="L67" s="39" t="s">
        <v>441</v>
      </c>
      <c r="M67" s="39" t="s">
        <v>441</v>
      </c>
      <c r="N67" s="39" t="s">
        <v>441</v>
      </c>
      <c r="O67" s="39" t="s">
        <v>441</v>
      </c>
      <c r="P67" s="39" t="s">
        <v>441</v>
      </c>
      <c r="Q67" s="39" t="s">
        <v>441</v>
      </c>
      <c r="R67" s="39" t="s">
        <v>441</v>
      </c>
      <c r="S67" s="39" t="s">
        <v>441</v>
      </c>
      <c r="T67" s="39" t="s">
        <v>441</v>
      </c>
      <c r="U67" s="39" t="s">
        <v>441</v>
      </c>
      <c r="V67" s="39" t="s">
        <v>441</v>
      </c>
      <c r="W67" s="39" t="s">
        <v>441</v>
      </c>
      <c r="X67" s="39" t="s">
        <v>441</v>
      </c>
      <c r="Y67" s="39" t="s">
        <v>441</v>
      </c>
      <c r="Z67" s="39" t="s">
        <v>441</v>
      </c>
      <c r="AA67" s="39" t="s">
        <v>441</v>
      </c>
      <c r="AB67" s="39" t="s">
        <v>441</v>
      </c>
      <c r="AC67" s="39" t="s">
        <v>422</v>
      </c>
      <c r="AD67" s="39" t="s">
        <v>422</v>
      </c>
      <c r="AE67" s="192"/>
      <c r="AF67" s="39" t="s">
        <v>422</v>
      </c>
      <c r="AG67" s="39" t="s">
        <v>408</v>
      </c>
      <c r="AH67" s="39" t="s">
        <v>422</v>
      </c>
      <c r="AI67" s="39" t="s">
        <v>422</v>
      </c>
      <c r="AJ67" s="39" t="s">
        <v>422</v>
      </c>
      <c r="AK67" s="39" t="s">
        <v>456</v>
      </c>
      <c r="AL67" s="40" t="s">
        <v>185</v>
      </c>
    </row>
    <row r="68" spans="1:38" s="5" customFormat="1" ht="24.75" customHeight="1" thickBot="1" x14ac:dyDescent="0.25">
      <c r="A68" s="143" t="s">
        <v>73</v>
      </c>
      <c r="B68" s="37" t="s">
        <v>186</v>
      </c>
      <c r="C68" s="143" t="s">
        <v>187</v>
      </c>
      <c r="D68" s="144"/>
      <c r="E68" s="39" t="s">
        <v>440</v>
      </c>
      <c r="F68" s="39" t="s">
        <v>440</v>
      </c>
      <c r="G68" s="39" t="s">
        <v>440</v>
      </c>
      <c r="H68" s="39" t="s">
        <v>440</v>
      </c>
      <c r="I68" s="39" t="s">
        <v>440</v>
      </c>
      <c r="J68" s="39" t="s">
        <v>440</v>
      </c>
      <c r="K68" s="39" t="s">
        <v>440</v>
      </c>
      <c r="L68" s="39" t="s">
        <v>440</v>
      </c>
      <c r="M68" s="39" t="s">
        <v>440</v>
      </c>
      <c r="N68" s="39" t="s">
        <v>440</v>
      </c>
      <c r="O68" s="39" t="s">
        <v>440</v>
      </c>
      <c r="P68" s="39" t="s">
        <v>440</v>
      </c>
      <c r="Q68" s="39" t="s">
        <v>440</v>
      </c>
      <c r="R68" s="39" t="s">
        <v>440</v>
      </c>
      <c r="S68" s="39" t="s">
        <v>440</v>
      </c>
      <c r="T68" s="39" t="s">
        <v>440</v>
      </c>
      <c r="U68" s="39" t="s">
        <v>440</v>
      </c>
      <c r="V68" s="39" t="s">
        <v>440</v>
      </c>
      <c r="W68" s="39" t="s">
        <v>440</v>
      </c>
      <c r="X68" s="39" t="s">
        <v>440</v>
      </c>
      <c r="Y68" s="39" t="s">
        <v>440</v>
      </c>
      <c r="Z68" s="39" t="s">
        <v>440</v>
      </c>
      <c r="AA68" s="39" t="s">
        <v>440</v>
      </c>
      <c r="AB68" s="39" t="s">
        <v>440</v>
      </c>
      <c r="AC68" s="39" t="s">
        <v>440</v>
      </c>
      <c r="AD68" s="39" t="s">
        <v>440</v>
      </c>
      <c r="AE68" s="192"/>
      <c r="AF68" s="39" t="s">
        <v>422</v>
      </c>
      <c r="AG68" s="39" t="s">
        <v>422</v>
      </c>
      <c r="AH68" s="39" t="s">
        <v>422</v>
      </c>
      <c r="AI68" s="39" t="s">
        <v>422</v>
      </c>
      <c r="AJ68" s="39" t="s">
        <v>422</v>
      </c>
      <c r="AK68" s="39" t="s">
        <v>422</v>
      </c>
      <c r="AL68" s="145" t="s">
        <v>188</v>
      </c>
    </row>
    <row r="69" spans="1:38" s="5" customFormat="1" ht="26.25" customHeight="1" thickBot="1" x14ac:dyDescent="0.25">
      <c r="A69" s="37" t="s">
        <v>73</v>
      </c>
      <c r="B69" s="37" t="s">
        <v>189</v>
      </c>
      <c r="C69" s="37" t="s">
        <v>190</v>
      </c>
      <c r="D69" s="43"/>
      <c r="E69" s="39" t="s">
        <v>422</v>
      </c>
      <c r="F69" s="39" t="s">
        <v>422</v>
      </c>
      <c r="G69" s="39" t="s">
        <v>422</v>
      </c>
      <c r="H69" s="39">
        <v>0.46499039999999991</v>
      </c>
      <c r="I69" s="39" t="s">
        <v>441</v>
      </c>
      <c r="J69" s="39" t="s">
        <v>441</v>
      </c>
      <c r="K69" s="39">
        <v>5.1665599999999992E-2</v>
      </c>
      <c r="L69" s="39" t="s">
        <v>441</v>
      </c>
      <c r="M69" s="39">
        <v>4.6499039999999994</v>
      </c>
      <c r="N69" s="39" t="s">
        <v>422</v>
      </c>
      <c r="O69" s="39" t="s">
        <v>422</v>
      </c>
      <c r="P69" s="39" t="s">
        <v>422</v>
      </c>
      <c r="Q69" s="39" t="s">
        <v>422</v>
      </c>
      <c r="R69" s="39" t="s">
        <v>422</v>
      </c>
      <c r="S69" s="39" t="s">
        <v>422</v>
      </c>
      <c r="T69" s="39" t="s">
        <v>422</v>
      </c>
      <c r="U69" s="39" t="s">
        <v>422</v>
      </c>
      <c r="V69" s="39" t="s">
        <v>422</v>
      </c>
      <c r="W69" s="39" t="s">
        <v>422</v>
      </c>
      <c r="X69" s="39" t="s">
        <v>422</v>
      </c>
      <c r="Y69" s="39" t="s">
        <v>422</v>
      </c>
      <c r="Z69" s="39" t="s">
        <v>422</v>
      </c>
      <c r="AA69" s="39" t="s">
        <v>422</v>
      </c>
      <c r="AB69" s="39" t="s">
        <v>422</v>
      </c>
      <c r="AC69" s="39" t="s">
        <v>422</v>
      </c>
      <c r="AD69" s="39" t="s">
        <v>422</v>
      </c>
      <c r="AE69" s="192"/>
      <c r="AF69" s="39" t="s">
        <v>422</v>
      </c>
      <c r="AG69" s="39" t="s">
        <v>408</v>
      </c>
      <c r="AH69" s="39" t="s">
        <v>422</v>
      </c>
      <c r="AI69" s="39" t="s">
        <v>422</v>
      </c>
      <c r="AJ69" s="39" t="s">
        <v>422</v>
      </c>
      <c r="AK69" s="39" t="s">
        <v>456</v>
      </c>
      <c r="AL69" s="40" t="s">
        <v>191</v>
      </c>
    </row>
    <row r="70" spans="1:38" s="5" customFormat="1" ht="26.25" customHeight="1" thickBot="1" x14ac:dyDescent="0.25">
      <c r="A70" s="37" t="s">
        <v>73</v>
      </c>
      <c r="B70" s="37" t="s">
        <v>192</v>
      </c>
      <c r="C70" s="37" t="s">
        <v>193</v>
      </c>
      <c r="D70" s="43"/>
      <c r="E70" s="39" t="s">
        <v>422</v>
      </c>
      <c r="F70" s="39">
        <v>0.91827462800000004</v>
      </c>
      <c r="G70" s="39">
        <v>1.1967359999999998</v>
      </c>
      <c r="H70" s="39">
        <v>1.8322274299999999</v>
      </c>
      <c r="I70" s="39">
        <v>0.67237125000000009</v>
      </c>
      <c r="J70" s="39">
        <v>0.90553199999999989</v>
      </c>
      <c r="K70" s="39">
        <v>2.1099168160000001</v>
      </c>
      <c r="L70" s="39" t="s">
        <v>422</v>
      </c>
      <c r="M70" s="39" t="s">
        <v>422</v>
      </c>
      <c r="N70" s="39" t="s">
        <v>422</v>
      </c>
      <c r="O70" s="39" t="s">
        <v>422</v>
      </c>
      <c r="P70" s="39" t="s">
        <v>422</v>
      </c>
      <c r="Q70" s="39" t="s">
        <v>422</v>
      </c>
      <c r="R70" s="39" t="s">
        <v>422</v>
      </c>
      <c r="S70" s="39" t="s">
        <v>422</v>
      </c>
      <c r="T70" s="39" t="s">
        <v>422</v>
      </c>
      <c r="U70" s="39" t="s">
        <v>422</v>
      </c>
      <c r="V70" s="39" t="s">
        <v>422</v>
      </c>
      <c r="W70" s="39" t="s">
        <v>422</v>
      </c>
      <c r="X70" s="39" t="s">
        <v>422</v>
      </c>
      <c r="Y70" s="39" t="s">
        <v>422</v>
      </c>
      <c r="Z70" s="39" t="s">
        <v>422</v>
      </c>
      <c r="AA70" s="39" t="s">
        <v>422</v>
      </c>
      <c r="AB70" s="39" t="s">
        <v>422</v>
      </c>
      <c r="AC70" s="39" t="s">
        <v>422</v>
      </c>
      <c r="AD70" s="39" t="s">
        <v>422</v>
      </c>
      <c r="AE70" s="192"/>
      <c r="AF70" s="39" t="s">
        <v>422</v>
      </c>
      <c r="AG70" s="39" t="s">
        <v>422</v>
      </c>
      <c r="AH70" s="39" t="s">
        <v>422</v>
      </c>
      <c r="AI70" s="39" t="s">
        <v>422</v>
      </c>
      <c r="AJ70" s="39" t="s">
        <v>422</v>
      </c>
      <c r="AK70" s="39">
        <v>2387.404</v>
      </c>
      <c r="AL70" s="40" t="s">
        <v>147</v>
      </c>
    </row>
    <row r="71" spans="1:38" s="5" customFormat="1" ht="24.75" customHeight="1" thickBot="1" x14ac:dyDescent="0.25">
      <c r="A71" s="143" t="s">
        <v>73</v>
      </c>
      <c r="B71" s="37" t="s">
        <v>194</v>
      </c>
      <c r="C71" s="143" t="s">
        <v>195</v>
      </c>
      <c r="D71" s="150"/>
      <c r="E71" s="39" t="s">
        <v>422</v>
      </c>
      <c r="F71" s="39" t="s">
        <v>422</v>
      </c>
      <c r="G71" s="39" t="s">
        <v>422</v>
      </c>
      <c r="H71" s="39" t="s">
        <v>422</v>
      </c>
      <c r="I71" s="39" t="s">
        <v>422</v>
      </c>
      <c r="J71" s="39" t="s">
        <v>422</v>
      </c>
      <c r="K71" s="39" t="s">
        <v>422</v>
      </c>
      <c r="L71" s="39" t="s">
        <v>422</v>
      </c>
      <c r="M71" s="39" t="s">
        <v>422</v>
      </c>
      <c r="N71" s="39" t="s">
        <v>422</v>
      </c>
      <c r="O71" s="39" t="s">
        <v>422</v>
      </c>
      <c r="P71" s="39" t="s">
        <v>422</v>
      </c>
      <c r="Q71" s="39" t="s">
        <v>422</v>
      </c>
      <c r="R71" s="39" t="s">
        <v>422</v>
      </c>
      <c r="S71" s="39" t="s">
        <v>422</v>
      </c>
      <c r="T71" s="39" t="s">
        <v>422</v>
      </c>
      <c r="U71" s="39" t="s">
        <v>422</v>
      </c>
      <c r="V71" s="39" t="s">
        <v>422</v>
      </c>
      <c r="W71" s="39" t="s">
        <v>422</v>
      </c>
      <c r="X71" s="39" t="s">
        <v>422</v>
      </c>
      <c r="Y71" s="39" t="s">
        <v>422</v>
      </c>
      <c r="Z71" s="39" t="s">
        <v>422</v>
      </c>
      <c r="AA71" s="39" t="s">
        <v>422</v>
      </c>
      <c r="AB71" s="39" t="s">
        <v>422</v>
      </c>
      <c r="AC71" s="39" t="s">
        <v>422</v>
      </c>
      <c r="AD71" s="39" t="s">
        <v>422</v>
      </c>
      <c r="AE71" s="192"/>
      <c r="AF71" s="39" t="s">
        <v>422</v>
      </c>
      <c r="AG71" s="39" t="s">
        <v>422</v>
      </c>
      <c r="AH71" s="39" t="s">
        <v>422</v>
      </c>
      <c r="AI71" s="39" t="s">
        <v>422</v>
      </c>
      <c r="AJ71" s="39" t="s">
        <v>422</v>
      </c>
      <c r="AK71" s="39" t="s">
        <v>422</v>
      </c>
      <c r="AL71" s="145" t="s">
        <v>147</v>
      </c>
    </row>
    <row r="72" spans="1:38" s="5" customFormat="1" ht="24.75" customHeight="1" thickBot="1" x14ac:dyDescent="0.25">
      <c r="A72" s="143" t="s">
        <v>73</v>
      </c>
      <c r="B72" s="37" t="s">
        <v>6</v>
      </c>
      <c r="C72" s="143" t="s">
        <v>196</v>
      </c>
      <c r="D72" s="144"/>
      <c r="E72" s="39">
        <v>8.1900000000000001E-2</v>
      </c>
      <c r="F72" s="39">
        <v>0.24921839799999998</v>
      </c>
      <c r="G72" s="39">
        <v>3.78E-2</v>
      </c>
      <c r="H72" s="39" t="s">
        <v>422</v>
      </c>
      <c r="I72" s="39">
        <v>0.17665367999999998</v>
      </c>
      <c r="J72" s="39">
        <v>0.2247451</v>
      </c>
      <c r="K72" s="39">
        <v>0.40678819999999999</v>
      </c>
      <c r="L72" s="39">
        <v>8.3499605599999995E-4</v>
      </c>
      <c r="M72" s="39">
        <v>1.071</v>
      </c>
      <c r="N72" s="39">
        <v>8.6728035880000007</v>
      </c>
      <c r="O72" s="39">
        <v>0.15980309247999996</v>
      </c>
      <c r="P72" s="39">
        <v>0.108459867</v>
      </c>
      <c r="Q72" s="39">
        <v>0.20305413239999998</v>
      </c>
      <c r="R72" s="39">
        <v>0.23509488000000001</v>
      </c>
      <c r="S72" s="39">
        <v>9.4440442999999999E-2</v>
      </c>
      <c r="T72" s="39">
        <v>0.63453939000000004</v>
      </c>
      <c r="U72" s="39">
        <v>3.0715419999999997E-2</v>
      </c>
      <c r="V72" s="39">
        <v>4.9114502599999996</v>
      </c>
      <c r="W72" s="39">
        <v>14.814043999999999</v>
      </c>
      <c r="X72" s="39" t="s">
        <v>422</v>
      </c>
      <c r="Y72" s="39" t="s">
        <v>422</v>
      </c>
      <c r="Z72" s="39" t="s">
        <v>422</v>
      </c>
      <c r="AA72" s="39" t="s">
        <v>422</v>
      </c>
      <c r="AB72" s="39">
        <v>2.9753312999999997</v>
      </c>
      <c r="AC72" s="39">
        <v>4.6073129999999997E-2</v>
      </c>
      <c r="AD72" s="39">
        <v>6.1382193900000006</v>
      </c>
      <c r="AE72" s="192"/>
      <c r="AF72" s="39" t="s">
        <v>422</v>
      </c>
      <c r="AG72" s="39" t="s">
        <v>422</v>
      </c>
      <c r="AH72" s="39" t="s">
        <v>422</v>
      </c>
      <c r="AI72" s="39" t="s">
        <v>422</v>
      </c>
      <c r="AJ72" s="39" t="s">
        <v>422</v>
      </c>
      <c r="AK72" s="39">
        <v>5121.7709999999997</v>
      </c>
      <c r="AL72" s="147" t="s">
        <v>197</v>
      </c>
    </row>
    <row r="73" spans="1:38" s="5" customFormat="1" ht="26.25" customHeight="1" thickBot="1" x14ac:dyDescent="0.25">
      <c r="A73" s="37" t="s">
        <v>73</v>
      </c>
      <c r="B73" s="37" t="s">
        <v>7</v>
      </c>
      <c r="C73" s="37" t="s">
        <v>198</v>
      </c>
      <c r="D73" s="38"/>
      <c r="E73" s="39" t="s">
        <v>441</v>
      </c>
      <c r="F73" s="39" t="s">
        <v>441</v>
      </c>
      <c r="G73" s="39" t="s">
        <v>441</v>
      </c>
      <c r="H73" s="39" t="s">
        <v>441</v>
      </c>
      <c r="I73" s="39">
        <v>5.9873999999999995E-3</v>
      </c>
      <c r="J73" s="39">
        <v>8.4821499999999991E-3</v>
      </c>
      <c r="K73" s="39">
        <v>9.979E-3</v>
      </c>
      <c r="L73" s="39">
        <v>5.9873999999999995E-4</v>
      </c>
      <c r="M73" s="39" t="s">
        <v>441</v>
      </c>
      <c r="N73" s="39" t="s">
        <v>441</v>
      </c>
      <c r="O73" s="39" t="s">
        <v>441</v>
      </c>
      <c r="P73" s="39" t="s">
        <v>441</v>
      </c>
      <c r="Q73" s="39" t="s">
        <v>441</v>
      </c>
      <c r="R73" s="39" t="s">
        <v>441</v>
      </c>
      <c r="S73" s="39" t="s">
        <v>441</v>
      </c>
      <c r="T73" s="39" t="s">
        <v>441</v>
      </c>
      <c r="U73" s="39" t="s">
        <v>441</v>
      </c>
      <c r="V73" s="39" t="s">
        <v>441</v>
      </c>
      <c r="W73" s="39" t="s">
        <v>441</v>
      </c>
      <c r="X73" s="39" t="s">
        <v>441</v>
      </c>
      <c r="Y73" s="39" t="s">
        <v>441</v>
      </c>
      <c r="Z73" s="39" t="s">
        <v>441</v>
      </c>
      <c r="AA73" s="39" t="s">
        <v>441</v>
      </c>
      <c r="AB73" s="39" t="s">
        <v>441</v>
      </c>
      <c r="AC73" s="39" t="s">
        <v>422</v>
      </c>
      <c r="AD73" s="39" t="s">
        <v>422</v>
      </c>
      <c r="AE73" s="192"/>
      <c r="AF73" s="39" t="s">
        <v>422</v>
      </c>
      <c r="AG73" s="39" t="s">
        <v>408</v>
      </c>
      <c r="AH73" s="39" t="s">
        <v>422</v>
      </c>
      <c r="AI73" s="39" t="s">
        <v>422</v>
      </c>
      <c r="AJ73" s="39" t="s">
        <v>422</v>
      </c>
      <c r="AK73" s="39" t="s">
        <v>456</v>
      </c>
      <c r="AL73" s="40" t="s">
        <v>199</v>
      </c>
    </row>
    <row r="74" spans="1:38" s="5" customFormat="1" ht="26.25" customHeight="1" thickBot="1" x14ac:dyDescent="0.25">
      <c r="A74" s="37" t="s">
        <v>73</v>
      </c>
      <c r="B74" s="37" t="s">
        <v>14</v>
      </c>
      <c r="C74" s="37" t="s">
        <v>200</v>
      </c>
      <c r="D74" s="38"/>
      <c r="E74" s="39" t="s">
        <v>408</v>
      </c>
      <c r="F74" s="39" t="s">
        <v>441</v>
      </c>
      <c r="G74" s="39" t="s">
        <v>408</v>
      </c>
      <c r="H74" s="39" t="s">
        <v>441</v>
      </c>
      <c r="I74" s="39">
        <v>6.0907000000000001E-3</v>
      </c>
      <c r="J74" s="39">
        <v>1.5503600000000001E-2</v>
      </c>
      <c r="K74" s="39">
        <v>2.2147999999999998E-2</v>
      </c>
      <c r="L74" s="39">
        <v>1.4008609999999999E-4</v>
      </c>
      <c r="M74" s="39" t="s">
        <v>441</v>
      </c>
      <c r="N74" s="39" t="s">
        <v>441</v>
      </c>
      <c r="O74" s="39" t="s">
        <v>441</v>
      </c>
      <c r="P74" s="39" t="s">
        <v>441</v>
      </c>
      <c r="Q74" s="39" t="s">
        <v>441</v>
      </c>
      <c r="R74" s="39" t="s">
        <v>441</v>
      </c>
      <c r="S74" s="39" t="s">
        <v>441</v>
      </c>
      <c r="T74" s="39" t="s">
        <v>441</v>
      </c>
      <c r="U74" s="39" t="s">
        <v>441</v>
      </c>
      <c r="V74" s="39" t="s">
        <v>441</v>
      </c>
      <c r="W74" s="39">
        <v>0.38758999999999999</v>
      </c>
      <c r="X74" s="39" t="s">
        <v>441</v>
      </c>
      <c r="Y74" s="39" t="s">
        <v>441</v>
      </c>
      <c r="Z74" s="39" t="s">
        <v>441</v>
      </c>
      <c r="AA74" s="39" t="s">
        <v>441</v>
      </c>
      <c r="AB74" s="39" t="s">
        <v>441</v>
      </c>
      <c r="AC74" s="39">
        <v>5.5370000000000003E-2</v>
      </c>
      <c r="AD74" s="39" t="s">
        <v>441</v>
      </c>
      <c r="AE74" s="192"/>
      <c r="AF74" s="39" t="s">
        <v>408</v>
      </c>
      <c r="AG74" s="39" t="s">
        <v>440</v>
      </c>
      <c r="AH74" s="39" t="s">
        <v>408</v>
      </c>
      <c r="AI74" s="39" t="s">
        <v>440</v>
      </c>
      <c r="AJ74" s="39" t="s">
        <v>440</v>
      </c>
      <c r="AK74" s="39">
        <v>11.074</v>
      </c>
      <c r="AL74" s="40" t="s">
        <v>201</v>
      </c>
    </row>
    <row r="75" spans="1:38" s="5" customFormat="1" ht="24.75" customHeight="1" thickBot="1" x14ac:dyDescent="0.25">
      <c r="A75" s="143" t="s">
        <v>73</v>
      </c>
      <c r="B75" s="37" t="s">
        <v>202</v>
      </c>
      <c r="C75" s="143" t="s">
        <v>203</v>
      </c>
      <c r="D75" s="150"/>
      <c r="E75" s="39" t="s">
        <v>440</v>
      </c>
      <c r="F75" s="39" t="s">
        <v>440</v>
      </c>
      <c r="G75" s="39" t="s">
        <v>440</v>
      </c>
      <c r="H75" s="39" t="s">
        <v>440</v>
      </c>
      <c r="I75" s="39" t="s">
        <v>440</v>
      </c>
      <c r="J75" s="39" t="s">
        <v>440</v>
      </c>
      <c r="K75" s="39" t="s">
        <v>440</v>
      </c>
      <c r="L75" s="39" t="s">
        <v>440</v>
      </c>
      <c r="M75" s="39" t="s">
        <v>440</v>
      </c>
      <c r="N75" s="39" t="s">
        <v>440</v>
      </c>
      <c r="O75" s="39" t="s">
        <v>440</v>
      </c>
      <c r="P75" s="39" t="s">
        <v>440</v>
      </c>
      <c r="Q75" s="39" t="s">
        <v>440</v>
      </c>
      <c r="R75" s="39" t="s">
        <v>440</v>
      </c>
      <c r="S75" s="39" t="s">
        <v>440</v>
      </c>
      <c r="T75" s="39" t="s">
        <v>440</v>
      </c>
      <c r="U75" s="39" t="s">
        <v>440</v>
      </c>
      <c r="V75" s="39" t="s">
        <v>440</v>
      </c>
      <c r="W75" s="39" t="s">
        <v>440</v>
      </c>
      <c r="X75" s="39" t="s">
        <v>440</v>
      </c>
      <c r="Y75" s="39" t="s">
        <v>440</v>
      </c>
      <c r="Z75" s="39" t="s">
        <v>440</v>
      </c>
      <c r="AA75" s="39" t="s">
        <v>440</v>
      </c>
      <c r="AB75" s="39" t="s">
        <v>440</v>
      </c>
      <c r="AC75" s="39" t="s">
        <v>440</v>
      </c>
      <c r="AD75" s="39" t="s">
        <v>440</v>
      </c>
      <c r="AE75" s="192"/>
      <c r="AF75" s="39" t="s">
        <v>422</v>
      </c>
      <c r="AG75" s="39" t="s">
        <v>422</v>
      </c>
      <c r="AH75" s="39" t="s">
        <v>422</v>
      </c>
      <c r="AI75" s="39" t="s">
        <v>422</v>
      </c>
      <c r="AJ75" s="39" t="s">
        <v>422</v>
      </c>
      <c r="AK75" s="39" t="s">
        <v>422</v>
      </c>
      <c r="AL75" s="145" t="s">
        <v>204</v>
      </c>
    </row>
    <row r="76" spans="1:38" s="5" customFormat="1" ht="26.25" customHeight="1" thickBot="1" x14ac:dyDescent="0.25">
      <c r="A76" s="37" t="s">
        <v>73</v>
      </c>
      <c r="B76" s="37" t="s">
        <v>17</v>
      </c>
      <c r="C76" s="37" t="s">
        <v>205</v>
      </c>
      <c r="D76" s="38"/>
      <c r="E76" s="39" t="s">
        <v>408</v>
      </c>
      <c r="F76" s="39" t="s">
        <v>441</v>
      </c>
      <c r="G76" s="39">
        <v>1.1951157288760434</v>
      </c>
      <c r="H76" s="39" t="s">
        <v>441</v>
      </c>
      <c r="I76" s="39">
        <v>5.3399743047993619E-3</v>
      </c>
      <c r="J76" s="39">
        <v>1.0941712055912418E-2</v>
      </c>
      <c r="K76" s="39">
        <v>1.3611699208312098E-2</v>
      </c>
      <c r="L76" s="39" t="s">
        <v>441</v>
      </c>
      <c r="M76" s="39" t="s">
        <v>441</v>
      </c>
      <c r="N76" s="39">
        <v>2.9841032879761142</v>
      </c>
      <c r="O76" s="39">
        <v>2.0941075705095537E-2</v>
      </c>
      <c r="P76" s="39">
        <v>4.1882151410191075E-2</v>
      </c>
      <c r="Q76" s="39">
        <v>6.2823227115286605E-3</v>
      </c>
      <c r="R76" s="39" t="s">
        <v>441</v>
      </c>
      <c r="S76" s="39" t="s">
        <v>441</v>
      </c>
      <c r="T76" s="39" t="s">
        <v>441</v>
      </c>
      <c r="U76" s="39" t="s">
        <v>441</v>
      </c>
      <c r="V76" s="39">
        <v>1.9370495027213371E-3</v>
      </c>
      <c r="W76" s="39">
        <v>0.26176344631369419</v>
      </c>
      <c r="X76" s="39" t="s">
        <v>441</v>
      </c>
      <c r="Y76" s="39" t="s">
        <v>441</v>
      </c>
      <c r="Z76" s="39" t="s">
        <v>441</v>
      </c>
      <c r="AA76" s="39" t="s">
        <v>441</v>
      </c>
      <c r="AB76" s="39" t="s">
        <v>441</v>
      </c>
      <c r="AC76" s="39" t="s">
        <v>441</v>
      </c>
      <c r="AD76" s="39">
        <v>9.9470109599203798E-5</v>
      </c>
      <c r="AE76" s="192"/>
      <c r="AF76" s="39" t="s">
        <v>408</v>
      </c>
      <c r="AG76" s="39" t="s">
        <v>408</v>
      </c>
      <c r="AH76" s="39" t="s">
        <v>408</v>
      </c>
      <c r="AI76" s="39" t="s">
        <v>440</v>
      </c>
      <c r="AJ76" s="39" t="s">
        <v>440</v>
      </c>
      <c r="AK76" s="39" t="s">
        <v>456</v>
      </c>
      <c r="AL76" s="40" t="s">
        <v>206</v>
      </c>
    </row>
    <row r="77" spans="1:38" s="5" customFormat="1" ht="26.25" customHeight="1" thickBot="1" x14ac:dyDescent="0.25">
      <c r="A77" s="37" t="s">
        <v>73</v>
      </c>
      <c r="B77" s="37" t="s">
        <v>207</v>
      </c>
      <c r="C77" s="37" t="s">
        <v>208</v>
      </c>
      <c r="D77" s="38"/>
      <c r="E77" s="39" t="s">
        <v>408</v>
      </c>
      <c r="F77" s="39" t="s">
        <v>441</v>
      </c>
      <c r="G77" s="39">
        <v>0.4123365979935355</v>
      </c>
      <c r="H77" s="39" t="s">
        <v>441</v>
      </c>
      <c r="I77" s="39">
        <v>5.4306450000000004E-3</v>
      </c>
      <c r="J77" s="39">
        <v>6.3735600000000003E-3</v>
      </c>
      <c r="K77" s="39">
        <v>7.3164750000000002E-3</v>
      </c>
      <c r="L77" s="39" t="s">
        <v>441</v>
      </c>
      <c r="M77" s="39" t="s">
        <v>441</v>
      </c>
      <c r="N77" s="39">
        <v>0.49657499999999999</v>
      </c>
      <c r="O77" s="39">
        <v>0.19826939999999998</v>
      </c>
      <c r="P77" s="39">
        <v>8.6759825999999998E-2</v>
      </c>
      <c r="Q77" s="39">
        <v>3.51109E-2</v>
      </c>
      <c r="R77" s="39" t="s">
        <v>441</v>
      </c>
      <c r="S77" s="39" t="s">
        <v>441</v>
      </c>
      <c r="T77" s="39" t="s">
        <v>441</v>
      </c>
      <c r="U77" s="39" t="s">
        <v>441</v>
      </c>
      <c r="V77" s="39">
        <v>1.95987</v>
      </c>
      <c r="W77" s="39">
        <v>0.78620000000000001</v>
      </c>
      <c r="X77" s="39" t="s">
        <v>441</v>
      </c>
      <c r="Y77" s="39" t="s">
        <v>441</v>
      </c>
      <c r="Z77" s="39" t="s">
        <v>441</v>
      </c>
      <c r="AA77" s="39" t="s">
        <v>441</v>
      </c>
      <c r="AB77" s="39" t="s">
        <v>441</v>
      </c>
      <c r="AC77" s="39" t="s">
        <v>441</v>
      </c>
      <c r="AD77" s="39">
        <v>5.2053410100000004E-5</v>
      </c>
      <c r="AE77" s="192"/>
      <c r="AF77" s="39" t="s">
        <v>408</v>
      </c>
      <c r="AG77" s="39" t="s">
        <v>408</v>
      </c>
      <c r="AH77" s="39" t="s">
        <v>408</v>
      </c>
      <c r="AI77" s="39" t="s">
        <v>440</v>
      </c>
      <c r="AJ77" s="39" t="s">
        <v>440</v>
      </c>
      <c r="AK77" s="39" t="s">
        <v>456</v>
      </c>
      <c r="AL77" s="40" t="s">
        <v>209</v>
      </c>
    </row>
    <row r="78" spans="1:38" s="5" customFormat="1" ht="26.25" customHeight="1" thickBot="1" x14ac:dyDescent="0.25">
      <c r="A78" s="37" t="s">
        <v>73</v>
      </c>
      <c r="B78" s="37" t="s">
        <v>210</v>
      </c>
      <c r="C78" s="37" t="s">
        <v>211</v>
      </c>
      <c r="D78" s="38"/>
      <c r="E78" s="39" t="s">
        <v>408</v>
      </c>
      <c r="F78" s="39" t="s">
        <v>441</v>
      </c>
      <c r="G78" s="39">
        <v>3.4527716300000004</v>
      </c>
      <c r="H78" s="39" t="s">
        <v>441</v>
      </c>
      <c r="I78" s="39">
        <v>9.8325527999999995E-2</v>
      </c>
      <c r="J78" s="39">
        <v>0.13110070400000001</v>
      </c>
      <c r="K78" s="39">
        <v>0.16387588</v>
      </c>
      <c r="L78" s="39">
        <v>1.9511826599999995E-4</v>
      </c>
      <c r="M78" s="39" t="s">
        <v>408</v>
      </c>
      <c r="N78" s="39">
        <v>9.2925288750000004</v>
      </c>
      <c r="O78" s="39">
        <v>4.6812015249999996</v>
      </c>
      <c r="P78" s="39">
        <v>1.0541230699999998E-2</v>
      </c>
      <c r="Q78" s="39">
        <v>5.4818468249999999</v>
      </c>
      <c r="R78" s="39">
        <v>5.878763274999999</v>
      </c>
      <c r="S78" s="39">
        <v>26.489324749999998</v>
      </c>
      <c r="T78" s="39">
        <v>5.8797340419999991</v>
      </c>
      <c r="U78" s="39" t="s">
        <v>441</v>
      </c>
      <c r="V78" s="39" t="s">
        <v>441</v>
      </c>
      <c r="W78" s="39">
        <v>6.1681199999999992E-3</v>
      </c>
      <c r="X78" s="39" t="s">
        <v>441</v>
      </c>
      <c r="Y78" s="39" t="s">
        <v>441</v>
      </c>
      <c r="Z78" s="39" t="s">
        <v>441</v>
      </c>
      <c r="AA78" s="39" t="s">
        <v>441</v>
      </c>
      <c r="AB78" s="39" t="s">
        <v>441</v>
      </c>
      <c r="AC78" s="39" t="s">
        <v>441</v>
      </c>
      <c r="AD78" s="39">
        <v>4.0874399999999996E-5</v>
      </c>
      <c r="AE78" s="192"/>
      <c r="AF78" s="39" t="s">
        <v>408</v>
      </c>
      <c r="AG78" s="39" t="s">
        <v>408</v>
      </c>
      <c r="AH78" s="39" t="s">
        <v>408</v>
      </c>
      <c r="AI78" s="39" t="s">
        <v>440</v>
      </c>
      <c r="AJ78" s="39" t="s">
        <v>440</v>
      </c>
      <c r="AK78" s="39" t="s">
        <v>456</v>
      </c>
      <c r="AL78" s="40" t="s">
        <v>212</v>
      </c>
    </row>
    <row r="79" spans="1:38" s="5" customFormat="1" ht="24.75" customHeight="1" thickBot="1" x14ac:dyDescent="0.25">
      <c r="A79" s="143" t="s">
        <v>73</v>
      </c>
      <c r="B79" s="37" t="s">
        <v>213</v>
      </c>
      <c r="C79" s="143" t="s">
        <v>214</v>
      </c>
      <c r="D79" s="144"/>
      <c r="E79" s="39" t="s">
        <v>440</v>
      </c>
      <c r="F79" s="39" t="s">
        <v>440</v>
      </c>
      <c r="G79" s="39" t="s">
        <v>440</v>
      </c>
      <c r="H79" s="39" t="s">
        <v>440</v>
      </c>
      <c r="I79" s="39" t="s">
        <v>440</v>
      </c>
      <c r="J79" s="39" t="s">
        <v>440</v>
      </c>
      <c r="K79" s="39" t="s">
        <v>440</v>
      </c>
      <c r="L79" s="39" t="s">
        <v>440</v>
      </c>
      <c r="M79" s="39" t="s">
        <v>440</v>
      </c>
      <c r="N79" s="39" t="s">
        <v>440</v>
      </c>
      <c r="O79" s="39" t="s">
        <v>440</v>
      </c>
      <c r="P79" s="39" t="s">
        <v>440</v>
      </c>
      <c r="Q79" s="39" t="s">
        <v>440</v>
      </c>
      <c r="R79" s="39" t="s">
        <v>440</v>
      </c>
      <c r="S79" s="39" t="s">
        <v>440</v>
      </c>
      <c r="T79" s="39" t="s">
        <v>440</v>
      </c>
      <c r="U79" s="39" t="s">
        <v>440</v>
      </c>
      <c r="V79" s="39" t="s">
        <v>440</v>
      </c>
      <c r="W79" s="39" t="s">
        <v>440</v>
      </c>
      <c r="X79" s="39" t="s">
        <v>440</v>
      </c>
      <c r="Y79" s="39" t="s">
        <v>440</v>
      </c>
      <c r="Z79" s="39" t="s">
        <v>440</v>
      </c>
      <c r="AA79" s="39" t="s">
        <v>440</v>
      </c>
      <c r="AB79" s="39" t="s">
        <v>440</v>
      </c>
      <c r="AC79" s="39" t="s">
        <v>440</v>
      </c>
      <c r="AD79" s="39" t="s">
        <v>440</v>
      </c>
      <c r="AE79" s="192"/>
      <c r="AF79" s="39" t="s">
        <v>422</v>
      </c>
      <c r="AG79" s="39" t="s">
        <v>422</v>
      </c>
      <c r="AH79" s="39" t="s">
        <v>422</v>
      </c>
      <c r="AI79" s="39" t="s">
        <v>422</v>
      </c>
      <c r="AJ79" s="39" t="s">
        <v>422</v>
      </c>
      <c r="AK79" s="39" t="s">
        <v>422</v>
      </c>
      <c r="AL79" s="145" t="s">
        <v>215</v>
      </c>
    </row>
    <row r="80" spans="1:38" s="5" customFormat="1" ht="24.75" customHeight="1" thickBot="1" x14ac:dyDescent="0.25">
      <c r="A80" s="143" t="s">
        <v>73</v>
      </c>
      <c r="B80" s="37" t="s">
        <v>216</v>
      </c>
      <c r="C80" s="143" t="s">
        <v>217</v>
      </c>
      <c r="D80" s="144"/>
      <c r="E80" s="39" t="s">
        <v>440</v>
      </c>
      <c r="F80" s="39" t="s">
        <v>440</v>
      </c>
      <c r="G80" s="39" t="s">
        <v>440</v>
      </c>
      <c r="H80" s="39" t="s">
        <v>440</v>
      </c>
      <c r="I80" s="39" t="s">
        <v>440</v>
      </c>
      <c r="J80" s="39" t="s">
        <v>440</v>
      </c>
      <c r="K80" s="39" t="s">
        <v>440</v>
      </c>
      <c r="L80" s="39" t="s">
        <v>440</v>
      </c>
      <c r="M80" s="39" t="s">
        <v>440</v>
      </c>
      <c r="N80" s="39" t="s">
        <v>440</v>
      </c>
      <c r="O80" s="39" t="s">
        <v>440</v>
      </c>
      <c r="P80" s="39" t="s">
        <v>440</v>
      </c>
      <c r="Q80" s="39" t="s">
        <v>440</v>
      </c>
      <c r="R80" s="39" t="s">
        <v>440</v>
      </c>
      <c r="S80" s="39" t="s">
        <v>440</v>
      </c>
      <c r="T80" s="39" t="s">
        <v>440</v>
      </c>
      <c r="U80" s="39" t="s">
        <v>440</v>
      </c>
      <c r="V80" s="39" t="s">
        <v>440</v>
      </c>
      <c r="W80" s="39" t="s">
        <v>440</v>
      </c>
      <c r="X80" s="39" t="s">
        <v>440</v>
      </c>
      <c r="Y80" s="39" t="s">
        <v>440</v>
      </c>
      <c r="Z80" s="39" t="s">
        <v>440</v>
      </c>
      <c r="AA80" s="39" t="s">
        <v>440</v>
      </c>
      <c r="AB80" s="39" t="s">
        <v>440</v>
      </c>
      <c r="AC80" s="39" t="s">
        <v>440</v>
      </c>
      <c r="AD80" s="39" t="s">
        <v>440</v>
      </c>
      <c r="AE80" s="192"/>
      <c r="AF80" s="39" t="s">
        <v>422</v>
      </c>
      <c r="AG80" s="39" t="s">
        <v>422</v>
      </c>
      <c r="AH80" s="39" t="s">
        <v>422</v>
      </c>
      <c r="AI80" s="39" t="s">
        <v>422</v>
      </c>
      <c r="AJ80" s="39" t="s">
        <v>422</v>
      </c>
      <c r="AK80" s="39" t="s">
        <v>422</v>
      </c>
      <c r="AL80" s="145" t="s">
        <v>147</v>
      </c>
    </row>
    <row r="81" spans="1:38" s="5" customFormat="1" ht="24.75" customHeight="1" thickBot="1" x14ac:dyDescent="0.25">
      <c r="A81" s="143" t="s">
        <v>73</v>
      </c>
      <c r="B81" s="37" t="s">
        <v>218</v>
      </c>
      <c r="C81" s="143" t="s">
        <v>219</v>
      </c>
      <c r="D81" s="144"/>
      <c r="E81" s="39" t="s">
        <v>441</v>
      </c>
      <c r="F81" s="39" t="s">
        <v>441</v>
      </c>
      <c r="G81" s="39" t="s">
        <v>441</v>
      </c>
      <c r="H81" s="39" t="s">
        <v>441</v>
      </c>
      <c r="I81" s="39" t="s">
        <v>441</v>
      </c>
      <c r="J81" s="39" t="s">
        <v>441</v>
      </c>
      <c r="K81" s="39" t="s">
        <v>441</v>
      </c>
      <c r="L81" s="39" t="s">
        <v>441</v>
      </c>
      <c r="M81" s="39" t="s">
        <v>441</v>
      </c>
      <c r="N81" s="39" t="s">
        <v>441</v>
      </c>
      <c r="O81" s="39" t="s">
        <v>441</v>
      </c>
      <c r="P81" s="39" t="s">
        <v>441</v>
      </c>
      <c r="Q81" s="39" t="s">
        <v>441</v>
      </c>
      <c r="R81" s="39" t="s">
        <v>441</v>
      </c>
      <c r="S81" s="39" t="s">
        <v>441</v>
      </c>
      <c r="T81" s="39" t="s">
        <v>441</v>
      </c>
      <c r="U81" s="39" t="s">
        <v>441</v>
      </c>
      <c r="V81" s="39" t="s">
        <v>441</v>
      </c>
      <c r="W81" s="39" t="s">
        <v>441</v>
      </c>
      <c r="X81" s="39" t="s">
        <v>441</v>
      </c>
      <c r="Y81" s="39" t="s">
        <v>441</v>
      </c>
      <c r="Z81" s="39" t="s">
        <v>441</v>
      </c>
      <c r="AA81" s="39" t="s">
        <v>441</v>
      </c>
      <c r="AB81" s="39" t="s">
        <v>441</v>
      </c>
      <c r="AC81" s="39" t="s">
        <v>441</v>
      </c>
      <c r="AD81" s="39" t="s">
        <v>441</v>
      </c>
      <c r="AE81" s="192"/>
      <c r="AF81" s="39" t="s">
        <v>422</v>
      </c>
      <c r="AG81" s="39" t="s">
        <v>422</v>
      </c>
      <c r="AH81" s="39" t="s">
        <v>422</v>
      </c>
      <c r="AI81" s="39" t="s">
        <v>422</v>
      </c>
      <c r="AJ81" s="39" t="s">
        <v>422</v>
      </c>
      <c r="AK81" s="39" t="s">
        <v>422</v>
      </c>
      <c r="AL81" s="145" t="s">
        <v>220</v>
      </c>
    </row>
    <row r="82" spans="1:38" s="5" customFormat="1" ht="24.75" customHeight="1" thickBot="1" x14ac:dyDescent="0.25">
      <c r="A82" s="143" t="s">
        <v>221</v>
      </c>
      <c r="B82" s="37" t="s">
        <v>222</v>
      </c>
      <c r="C82" s="148" t="s">
        <v>223</v>
      </c>
      <c r="D82" s="144"/>
      <c r="E82" s="39" t="s">
        <v>422</v>
      </c>
      <c r="F82" s="39">
        <v>6.8644021920999991</v>
      </c>
      <c r="G82" s="39" t="s">
        <v>422</v>
      </c>
      <c r="H82" s="39" t="s">
        <v>422</v>
      </c>
      <c r="I82" s="39" t="s">
        <v>441</v>
      </c>
      <c r="J82" s="39" t="s">
        <v>422</v>
      </c>
      <c r="K82" s="39" t="s">
        <v>422</v>
      </c>
      <c r="L82" s="39" t="s">
        <v>422</v>
      </c>
      <c r="M82" s="39" t="s">
        <v>422</v>
      </c>
      <c r="N82" s="39" t="s">
        <v>422</v>
      </c>
      <c r="O82" s="39" t="s">
        <v>422</v>
      </c>
      <c r="P82" s="39">
        <v>2.0132512848000001E-10</v>
      </c>
      <c r="Q82" s="39" t="s">
        <v>422</v>
      </c>
      <c r="R82" s="39" t="s">
        <v>422</v>
      </c>
      <c r="S82" s="39" t="s">
        <v>422</v>
      </c>
      <c r="T82" s="39" t="s">
        <v>422</v>
      </c>
      <c r="U82" s="39" t="s">
        <v>422</v>
      </c>
      <c r="V82" s="39" t="s">
        <v>422</v>
      </c>
      <c r="W82" s="39" t="s">
        <v>422</v>
      </c>
      <c r="X82" s="39" t="s">
        <v>422</v>
      </c>
      <c r="Y82" s="39" t="s">
        <v>422</v>
      </c>
      <c r="Z82" s="39" t="s">
        <v>422</v>
      </c>
      <c r="AA82" s="39" t="s">
        <v>422</v>
      </c>
      <c r="AB82" s="39" t="s">
        <v>422</v>
      </c>
      <c r="AC82" s="39" t="s">
        <v>422</v>
      </c>
      <c r="AD82" s="39" t="s">
        <v>422</v>
      </c>
      <c r="AE82" s="192"/>
      <c r="AF82" s="39" t="s">
        <v>422</v>
      </c>
      <c r="AG82" s="39" t="s">
        <v>422</v>
      </c>
      <c r="AH82" s="39" t="s">
        <v>422</v>
      </c>
      <c r="AI82" s="39" t="s">
        <v>422</v>
      </c>
      <c r="AJ82" s="39" t="s">
        <v>422</v>
      </c>
      <c r="AK82" s="39">
        <v>3.5950915800000004E-2</v>
      </c>
      <c r="AL82" s="147" t="s">
        <v>455</v>
      </c>
    </row>
    <row r="83" spans="1:38" s="5" customFormat="1" ht="24.75" customHeight="1" thickBot="1" x14ac:dyDescent="0.25">
      <c r="A83" s="143" t="s">
        <v>221</v>
      </c>
      <c r="B83" s="161" t="s">
        <v>225</v>
      </c>
      <c r="C83" s="148" t="s">
        <v>226</v>
      </c>
      <c r="D83" s="144"/>
      <c r="E83" s="39">
        <v>2.8900898800000012E-2</v>
      </c>
      <c r="F83" s="39">
        <v>1.2989168000000001E-2</v>
      </c>
      <c r="G83" s="39">
        <v>1.4369267099999994E-2</v>
      </c>
      <c r="H83" s="39" t="s">
        <v>422</v>
      </c>
      <c r="I83" s="39">
        <v>8.1182299999999999E-2</v>
      </c>
      <c r="J83" s="39">
        <v>1.6236459999999999</v>
      </c>
      <c r="K83" s="39">
        <v>12.177345000000001</v>
      </c>
      <c r="L83" s="39">
        <v>4.6273911000000003E-3</v>
      </c>
      <c r="M83" s="39">
        <v>0.16236460000000008</v>
      </c>
      <c r="N83" s="39" t="s">
        <v>422</v>
      </c>
      <c r="O83" s="39" t="s">
        <v>422</v>
      </c>
      <c r="P83" s="39" t="s">
        <v>422</v>
      </c>
      <c r="Q83" s="39" t="s">
        <v>422</v>
      </c>
      <c r="R83" s="39" t="s">
        <v>422</v>
      </c>
      <c r="S83" s="39" t="s">
        <v>422</v>
      </c>
      <c r="T83" s="39" t="s">
        <v>422</v>
      </c>
      <c r="U83" s="39" t="s">
        <v>422</v>
      </c>
      <c r="V83" s="39" t="s">
        <v>422</v>
      </c>
      <c r="W83" s="39" t="s">
        <v>441</v>
      </c>
      <c r="X83" s="39" t="s">
        <v>441</v>
      </c>
      <c r="Y83" s="39" t="s">
        <v>441</v>
      </c>
      <c r="Z83" s="39" t="s">
        <v>441</v>
      </c>
      <c r="AA83" s="39" t="s">
        <v>441</v>
      </c>
      <c r="AB83" s="39" t="s">
        <v>441</v>
      </c>
      <c r="AC83" s="39" t="s">
        <v>441</v>
      </c>
      <c r="AD83" s="39" t="s">
        <v>422</v>
      </c>
      <c r="AE83" s="192"/>
      <c r="AF83" s="39" t="s">
        <v>408</v>
      </c>
      <c r="AG83" s="39" t="s">
        <v>440</v>
      </c>
      <c r="AH83" s="39" t="s">
        <v>408</v>
      </c>
      <c r="AI83" s="39" t="s">
        <v>440</v>
      </c>
      <c r="AJ83" s="39" t="s">
        <v>440</v>
      </c>
      <c r="AK83" s="39">
        <v>811.82299999999998</v>
      </c>
      <c r="AL83" s="164" t="s">
        <v>450</v>
      </c>
    </row>
    <row r="84" spans="1:38" s="5" customFormat="1" ht="26.25" customHeight="1" thickBot="1" x14ac:dyDescent="0.25">
      <c r="A84" s="37" t="s">
        <v>73</v>
      </c>
      <c r="B84" s="161" t="s">
        <v>227</v>
      </c>
      <c r="C84" s="42" t="s">
        <v>228</v>
      </c>
      <c r="D84" s="38"/>
      <c r="E84" s="39" t="s">
        <v>422</v>
      </c>
      <c r="F84" s="39">
        <v>6.9405700000000001E-3</v>
      </c>
      <c r="G84" s="39" t="s">
        <v>422</v>
      </c>
      <c r="H84" s="39" t="s">
        <v>422</v>
      </c>
      <c r="I84" s="39">
        <v>4.2711199999999998E-3</v>
      </c>
      <c r="J84" s="39">
        <v>2.1355600000000002E-2</v>
      </c>
      <c r="K84" s="39">
        <v>8.5422399999999996E-2</v>
      </c>
      <c r="L84" s="39">
        <v>5.5524560000000003E-7</v>
      </c>
      <c r="M84" s="39">
        <v>5.0719550000000006E-4</v>
      </c>
      <c r="N84" s="39" t="s">
        <v>422</v>
      </c>
      <c r="O84" s="39" t="s">
        <v>422</v>
      </c>
      <c r="P84" s="39" t="s">
        <v>441</v>
      </c>
      <c r="Q84" s="39" t="s">
        <v>422</v>
      </c>
      <c r="R84" s="39" t="s">
        <v>422</v>
      </c>
      <c r="S84" s="39" t="s">
        <v>422</v>
      </c>
      <c r="T84" s="39" t="s">
        <v>422</v>
      </c>
      <c r="U84" s="39" t="s">
        <v>422</v>
      </c>
      <c r="V84" s="39" t="s">
        <v>422</v>
      </c>
      <c r="W84" s="39" t="s">
        <v>422</v>
      </c>
      <c r="X84" s="39" t="s">
        <v>422</v>
      </c>
      <c r="Y84" s="39" t="s">
        <v>422</v>
      </c>
      <c r="Z84" s="39" t="s">
        <v>422</v>
      </c>
      <c r="AA84" s="39" t="s">
        <v>422</v>
      </c>
      <c r="AB84" s="39" t="s">
        <v>422</v>
      </c>
      <c r="AC84" s="39" t="s">
        <v>422</v>
      </c>
      <c r="AD84" s="39" t="s">
        <v>422</v>
      </c>
      <c r="AE84" s="192"/>
      <c r="AF84" s="39" t="s">
        <v>422</v>
      </c>
      <c r="AG84" s="39" t="s">
        <v>422</v>
      </c>
      <c r="AH84" s="39" t="s">
        <v>422</v>
      </c>
      <c r="AI84" s="39" t="s">
        <v>422</v>
      </c>
      <c r="AJ84" s="39" t="s">
        <v>422</v>
      </c>
      <c r="AK84" s="39">
        <v>7.6269999999999998</v>
      </c>
      <c r="AL84" s="40" t="s">
        <v>147</v>
      </c>
    </row>
    <row r="85" spans="1:38" s="5" customFormat="1" ht="24.75" customHeight="1" thickBot="1" x14ac:dyDescent="0.25">
      <c r="A85" s="143" t="s">
        <v>73</v>
      </c>
      <c r="B85" s="37" t="s">
        <v>229</v>
      </c>
      <c r="C85" s="148" t="s">
        <v>451</v>
      </c>
      <c r="D85" s="144"/>
      <c r="E85" s="39" t="s">
        <v>422</v>
      </c>
      <c r="F85" s="39">
        <v>36.127107940000002</v>
      </c>
      <c r="G85" s="39" t="s">
        <v>422</v>
      </c>
      <c r="H85" s="39" t="s">
        <v>422</v>
      </c>
      <c r="I85" s="39" t="s">
        <v>441</v>
      </c>
      <c r="J85" s="39" t="s">
        <v>422</v>
      </c>
      <c r="K85" s="39" t="s">
        <v>422</v>
      </c>
      <c r="L85" s="39" t="s">
        <v>422</v>
      </c>
      <c r="M85" s="39" t="s">
        <v>422</v>
      </c>
      <c r="N85" s="39" t="s">
        <v>422</v>
      </c>
      <c r="O85" s="39" t="s">
        <v>422</v>
      </c>
      <c r="P85" s="39" t="s">
        <v>441</v>
      </c>
      <c r="Q85" s="39" t="s">
        <v>422</v>
      </c>
      <c r="R85" s="39" t="s">
        <v>422</v>
      </c>
      <c r="S85" s="39" t="s">
        <v>422</v>
      </c>
      <c r="T85" s="39" t="s">
        <v>422</v>
      </c>
      <c r="U85" s="39" t="s">
        <v>422</v>
      </c>
      <c r="V85" s="39" t="s">
        <v>422</v>
      </c>
      <c r="W85" s="39" t="s">
        <v>422</v>
      </c>
      <c r="X85" s="39" t="s">
        <v>422</v>
      </c>
      <c r="Y85" s="39" t="s">
        <v>422</v>
      </c>
      <c r="Z85" s="39" t="s">
        <v>422</v>
      </c>
      <c r="AA85" s="39" t="s">
        <v>422</v>
      </c>
      <c r="AB85" s="39" t="s">
        <v>422</v>
      </c>
      <c r="AC85" s="39" t="s">
        <v>422</v>
      </c>
      <c r="AD85" s="39" t="s">
        <v>422</v>
      </c>
      <c r="AE85" s="192"/>
      <c r="AF85" s="39" t="s">
        <v>422</v>
      </c>
      <c r="AG85" s="39" t="s">
        <v>422</v>
      </c>
      <c r="AH85" s="39" t="s">
        <v>422</v>
      </c>
      <c r="AI85" s="39" t="s">
        <v>422</v>
      </c>
      <c r="AJ85" s="39" t="s">
        <v>422</v>
      </c>
      <c r="AK85" s="39">
        <v>68.98</v>
      </c>
      <c r="AL85" s="147" t="s">
        <v>231</v>
      </c>
    </row>
    <row r="86" spans="1:38" s="5" customFormat="1" ht="24.75" customHeight="1" thickBot="1" x14ac:dyDescent="0.25">
      <c r="A86" s="143" t="s">
        <v>221</v>
      </c>
      <c r="B86" s="37" t="s">
        <v>232</v>
      </c>
      <c r="C86" s="148" t="s">
        <v>233</v>
      </c>
      <c r="D86" s="144"/>
      <c r="E86" s="39" t="s">
        <v>422</v>
      </c>
      <c r="F86" s="39">
        <v>243.19349403999999</v>
      </c>
      <c r="G86" s="39" t="s">
        <v>422</v>
      </c>
      <c r="H86" s="39" t="s">
        <v>422</v>
      </c>
      <c r="I86" s="39" t="s">
        <v>441</v>
      </c>
      <c r="J86" s="39" t="s">
        <v>422</v>
      </c>
      <c r="K86" s="39" t="s">
        <v>422</v>
      </c>
      <c r="L86" s="39" t="s">
        <v>422</v>
      </c>
      <c r="M86" s="39" t="s">
        <v>422</v>
      </c>
      <c r="N86" s="39" t="s">
        <v>422</v>
      </c>
      <c r="O86" s="39" t="s">
        <v>422</v>
      </c>
      <c r="P86" s="39" t="s">
        <v>441</v>
      </c>
      <c r="Q86" s="39" t="s">
        <v>422</v>
      </c>
      <c r="R86" s="39" t="s">
        <v>422</v>
      </c>
      <c r="S86" s="39" t="s">
        <v>422</v>
      </c>
      <c r="T86" s="39" t="s">
        <v>422</v>
      </c>
      <c r="U86" s="39" t="s">
        <v>422</v>
      </c>
      <c r="V86" s="39" t="s">
        <v>422</v>
      </c>
      <c r="W86" s="39" t="s">
        <v>422</v>
      </c>
      <c r="X86" s="39" t="s">
        <v>422</v>
      </c>
      <c r="Y86" s="39" t="s">
        <v>422</v>
      </c>
      <c r="Z86" s="39" t="s">
        <v>422</v>
      </c>
      <c r="AA86" s="39" t="s">
        <v>422</v>
      </c>
      <c r="AB86" s="39" t="s">
        <v>422</v>
      </c>
      <c r="AC86" s="39" t="s">
        <v>422</v>
      </c>
      <c r="AD86" s="39" t="s">
        <v>422</v>
      </c>
      <c r="AE86" s="192"/>
      <c r="AF86" s="39" t="s">
        <v>422</v>
      </c>
      <c r="AG86" s="39" t="s">
        <v>422</v>
      </c>
      <c r="AH86" s="39" t="s">
        <v>422</v>
      </c>
      <c r="AI86" s="39" t="s">
        <v>422</v>
      </c>
      <c r="AJ86" s="39" t="s">
        <v>422</v>
      </c>
      <c r="AK86" s="39">
        <v>342.52604599999995</v>
      </c>
      <c r="AL86" s="147" t="s">
        <v>224</v>
      </c>
    </row>
    <row r="87" spans="1:38" s="5" customFormat="1" ht="24.75" customHeight="1" thickBot="1" x14ac:dyDescent="0.25">
      <c r="A87" s="143" t="s">
        <v>221</v>
      </c>
      <c r="B87" s="37" t="s">
        <v>234</v>
      </c>
      <c r="C87" s="148" t="s">
        <v>235</v>
      </c>
      <c r="D87" s="144"/>
      <c r="E87" s="39" t="s">
        <v>422</v>
      </c>
      <c r="F87" s="39">
        <v>0.229215</v>
      </c>
      <c r="G87" s="39" t="s">
        <v>422</v>
      </c>
      <c r="H87" s="39" t="s">
        <v>422</v>
      </c>
      <c r="I87" s="39" t="s">
        <v>441</v>
      </c>
      <c r="J87" s="39" t="s">
        <v>422</v>
      </c>
      <c r="K87" s="39" t="s">
        <v>422</v>
      </c>
      <c r="L87" s="39" t="s">
        <v>422</v>
      </c>
      <c r="M87" s="39" t="s">
        <v>422</v>
      </c>
      <c r="N87" s="39" t="s">
        <v>422</v>
      </c>
      <c r="O87" s="39" t="s">
        <v>422</v>
      </c>
      <c r="P87" s="39" t="s">
        <v>441</v>
      </c>
      <c r="Q87" s="39" t="s">
        <v>422</v>
      </c>
      <c r="R87" s="39" t="s">
        <v>422</v>
      </c>
      <c r="S87" s="39" t="s">
        <v>422</v>
      </c>
      <c r="T87" s="39" t="s">
        <v>422</v>
      </c>
      <c r="U87" s="39" t="s">
        <v>422</v>
      </c>
      <c r="V87" s="39" t="s">
        <v>422</v>
      </c>
      <c r="W87" s="39" t="s">
        <v>422</v>
      </c>
      <c r="X87" s="39" t="s">
        <v>422</v>
      </c>
      <c r="Y87" s="39" t="s">
        <v>422</v>
      </c>
      <c r="Z87" s="39" t="s">
        <v>422</v>
      </c>
      <c r="AA87" s="39" t="s">
        <v>422</v>
      </c>
      <c r="AB87" s="39" t="s">
        <v>422</v>
      </c>
      <c r="AC87" s="39" t="s">
        <v>422</v>
      </c>
      <c r="AD87" s="39" t="s">
        <v>422</v>
      </c>
      <c r="AE87" s="192"/>
      <c r="AF87" s="39" t="s">
        <v>422</v>
      </c>
      <c r="AG87" s="39" t="s">
        <v>422</v>
      </c>
      <c r="AH87" s="39" t="s">
        <v>422</v>
      </c>
      <c r="AI87" s="39" t="s">
        <v>422</v>
      </c>
      <c r="AJ87" s="39" t="s">
        <v>422</v>
      </c>
      <c r="AK87" s="39">
        <v>1.2949999999999999</v>
      </c>
      <c r="AL87" s="147" t="s">
        <v>224</v>
      </c>
    </row>
    <row r="88" spans="1:38" s="5" customFormat="1" ht="24.75" customHeight="1" thickBot="1" x14ac:dyDescent="0.25">
      <c r="A88" s="143" t="s">
        <v>221</v>
      </c>
      <c r="B88" s="37" t="s">
        <v>236</v>
      </c>
      <c r="C88" s="148" t="s">
        <v>237</v>
      </c>
      <c r="D88" s="144"/>
      <c r="E88" s="39" t="s">
        <v>422</v>
      </c>
      <c r="F88" s="39">
        <v>3.1873561299999995</v>
      </c>
      <c r="G88" s="39" t="s">
        <v>422</v>
      </c>
      <c r="H88" s="39" t="s">
        <v>422</v>
      </c>
      <c r="I88" s="39" t="s">
        <v>441</v>
      </c>
      <c r="J88" s="39" t="s">
        <v>422</v>
      </c>
      <c r="K88" s="39">
        <v>0.22323599999999999</v>
      </c>
      <c r="L88" s="39" t="s">
        <v>422</v>
      </c>
      <c r="M88" s="39" t="s">
        <v>422</v>
      </c>
      <c r="N88" s="39" t="s">
        <v>422</v>
      </c>
      <c r="O88" s="39">
        <v>1.8603000000000001E-9</v>
      </c>
      <c r="P88" s="39" t="s">
        <v>441</v>
      </c>
      <c r="Q88" s="39">
        <v>9.3015000000000006E-9</v>
      </c>
      <c r="R88" s="39">
        <v>1.1161800000000001E-7</v>
      </c>
      <c r="S88" s="39" t="s">
        <v>422</v>
      </c>
      <c r="T88" s="39">
        <v>9.3015000000000011E-7</v>
      </c>
      <c r="U88" s="39">
        <v>9.3015000000000006E-9</v>
      </c>
      <c r="V88" s="39" t="s">
        <v>422</v>
      </c>
      <c r="W88" s="39" t="s">
        <v>422</v>
      </c>
      <c r="X88" s="39">
        <v>7.4412000000000006E-2</v>
      </c>
      <c r="Y88" s="39" t="s">
        <v>422</v>
      </c>
      <c r="Z88" s="39" t="s">
        <v>422</v>
      </c>
      <c r="AA88" s="39" t="s">
        <v>422</v>
      </c>
      <c r="AB88" s="39">
        <v>7.4412000000000006E-2</v>
      </c>
      <c r="AC88" s="39" t="s">
        <v>422</v>
      </c>
      <c r="AD88" s="39" t="s">
        <v>422</v>
      </c>
      <c r="AE88" s="192"/>
      <c r="AF88" s="39" t="s">
        <v>422</v>
      </c>
      <c r="AG88" s="39" t="s">
        <v>422</v>
      </c>
      <c r="AH88" s="39" t="s">
        <v>422</v>
      </c>
      <c r="AI88" s="39" t="s">
        <v>422</v>
      </c>
      <c r="AJ88" s="39" t="s">
        <v>422</v>
      </c>
      <c r="AK88" s="39">
        <v>121.033</v>
      </c>
      <c r="AL88" s="147" t="s">
        <v>224</v>
      </c>
    </row>
    <row r="89" spans="1:38" s="5" customFormat="1" ht="24.75" customHeight="1" thickBot="1" x14ac:dyDescent="0.25">
      <c r="A89" s="143" t="s">
        <v>221</v>
      </c>
      <c r="B89" s="37" t="s">
        <v>238</v>
      </c>
      <c r="C89" s="148" t="s">
        <v>239</v>
      </c>
      <c r="D89" s="144"/>
      <c r="E89" s="39" t="s">
        <v>422</v>
      </c>
      <c r="F89" s="39">
        <v>6.4240000000000005E-2</v>
      </c>
      <c r="G89" s="39" t="s">
        <v>422</v>
      </c>
      <c r="H89" s="39" t="s">
        <v>422</v>
      </c>
      <c r="I89" s="39" t="s">
        <v>441</v>
      </c>
      <c r="J89" s="39" t="s">
        <v>422</v>
      </c>
      <c r="K89" s="39" t="s">
        <v>422</v>
      </c>
      <c r="L89" s="39" t="s">
        <v>422</v>
      </c>
      <c r="M89" s="39" t="s">
        <v>422</v>
      </c>
      <c r="N89" s="39" t="s">
        <v>422</v>
      </c>
      <c r="O89" s="39" t="s">
        <v>422</v>
      </c>
      <c r="P89" s="39" t="s">
        <v>441</v>
      </c>
      <c r="Q89" s="39" t="s">
        <v>422</v>
      </c>
      <c r="R89" s="39" t="s">
        <v>422</v>
      </c>
      <c r="S89" s="39" t="s">
        <v>422</v>
      </c>
      <c r="T89" s="39" t="s">
        <v>422</v>
      </c>
      <c r="U89" s="39" t="s">
        <v>422</v>
      </c>
      <c r="V89" s="39" t="s">
        <v>422</v>
      </c>
      <c r="W89" s="39" t="s">
        <v>422</v>
      </c>
      <c r="X89" s="39" t="s">
        <v>422</v>
      </c>
      <c r="Y89" s="39" t="s">
        <v>422</v>
      </c>
      <c r="Z89" s="39" t="s">
        <v>422</v>
      </c>
      <c r="AA89" s="39" t="s">
        <v>422</v>
      </c>
      <c r="AB89" s="39" t="s">
        <v>422</v>
      </c>
      <c r="AC89" s="39" t="s">
        <v>422</v>
      </c>
      <c r="AD89" s="39" t="s">
        <v>422</v>
      </c>
      <c r="AE89" s="192"/>
      <c r="AF89" s="39" t="s">
        <v>422</v>
      </c>
      <c r="AG89" s="39" t="s">
        <v>422</v>
      </c>
      <c r="AH89" s="39" t="s">
        <v>422</v>
      </c>
      <c r="AI89" s="39" t="s">
        <v>422</v>
      </c>
      <c r="AJ89" s="39" t="s">
        <v>422</v>
      </c>
      <c r="AK89" s="39">
        <v>8.7999999999999995E-2</v>
      </c>
      <c r="AL89" s="147" t="s">
        <v>224</v>
      </c>
    </row>
    <row r="90" spans="1:38" s="45" customFormat="1" ht="24.75" customHeight="1" thickBot="1" x14ac:dyDescent="0.25">
      <c r="A90" s="143" t="s">
        <v>221</v>
      </c>
      <c r="B90" s="37" t="s">
        <v>240</v>
      </c>
      <c r="C90" s="148" t="s">
        <v>241</v>
      </c>
      <c r="D90" s="144"/>
      <c r="E90" s="39">
        <v>3.8069035476677948E-2</v>
      </c>
      <c r="F90" s="39">
        <v>2.3415819386324186</v>
      </c>
      <c r="G90" s="39">
        <v>2.6635076920537618E-3</v>
      </c>
      <c r="H90" s="39">
        <v>8.7241592499904111E-2</v>
      </c>
      <c r="I90" s="39">
        <v>0.56899231181590282</v>
      </c>
      <c r="J90" s="39">
        <v>0.56970992807387133</v>
      </c>
      <c r="K90" s="39">
        <v>0.57016886825970847</v>
      </c>
      <c r="L90" s="39">
        <v>1.1594696236074797E-3</v>
      </c>
      <c r="M90" s="39">
        <v>1.1646220703073094</v>
      </c>
      <c r="N90" s="39">
        <v>0.6914536525066719</v>
      </c>
      <c r="O90" s="39">
        <v>0.11482447576262908</v>
      </c>
      <c r="P90" s="39">
        <v>5.0271502797041198E-5</v>
      </c>
      <c r="Q90" s="39">
        <v>1.1730017319309613E-3</v>
      </c>
      <c r="R90" s="39">
        <v>1.3758516554979694E-2</v>
      </c>
      <c r="S90" s="39">
        <v>0.50510772870555309</v>
      </c>
      <c r="T90" s="39">
        <v>7.6911654839224297E-2</v>
      </c>
      <c r="U90" s="39" t="s">
        <v>441</v>
      </c>
      <c r="V90" s="39">
        <v>0.28606819955080404</v>
      </c>
      <c r="W90" s="39">
        <v>2.1022070481904603E-3</v>
      </c>
      <c r="X90" s="39">
        <v>3.4665974823491409E-2</v>
      </c>
      <c r="Y90" s="39">
        <v>1.7112255671685707E-2</v>
      </c>
      <c r="Z90" s="39">
        <v>1.7112255671685707E-2</v>
      </c>
      <c r="AA90" s="39">
        <v>1.7112255671685707E-2</v>
      </c>
      <c r="AB90" s="39">
        <v>8.600274183854853E-2</v>
      </c>
      <c r="AC90" s="39" t="s">
        <v>441</v>
      </c>
      <c r="AD90" s="39" t="s">
        <v>441</v>
      </c>
      <c r="AE90" s="192"/>
      <c r="AF90" s="39" t="s">
        <v>422</v>
      </c>
      <c r="AG90" s="39" t="s">
        <v>422</v>
      </c>
      <c r="AH90" s="39" t="s">
        <v>422</v>
      </c>
      <c r="AI90" s="39" t="s">
        <v>422</v>
      </c>
      <c r="AJ90" s="39" t="s">
        <v>422</v>
      </c>
      <c r="AK90" s="39">
        <v>32.956026671326377</v>
      </c>
      <c r="AL90" s="145" t="s">
        <v>147</v>
      </c>
    </row>
    <row r="91" spans="1:38" s="142" customFormat="1" ht="26.25" customHeight="1" thickBot="1" x14ac:dyDescent="0.25">
      <c r="A91" s="141" t="s">
        <v>221</v>
      </c>
      <c r="B91" s="141" t="s">
        <v>242</v>
      </c>
      <c r="C91" s="141" t="s">
        <v>243</v>
      </c>
      <c r="D91" s="38"/>
      <c r="E91" s="39" t="s">
        <v>422</v>
      </c>
      <c r="F91" s="39" t="s">
        <v>422</v>
      </c>
      <c r="G91" s="39">
        <v>8.0044690324870792E-3</v>
      </c>
      <c r="H91" s="39" t="s">
        <v>422</v>
      </c>
      <c r="I91" s="39" t="s">
        <v>441</v>
      </c>
      <c r="J91" s="39" t="s">
        <v>441</v>
      </c>
      <c r="K91" s="39" t="s">
        <v>441</v>
      </c>
      <c r="L91" s="39" t="s">
        <v>441</v>
      </c>
      <c r="M91" s="39" t="s">
        <v>422</v>
      </c>
      <c r="N91" s="39">
        <v>6.6106560168798737E-5</v>
      </c>
      <c r="O91" s="39">
        <v>9.0796962159554895E-3</v>
      </c>
      <c r="P91" s="39" t="s">
        <v>441</v>
      </c>
      <c r="Q91" s="39" t="s">
        <v>441</v>
      </c>
      <c r="R91" s="39">
        <v>3.823029985665468E-2</v>
      </c>
      <c r="S91" s="39">
        <v>1.5491236087748623</v>
      </c>
      <c r="T91" s="39">
        <v>6.3498138668162396E-2</v>
      </c>
      <c r="U91" s="39">
        <v>9.0398729869381397E-3</v>
      </c>
      <c r="V91" s="39">
        <v>0.89642088518051777</v>
      </c>
      <c r="W91" s="39" t="s">
        <v>422</v>
      </c>
      <c r="X91" s="39" t="s">
        <v>422</v>
      </c>
      <c r="Y91" s="39" t="s">
        <v>422</v>
      </c>
      <c r="Z91" s="39" t="s">
        <v>422</v>
      </c>
      <c r="AA91" s="39" t="s">
        <v>422</v>
      </c>
      <c r="AB91" s="39" t="s">
        <v>422</v>
      </c>
      <c r="AC91" s="39" t="s">
        <v>422</v>
      </c>
      <c r="AD91" s="39" t="s">
        <v>422</v>
      </c>
      <c r="AE91" s="192"/>
      <c r="AF91" s="39" t="s">
        <v>422</v>
      </c>
      <c r="AG91" s="39" t="s">
        <v>422</v>
      </c>
      <c r="AH91" s="39" t="s">
        <v>422</v>
      </c>
      <c r="AI91" s="39" t="s">
        <v>422</v>
      </c>
      <c r="AJ91" s="39" t="s">
        <v>422</v>
      </c>
      <c r="AK91" s="39" t="s">
        <v>422</v>
      </c>
      <c r="AL91" s="40" t="s">
        <v>147</v>
      </c>
    </row>
    <row r="92" spans="1:38" s="5" customFormat="1" ht="26.25" customHeight="1" thickBot="1" x14ac:dyDescent="0.25">
      <c r="A92" s="37" t="s">
        <v>73</v>
      </c>
      <c r="B92" s="37" t="s">
        <v>244</v>
      </c>
      <c r="C92" s="37" t="s">
        <v>245</v>
      </c>
      <c r="D92" s="43"/>
      <c r="E92" s="39">
        <v>0.12026099999999999</v>
      </c>
      <c r="F92" s="39">
        <v>0.10749159999999999</v>
      </c>
      <c r="G92" s="39">
        <v>0.24052199999999999</v>
      </c>
      <c r="H92" s="39" t="s">
        <v>441</v>
      </c>
      <c r="I92" s="39">
        <v>5.1151799999999997E-2</v>
      </c>
      <c r="J92" s="39">
        <v>6.8202399999999996E-2</v>
      </c>
      <c r="K92" s="39">
        <v>8.5252999999999995E-2</v>
      </c>
      <c r="L92" s="39">
        <v>1.3299468000000001E-3</v>
      </c>
      <c r="M92" s="39">
        <v>0.27634750000000002</v>
      </c>
      <c r="N92" s="39" t="s">
        <v>422</v>
      </c>
      <c r="O92" s="39" t="s">
        <v>422</v>
      </c>
      <c r="P92" s="39" t="s">
        <v>422</v>
      </c>
      <c r="Q92" s="39" t="s">
        <v>422</v>
      </c>
      <c r="R92" s="39" t="s">
        <v>422</v>
      </c>
      <c r="S92" s="39" t="s">
        <v>422</v>
      </c>
      <c r="T92" s="39" t="s">
        <v>422</v>
      </c>
      <c r="U92" s="39" t="s">
        <v>422</v>
      </c>
      <c r="V92" s="39" t="s">
        <v>422</v>
      </c>
      <c r="W92" s="39" t="s">
        <v>422</v>
      </c>
      <c r="X92" s="39" t="s">
        <v>441</v>
      </c>
      <c r="Y92" s="39" t="s">
        <v>441</v>
      </c>
      <c r="Z92" s="39" t="s">
        <v>441</v>
      </c>
      <c r="AA92" s="39" t="s">
        <v>441</v>
      </c>
      <c r="AB92" s="39" t="s">
        <v>441</v>
      </c>
      <c r="AC92" s="39" t="s">
        <v>422</v>
      </c>
      <c r="AD92" s="39" t="s">
        <v>422</v>
      </c>
      <c r="AE92" s="192"/>
      <c r="AF92" s="39" t="s">
        <v>408</v>
      </c>
      <c r="AG92" s="39" t="s">
        <v>422</v>
      </c>
      <c r="AH92" s="39" t="s">
        <v>408</v>
      </c>
      <c r="AI92" s="39" t="s">
        <v>408</v>
      </c>
      <c r="AJ92" s="39" t="s">
        <v>422</v>
      </c>
      <c r="AK92" s="39" t="s">
        <v>456</v>
      </c>
      <c r="AL92" s="40" t="s">
        <v>246</v>
      </c>
    </row>
    <row r="93" spans="1:38" s="5" customFormat="1" ht="26.25" customHeight="1" thickBot="1" x14ac:dyDescent="0.25">
      <c r="A93" s="37" t="s">
        <v>73</v>
      </c>
      <c r="B93" s="37" t="s">
        <v>247</v>
      </c>
      <c r="C93" s="37" t="s">
        <v>248</v>
      </c>
      <c r="D93" s="43"/>
      <c r="E93" s="39" t="s">
        <v>422</v>
      </c>
      <c r="F93" s="39">
        <v>9.6120637500000008</v>
      </c>
      <c r="G93" s="39" t="s">
        <v>422</v>
      </c>
      <c r="H93" s="39" t="s">
        <v>422</v>
      </c>
      <c r="I93" s="39" t="s">
        <v>441</v>
      </c>
      <c r="J93" s="39" t="s">
        <v>441</v>
      </c>
      <c r="K93" s="39" t="s">
        <v>441</v>
      </c>
      <c r="L93" s="39" t="s">
        <v>441</v>
      </c>
      <c r="M93" s="39" t="s">
        <v>422</v>
      </c>
      <c r="N93" s="39" t="s">
        <v>422</v>
      </c>
      <c r="O93" s="39" t="s">
        <v>422</v>
      </c>
      <c r="P93" s="39" t="s">
        <v>422</v>
      </c>
      <c r="Q93" s="39" t="s">
        <v>422</v>
      </c>
      <c r="R93" s="39" t="s">
        <v>422</v>
      </c>
      <c r="S93" s="39" t="s">
        <v>422</v>
      </c>
      <c r="T93" s="39" t="s">
        <v>422</v>
      </c>
      <c r="U93" s="39" t="s">
        <v>422</v>
      </c>
      <c r="V93" s="39" t="s">
        <v>422</v>
      </c>
      <c r="W93" s="39" t="s">
        <v>422</v>
      </c>
      <c r="X93" s="39" t="s">
        <v>422</v>
      </c>
      <c r="Y93" s="39" t="s">
        <v>422</v>
      </c>
      <c r="Z93" s="39" t="s">
        <v>422</v>
      </c>
      <c r="AA93" s="39" t="s">
        <v>422</v>
      </c>
      <c r="AB93" s="39" t="s">
        <v>422</v>
      </c>
      <c r="AC93" s="39" t="s">
        <v>422</v>
      </c>
      <c r="AD93" s="39" t="s">
        <v>422</v>
      </c>
      <c r="AE93" s="192"/>
      <c r="AF93" s="39" t="s">
        <v>408</v>
      </c>
      <c r="AG93" s="39" t="s">
        <v>408</v>
      </c>
      <c r="AH93" s="39" t="s">
        <v>408</v>
      </c>
      <c r="AI93" s="39" t="s">
        <v>408</v>
      </c>
      <c r="AJ93" s="39" t="s">
        <v>422</v>
      </c>
      <c r="AK93" s="39">
        <v>1832680.1</v>
      </c>
      <c r="AL93" s="40" t="s">
        <v>249</v>
      </c>
    </row>
    <row r="94" spans="1:38" s="5" customFormat="1" ht="24.75" customHeight="1" thickBot="1" x14ac:dyDescent="0.25">
      <c r="A94" s="143" t="s">
        <v>73</v>
      </c>
      <c r="B94" s="152" t="s">
        <v>448</v>
      </c>
      <c r="C94" s="143" t="s">
        <v>251</v>
      </c>
      <c r="D94" s="144"/>
      <c r="E94" s="39" t="s">
        <v>440</v>
      </c>
      <c r="F94" s="39" t="s">
        <v>440</v>
      </c>
      <c r="G94" s="39" t="s">
        <v>440</v>
      </c>
      <c r="H94" s="39" t="s">
        <v>440</v>
      </c>
      <c r="I94" s="39" t="s">
        <v>440</v>
      </c>
      <c r="J94" s="39" t="s">
        <v>440</v>
      </c>
      <c r="K94" s="39" t="s">
        <v>440</v>
      </c>
      <c r="L94" s="39" t="s">
        <v>440</v>
      </c>
      <c r="M94" s="39" t="s">
        <v>440</v>
      </c>
      <c r="N94" s="39" t="s">
        <v>440</v>
      </c>
      <c r="O94" s="39" t="s">
        <v>440</v>
      </c>
      <c r="P94" s="39" t="s">
        <v>440</v>
      </c>
      <c r="Q94" s="39" t="s">
        <v>440</v>
      </c>
      <c r="R94" s="39" t="s">
        <v>440</v>
      </c>
      <c r="S94" s="39" t="s">
        <v>440</v>
      </c>
      <c r="T94" s="39" t="s">
        <v>440</v>
      </c>
      <c r="U94" s="39" t="s">
        <v>440</v>
      </c>
      <c r="V94" s="39" t="s">
        <v>440</v>
      </c>
      <c r="W94" s="39" t="s">
        <v>440</v>
      </c>
      <c r="X94" s="39" t="s">
        <v>440</v>
      </c>
      <c r="Y94" s="39" t="s">
        <v>440</v>
      </c>
      <c r="Z94" s="39" t="s">
        <v>440</v>
      </c>
      <c r="AA94" s="39" t="s">
        <v>440</v>
      </c>
      <c r="AB94" s="39" t="str">
        <f t="shared" ref="AB94:AB140" si="1">IF((N(X94)+N(Y94)+N(Z94)+N(AA94))=0,X94,(N(X94)+N(Y94)+N(Z94)+N(AA94)))</f>
        <v>NO</v>
      </c>
      <c r="AC94" s="39" t="s">
        <v>440</v>
      </c>
      <c r="AD94" s="39" t="s">
        <v>440</v>
      </c>
      <c r="AE94" s="192"/>
      <c r="AF94" s="38" t="s">
        <v>422</v>
      </c>
      <c r="AG94" s="38" t="s">
        <v>422</v>
      </c>
      <c r="AH94" s="38" t="s">
        <v>422</v>
      </c>
      <c r="AI94" s="38" t="s">
        <v>422</v>
      </c>
      <c r="AJ94" s="38" t="s">
        <v>422</v>
      </c>
      <c r="AK94" s="38" t="s">
        <v>422</v>
      </c>
      <c r="AL94" s="145" t="s">
        <v>147</v>
      </c>
    </row>
    <row r="95" spans="1:38" s="5" customFormat="1" ht="24.75" customHeight="1" thickBot="1" x14ac:dyDescent="0.25">
      <c r="A95" s="143" t="s">
        <v>73</v>
      </c>
      <c r="B95" s="152" t="s">
        <v>252</v>
      </c>
      <c r="C95" s="143" t="s">
        <v>253</v>
      </c>
      <c r="D95" s="150"/>
      <c r="E95" s="39" t="s">
        <v>441</v>
      </c>
      <c r="F95" s="39" t="s">
        <v>441</v>
      </c>
      <c r="G95" s="39" t="s">
        <v>441</v>
      </c>
      <c r="H95" s="39" t="s">
        <v>441</v>
      </c>
      <c r="I95" s="39" t="s">
        <v>441</v>
      </c>
      <c r="J95" s="39" t="s">
        <v>441</v>
      </c>
      <c r="K95" s="39" t="s">
        <v>441</v>
      </c>
      <c r="L95" s="39" t="s">
        <v>441</v>
      </c>
      <c r="M95" s="39" t="s">
        <v>441</v>
      </c>
      <c r="N95" s="39" t="s">
        <v>441</v>
      </c>
      <c r="O95" s="39" t="s">
        <v>441</v>
      </c>
      <c r="P95" s="39" t="s">
        <v>441</v>
      </c>
      <c r="Q95" s="39" t="s">
        <v>441</v>
      </c>
      <c r="R95" s="39" t="s">
        <v>441</v>
      </c>
      <c r="S95" s="39" t="s">
        <v>441</v>
      </c>
      <c r="T95" s="39" t="s">
        <v>441</v>
      </c>
      <c r="U95" s="39" t="s">
        <v>441</v>
      </c>
      <c r="V95" s="39" t="s">
        <v>441</v>
      </c>
      <c r="W95" s="39" t="s">
        <v>441</v>
      </c>
      <c r="X95" s="39" t="s">
        <v>441</v>
      </c>
      <c r="Y95" s="39" t="s">
        <v>441</v>
      </c>
      <c r="Z95" s="39" t="s">
        <v>441</v>
      </c>
      <c r="AA95" s="39" t="s">
        <v>441</v>
      </c>
      <c r="AB95" s="39" t="str">
        <f t="shared" si="1"/>
        <v>NE</v>
      </c>
      <c r="AC95" s="39" t="s">
        <v>441</v>
      </c>
      <c r="AD95" s="39" t="s">
        <v>441</v>
      </c>
      <c r="AE95" s="192"/>
      <c r="AF95" s="38" t="s">
        <v>422</v>
      </c>
      <c r="AG95" s="38" t="s">
        <v>422</v>
      </c>
      <c r="AH95" s="38" t="s">
        <v>422</v>
      </c>
      <c r="AI95" s="38" t="s">
        <v>422</v>
      </c>
      <c r="AJ95" s="38" t="s">
        <v>422</v>
      </c>
      <c r="AK95" s="38" t="s">
        <v>422</v>
      </c>
      <c r="AL95" s="145" t="s">
        <v>147</v>
      </c>
    </row>
    <row r="96" spans="1:38" s="5" customFormat="1" ht="24.75" customHeight="1" thickBot="1" x14ac:dyDescent="0.25">
      <c r="A96" s="143" t="s">
        <v>73</v>
      </c>
      <c r="B96" s="143" t="s">
        <v>254</v>
      </c>
      <c r="C96" s="143" t="s">
        <v>255</v>
      </c>
      <c r="D96" s="150"/>
      <c r="E96" s="39" t="s">
        <v>441</v>
      </c>
      <c r="F96" s="39" t="s">
        <v>441</v>
      </c>
      <c r="G96" s="39" t="s">
        <v>441</v>
      </c>
      <c r="H96" s="39" t="s">
        <v>441</v>
      </c>
      <c r="I96" s="39" t="s">
        <v>441</v>
      </c>
      <c r="J96" s="39" t="s">
        <v>441</v>
      </c>
      <c r="K96" s="39" t="s">
        <v>441</v>
      </c>
      <c r="L96" s="39" t="s">
        <v>441</v>
      </c>
      <c r="M96" s="39" t="s">
        <v>441</v>
      </c>
      <c r="N96" s="39" t="s">
        <v>441</v>
      </c>
      <c r="O96" s="39" t="s">
        <v>441</v>
      </c>
      <c r="P96" s="39" t="s">
        <v>441</v>
      </c>
      <c r="Q96" s="39" t="s">
        <v>441</v>
      </c>
      <c r="R96" s="39" t="s">
        <v>441</v>
      </c>
      <c r="S96" s="39" t="s">
        <v>441</v>
      </c>
      <c r="T96" s="39" t="s">
        <v>441</v>
      </c>
      <c r="U96" s="39" t="s">
        <v>441</v>
      </c>
      <c r="V96" s="39" t="s">
        <v>441</v>
      </c>
      <c r="W96" s="39" t="s">
        <v>441</v>
      </c>
      <c r="X96" s="39" t="s">
        <v>441</v>
      </c>
      <c r="Y96" s="39" t="s">
        <v>441</v>
      </c>
      <c r="Z96" s="39" t="s">
        <v>441</v>
      </c>
      <c r="AA96" s="39" t="s">
        <v>441</v>
      </c>
      <c r="AB96" s="39" t="str">
        <f t="shared" si="1"/>
        <v>NE</v>
      </c>
      <c r="AC96" s="39" t="s">
        <v>441</v>
      </c>
      <c r="AD96" s="39" t="s">
        <v>441</v>
      </c>
      <c r="AE96" s="192"/>
      <c r="AF96" s="38" t="s">
        <v>422</v>
      </c>
      <c r="AG96" s="38" t="s">
        <v>422</v>
      </c>
      <c r="AH96" s="38" t="s">
        <v>422</v>
      </c>
      <c r="AI96" s="38" t="s">
        <v>422</v>
      </c>
      <c r="AJ96" s="38" t="s">
        <v>422</v>
      </c>
      <c r="AK96" s="38" t="s">
        <v>422</v>
      </c>
      <c r="AL96" s="145" t="s">
        <v>147</v>
      </c>
    </row>
    <row r="97" spans="1:38" s="5" customFormat="1" ht="24.75" customHeight="1" thickBot="1" x14ac:dyDescent="0.25">
      <c r="A97" s="143" t="s">
        <v>73</v>
      </c>
      <c r="B97" s="143" t="s">
        <v>256</v>
      </c>
      <c r="C97" s="143" t="s">
        <v>257</v>
      </c>
      <c r="D97" s="150"/>
      <c r="E97" s="39" t="s">
        <v>422</v>
      </c>
      <c r="F97" s="39" t="s">
        <v>422</v>
      </c>
      <c r="G97" s="39" t="s">
        <v>422</v>
      </c>
      <c r="H97" s="39" t="s">
        <v>422</v>
      </c>
      <c r="I97" s="39" t="s">
        <v>422</v>
      </c>
      <c r="J97" s="39" t="s">
        <v>422</v>
      </c>
      <c r="K97" s="39" t="s">
        <v>422</v>
      </c>
      <c r="L97" s="39" t="s">
        <v>422</v>
      </c>
      <c r="M97" s="39" t="s">
        <v>422</v>
      </c>
      <c r="N97" s="39" t="s">
        <v>422</v>
      </c>
      <c r="O97" s="39" t="s">
        <v>422</v>
      </c>
      <c r="P97" s="39" t="s">
        <v>422</v>
      </c>
      <c r="Q97" s="39" t="s">
        <v>422</v>
      </c>
      <c r="R97" s="39" t="s">
        <v>422</v>
      </c>
      <c r="S97" s="39" t="s">
        <v>422</v>
      </c>
      <c r="T97" s="39" t="s">
        <v>422</v>
      </c>
      <c r="U97" s="39" t="s">
        <v>422</v>
      </c>
      <c r="V97" s="39" t="s">
        <v>422</v>
      </c>
      <c r="W97" s="39" t="s">
        <v>422</v>
      </c>
      <c r="X97" s="39" t="s">
        <v>422</v>
      </c>
      <c r="Y97" s="39" t="s">
        <v>422</v>
      </c>
      <c r="Z97" s="39" t="s">
        <v>422</v>
      </c>
      <c r="AA97" s="39" t="s">
        <v>422</v>
      </c>
      <c r="AB97" s="39" t="str">
        <f t="shared" si="1"/>
        <v>NA</v>
      </c>
      <c r="AC97" s="39" t="s">
        <v>422</v>
      </c>
      <c r="AD97" s="39" t="s">
        <v>422</v>
      </c>
      <c r="AE97" s="192"/>
      <c r="AF97" s="38" t="s">
        <v>422</v>
      </c>
      <c r="AG97" s="38" t="s">
        <v>422</v>
      </c>
      <c r="AH97" s="38" t="s">
        <v>422</v>
      </c>
      <c r="AI97" s="38" t="s">
        <v>422</v>
      </c>
      <c r="AJ97" s="38" t="s">
        <v>422</v>
      </c>
      <c r="AK97" s="38" t="s">
        <v>422</v>
      </c>
      <c r="AL97" s="145" t="s">
        <v>147</v>
      </c>
    </row>
    <row r="98" spans="1:38" s="5" customFormat="1" ht="24.75" customHeight="1" thickBot="1" x14ac:dyDescent="0.25">
      <c r="A98" s="143" t="s">
        <v>73</v>
      </c>
      <c r="B98" s="143" t="s">
        <v>258</v>
      </c>
      <c r="C98" s="143" t="s">
        <v>259</v>
      </c>
      <c r="D98" s="150"/>
      <c r="E98" s="39" t="s">
        <v>441</v>
      </c>
      <c r="F98" s="39" t="s">
        <v>441</v>
      </c>
      <c r="G98" s="39" t="s">
        <v>441</v>
      </c>
      <c r="H98" s="39" t="s">
        <v>441</v>
      </c>
      <c r="I98" s="39" t="s">
        <v>441</v>
      </c>
      <c r="J98" s="39" t="s">
        <v>441</v>
      </c>
      <c r="K98" s="39" t="s">
        <v>441</v>
      </c>
      <c r="L98" s="39" t="s">
        <v>441</v>
      </c>
      <c r="M98" s="39" t="s">
        <v>441</v>
      </c>
      <c r="N98" s="39" t="s">
        <v>441</v>
      </c>
      <c r="O98" s="39" t="s">
        <v>441</v>
      </c>
      <c r="P98" s="39" t="s">
        <v>441</v>
      </c>
      <c r="Q98" s="39" t="s">
        <v>441</v>
      </c>
      <c r="R98" s="39" t="s">
        <v>441</v>
      </c>
      <c r="S98" s="39" t="s">
        <v>441</v>
      </c>
      <c r="T98" s="39" t="s">
        <v>441</v>
      </c>
      <c r="U98" s="39" t="s">
        <v>441</v>
      </c>
      <c r="V98" s="39" t="s">
        <v>441</v>
      </c>
      <c r="W98" s="39" t="s">
        <v>441</v>
      </c>
      <c r="X98" s="39" t="s">
        <v>441</v>
      </c>
      <c r="Y98" s="39" t="s">
        <v>441</v>
      </c>
      <c r="Z98" s="39" t="s">
        <v>441</v>
      </c>
      <c r="AA98" s="39" t="s">
        <v>441</v>
      </c>
      <c r="AB98" s="39" t="str">
        <f t="shared" si="1"/>
        <v>NE</v>
      </c>
      <c r="AC98" s="39" t="s">
        <v>441</v>
      </c>
      <c r="AD98" s="39" t="s">
        <v>441</v>
      </c>
      <c r="AE98" s="192"/>
      <c r="AF98" s="38" t="s">
        <v>422</v>
      </c>
      <c r="AG98" s="38" t="s">
        <v>422</v>
      </c>
      <c r="AH98" s="38" t="s">
        <v>422</v>
      </c>
      <c r="AI98" s="38" t="s">
        <v>422</v>
      </c>
      <c r="AJ98" s="38" t="s">
        <v>422</v>
      </c>
      <c r="AK98" s="38" t="s">
        <v>422</v>
      </c>
      <c r="AL98" s="145" t="s">
        <v>147</v>
      </c>
    </row>
    <row r="99" spans="1:38" s="5" customFormat="1" ht="26.25" customHeight="1" thickBot="1" x14ac:dyDescent="0.25">
      <c r="A99" s="37" t="s">
        <v>260</v>
      </c>
      <c r="B99" s="37" t="s">
        <v>261</v>
      </c>
      <c r="C99" s="37" t="s">
        <v>262</v>
      </c>
      <c r="D99" s="43"/>
      <c r="E99" s="39">
        <v>0.13696418237896404</v>
      </c>
      <c r="F99" s="39">
        <v>9.5281006087549684</v>
      </c>
      <c r="G99" s="39" t="s">
        <v>422</v>
      </c>
      <c r="H99" s="39">
        <v>8.6312579172910375</v>
      </c>
      <c r="I99" s="39">
        <v>0.1931790144595</v>
      </c>
      <c r="J99" s="39">
        <v>0.29683604660850005</v>
      </c>
      <c r="K99" s="39">
        <v>0.65021229257100011</v>
      </c>
      <c r="L99" s="39" t="s">
        <v>422</v>
      </c>
      <c r="M99" s="39" t="s">
        <v>422</v>
      </c>
      <c r="N99" s="39" t="s">
        <v>422</v>
      </c>
      <c r="O99" s="39" t="s">
        <v>422</v>
      </c>
      <c r="P99" s="39" t="s">
        <v>422</v>
      </c>
      <c r="Q99" s="39" t="s">
        <v>422</v>
      </c>
      <c r="R99" s="39" t="s">
        <v>422</v>
      </c>
      <c r="S99" s="39" t="s">
        <v>422</v>
      </c>
      <c r="T99" s="39" t="s">
        <v>422</v>
      </c>
      <c r="U99" s="39" t="s">
        <v>422</v>
      </c>
      <c r="V99" s="39" t="s">
        <v>422</v>
      </c>
      <c r="W99" s="39" t="s">
        <v>422</v>
      </c>
      <c r="X99" s="39" t="s">
        <v>422</v>
      </c>
      <c r="Y99" s="39" t="s">
        <v>422</v>
      </c>
      <c r="Z99" s="39" t="s">
        <v>422</v>
      </c>
      <c r="AA99" s="39" t="s">
        <v>422</v>
      </c>
      <c r="AB99" s="39" t="s">
        <v>422</v>
      </c>
      <c r="AC99" s="39" t="s">
        <v>422</v>
      </c>
      <c r="AD99" s="39" t="s">
        <v>422</v>
      </c>
      <c r="AE99" s="192"/>
      <c r="AF99" s="39" t="s">
        <v>422</v>
      </c>
      <c r="AG99" s="39" t="s">
        <v>422</v>
      </c>
      <c r="AH99" s="39" t="s">
        <v>422</v>
      </c>
      <c r="AI99" s="39" t="s">
        <v>422</v>
      </c>
      <c r="AJ99" s="39" t="s">
        <v>422</v>
      </c>
      <c r="AK99" s="39">
        <v>585.29499999999996</v>
      </c>
      <c r="AL99" s="40" t="s">
        <v>263</v>
      </c>
    </row>
    <row r="100" spans="1:38" s="5" customFormat="1" ht="26.25" customHeight="1" thickBot="1" x14ac:dyDescent="0.25">
      <c r="A100" s="37" t="s">
        <v>260</v>
      </c>
      <c r="B100" s="37" t="s">
        <v>264</v>
      </c>
      <c r="C100" s="37" t="s">
        <v>265</v>
      </c>
      <c r="D100" s="43"/>
      <c r="E100" s="39">
        <v>8.60128065003916E-2</v>
      </c>
      <c r="F100" s="39">
        <v>5.2860321505535781</v>
      </c>
      <c r="G100" s="39" t="s">
        <v>422</v>
      </c>
      <c r="H100" s="39">
        <v>5.4762063182678098</v>
      </c>
      <c r="I100" s="39">
        <v>8.1500650099402133E-2</v>
      </c>
      <c r="J100" s="39">
        <v>0.12652426749762791</v>
      </c>
      <c r="K100" s="39">
        <v>0.27236393264068165</v>
      </c>
      <c r="L100" s="39" t="s">
        <v>422</v>
      </c>
      <c r="M100" s="39" t="s">
        <v>422</v>
      </c>
      <c r="N100" s="39" t="s">
        <v>422</v>
      </c>
      <c r="O100" s="39" t="s">
        <v>422</v>
      </c>
      <c r="P100" s="39" t="s">
        <v>422</v>
      </c>
      <c r="Q100" s="39" t="s">
        <v>422</v>
      </c>
      <c r="R100" s="39" t="s">
        <v>422</v>
      </c>
      <c r="S100" s="39" t="s">
        <v>422</v>
      </c>
      <c r="T100" s="39" t="s">
        <v>422</v>
      </c>
      <c r="U100" s="39" t="s">
        <v>422</v>
      </c>
      <c r="V100" s="39" t="s">
        <v>422</v>
      </c>
      <c r="W100" s="39" t="s">
        <v>422</v>
      </c>
      <c r="X100" s="39" t="s">
        <v>422</v>
      </c>
      <c r="Y100" s="39" t="s">
        <v>422</v>
      </c>
      <c r="Z100" s="39" t="s">
        <v>422</v>
      </c>
      <c r="AA100" s="39" t="s">
        <v>422</v>
      </c>
      <c r="AB100" s="39" t="s">
        <v>422</v>
      </c>
      <c r="AC100" s="39" t="s">
        <v>422</v>
      </c>
      <c r="AD100" s="39" t="s">
        <v>422</v>
      </c>
      <c r="AE100" s="192"/>
      <c r="AF100" s="39" t="s">
        <v>422</v>
      </c>
      <c r="AG100" s="39" t="s">
        <v>422</v>
      </c>
      <c r="AH100" s="39" t="s">
        <v>422</v>
      </c>
      <c r="AI100" s="39" t="s">
        <v>422</v>
      </c>
      <c r="AJ100" s="39" t="s">
        <v>422</v>
      </c>
      <c r="AK100" s="39">
        <v>798.38199999999995</v>
      </c>
      <c r="AL100" s="40" t="s">
        <v>263</v>
      </c>
    </row>
    <row r="101" spans="1:38" s="5" customFormat="1" ht="26.25" customHeight="1" thickBot="1" x14ac:dyDescent="0.25">
      <c r="A101" s="37" t="s">
        <v>260</v>
      </c>
      <c r="B101" s="37" t="s">
        <v>266</v>
      </c>
      <c r="C101" s="37" t="s">
        <v>267</v>
      </c>
      <c r="D101" s="43"/>
      <c r="E101" s="39">
        <v>0.42880727400707397</v>
      </c>
      <c r="F101" s="39">
        <v>2.4399802986353634</v>
      </c>
      <c r="G101" s="39" t="s">
        <v>422</v>
      </c>
      <c r="H101" s="39">
        <v>14.581774718118078</v>
      </c>
      <c r="I101" s="39">
        <v>0.10106427272454169</v>
      </c>
      <c r="J101" s="39">
        <v>0.30319281817362503</v>
      </c>
      <c r="K101" s="39">
        <v>0.70744990907179195</v>
      </c>
      <c r="L101" s="39" t="s">
        <v>422</v>
      </c>
      <c r="M101" s="39" t="s">
        <v>422</v>
      </c>
      <c r="N101" s="39" t="s">
        <v>422</v>
      </c>
      <c r="O101" s="39" t="s">
        <v>422</v>
      </c>
      <c r="P101" s="39" t="s">
        <v>422</v>
      </c>
      <c r="Q101" s="39" t="s">
        <v>422</v>
      </c>
      <c r="R101" s="39" t="s">
        <v>422</v>
      </c>
      <c r="S101" s="39" t="s">
        <v>422</v>
      </c>
      <c r="T101" s="39" t="s">
        <v>422</v>
      </c>
      <c r="U101" s="39" t="s">
        <v>422</v>
      </c>
      <c r="V101" s="39" t="s">
        <v>422</v>
      </c>
      <c r="W101" s="39" t="s">
        <v>422</v>
      </c>
      <c r="X101" s="39" t="s">
        <v>422</v>
      </c>
      <c r="Y101" s="39" t="s">
        <v>422</v>
      </c>
      <c r="Z101" s="39" t="s">
        <v>422</v>
      </c>
      <c r="AA101" s="39" t="s">
        <v>422</v>
      </c>
      <c r="AB101" s="39" t="s">
        <v>422</v>
      </c>
      <c r="AC101" s="39" t="s">
        <v>422</v>
      </c>
      <c r="AD101" s="39" t="s">
        <v>422</v>
      </c>
      <c r="AE101" s="192"/>
      <c r="AF101" s="39" t="s">
        <v>422</v>
      </c>
      <c r="AG101" s="39" t="s">
        <v>422</v>
      </c>
      <c r="AH101" s="39" t="s">
        <v>422</v>
      </c>
      <c r="AI101" s="39" t="s">
        <v>422</v>
      </c>
      <c r="AJ101" s="39" t="s">
        <v>422</v>
      </c>
      <c r="AK101" s="39">
        <v>14437.753246363098</v>
      </c>
      <c r="AL101" s="40" t="s">
        <v>263</v>
      </c>
    </row>
    <row r="102" spans="1:38" s="5" customFormat="1" ht="26.25" customHeight="1" thickBot="1" x14ac:dyDescent="0.25">
      <c r="A102" s="37" t="s">
        <v>260</v>
      </c>
      <c r="B102" s="37" t="s">
        <v>268</v>
      </c>
      <c r="C102" s="37" t="s">
        <v>269</v>
      </c>
      <c r="D102" s="43"/>
      <c r="E102" s="39">
        <v>6.0139370781450346E-2</v>
      </c>
      <c r="F102" s="39">
        <v>2.4542241780691736</v>
      </c>
      <c r="G102" s="39" t="s">
        <v>422</v>
      </c>
      <c r="H102" s="39">
        <v>15.231327153175151</v>
      </c>
      <c r="I102" s="39">
        <v>1.5950581331185016E-3</v>
      </c>
      <c r="J102" s="39">
        <v>3.5011825261622914E-2</v>
      </c>
      <c r="K102" s="39">
        <v>0.27032269179708135</v>
      </c>
      <c r="L102" s="39" t="s">
        <v>422</v>
      </c>
      <c r="M102" s="39" t="s">
        <v>422</v>
      </c>
      <c r="N102" s="39" t="s">
        <v>422</v>
      </c>
      <c r="O102" s="39" t="s">
        <v>422</v>
      </c>
      <c r="P102" s="39" t="s">
        <v>422</v>
      </c>
      <c r="Q102" s="39" t="s">
        <v>422</v>
      </c>
      <c r="R102" s="39" t="s">
        <v>422</v>
      </c>
      <c r="S102" s="39" t="s">
        <v>422</v>
      </c>
      <c r="T102" s="39" t="s">
        <v>422</v>
      </c>
      <c r="U102" s="39" t="s">
        <v>422</v>
      </c>
      <c r="V102" s="39" t="s">
        <v>422</v>
      </c>
      <c r="W102" s="39" t="s">
        <v>422</v>
      </c>
      <c r="X102" s="39" t="s">
        <v>422</v>
      </c>
      <c r="Y102" s="39" t="s">
        <v>422</v>
      </c>
      <c r="Z102" s="39" t="s">
        <v>422</v>
      </c>
      <c r="AA102" s="39" t="s">
        <v>422</v>
      </c>
      <c r="AB102" s="39" t="s">
        <v>422</v>
      </c>
      <c r="AC102" s="39" t="s">
        <v>422</v>
      </c>
      <c r="AD102" s="39" t="s">
        <v>422</v>
      </c>
      <c r="AE102" s="192"/>
      <c r="AF102" s="39" t="s">
        <v>422</v>
      </c>
      <c r="AG102" s="39" t="s">
        <v>422</v>
      </c>
      <c r="AH102" s="39" t="s">
        <v>422</v>
      </c>
      <c r="AI102" s="39" t="s">
        <v>422</v>
      </c>
      <c r="AJ102" s="39" t="s">
        <v>422</v>
      </c>
      <c r="AK102" s="39">
        <v>3721.8277364648943</v>
      </c>
      <c r="AL102" s="40" t="s">
        <v>263</v>
      </c>
    </row>
    <row r="103" spans="1:38" s="5" customFormat="1" ht="26.25" customHeight="1" thickBot="1" x14ac:dyDescent="0.25">
      <c r="A103" s="37" t="s">
        <v>260</v>
      </c>
      <c r="B103" s="37" t="s">
        <v>270</v>
      </c>
      <c r="C103" s="37" t="s">
        <v>271</v>
      </c>
      <c r="D103" s="43"/>
      <c r="E103" s="39">
        <v>2.8538507402688139E-4</v>
      </c>
      <c r="F103" s="39">
        <v>0.1077731465</v>
      </c>
      <c r="G103" s="39" t="s">
        <v>422</v>
      </c>
      <c r="H103" s="39">
        <v>3.1373898266832997E-2</v>
      </c>
      <c r="I103" s="39">
        <v>6.8727490479999999E-3</v>
      </c>
      <c r="J103" s="39">
        <v>1.0465322414E-2</v>
      </c>
      <c r="K103" s="39">
        <v>2.2648832089999998E-2</v>
      </c>
      <c r="L103" s="39" t="s">
        <v>422</v>
      </c>
      <c r="M103" s="39" t="s">
        <v>422</v>
      </c>
      <c r="N103" s="39" t="s">
        <v>422</v>
      </c>
      <c r="O103" s="39" t="s">
        <v>422</v>
      </c>
      <c r="P103" s="39" t="s">
        <v>422</v>
      </c>
      <c r="Q103" s="39" t="s">
        <v>422</v>
      </c>
      <c r="R103" s="39" t="s">
        <v>422</v>
      </c>
      <c r="S103" s="39" t="s">
        <v>422</v>
      </c>
      <c r="T103" s="39" t="s">
        <v>422</v>
      </c>
      <c r="U103" s="39" t="s">
        <v>422</v>
      </c>
      <c r="V103" s="39" t="s">
        <v>422</v>
      </c>
      <c r="W103" s="39" t="s">
        <v>422</v>
      </c>
      <c r="X103" s="39" t="s">
        <v>422</v>
      </c>
      <c r="Y103" s="39" t="s">
        <v>422</v>
      </c>
      <c r="Z103" s="39" t="s">
        <v>422</v>
      </c>
      <c r="AA103" s="39" t="s">
        <v>422</v>
      </c>
      <c r="AB103" s="39" t="s">
        <v>422</v>
      </c>
      <c r="AC103" s="39" t="s">
        <v>422</v>
      </c>
      <c r="AD103" s="39" t="s">
        <v>422</v>
      </c>
      <c r="AE103" s="192"/>
      <c r="AF103" s="39" t="s">
        <v>422</v>
      </c>
      <c r="AG103" s="39" t="s">
        <v>422</v>
      </c>
      <c r="AH103" s="39" t="s">
        <v>422</v>
      </c>
      <c r="AI103" s="39" t="s">
        <v>422</v>
      </c>
      <c r="AJ103" s="39" t="s">
        <v>422</v>
      </c>
      <c r="AK103" s="39">
        <v>25.340499999999999</v>
      </c>
      <c r="AL103" s="40" t="s">
        <v>263</v>
      </c>
    </row>
    <row r="104" spans="1:38" s="5" customFormat="1" ht="26.25" customHeight="1" thickBot="1" x14ac:dyDescent="0.25">
      <c r="A104" s="37" t="s">
        <v>260</v>
      </c>
      <c r="B104" s="37" t="s">
        <v>272</v>
      </c>
      <c r="C104" s="37" t="s">
        <v>273</v>
      </c>
      <c r="D104" s="43"/>
      <c r="E104" s="39">
        <v>3.718337705907581E-2</v>
      </c>
      <c r="F104" s="39">
        <v>0.28477303300000001</v>
      </c>
      <c r="G104" s="39" t="s">
        <v>422</v>
      </c>
      <c r="H104" s="39">
        <v>0.88970354314264533</v>
      </c>
      <c r="I104" s="39">
        <v>8.6377650599999995E-4</v>
      </c>
      <c r="J104" s="39">
        <v>2.5913295179999995E-3</v>
      </c>
      <c r="K104" s="39">
        <v>6.0464355419999997E-3</v>
      </c>
      <c r="L104" s="39" t="s">
        <v>422</v>
      </c>
      <c r="M104" s="39" t="s">
        <v>422</v>
      </c>
      <c r="N104" s="39" t="s">
        <v>422</v>
      </c>
      <c r="O104" s="39" t="s">
        <v>422</v>
      </c>
      <c r="P104" s="39" t="s">
        <v>422</v>
      </c>
      <c r="Q104" s="39" t="s">
        <v>422</v>
      </c>
      <c r="R104" s="39" t="s">
        <v>422</v>
      </c>
      <c r="S104" s="39" t="s">
        <v>422</v>
      </c>
      <c r="T104" s="39" t="s">
        <v>422</v>
      </c>
      <c r="U104" s="39" t="s">
        <v>422</v>
      </c>
      <c r="V104" s="39" t="s">
        <v>422</v>
      </c>
      <c r="W104" s="39" t="s">
        <v>422</v>
      </c>
      <c r="X104" s="39" t="s">
        <v>422</v>
      </c>
      <c r="Y104" s="39" t="s">
        <v>422</v>
      </c>
      <c r="Z104" s="39" t="s">
        <v>422</v>
      </c>
      <c r="AA104" s="39" t="s">
        <v>422</v>
      </c>
      <c r="AB104" s="39" t="s">
        <v>422</v>
      </c>
      <c r="AC104" s="39" t="s">
        <v>422</v>
      </c>
      <c r="AD104" s="39" t="s">
        <v>422</v>
      </c>
      <c r="AE104" s="192"/>
      <c r="AF104" s="39" t="s">
        <v>422</v>
      </c>
      <c r="AG104" s="39" t="s">
        <v>422</v>
      </c>
      <c r="AH104" s="39" t="s">
        <v>422</v>
      </c>
      <c r="AI104" s="39" t="s">
        <v>422</v>
      </c>
      <c r="AJ104" s="39" t="s">
        <v>422</v>
      </c>
      <c r="AK104" s="39">
        <v>525.41150000000005</v>
      </c>
      <c r="AL104" s="40" t="s">
        <v>263</v>
      </c>
    </row>
    <row r="105" spans="1:38" s="5" customFormat="1" ht="26.25" customHeight="1" thickBot="1" x14ac:dyDescent="0.25">
      <c r="A105" s="37" t="s">
        <v>260</v>
      </c>
      <c r="B105" s="37" t="s">
        <v>274</v>
      </c>
      <c r="C105" s="37" t="s">
        <v>275</v>
      </c>
      <c r="D105" s="43"/>
      <c r="E105" s="39">
        <v>1.8907837784096753E-2</v>
      </c>
      <c r="F105" s="39">
        <v>0.49096665</v>
      </c>
      <c r="G105" s="39" t="s">
        <v>422</v>
      </c>
      <c r="H105" s="39">
        <v>0.54853557117651597</v>
      </c>
      <c r="I105" s="39">
        <v>7.9298866079999999E-3</v>
      </c>
      <c r="J105" s="39">
        <v>1.2461250384E-2</v>
      </c>
      <c r="K105" s="39">
        <v>2.7188182656000003E-2</v>
      </c>
      <c r="L105" s="39" t="s">
        <v>422</v>
      </c>
      <c r="M105" s="39" t="s">
        <v>422</v>
      </c>
      <c r="N105" s="39" t="s">
        <v>422</v>
      </c>
      <c r="O105" s="39" t="s">
        <v>422</v>
      </c>
      <c r="P105" s="39" t="s">
        <v>422</v>
      </c>
      <c r="Q105" s="39" t="s">
        <v>422</v>
      </c>
      <c r="R105" s="39" t="s">
        <v>422</v>
      </c>
      <c r="S105" s="39" t="s">
        <v>422</v>
      </c>
      <c r="T105" s="39" t="s">
        <v>422</v>
      </c>
      <c r="U105" s="39" t="s">
        <v>422</v>
      </c>
      <c r="V105" s="39" t="s">
        <v>422</v>
      </c>
      <c r="W105" s="39" t="s">
        <v>422</v>
      </c>
      <c r="X105" s="39" t="s">
        <v>422</v>
      </c>
      <c r="Y105" s="39" t="s">
        <v>422</v>
      </c>
      <c r="Z105" s="39" t="s">
        <v>422</v>
      </c>
      <c r="AA105" s="39" t="s">
        <v>422</v>
      </c>
      <c r="AB105" s="39" t="s">
        <v>422</v>
      </c>
      <c r="AC105" s="39" t="s">
        <v>422</v>
      </c>
      <c r="AD105" s="39" t="s">
        <v>422</v>
      </c>
      <c r="AE105" s="192"/>
      <c r="AF105" s="39" t="s">
        <v>422</v>
      </c>
      <c r="AG105" s="39" t="s">
        <v>422</v>
      </c>
      <c r="AH105" s="39" t="s">
        <v>422</v>
      </c>
      <c r="AI105" s="39" t="s">
        <v>422</v>
      </c>
      <c r="AJ105" s="39" t="s">
        <v>422</v>
      </c>
      <c r="AK105" s="39">
        <v>114.846</v>
      </c>
      <c r="AL105" s="40" t="s">
        <v>263</v>
      </c>
    </row>
    <row r="106" spans="1:38" s="5" customFormat="1" ht="26.25" customHeight="1" thickBot="1" x14ac:dyDescent="0.25">
      <c r="A106" s="37" t="s">
        <v>260</v>
      </c>
      <c r="B106" s="37" t="s">
        <v>276</v>
      </c>
      <c r="C106" s="37" t="s">
        <v>277</v>
      </c>
      <c r="D106" s="43"/>
      <c r="E106" s="39">
        <v>8.6855749999999995E-2</v>
      </c>
      <c r="F106" s="39">
        <v>0.51071180999999999</v>
      </c>
      <c r="G106" s="39" t="s">
        <v>422</v>
      </c>
      <c r="H106" s="39">
        <v>0.31708145750914285</v>
      </c>
      <c r="I106" s="39">
        <v>1.7134902360000002E-2</v>
      </c>
      <c r="J106" s="39">
        <v>1.2461250384E-2</v>
      </c>
      <c r="K106" s="39">
        <v>5.8258668024000024E-2</v>
      </c>
      <c r="L106" s="39" t="s">
        <v>422</v>
      </c>
      <c r="M106" s="39" t="s">
        <v>422</v>
      </c>
      <c r="N106" s="39" t="s">
        <v>422</v>
      </c>
      <c r="O106" s="39" t="s">
        <v>422</v>
      </c>
      <c r="P106" s="39" t="s">
        <v>422</v>
      </c>
      <c r="Q106" s="39" t="s">
        <v>422</v>
      </c>
      <c r="R106" s="39" t="s">
        <v>422</v>
      </c>
      <c r="S106" s="39" t="s">
        <v>422</v>
      </c>
      <c r="T106" s="39" t="s">
        <v>422</v>
      </c>
      <c r="U106" s="39" t="s">
        <v>422</v>
      </c>
      <c r="V106" s="39" t="s">
        <v>422</v>
      </c>
      <c r="W106" s="39" t="s">
        <v>422</v>
      </c>
      <c r="X106" s="39" t="s">
        <v>422</v>
      </c>
      <c r="Y106" s="39" t="s">
        <v>422</v>
      </c>
      <c r="Z106" s="39" t="s">
        <v>422</v>
      </c>
      <c r="AA106" s="39" t="s">
        <v>422</v>
      </c>
      <c r="AB106" s="39" t="s">
        <v>422</v>
      </c>
      <c r="AC106" s="39" t="s">
        <v>422</v>
      </c>
      <c r="AD106" s="39" t="s">
        <v>422</v>
      </c>
      <c r="AE106" s="192"/>
      <c r="AF106" s="39" t="s">
        <v>422</v>
      </c>
      <c r="AG106" s="39" t="s">
        <v>422</v>
      </c>
      <c r="AH106" s="39" t="s">
        <v>422</v>
      </c>
      <c r="AI106" s="39" t="s">
        <v>422</v>
      </c>
      <c r="AJ106" s="39" t="s">
        <v>422</v>
      </c>
      <c r="AK106" s="39">
        <v>347.423</v>
      </c>
      <c r="AL106" s="40" t="s">
        <v>263</v>
      </c>
    </row>
    <row r="107" spans="1:38" s="5" customFormat="1" ht="26.25" customHeight="1" thickBot="1" x14ac:dyDescent="0.25">
      <c r="A107" s="37" t="s">
        <v>260</v>
      </c>
      <c r="B107" s="37" t="s">
        <v>278</v>
      </c>
      <c r="C107" s="37" t="s">
        <v>279</v>
      </c>
      <c r="D107" s="43"/>
      <c r="E107" s="39">
        <v>0.16968942876016602</v>
      </c>
      <c r="F107" s="39">
        <v>2.0751433724999999</v>
      </c>
      <c r="G107" s="39" t="s">
        <v>422</v>
      </c>
      <c r="H107" s="39">
        <v>2.069473250748981</v>
      </c>
      <c r="I107" s="39">
        <v>3.7729879500000001E-2</v>
      </c>
      <c r="J107" s="39">
        <v>0.50306505999999995</v>
      </c>
      <c r="K107" s="39">
        <v>2.389559035</v>
      </c>
      <c r="L107" s="39" t="s">
        <v>422</v>
      </c>
      <c r="M107" s="39" t="s">
        <v>422</v>
      </c>
      <c r="N107" s="39" t="s">
        <v>422</v>
      </c>
      <c r="O107" s="39" t="s">
        <v>422</v>
      </c>
      <c r="P107" s="39" t="s">
        <v>422</v>
      </c>
      <c r="Q107" s="39" t="s">
        <v>422</v>
      </c>
      <c r="R107" s="39" t="s">
        <v>422</v>
      </c>
      <c r="S107" s="39" t="s">
        <v>422</v>
      </c>
      <c r="T107" s="39" t="s">
        <v>422</v>
      </c>
      <c r="U107" s="39" t="s">
        <v>422</v>
      </c>
      <c r="V107" s="39" t="s">
        <v>422</v>
      </c>
      <c r="W107" s="39" t="s">
        <v>422</v>
      </c>
      <c r="X107" s="39" t="s">
        <v>422</v>
      </c>
      <c r="Y107" s="39" t="s">
        <v>422</v>
      </c>
      <c r="Z107" s="39" t="s">
        <v>422</v>
      </c>
      <c r="AA107" s="39" t="s">
        <v>422</v>
      </c>
      <c r="AB107" s="39" t="s">
        <v>422</v>
      </c>
      <c r="AC107" s="39" t="s">
        <v>422</v>
      </c>
      <c r="AD107" s="39" t="s">
        <v>422</v>
      </c>
      <c r="AE107" s="192"/>
      <c r="AF107" s="39" t="s">
        <v>422</v>
      </c>
      <c r="AG107" s="39" t="s">
        <v>422</v>
      </c>
      <c r="AH107" s="39" t="s">
        <v>422</v>
      </c>
      <c r="AI107" s="39" t="s">
        <v>422</v>
      </c>
      <c r="AJ107" s="39" t="s">
        <v>422</v>
      </c>
      <c r="AK107" s="39">
        <v>12576.6265</v>
      </c>
      <c r="AL107" s="40" t="s">
        <v>263</v>
      </c>
    </row>
    <row r="108" spans="1:38" s="5" customFormat="1" ht="26.25" customHeight="1" thickBot="1" x14ac:dyDescent="0.25">
      <c r="A108" s="37" t="s">
        <v>260</v>
      </c>
      <c r="B108" s="37" t="s">
        <v>280</v>
      </c>
      <c r="C108" s="37" t="s">
        <v>281</v>
      </c>
      <c r="D108" s="43"/>
      <c r="E108" s="39">
        <v>0.14717549679998823</v>
      </c>
      <c r="F108" s="39">
        <v>1.013398668</v>
      </c>
      <c r="G108" s="39" t="s">
        <v>422</v>
      </c>
      <c r="H108" s="39">
        <v>3.0775635668219885</v>
      </c>
      <c r="I108" s="39">
        <v>1.8766642E-2</v>
      </c>
      <c r="J108" s="39">
        <v>0.18766642</v>
      </c>
      <c r="K108" s="39">
        <v>0.37533284</v>
      </c>
      <c r="L108" s="39" t="s">
        <v>422</v>
      </c>
      <c r="M108" s="39" t="s">
        <v>422</v>
      </c>
      <c r="N108" s="39" t="s">
        <v>422</v>
      </c>
      <c r="O108" s="39" t="s">
        <v>422</v>
      </c>
      <c r="P108" s="39" t="s">
        <v>422</v>
      </c>
      <c r="Q108" s="39" t="s">
        <v>422</v>
      </c>
      <c r="R108" s="39" t="s">
        <v>422</v>
      </c>
      <c r="S108" s="39" t="s">
        <v>422</v>
      </c>
      <c r="T108" s="39" t="s">
        <v>422</v>
      </c>
      <c r="U108" s="39" t="s">
        <v>422</v>
      </c>
      <c r="V108" s="39" t="s">
        <v>422</v>
      </c>
      <c r="W108" s="39" t="s">
        <v>422</v>
      </c>
      <c r="X108" s="39" t="s">
        <v>422</v>
      </c>
      <c r="Y108" s="39" t="s">
        <v>422</v>
      </c>
      <c r="Z108" s="39" t="s">
        <v>422</v>
      </c>
      <c r="AA108" s="39" t="s">
        <v>422</v>
      </c>
      <c r="AB108" s="39" t="s">
        <v>422</v>
      </c>
      <c r="AC108" s="39" t="s">
        <v>422</v>
      </c>
      <c r="AD108" s="39" t="s">
        <v>422</v>
      </c>
      <c r="AE108" s="192"/>
      <c r="AF108" s="39" t="s">
        <v>422</v>
      </c>
      <c r="AG108" s="39" t="s">
        <v>422</v>
      </c>
      <c r="AH108" s="39" t="s">
        <v>422</v>
      </c>
      <c r="AI108" s="39" t="s">
        <v>422</v>
      </c>
      <c r="AJ108" s="39" t="s">
        <v>422</v>
      </c>
      <c r="AK108" s="39">
        <v>9383.3209999999999</v>
      </c>
      <c r="AL108" s="40" t="s">
        <v>263</v>
      </c>
    </row>
    <row r="109" spans="1:38" s="5" customFormat="1" ht="26.25" customHeight="1" thickBot="1" x14ac:dyDescent="0.25">
      <c r="A109" s="37" t="s">
        <v>260</v>
      </c>
      <c r="B109" s="37" t="s">
        <v>282</v>
      </c>
      <c r="C109" s="37" t="s">
        <v>283</v>
      </c>
      <c r="D109" s="43"/>
      <c r="E109" s="39">
        <v>3.6317642232104999E-2</v>
      </c>
      <c r="F109" s="39">
        <v>0.48867285900000001</v>
      </c>
      <c r="G109" s="39" t="s">
        <v>422</v>
      </c>
      <c r="H109" s="39">
        <v>1.0448306303697896</v>
      </c>
      <c r="I109" s="39">
        <v>1.998662E-2</v>
      </c>
      <c r="J109" s="39">
        <v>0.10992641</v>
      </c>
      <c r="K109" s="39">
        <v>0.10992641</v>
      </c>
      <c r="L109" s="39" t="s">
        <v>422</v>
      </c>
      <c r="M109" s="39" t="s">
        <v>422</v>
      </c>
      <c r="N109" s="39" t="s">
        <v>422</v>
      </c>
      <c r="O109" s="39" t="s">
        <v>422</v>
      </c>
      <c r="P109" s="39" t="s">
        <v>422</v>
      </c>
      <c r="Q109" s="39" t="s">
        <v>422</v>
      </c>
      <c r="R109" s="39" t="s">
        <v>422</v>
      </c>
      <c r="S109" s="39" t="s">
        <v>422</v>
      </c>
      <c r="T109" s="39" t="s">
        <v>422</v>
      </c>
      <c r="U109" s="39" t="s">
        <v>422</v>
      </c>
      <c r="V109" s="39" t="s">
        <v>422</v>
      </c>
      <c r="W109" s="39" t="s">
        <v>422</v>
      </c>
      <c r="X109" s="39" t="s">
        <v>422</v>
      </c>
      <c r="Y109" s="39" t="s">
        <v>422</v>
      </c>
      <c r="Z109" s="39" t="s">
        <v>422</v>
      </c>
      <c r="AA109" s="39" t="s">
        <v>422</v>
      </c>
      <c r="AB109" s="39" t="s">
        <v>422</v>
      </c>
      <c r="AC109" s="39" t="s">
        <v>422</v>
      </c>
      <c r="AD109" s="39" t="s">
        <v>422</v>
      </c>
      <c r="AE109" s="192"/>
      <c r="AF109" s="39" t="s">
        <v>422</v>
      </c>
      <c r="AG109" s="39" t="s">
        <v>422</v>
      </c>
      <c r="AH109" s="39" t="s">
        <v>422</v>
      </c>
      <c r="AI109" s="39" t="s">
        <v>422</v>
      </c>
      <c r="AJ109" s="39" t="s">
        <v>422</v>
      </c>
      <c r="AK109" s="39">
        <v>999.33100000000002</v>
      </c>
      <c r="AL109" s="40" t="s">
        <v>263</v>
      </c>
    </row>
    <row r="110" spans="1:38" s="5" customFormat="1" ht="26.25" customHeight="1" thickBot="1" x14ac:dyDescent="0.25">
      <c r="A110" s="37" t="s">
        <v>260</v>
      </c>
      <c r="B110" s="37" t="s">
        <v>284</v>
      </c>
      <c r="C110" s="37" t="s">
        <v>285</v>
      </c>
      <c r="D110" s="43"/>
      <c r="E110" s="39">
        <v>4.5003272527951201E-2</v>
      </c>
      <c r="F110" s="39">
        <v>0.92593959299999995</v>
      </c>
      <c r="G110" s="39" t="s">
        <v>422</v>
      </c>
      <c r="H110" s="39">
        <v>1.1991155565981992</v>
      </c>
      <c r="I110" s="39">
        <v>4.3103340000000004E-2</v>
      </c>
      <c r="J110" s="39">
        <v>0.31742117999999997</v>
      </c>
      <c r="K110" s="39">
        <v>0.31742117999999997</v>
      </c>
      <c r="L110" s="39" t="s">
        <v>422</v>
      </c>
      <c r="M110" s="39" t="s">
        <v>422</v>
      </c>
      <c r="N110" s="39" t="s">
        <v>422</v>
      </c>
      <c r="O110" s="39" t="s">
        <v>422</v>
      </c>
      <c r="P110" s="39" t="s">
        <v>422</v>
      </c>
      <c r="Q110" s="39" t="s">
        <v>422</v>
      </c>
      <c r="R110" s="39" t="s">
        <v>422</v>
      </c>
      <c r="S110" s="39" t="s">
        <v>422</v>
      </c>
      <c r="T110" s="39" t="s">
        <v>422</v>
      </c>
      <c r="U110" s="39" t="s">
        <v>422</v>
      </c>
      <c r="V110" s="39" t="s">
        <v>422</v>
      </c>
      <c r="W110" s="39" t="s">
        <v>422</v>
      </c>
      <c r="X110" s="39" t="s">
        <v>422</v>
      </c>
      <c r="Y110" s="39" t="s">
        <v>422</v>
      </c>
      <c r="Z110" s="39" t="s">
        <v>422</v>
      </c>
      <c r="AA110" s="39" t="s">
        <v>422</v>
      </c>
      <c r="AB110" s="39" t="s">
        <v>422</v>
      </c>
      <c r="AC110" s="39" t="s">
        <v>422</v>
      </c>
      <c r="AD110" s="39" t="s">
        <v>422</v>
      </c>
      <c r="AE110" s="192"/>
      <c r="AF110" s="39" t="s">
        <v>422</v>
      </c>
      <c r="AG110" s="39" t="s">
        <v>422</v>
      </c>
      <c r="AH110" s="39" t="s">
        <v>422</v>
      </c>
      <c r="AI110" s="39" t="s">
        <v>422</v>
      </c>
      <c r="AJ110" s="39" t="s">
        <v>422</v>
      </c>
      <c r="AK110" s="39">
        <v>1.893537</v>
      </c>
      <c r="AL110" s="40" t="s">
        <v>263</v>
      </c>
    </row>
    <row r="111" spans="1:38" s="5" customFormat="1" ht="26.25" customHeight="1" thickBot="1" x14ac:dyDescent="0.25">
      <c r="A111" s="37" t="s">
        <v>260</v>
      </c>
      <c r="B111" s="37" t="s">
        <v>286</v>
      </c>
      <c r="C111" s="37" t="s">
        <v>287</v>
      </c>
      <c r="D111" s="43"/>
      <c r="E111" s="39" t="s">
        <v>422</v>
      </c>
      <c r="F111" s="39" t="s">
        <v>441</v>
      </c>
      <c r="G111" s="39" t="s">
        <v>441</v>
      </c>
      <c r="H111" s="39" t="s">
        <v>441</v>
      </c>
      <c r="I111" s="39" t="s">
        <v>422</v>
      </c>
      <c r="J111" s="39" t="s">
        <v>422</v>
      </c>
      <c r="K111" s="39" t="s">
        <v>422</v>
      </c>
      <c r="L111" s="39" t="s">
        <v>422</v>
      </c>
      <c r="M111" s="39" t="s">
        <v>422</v>
      </c>
      <c r="N111" s="39" t="s">
        <v>422</v>
      </c>
      <c r="O111" s="39" t="s">
        <v>422</v>
      </c>
      <c r="P111" s="39" t="s">
        <v>422</v>
      </c>
      <c r="Q111" s="39" t="s">
        <v>422</v>
      </c>
      <c r="R111" s="39" t="s">
        <v>422</v>
      </c>
      <c r="S111" s="39" t="s">
        <v>422</v>
      </c>
      <c r="T111" s="39" t="s">
        <v>422</v>
      </c>
      <c r="U111" s="39" t="s">
        <v>422</v>
      </c>
      <c r="V111" s="39" t="s">
        <v>422</v>
      </c>
      <c r="W111" s="39" t="s">
        <v>422</v>
      </c>
      <c r="X111" s="39" t="s">
        <v>422</v>
      </c>
      <c r="Y111" s="39" t="s">
        <v>422</v>
      </c>
      <c r="Z111" s="39" t="s">
        <v>422</v>
      </c>
      <c r="AA111" s="39" t="s">
        <v>422</v>
      </c>
      <c r="AB111" s="39" t="str">
        <f t="shared" si="1"/>
        <v>NA</v>
      </c>
      <c r="AC111" s="39" t="s">
        <v>422</v>
      </c>
      <c r="AD111" s="39" t="s">
        <v>422</v>
      </c>
      <c r="AE111" s="192"/>
      <c r="AF111" s="39" t="s">
        <v>422</v>
      </c>
      <c r="AG111" s="39" t="s">
        <v>422</v>
      </c>
      <c r="AH111" s="39" t="s">
        <v>422</v>
      </c>
      <c r="AI111" s="39" t="s">
        <v>422</v>
      </c>
      <c r="AJ111" s="39" t="s">
        <v>422</v>
      </c>
      <c r="AK111" s="39" t="s">
        <v>422</v>
      </c>
      <c r="AL111" s="40" t="s">
        <v>263</v>
      </c>
    </row>
    <row r="112" spans="1:38" s="5" customFormat="1" ht="26.25" customHeight="1" thickBot="1" x14ac:dyDescent="0.25">
      <c r="A112" s="37" t="s">
        <v>288</v>
      </c>
      <c r="B112" s="37" t="s">
        <v>289</v>
      </c>
      <c r="C112" s="37" t="s">
        <v>290</v>
      </c>
      <c r="D112" s="38"/>
      <c r="E112" s="39">
        <v>5.5789200000000001</v>
      </c>
      <c r="F112" s="39" t="s">
        <v>422</v>
      </c>
      <c r="G112" s="39" t="s">
        <v>422</v>
      </c>
      <c r="H112" s="39">
        <v>14.996476426533036</v>
      </c>
      <c r="I112" s="39" t="s">
        <v>422</v>
      </c>
      <c r="J112" s="39" t="s">
        <v>422</v>
      </c>
      <c r="K112" s="39" t="s">
        <v>422</v>
      </c>
      <c r="L112" s="39" t="s">
        <v>422</v>
      </c>
      <c r="M112" s="39" t="s">
        <v>422</v>
      </c>
      <c r="N112" s="39" t="s">
        <v>422</v>
      </c>
      <c r="O112" s="39" t="s">
        <v>422</v>
      </c>
      <c r="P112" s="39" t="s">
        <v>422</v>
      </c>
      <c r="Q112" s="39" t="s">
        <v>422</v>
      </c>
      <c r="R112" s="39" t="s">
        <v>422</v>
      </c>
      <c r="S112" s="39" t="s">
        <v>422</v>
      </c>
      <c r="T112" s="39" t="s">
        <v>422</v>
      </c>
      <c r="U112" s="39" t="s">
        <v>422</v>
      </c>
      <c r="V112" s="39" t="s">
        <v>422</v>
      </c>
      <c r="W112" s="39" t="s">
        <v>422</v>
      </c>
      <c r="X112" s="39" t="s">
        <v>422</v>
      </c>
      <c r="Y112" s="39" t="s">
        <v>422</v>
      </c>
      <c r="Z112" s="39" t="s">
        <v>422</v>
      </c>
      <c r="AA112" s="39" t="s">
        <v>422</v>
      </c>
      <c r="AB112" s="39" t="s">
        <v>422</v>
      </c>
      <c r="AC112" s="39" t="s">
        <v>422</v>
      </c>
      <c r="AD112" s="39" t="s">
        <v>422</v>
      </c>
      <c r="AE112" s="192"/>
      <c r="AF112" s="39" t="s">
        <v>422</v>
      </c>
      <c r="AG112" s="39" t="s">
        <v>422</v>
      </c>
      <c r="AH112" s="39" t="s">
        <v>422</v>
      </c>
      <c r="AI112" s="39" t="s">
        <v>422</v>
      </c>
      <c r="AJ112" s="39" t="s">
        <v>422</v>
      </c>
      <c r="AK112" s="39">
        <v>139.47300000000001</v>
      </c>
      <c r="AL112" s="40" t="s">
        <v>291</v>
      </c>
    </row>
    <row r="113" spans="1:38" s="5" customFormat="1" ht="26.25" customHeight="1" thickBot="1" x14ac:dyDescent="0.25">
      <c r="A113" s="37" t="s">
        <v>288</v>
      </c>
      <c r="B113" s="167" t="s">
        <v>292</v>
      </c>
      <c r="C113" s="167" t="s">
        <v>293</v>
      </c>
      <c r="D113" s="38"/>
      <c r="E113" s="39">
        <v>5.7179463416250673</v>
      </c>
      <c r="F113" s="39" t="s">
        <v>408</v>
      </c>
      <c r="G113" s="39" t="s">
        <v>422</v>
      </c>
      <c r="H113" s="39">
        <v>26.951249783872072</v>
      </c>
      <c r="I113" s="39" t="s">
        <v>422</v>
      </c>
      <c r="J113" s="39" t="s">
        <v>422</v>
      </c>
      <c r="K113" s="39" t="s">
        <v>422</v>
      </c>
      <c r="L113" s="39" t="s">
        <v>422</v>
      </c>
      <c r="M113" s="39" t="s">
        <v>422</v>
      </c>
      <c r="N113" s="39" t="s">
        <v>422</v>
      </c>
      <c r="O113" s="39" t="s">
        <v>422</v>
      </c>
      <c r="P113" s="39" t="s">
        <v>422</v>
      </c>
      <c r="Q113" s="39" t="s">
        <v>422</v>
      </c>
      <c r="R113" s="39" t="s">
        <v>422</v>
      </c>
      <c r="S113" s="39" t="s">
        <v>422</v>
      </c>
      <c r="T113" s="39" t="s">
        <v>422</v>
      </c>
      <c r="U113" s="39" t="s">
        <v>422</v>
      </c>
      <c r="V113" s="39" t="s">
        <v>422</v>
      </c>
      <c r="W113" s="39" t="s">
        <v>422</v>
      </c>
      <c r="X113" s="39" t="s">
        <v>422</v>
      </c>
      <c r="Y113" s="39" t="s">
        <v>422</v>
      </c>
      <c r="Z113" s="39" t="s">
        <v>422</v>
      </c>
      <c r="AA113" s="39" t="s">
        <v>422</v>
      </c>
      <c r="AB113" s="39" t="s">
        <v>422</v>
      </c>
      <c r="AC113" s="39" t="s">
        <v>422</v>
      </c>
      <c r="AD113" s="39" t="s">
        <v>422</v>
      </c>
      <c r="AE113" s="192"/>
      <c r="AF113" s="39" t="s">
        <v>422</v>
      </c>
      <c r="AG113" s="39" t="s">
        <v>422</v>
      </c>
      <c r="AH113" s="39" t="s">
        <v>422</v>
      </c>
      <c r="AI113" s="39" t="s">
        <v>422</v>
      </c>
      <c r="AJ113" s="39" t="s">
        <v>422</v>
      </c>
      <c r="AK113" s="39" t="s">
        <v>422</v>
      </c>
      <c r="AL113" s="40" t="s">
        <v>147</v>
      </c>
    </row>
    <row r="114" spans="1:38" s="5" customFormat="1" ht="26.25" customHeight="1" thickBot="1" x14ac:dyDescent="0.25">
      <c r="A114" s="37" t="s">
        <v>288</v>
      </c>
      <c r="B114" s="167" t="s">
        <v>294</v>
      </c>
      <c r="C114" s="167" t="s">
        <v>295</v>
      </c>
      <c r="D114" s="38"/>
      <c r="E114" s="39" t="s">
        <v>440</v>
      </c>
      <c r="F114" s="39" t="s">
        <v>422</v>
      </c>
      <c r="G114" s="39" t="s">
        <v>422</v>
      </c>
      <c r="H114" s="39" t="s">
        <v>440</v>
      </c>
      <c r="I114" s="39" t="s">
        <v>422</v>
      </c>
      <c r="J114" s="39" t="s">
        <v>422</v>
      </c>
      <c r="K114" s="39" t="s">
        <v>422</v>
      </c>
      <c r="L114" s="39" t="s">
        <v>422</v>
      </c>
      <c r="M114" s="39" t="s">
        <v>422</v>
      </c>
      <c r="N114" s="39" t="s">
        <v>422</v>
      </c>
      <c r="O114" s="39" t="s">
        <v>422</v>
      </c>
      <c r="P114" s="39" t="s">
        <v>422</v>
      </c>
      <c r="Q114" s="39" t="s">
        <v>422</v>
      </c>
      <c r="R114" s="39" t="s">
        <v>422</v>
      </c>
      <c r="S114" s="39" t="s">
        <v>422</v>
      </c>
      <c r="T114" s="39" t="s">
        <v>422</v>
      </c>
      <c r="U114" s="39" t="s">
        <v>422</v>
      </c>
      <c r="V114" s="39" t="s">
        <v>422</v>
      </c>
      <c r="W114" s="39" t="s">
        <v>422</v>
      </c>
      <c r="X114" s="39" t="s">
        <v>422</v>
      </c>
      <c r="Y114" s="39" t="s">
        <v>422</v>
      </c>
      <c r="Z114" s="39" t="s">
        <v>422</v>
      </c>
      <c r="AA114" s="39" t="s">
        <v>422</v>
      </c>
      <c r="AB114" s="39" t="str">
        <f t="shared" si="1"/>
        <v>NA</v>
      </c>
      <c r="AC114" s="39" t="s">
        <v>422</v>
      </c>
      <c r="AD114" s="39" t="s">
        <v>422</v>
      </c>
      <c r="AE114" s="192"/>
      <c r="AF114" s="39" t="s">
        <v>422</v>
      </c>
      <c r="AG114" s="39" t="s">
        <v>422</v>
      </c>
      <c r="AH114" s="39" t="s">
        <v>422</v>
      </c>
      <c r="AI114" s="39" t="s">
        <v>422</v>
      </c>
      <c r="AJ114" s="39" t="s">
        <v>422</v>
      </c>
      <c r="AK114" s="39" t="s">
        <v>440</v>
      </c>
      <c r="AL114" s="40" t="s">
        <v>147</v>
      </c>
    </row>
    <row r="115" spans="1:38" s="5" customFormat="1" ht="26.25" customHeight="1" thickBot="1" x14ac:dyDescent="0.25">
      <c r="A115" s="37" t="s">
        <v>288</v>
      </c>
      <c r="B115" s="167" t="s">
        <v>296</v>
      </c>
      <c r="C115" s="167" t="s">
        <v>297</v>
      </c>
      <c r="D115" s="38"/>
      <c r="E115" s="39" t="s">
        <v>440</v>
      </c>
      <c r="F115" s="39" t="s">
        <v>440</v>
      </c>
      <c r="G115" s="39" t="s">
        <v>440</v>
      </c>
      <c r="H115" s="39" t="s">
        <v>440</v>
      </c>
      <c r="I115" s="39" t="s">
        <v>440</v>
      </c>
      <c r="J115" s="39" t="s">
        <v>440</v>
      </c>
      <c r="K115" s="39" t="s">
        <v>440</v>
      </c>
      <c r="L115" s="39" t="s">
        <v>440</v>
      </c>
      <c r="M115" s="39" t="s">
        <v>440</v>
      </c>
      <c r="N115" s="39" t="s">
        <v>440</v>
      </c>
      <c r="O115" s="39" t="s">
        <v>440</v>
      </c>
      <c r="P115" s="39" t="s">
        <v>440</v>
      </c>
      <c r="Q115" s="39" t="s">
        <v>440</v>
      </c>
      <c r="R115" s="39" t="s">
        <v>440</v>
      </c>
      <c r="S115" s="39" t="s">
        <v>440</v>
      </c>
      <c r="T115" s="39" t="s">
        <v>440</v>
      </c>
      <c r="U115" s="39" t="s">
        <v>440</v>
      </c>
      <c r="V115" s="39" t="s">
        <v>440</v>
      </c>
      <c r="W115" s="39" t="s">
        <v>440</v>
      </c>
      <c r="X115" s="39" t="s">
        <v>440</v>
      </c>
      <c r="Y115" s="39" t="s">
        <v>440</v>
      </c>
      <c r="Z115" s="39" t="s">
        <v>440</v>
      </c>
      <c r="AA115" s="39" t="s">
        <v>440</v>
      </c>
      <c r="AB115" s="39" t="str">
        <f t="shared" si="1"/>
        <v>NO</v>
      </c>
      <c r="AC115" s="39" t="s">
        <v>440</v>
      </c>
      <c r="AD115" s="39" t="s">
        <v>440</v>
      </c>
      <c r="AE115" s="192"/>
      <c r="AF115" s="39" t="s">
        <v>440</v>
      </c>
      <c r="AG115" s="39" t="s">
        <v>440</v>
      </c>
      <c r="AH115" s="39" t="s">
        <v>440</v>
      </c>
      <c r="AI115" s="39" t="s">
        <v>440</v>
      </c>
      <c r="AJ115" s="39" t="s">
        <v>440</v>
      </c>
      <c r="AK115" s="39" t="s">
        <v>440</v>
      </c>
      <c r="AL115" s="40" t="s">
        <v>147</v>
      </c>
    </row>
    <row r="116" spans="1:38" s="5" customFormat="1" ht="26.25" customHeight="1" thickBot="1" x14ac:dyDescent="0.25">
      <c r="A116" s="37" t="s">
        <v>288</v>
      </c>
      <c r="B116" s="37" t="s">
        <v>298</v>
      </c>
      <c r="C116" s="37" t="s">
        <v>299</v>
      </c>
      <c r="D116" s="38"/>
      <c r="E116" s="39">
        <v>5.2087688340046476</v>
      </c>
      <c r="F116" s="39" t="s">
        <v>422</v>
      </c>
      <c r="G116" s="39" t="s">
        <v>422</v>
      </c>
      <c r="H116" s="39">
        <v>10.853070951804337</v>
      </c>
      <c r="I116" s="39" t="s">
        <v>422</v>
      </c>
      <c r="J116" s="39" t="s">
        <v>422</v>
      </c>
      <c r="K116" s="39" t="s">
        <v>422</v>
      </c>
      <c r="L116" s="39" t="s">
        <v>422</v>
      </c>
      <c r="M116" s="39" t="s">
        <v>422</v>
      </c>
      <c r="N116" s="39" t="s">
        <v>422</v>
      </c>
      <c r="O116" s="39" t="s">
        <v>422</v>
      </c>
      <c r="P116" s="39" t="s">
        <v>422</v>
      </c>
      <c r="Q116" s="39" t="s">
        <v>422</v>
      </c>
      <c r="R116" s="39" t="s">
        <v>422</v>
      </c>
      <c r="S116" s="39" t="s">
        <v>422</v>
      </c>
      <c r="T116" s="39" t="s">
        <v>422</v>
      </c>
      <c r="U116" s="39" t="s">
        <v>422</v>
      </c>
      <c r="V116" s="39" t="s">
        <v>422</v>
      </c>
      <c r="W116" s="39" t="s">
        <v>422</v>
      </c>
      <c r="X116" s="39" t="s">
        <v>422</v>
      </c>
      <c r="Y116" s="39" t="s">
        <v>422</v>
      </c>
      <c r="Z116" s="39" t="s">
        <v>422</v>
      </c>
      <c r="AA116" s="39" t="s">
        <v>422</v>
      </c>
      <c r="AB116" s="39" t="s">
        <v>422</v>
      </c>
      <c r="AC116" s="39" t="s">
        <v>422</v>
      </c>
      <c r="AD116" s="39" t="s">
        <v>422</v>
      </c>
      <c r="AE116" s="192"/>
      <c r="AF116" s="39" t="s">
        <v>422</v>
      </c>
      <c r="AG116" s="39" t="s">
        <v>422</v>
      </c>
      <c r="AH116" s="39" t="s">
        <v>422</v>
      </c>
      <c r="AI116" s="39" t="s">
        <v>422</v>
      </c>
      <c r="AJ116" s="39" t="s">
        <v>422</v>
      </c>
      <c r="AK116" s="39" t="s">
        <v>422</v>
      </c>
      <c r="AL116" s="40" t="s">
        <v>147</v>
      </c>
    </row>
    <row r="117" spans="1:38" s="5" customFormat="1" ht="26.25" customHeight="1" thickBot="1" x14ac:dyDescent="0.25">
      <c r="A117" s="37" t="s">
        <v>288</v>
      </c>
      <c r="B117" s="37" t="s">
        <v>300</v>
      </c>
      <c r="C117" s="37" t="s">
        <v>301</v>
      </c>
      <c r="D117" s="38"/>
      <c r="E117" s="39" t="s">
        <v>422</v>
      </c>
      <c r="F117" s="39" t="s">
        <v>422</v>
      </c>
      <c r="G117" s="39" t="s">
        <v>422</v>
      </c>
      <c r="H117" s="39">
        <v>0.97683137347465787</v>
      </c>
      <c r="I117" s="39" t="s">
        <v>422</v>
      </c>
      <c r="J117" s="39" t="s">
        <v>422</v>
      </c>
      <c r="K117" s="39" t="s">
        <v>422</v>
      </c>
      <c r="L117" s="39" t="s">
        <v>422</v>
      </c>
      <c r="M117" s="39" t="s">
        <v>422</v>
      </c>
      <c r="N117" s="39" t="s">
        <v>422</v>
      </c>
      <c r="O117" s="39" t="s">
        <v>422</v>
      </c>
      <c r="P117" s="39" t="s">
        <v>422</v>
      </c>
      <c r="Q117" s="39" t="s">
        <v>422</v>
      </c>
      <c r="R117" s="39" t="s">
        <v>422</v>
      </c>
      <c r="S117" s="39" t="s">
        <v>422</v>
      </c>
      <c r="T117" s="39" t="s">
        <v>422</v>
      </c>
      <c r="U117" s="39" t="s">
        <v>422</v>
      </c>
      <c r="V117" s="39" t="s">
        <v>422</v>
      </c>
      <c r="W117" s="39" t="s">
        <v>422</v>
      </c>
      <c r="X117" s="39" t="s">
        <v>422</v>
      </c>
      <c r="Y117" s="39" t="s">
        <v>422</v>
      </c>
      <c r="Z117" s="39" t="s">
        <v>422</v>
      </c>
      <c r="AA117" s="39" t="s">
        <v>422</v>
      </c>
      <c r="AB117" s="39" t="s">
        <v>422</v>
      </c>
      <c r="AC117" s="39" t="s">
        <v>422</v>
      </c>
      <c r="AD117" s="39" t="s">
        <v>422</v>
      </c>
      <c r="AE117" s="192"/>
      <c r="AF117" s="39" t="s">
        <v>422</v>
      </c>
      <c r="AG117" s="39" t="s">
        <v>422</v>
      </c>
      <c r="AH117" s="39" t="s">
        <v>422</v>
      </c>
      <c r="AI117" s="39" t="s">
        <v>422</v>
      </c>
      <c r="AJ117" s="39" t="s">
        <v>422</v>
      </c>
      <c r="AK117" s="39">
        <v>117.6139184</v>
      </c>
      <c r="AL117" s="40" t="s">
        <v>147</v>
      </c>
    </row>
    <row r="118" spans="1:38" s="5" customFormat="1" ht="26.25" customHeight="1" thickBot="1" x14ac:dyDescent="0.25">
      <c r="A118" s="37" t="s">
        <v>288</v>
      </c>
      <c r="B118" s="37" t="s">
        <v>302</v>
      </c>
      <c r="C118" s="37" t="s">
        <v>303</v>
      </c>
      <c r="D118" s="38"/>
      <c r="E118" s="39" t="s">
        <v>422</v>
      </c>
      <c r="F118" s="39" t="s">
        <v>422</v>
      </c>
      <c r="G118" s="39" t="s">
        <v>422</v>
      </c>
      <c r="H118" s="39" t="s">
        <v>422</v>
      </c>
      <c r="I118" s="39" t="s">
        <v>422</v>
      </c>
      <c r="J118" s="39" t="s">
        <v>422</v>
      </c>
      <c r="K118" s="39" t="s">
        <v>422</v>
      </c>
      <c r="L118" s="39" t="s">
        <v>422</v>
      </c>
      <c r="M118" s="39" t="s">
        <v>422</v>
      </c>
      <c r="N118" s="39" t="s">
        <v>422</v>
      </c>
      <c r="O118" s="39" t="s">
        <v>422</v>
      </c>
      <c r="P118" s="39" t="s">
        <v>422</v>
      </c>
      <c r="Q118" s="39" t="s">
        <v>422</v>
      </c>
      <c r="R118" s="39" t="s">
        <v>422</v>
      </c>
      <c r="S118" s="39" t="s">
        <v>422</v>
      </c>
      <c r="T118" s="39" t="s">
        <v>422</v>
      </c>
      <c r="U118" s="39" t="s">
        <v>422</v>
      </c>
      <c r="V118" s="39" t="s">
        <v>422</v>
      </c>
      <c r="W118" s="39" t="s">
        <v>422</v>
      </c>
      <c r="X118" s="39" t="s">
        <v>422</v>
      </c>
      <c r="Y118" s="39" t="s">
        <v>422</v>
      </c>
      <c r="Z118" s="39" t="s">
        <v>422</v>
      </c>
      <c r="AA118" s="39" t="s">
        <v>422</v>
      </c>
      <c r="AB118" s="39" t="str">
        <f t="shared" si="1"/>
        <v>NA</v>
      </c>
      <c r="AC118" s="39" t="s">
        <v>422</v>
      </c>
      <c r="AD118" s="39" t="s">
        <v>422</v>
      </c>
      <c r="AE118" s="192"/>
      <c r="AF118" s="39" t="s">
        <v>422</v>
      </c>
      <c r="AG118" s="39" t="s">
        <v>422</v>
      </c>
      <c r="AH118" s="39" t="s">
        <v>422</v>
      </c>
      <c r="AI118" s="39" t="s">
        <v>422</v>
      </c>
      <c r="AJ118" s="39" t="s">
        <v>422</v>
      </c>
      <c r="AK118" s="39" t="s">
        <v>422</v>
      </c>
      <c r="AL118" s="40" t="s">
        <v>147</v>
      </c>
    </row>
    <row r="119" spans="1:38" s="5" customFormat="1" ht="26.25" customHeight="1" thickBot="1" x14ac:dyDescent="0.25">
      <c r="A119" s="37" t="s">
        <v>288</v>
      </c>
      <c r="B119" s="37" t="s">
        <v>304</v>
      </c>
      <c r="C119" s="37" t="s">
        <v>305</v>
      </c>
      <c r="D119" s="38"/>
      <c r="E119" s="39" t="s">
        <v>422</v>
      </c>
      <c r="F119" s="39" t="s">
        <v>422</v>
      </c>
      <c r="G119" s="39" t="s">
        <v>422</v>
      </c>
      <c r="H119" s="39" t="s">
        <v>422</v>
      </c>
      <c r="I119" s="39">
        <v>0.3686295</v>
      </c>
      <c r="J119" s="39">
        <v>9.5843670000000021</v>
      </c>
      <c r="K119" s="39">
        <v>9.5843670000000021</v>
      </c>
      <c r="L119" s="39" t="s">
        <v>422</v>
      </c>
      <c r="M119" s="39" t="s">
        <v>422</v>
      </c>
      <c r="N119" s="39" t="s">
        <v>422</v>
      </c>
      <c r="O119" s="39" t="s">
        <v>422</v>
      </c>
      <c r="P119" s="39" t="s">
        <v>422</v>
      </c>
      <c r="Q119" s="39" t="s">
        <v>422</v>
      </c>
      <c r="R119" s="39" t="s">
        <v>422</v>
      </c>
      <c r="S119" s="39" t="s">
        <v>422</v>
      </c>
      <c r="T119" s="39" t="s">
        <v>422</v>
      </c>
      <c r="U119" s="39" t="s">
        <v>422</v>
      </c>
      <c r="V119" s="39" t="s">
        <v>422</v>
      </c>
      <c r="W119" s="39" t="s">
        <v>422</v>
      </c>
      <c r="X119" s="39" t="s">
        <v>422</v>
      </c>
      <c r="Y119" s="39" t="s">
        <v>422</v>
      </c>
      <c r="Z119" s="39" t="s">
        <v>422</v>
      </c>
      <c r="AA119" s="39" t="s">
        <v>422</v>
      </c>
      <c r="AB119" s="39" t="s">
        <v>422</v>
      </c>
      <c r="AC119" s="39" t="s">
        <v>422</v>
      </c>
      <c r="AD119" s="39" t="s">
        <v>422</v>
      </c>
      <c r="AE119" s="192"/>
      <c r="AF119" s="39" t="s">
        <v>422</v>
      </c>
      <c r="AG119" s="39" t="s">
        <v>422</v>
      </c>
      <c r="AH119" s="39" t="s">
        <v>422</v>
      </c>
      <c r="AI119" s="39" t="s">
        <v>422</v>
      </c>
      <c r="AJ119" s="39" t="s">
        <v>422</v>
      </c>
      <c r="AK119" s="39">
        <v>6143.8250000000007</v>
      </c>
      <c r="AL119" s="40" t="s">
        <v>147</v>
      </c>
    </row>
    <row r="120" spans="1:38" s="5" customFormat="1" ht="26.25" customHeight="1" thickBot="1" x14ac:dyDescent="0.25">
      <c r="A120" s="37" t="s">
        <v>288</v>
      </c>
      <c r="B120" s="37" t="s">
        <v>306</v>
      </c>
      <c r="C120" s="37" t="s">
        <v>307</v>
      </c>
      <c r="D120" s="38"/>
      <c r="E120" s="39" t="s">
        <v>422</v>
      </c>
      <c r="F120" s="39" t="s">
        <v>422</v>
      </c>
      <c r="G120" s="39" t="s">
        <v>422</v>
      </c>
      <c r="H120" s="39" t="s">
        <v>422</v>
      </c>
      <c r="I120" s="39" t="s">
        <v>422</v>
      </c>
      <c r="J120" s="39" t="s">
        <v>422</v>
      </c>
      <c r="K120" s="39" t="s">
        <v>422</v>
      </c>
      <c r="L120" s="39" t="s">
        <v>422</v>
      </c>
      <c r="M120" s="39" t="s">
        <v>422</v>
      </c>
      <c r="N120" s="39" t="s">
        <v>422</v>
      </c>
      <c r="O120" s="39" t="s">
        <v>422</v>
      </c>
      <c r="P120" s="39" t="s">
        <v>422</v>
      </c>
      <c r="Q120" s="39" t="s">
        <v>422</v>
      </c>
      <c r="R120" s="39" t="s">
        <v>422</v>
      </c>
      <c r="S120" s="39" t="s">
        <v>422</v>
      </c>
      <c r="T120" s="39" t="s">
        <v>422</v>
      </c>
      <c r="U120" s="39" t="s">
        <v>422</v>
      </c>
      <c r="V120" s="39" t="s">
        <v>422</v>
      </c>
      <c r="W120" s="39" t="s">
        <v>422</v>
      </c>
      <c r="X120" s="39" t="s">
        <v>422</v>
      </c>
      <c r="Y120" s="39" t="s">
        <v>422</v>
      </c>
      <c r="Z120" s="39" t="s">
        <v>422</v>
      </c>
      <c r="AA120" s="39" t="s">
        <v>422</v>
      </c>
      <c r="AB120" s="39" t="str">
        <f t="shared" si="1"/>
        <v>NA</v>
      </c>
      <c r="AC120" s="39" t="s">
        <v>422</v>
      </c>
      <c r="AD120" s="39" t="s">
        <v>422</v>
      </c>
      <c r="AE120" s="192"/>
      <c r="AF120" s="39" t="s">
        <v>422</v>
      </c>
      <c r="AG120" s="39" t="s">
        <v>422</v>
      </c>
      <c r="AH120" s="39" t="s">
        <v>422</v>
      </c>
      <c r="AI120" s="39" t="s">
        <v>422</v>
      </c>
      <c r="AJ120" s="39" t="s">
        <v>422</v>
      </c>
      <c r="AK120" s="39" t="s">
        <v>422</v>
      </c>
      <c r="AL120" s="40" t="s">
        <v>147</v>
      </c>
    </row>
    <row r="121" spans="1:38" s="5" customFormat="1" ht="26.25" customHeight="1" thickBot="1" x14ac:dyDescent="0.25">
      <c r="A121" s="37" t="s">
        <v>288</v>
      </c>
      <c r="B121" s="37" t="s">
        <v>308</v>
      </c>
      <c r="C121" s="37" t="s">
        <v>309</v>
      </c>
      <c r="D121" s="38"/>
      <c r="E121" s="39" t="s">
        <v>422</v>
      </c>
      <c r="F121" s="39">
        <v>2.1499272088166439</v>
      </c>
      <c r="G121" s="39" t="s">
        <v>422</v>
      </c>
      <c r="H121" s="39" t="s">
        <v>422</v>
      </c>
      <c r="I121" s="39" t="s">
        <v>422</v>
      </c>
      <c r="J121" s="39" t="s">
        <v>422</v>
      </c>
      <c r="K121" s="39" t="s">
        <v>422</v>
      </c>
      <c r="L121" s="39" t="s">
        <v>422</v>
      </c>
      <c r="M121" s="39" t="s">
        <v>422</v>
      </c>
      <c r="N121" s="39" t="s">
        <v>422</v>
      </c>
      <c r="O121" s="39" t="s">
        <v>422</v>
      </c>
      <c r="P121" s="39" t="s">
        <v>422</v>
      </c>
      <c r="Q121" s="39" t="s">
        <v>422</v>
      </c>
      <c r="R121" s="39" t="s">
        <v>422</v>
      </c>
      <c r="S121" s="39" t="s">
        <v>422</v>
      </c>
      <c r="T121" s="39" t="s">
        <v>422</v>
      </c>
      <c r="U121" s="39" t="s">
        <v>422</v>
      </c>
      <c r="V121" s="39" t="s">
        <v>422</v>
      </c>
      <c r="W121" s="39" t="s">
        <v>422</v>
      </c>
      <c r="X121" s="39" t="s">
        <v>422</v>
      </c>
      <c r="Y121" s="39" t="s">
        <v>422</v>
      </c>
      <c r="Z121" s="39" t="s">
        <v>422</v>
      </c>
      <c r="AA121" s="39" t="s">
        <v>422</v>
      </c>
      <c r="AB121" s="39" t="s">
        <v>422</v>
      </c>
      <c r="AC121" s="39" t="s">
        <v>422</v>
      </c>
      <c r="AD121" s="39" t="s">
        <v>422</v>
      </c>
      <c r="AE121" s="192"/>
      <c r="AF121" s="39" t="s">
        <v>422</v>
      </c>
      <c r="AG121" s="39" t="s">
        <v>422</v>
      </c>
      <c r="AH121" s="39" t="s">
        <v>422</v>
      </c>
      <c r="AI121" s="39" t="s">
        <v>422</v>
      </c>
      <c r="AJ121" s="39" t="s">
        <v>422</v>
      </c>
      <c r="AK121" s="39">
        <v>6143.8249999999998</v>
      </c>
      <c r="AL121" s="40" t="s">
        <v>147</v>
      </c>
    </row>
    <row r="122" spans="1:38" s="5" customFormat="1" ht="26.25" customHeight="1" thickBot="1" x14ac:dyDescent="0.25">
      <c r="A122" s="37" t="s">
        <v>288</v>
      </c>
      <c r="B122" s="167" t="s">
        <v>310</v>
      </c>
      <c r="C122" s="167" t="s">
        <v>311</v>
      </c>
      <c r="D122" s="38"/>
      <c r="E122" s="39" t="s">
        <v>422</v>
      </c>
      <c r="F122" s="39" t="s">
        <v>422</v>
      </c>
      <c r="G122" s="39" t="s">
        <v>422</v>
      </c>
      <c r="H122" s="39" t="s">
        <v>422</v>
      </c>
      <c r="I122" s="39" t="s">
        <v>422</v>
      </c>
      <c r="J122" s="39" t="s">
        <v>422</v>
      </c>
      <c r="K122" s="39" t="s">
        <v>422</v>
      </c>
      <c r="L122" s="39" t="s">
        <v>422</v>
      </c>
      <c r="M122" s="39" t="s">
        <v>422</v>
      </c>
      <c r="N122" s="39" t="s">
        <v>422</v>
      </c>
      <c r="O122" s="39" t="s">
        <v>422</v>
      </c>
      <c r="P122" s="39" t="s">
        <v>422</v>
      </c>
      <c r="Q122" s="39" t="s">
        <v>422</v>
      </c>
      <c r="R122" s="39" t="s">
        <v>422</v>
      </c>
      <c r="S122" s="39" t="s">
        <v>422</v>
      </c>
      <c r="T122" s="39" t="s">
        <v>422</v>
      </c>
      <c r="U122" s="39" t="s">
        <v>422</v>
      </c>
      <c r="V122" s="39" t="s">
        <v>422</v>
      </c>
      <c r="W122" s="39" t="s">
        <v>422</v>
      </c>
      <c r="X122" s="39" t="s">
        <v>422</v>
      </c>
      <c r="Y122" s="39" t="s">
        <v>422</v>
      </c>
      <c r="Z122" s="39" t="s">
        <v>422</v>
      </c>
      <c r="AA122" s="39" t="s">
        <v>422</v>
      </c>
      <c r="AB122" s="39" t="str">
        <f t="shared" si="1"/>
        <v>NA</v>
      </c>
      <c r="AC122" s="39" t="s">
        <v>422</v>
      </c>
      <c r="AD122" s="39" t="s">
        <v>422</v>
      </c>
      <c r="AE122" s="192"/>
      <c r="AF122" s="39" t="s">
        <v>422</v>
      </c>
      <c r="AG122" s="39" t="s">
        <v>422</v>
      </c>
      <c r="AH122" s="39" t="s">
        <v>422</v>
      </c>
      <c r="AI122" s="39" t="s">
        <v>422</v>
      </c>
      <c r="AJ122" s="39" t="s">
        <v>422</v>
      </c>
      <c r="AK122" s="39" t="s">
        <v>422</v>
      </c>
      <c r="AL122" s="40" t="s">
        <v>147</v>
      </c>
    </row>
    <row r="123" spans="1:38" s="5" customFormat="1" ht="26.25" customHeight="1" thickBot="1" x14ac:dyDescent="0.25">
      <c r="A123" s="37" t="s">
        <v>288</v>
      </c>
      <c r="B123" s="37" t="s">
        <v>312</v>
      </c>
      <c r="C123" s="37" t="s">
        <v>313</v>
      </c>
      <c r="D123" s="38"/>
      <c r="E123" s="39">
        <v>1.2106764111498003E-3</v>
      </c>
      <c r="F123" s="39">
        <v>2.6319052416300007E-4</v>
      </c>
      <c r="G123" s="39">
        <v>2.6319052416300007E-4</v>
      </c>
      <c r="H123" s="39">
        <v>1.2633145159824E-3</v>
      </c>
      <c r="I123" s="39">
        <v>2.8424576609604006E-3</v>
      </c>
      <c r="J123" s="39">
        <v>3.0003719754582007E-3</v>
      </c>
      <c r="K123" s="39">
        <v>3.0530100802908006E-3</v>
      </c>
      <c r="L123" s="39">
        <v>2.6319052416300001E-4</v>
      </c>
      <c r="M123" s="39">
        <v>3.5109615923344203E-2</v>
      </c>
      <c r="N123" s="39">
        <v>5.7901915315860012E-5</v>
      </c>
      <c r="O123" s="39">
        <v>4.632153225268801E-4</v>
      </c>
      <c r="P123" s="39">
        <v>7.369334676564002E-5</v>
      </c>
      <c r="Q123" s="39">
        <v>3.3688387092864009E-6</v>
      </c>
      <c r="R123" s="39">
        <v>4.2110483866080011E-5</v>
      </c>
      <c r="S123" s="39">
        <v>3.8425816527798011E-5</v>
      </c>
      <c r="T123" s="39">
        <v>2.7371814512952005E-5</v>
      </c>
      <c r="U123" s="39">
        <v>1.0527620966520003E-5</v>
      </c>
      <c r="V123" s="39">
        <v>2.9477338706256008E-4</v>
      </c>
      <c r="W123" s="39">
        <v>0.26319052416300004</v>
      </c>
      <c r="X123" s="39">
        <v>2.0686775199211805E-4</v>
      </c>
      <c r="Y123" s="39">
        <v>5.7744001001362212E-4</v>
      </c>
      <c r="Z123" s="39">
        <v>2.4634633061656807E-4</v>
      </c>
      <c r="AA123" s="39">
        <v>1.7686403223753604E-4</v>
      </c>
      <c r="AB123" s="39">
        <f t="shared" si="1"/>
        <v>1.2075181248598443E-3</v>
      </c>
      <c r="AC123" s="39" t="s">
        <v>422</v>
      </c>
      <c r="AD123" s="39" t="s">
        <v>422</v>
      </c>
      <c r="AE123" s="192"/>
      <c r="AF123" s="39" t="s">
        <v>422</v>
      </c>
      <c r="AG123" s="39" t="s">
        <v>422</v>
      </c>
      <c r="AH123" s="39" t="s">
        <v>422</v>
      </c>
      <c r="AI123" s="39" t="s">
        <v>422</v>
      </c>
      <c r="AJ123" s="39" t="s">
        <v>422</v>
      </c>
      <c r="AK123" s="39">
        <v>113.55884999999999</v>
      </c>
      <c r="AL123" s="40" t="s">
        <v>314</v>
      </c>
    </row>
    <row r="124" spans="1:38" s="5" customFormat="1" ht="26.25" customHeight="1" thickBot="1" x14ac:dyDescent="0.25">
      <c r="A124" s="37" t="s">
        <v>288</v>
      </c>
      <c r="B124" s="168" t="s">
        <v>315</v>
      </c>
      <c r="C124" s="37" t="s">
        <v>316</v>
      </c>
      <c r="D124" s="38"/>
      <c r="E124" s="39" t="s">
        <v>422</v>
      </c>
      <c r="F124" s="39" t="s">
        <v>422</v>
      </c>
      <c r="G124" s="39" t="s">
        <v>422</v>
      </c>
      <c r="H124" s="39" t="s">
        <v>422</v>
      </c>
      <c r="I124" s="39" t="s">
        <v>422</v>
      </c>
      <c r="J124" s="39" t="s">
        <v>422</v>
      </c>
      <c r="K124" s="39" t="s">
        <v>422</v>
      </c>
      <c r="L124" s="39" t="s">
        <v>422</v>
      </c>
      <c r="M124" s="39" t="s">
        <v>422</v>
      </c>
      <c r="N124" s="39" t="s">
        <v>422</v>
      </c>
      <c r="O124" s="39" t="s">
        <v>422</v>
      </c>
      <c r="P124" s="39" t="s">
        <v>422</v>
      </c>
      <c r="Q124" s="39" t="s">
        <v>422</v>
      </c>
      <c r="R124" s="39" t="s">
        <v>422</v>
      </c>
      <c r="S124" s="39" t="s">
        <v>422</v>
      </c>
      <c r="T124" s="39" t="s">
        <v>422</v>
      </c>
      <c r="U124" s="39" t="s">
        <v>422</v>
      </c>
      <c r="V124" s="39" t="s">
        <v>422</v>
      </c>
      <c r="W124" s="39" t="s">
        <v>422</v>
      </c>
      <c r="X124" s="39" t="s">
        <v>422</v>
      </c>
      <c r="Y124" s="39" t="s">
        <v>422</v>
      </c>
      <c r="Z124" s="39" t="s">
        <v>422</v>
      </c>
      <c r="AA124" s="39" t="s">
        <v>422</v>
      </c>
      <c r="AB124" s="39" t="str">
        <f t="shared" si="1"/>
        <v>NA</v>
      </c>
      <c r="AC124" s="39" t="s">
        <v>422</v>
      </c>
      <c r="AD124" s="39" t="s">
        <v>422</v>
      </c>
      <c r="AE124" s="192"/>
      <c r="AF124" s="39" t="s">
        <v>422</v>
      </c>
      <c r="AG124" s="39" t="s">
        <v>422</v>
      </c>
      <c r="AH124" s="39" t="s">
        <v>422</v>
      </c>
      <c r="AI124" s="39" t="s">
        <v>422</v>
      </c>
      <c r="AJ124" s="39" t="s">
        <v>422</v>
      </c>
      <c r="AK124" s="39" t="s">
        <v>422</v>
      </c>
      <c r="AL124" s="40" t="s">
        <v>147</v>
      </c>
    </row>
    <row r="125" spans="1:38" s="5" customFormat="1" ht="26.25" customHeight="1" thickBot="1" x14ac:dyDescent="0.25">
      <c r="A125" s="37" t="s">
        <v>317</v>
      </c>
      <c r="B125" s="37" t="s">
        <v>318</v>
      </c>
      <c r="C125" s="37" t="s">
        <v>319</v>
      </c>
      <c r="D125" s="38"/>
      <c r="E125" s="39" t="s">
        <v>422</v>
      </c>
      <c r="F125" s="39">
        <v>0.26560855786978899</v>
      </c>
      <c r="G125" s="39" t="s">
        <v>422</v>
      </c>
      <c r="H125" s="39" t="s">
        <v>441</v>
      </c>
      <c r="I125" s="39">
        <v>6.5569482000000007E-5</v>
      </c>
      <c r="J125" s="39">
        <v>4.35142926E-4</v>
      </c>
      <c r="K125" s="39">
        <v>9.1995970199999994E-4</v>
      </c>
      <c r="L125" s="39" t="s">
        <v>422</v>
      </c>
      <c r="M125" s="39" t="s">
        <v>441</v>
      </c>
      <c r="N125" s="39" t="s">
        <v>422</v>
      </c>
      <c r="O125" s="39" t="s">
        <v>422</v>
      </c>
      <c r="P125" s="39" t="s">
        <v>441</v>
      </c>
      <c r="Q125" s="39" t="s">
        <v>422</v>
      </c>
      <c r="R125" s="39" t="s">
        <v>422</v>
      </c>
      <c r="S125" s="39" t="s">
        <v>422</v>
      </c>
      <c r="T125" s="39" t="s">
        <v>422</v>
      </c>
      <c r="U125" s="39" t="s">
        <v>422</v>
      </c>
      <c r="V125" s="39" t="s">
        <v>422</v>
      </c>
      <c r="W125" s="39" t="s">
        <v>422</v>
      </c>
      <c r="X125" s="39" t="s">
        <v>422</v>
      </c>
      <c r="Y125" s="39" t="s">
        <v>422</v>
      </c>
      <c r="Z125" s="39" t="s">
        <v>422</v>
      </c>
      <c r="AA125" s="39" t="s">
        <v>422</v>
      </c>
      <c r="AB125" s="39" t="s">
        <v>422</v>
      </c>
      <c r="AC125" s="39" t="s">
        <v>422</v>
      </c>
      <c r="AD125" s="39" t="s">
        <v>422</v>
      </c>
      <c r="AE125" s="192"/>
      <c r="AF125" s="39" t="s">
        <v>422</v>
      </c>
      <c r="AG125" s="39" t="s">
        <v>422</v>
      </c>
      <c r="AH125" s="39" t="s">
        <v>422</v>
      </c>
      <c r="AI125" s="39" t="s">
        <v>422</v>
      </c>
      <c r="AJ125" s="39" t="s">
        <v>422</v>
      </c>
      <c r="AK125" s="39">
        <v>1986.954</v>
      </c>
      <c r="AL125" s="40" t="s">
        <v>320</v>
      </c>
    </row>
    <row r="126" spans="1:38" s="5" customFormat="1" ht="26.25" customHeight="1" thickBot="1" x14ac:dyDescent="0.25">
      <c r="A126" s="37" t="s">
        <v>317</v>
      </c>
      <c r="B126" s="37" t="s">
        <v>321</v>
      </c>
      <c r="C126" s="37" t="s">
        <v>322</v>
      </c>
      <c r="D126" s="38"/>
      <c r="E126" s="39" t="s">
        <v>440</v>
      </c>
      <c r="F126" s="39" t="s">
        <v>440</v>
      </c>
      <c r="G126" s="39" t="s">
        <v>440</v>
      </c>
      <c r="H126" s="39" t="s">
        <v>440</v>
      </c>
      <c r="I126" s="39" t="s">
        <v>440</v>
      </c>
      <c r="J126" s="39" t="s">
        <v>440</v>
      </c>
      <c r="K126" s="39" t="s">
        <v>440</v>
      </c>
      <c r="L126" s="39" t="s">
        <v>440</v>
      </c>
      <c r="M126" s="39" t="s">
        <v>440</v>
      </c>
      <c r="N126" s="39" t="s">
        <v>440</v>
      </c>
      <c r="O126" s="39" t="s">
        <v>440</v>
      </c>
      <c r="P126" s="39" t="s">
        <v>440</v>
      </c>
      <c r="Q126" s="39" t="s">
        <v>440</v>
      </c>
      <c r="R126" s="39" t="s">
        <v>440</v>
      </c>
      <c r="S126" s="39" t="s">
        <v>440</v>
      </c>
      <c r="T126" s="39" t="s">
        <v>440</v>
      </c>
      <c r="U126" s="39" t="s">
        <v>440</v>
      </c>
      <c r="V126" s="39" t="s">
        <v>440</v>
      </c>
      <c r="W126" s="39" t="s">
        <v>440</v>
      </c>
      <c r="X126" s="39" t="s">
        <v>440</v>
      </c>
      <c r="Y126" s="39" t="s">
        <v>440</v>
      </c>
      <c r="Z126" s="39" t="s">
        <v>440</v>
      </c>
      <c r="AA126" s="39" t="s">
        <v>440</v>
      </c>
      <c r="AB126" s="39" t="s">
        <v>440</v>
      </c>
      <c r="AC126" s="39" t="s">
        <v>440</v>
      </c>
      <c r="AD126" s="39" t="s">
        <v>440</v>
      </c>
      <c r="AE126" s="192"/>
      <c r="AF126" s="39" t="s">
        <v>440</v>
      </c>
      <c r="AG126" s="39" t="s">
        <v>440</v>
      </c>
      <c r="AH126" s="39" t="s">
        <v>440</v>
      </c>
      <c r="AI126" s="39" t="s">
        <v>440</v>
      </c>
      <c r="AJ126" s="39" t="s">
        <v>440</v>
      </c>
      <c r="AK126" s="39" t="s">
        <v>440</v>
      </c>
      <c r="AL126" s="40" t="s">
        <v>323</v>
      </c>
    </row>
    <row r="127" spans="1:38" s="5" customFormat="1" ht="26.25" customHeight="1" thickBot="1" x14ac:dyDescent="0.25">
      <c r="A127" s="37" t="s">
        <v>317</v>
      </c>
      <c r="B127" s="37" t="s">
        <v>324</v>
      </c>
      <c r="C127" s="37" t="s">
        <v>325</v>
      </c>
      <c r="D127" s="38"/>
      <c r="E127" s="39" t="s">
        <v>440</v>
      </c>
      <c r="F127" s="39" t="s">
        <v>440</v>
      </c>
      <c r="G127" s="39" t="s">
        <v>440</v>
      </c>
      <c r="H127" s="39" t="s">
        <v>440</v>
      </c>
      <c r="I127" s="39" t="s">
        <v>440</v>
      </c>
      <c r="J127" s="39" t="s">
        <v>440</v>
      </c>
      <c r="K127" s="39" t="s">
        <v>440</v>
      </c>
      <c r="L127" s="39" t="s">
        <v>440</v>
      </c>
      <c r="M127" s="39" t="s">
        <v>440</v>
      </c>
      <c r="N127" s="39" t="s">
        <v>440</v>
      </c>
      <c r="O127" s="39" t="s">
        <v>440</v>
      </c>
      <c r="P127" s="39" t="s">
        <v>440</v>
      </c>
      <c r="Q127" s="39" t="s">
        <v>440</v>
      </c>
      <c r="R127" s="39" t="s">
        <v>440</v>
      </c>
      <c r="S127" s="39" t="s">
        <v>440</v>
      </c>
      <c r="T127" s="39" t="s">
        <v>440</v>
      </c>
      <c r="U127" s="39" t="s">
        <v>440</v>
      </c>
      <c r="V127" s="39" t="s">
        <v>440</v>
      </c>
      <c r="W127" s="39" t="s">
        <v>440</v>
      </c>
      <c r="X127" s="39" t="s">
        <v>440</v>
      </c>
      <c r="Y127" s="39" t="s">
        <v>440</v>
      </c>
      <c r="Z127" s="39" t="s">
        <v>440</v>
      </c>
      <c r="AA127" s="39" t="s">
        <v>440</v>
      </c>
      <c r="AB127" s="39" t="str">
        <f t="shared" si="1"/>
        <v>NO</v>
      </c>
      <c r="AC127" s="39" t="s">
        <v>440</v>
      </c>
      <c r="AD127" s="39" t="s">
        <v>440</v>
      </c>
      <c r="AE127" s="192"/>
      <c r="AF127" s="39" t="s">
        <v>440</v>
      </c>
      <c r="AG127" s="39" t="s">
        <v>440</v>
      </c>
      <c r="AH127" s="39" t="s">
        <v>440</v>
      </c>
      <c r="AI127" s="39" t="s">
        <v>440</v>
      </c>
      <c r="AJ127" s="39" t="s">
        <v>440</v>
      </c>
      <c r="AK127" s="39" t="s">
        <v>440</v>
      </c>
      <c r="AL127" s="40" t="s">
        <v>326</v>
      </c>
    </row>
    <row r="128" spans="1:38" s="5" customFormat="1" ht="26.25" customHeight="1" thickBot="1" x14ac:dyDescent="0.25">
      <c r="A128" s="37" t="s">
        <v>317</v>
      </c>
      <c r="B128" s="37" t="s">
        <v>327</v>
      </c>
      <c r="C128" s="37" t="s">
        <v>328</v>
      </c>
      <c r="D128" s="38"/>
      <c r="E128" s="39" t="s">
        <v>440</v>
      </c>
      <c r="F128" s="39" t="s">
        <v>440</v>
      </c>
      <c r="G128" s="39" t="s">
        <v>440</v>
      </c>
      <c r="H128" s="39" t="s">
        <v>440</v>
      </c>
      <c r="I128" s="39" t="s">
        <v>440</v>
      </c>
      <c r="J128" s="39" t="s">
        <v>440</v>
      </c>
      <c r="K128" s="39" t="s">
        <v>440</v>
      </c>
      <c r="L128" s="39" t="s">
        <v>440</v>
      </c>
      <c r="M128" s="39" t="s">
        <v>440</v>
      </c>
      <c r="N128" s="39" t="s">
        <v>440</v>
      </c>
      <c r="O128" s="39" t="s">
        <v>440</v>
      </c>
      <c r="P128" s="39" t="s">
        <v>440</v>
      </c>
      <c r="Q128" s="39" t="s">
        <v>440</v>
      </c>
      <c r="R128" s="39" t="s">
        <v>440</v>
      </c>
      <c r="S128" s="39" t="s">
        <v>440</v>
      </c>
      <c r="T128" s="39" t="s">
        <v>440</v>
      </c>
      <c r="U128" s="39" t="s">
        <v>440</v>
      </c>
      <c r="V128" s="39" t="s">
        <v>440</v>
      </c>
      <c r="W128" s="39" t="s">
        <v>440</v>
      </c>
      <c r="X128" s="39" t="s">
        <v>440</v>
      </c>
      <c r="Y128" s="39" t="s">
        <v>440</v>
      </c>
      <c r="Z128" s="39" t="s">
        <v>440</v>
      </c>
      <c r="AA128" s="39" t="s">
        <v>440</v>
      </c>
      <c r="AB128" s="39" t="str">
        <f t="shared" si="1"/>
        <v>NO</v>
      </c>
      <c r="AC128" s="39" t="s">
        <v>440</v>
      </c>
      <c r="AD128" s="39" t="s">
        <v>440</v>
      </c>
      <c r="AE128" s="192"/>
      <c r="AF128" s="39" t="s">
        <v>440</v>
      </c>
      <c r="AG128" s="39" t="s">
        <v>440</v>
      </c>
      <c r="AH128" s="39" t="s">
        <v>440</v>
      </c>
      <c r="AI128" s="39" t="s">
        <v>440</v>
      </c>
      <c r="AJ128" s="39" t="s">
        <v>440</v>
      </c>
      <c r="AK128" s="39" t="s">
        <v>440</v>
      </c>
      <c r="AL128" s="40" t="s">
        <v>329</v>
      </c>
    </row>
    <row r="129" spans="1:38" s="5" customFormat="1" ht="26.25" customHeight="1" thickBot="1" x14ac:dyDescent="0.25">
      <c r="A129" s="37" t="s">
        <v>317</v>
      </c>
      <c r="B129" s="37" t="s">
        <v>330</v>
      </c>
      <c r="C129" s="42" t="s">
        <v>331</v>
      </c>
      <c r="D129" s="38"/>
      <c r="E129" s="39">
        <v>3.0115581557698438E-2</v>
      </c>
      <c r="F129" s="39">
        <v>0.25615552129536606</v>
      </c>
      <c r="G129" s="39">
        <v>1.6269337163354327E-3</v>
      </c>
      <c r="H129" s="39" t="s">
        <v>441</v>
      </c>
      <c r="I129" s="39">
        <v>1.3846244394344109E-4</v>
      </c>
      <c r="J129" s="39">
        <v>2.423092769010219E-4</v>
      </c>
      <c r="K129" s="39">
        <v>3.4615610985860271E-4</v>
      </c>
      <c r="L129" s="39">
        <v>4.846185538020439E-6</v>
      </c>
      <c r="M129" s="39">
        <v>2.4230927690102192E-3</v>
      </c>
      <c r="N129" s="39">
        <v>4.500029428161835E-2</v>
      </c>
      <c r="O129" s="39">
        <v>3.4615610985860275E-3</v>
      </c>
      <c r="P129" s="39">
        <v>1.9384742152081752E-3</v>
      </c>
      <c r="Q129" s="39">
        <v>5.5384977577376438E-4</v>
      </c>
      <c r="R129" s="39" t="s">
        <v>459</v>
      </c>
      <c r="S129" s="39" t="s">
        <v>459</v>
      </c>
      <c r="T129" s="39">
        <v>4.8461855380204383E-3</v>
      </c>
      <c r="U129" s="39" t="s">
        <v>441</v>
      </c>
      <c r="V129" s="39" t="s">
        <v>441</v>
      </c>
      <c r="W129" s="39">
        <v>0.34615610985860268</v>
      </c>
      <c r="X129" s="39" t="s">
        <v>441</v>
      </c>
      <c r="Y129" s="39" t="s">
        <v>441</v>
      </c>
      <c r="Z129" s="39" t="s">
        <v>441</v>
      </c>
      <c r="AA129" s="39" t="s">
        <v>441</v>
      </c>
      <c r="AB129" s="39">
        <v>6.9231221971720542E-4</v>
      </c>
      <c r="AC129" s="39">
        <v>6.9231221971720547E-2</v>
      </c>
      <c r="AD129" s="39" t="s">
        <v>422</v>
      </c>
      <c r="AE129" s="192"/>
      <c r="AF129" s="39" t="s">
        <v>422</v>
      </c>
      <c r="AG129" s="39" t="s">
        <v>422</v>
      </c>
      <c r="AH129" s="39" t="s">
        <v>422</v>
      </c>
      <c r="AI129" s="39" t="s">
        <v>422</v>
      </c>
      <c r="AJ129" s="39" t="s">
        <v>422</v>
      </c>
      <c r="AK129" s="39">
        <v>34.615610985860272</v>
      </c>
      <c r="AL129" s="40" t="s">
        <v>329</v>
      </c>
    </row>
    <row r="130" spans="1:38" s="5" customFormat="1" ht="26.25" customHeight="1" thickBot="1" x14ac:dyDescent="0.25">
      <c r="A130" s="37" t="s">
        <v>317</v>
      </c>
      <c r="B130" s="37" t="s">
        <v>332</v>
      </c>
      <c r="C130" s="184" t="s">
        <v>333</v>
      </c>
      <c r="D130" s="38"/>
      <c r="E130" s="39" t="s">
        <v>408</v>
      </c>
      <c r="F130" s="39" t="s">
        <v>408</v>
      </c>
      <c r="G130" s="39" t="s">
        <v>408</v>
      </c>
      <c r="H130" s="39" t="s">
        <v>422</v>
      </c>
      <c r="I130" s="39" t="s">
        <v>408</v>
      </c>
      <c r="J130" s="39" t="s">
        <v>408</v>
      </c>
      <c r="K130" s="39" t="s">
        <v>408</v>
      </c>
      <c r="L130" s="39" t="s">
        <v>408</v>
      </c>
      <c r="M130" s="39" t="s">
        <v>408</v>
      </c>
      <c r="N130" s="39" t="s">
        <v>408</v>
      </c>
      <c r="O130" s="39" t="s">
        <v>408</v>
      </c>
      <c r="P130" s="39" t="s">
        <v>408</v>
      </c>
      <c r="Q130" s="39" t="s">
        <v>408</v>
      </c>
      <c r="R130" s="39" t="s">
        <v>422</v>
      </c>
      <c r="S130" s="39" t="s">
        <v>422</v>
      </c>
      <c r="T130" s="39" t="s">
        <v>408</v>
      </c>
      <c r="U130" s="39" t="s">
        <v>422</v>
      </c>
      <c r="V130" s="39" t="s">
        <v>422</v>
      </c>
      <c r="W130" s="39" t="s">
        <v>408</v>
      </c>
      <c r="X130" s="39" t="s">
        <v>422</v>
      </c>
      <c r="Y130" s="39" t="s">
        <v>422</v>
      </c>
      <c r="Z130" s="39" t="s">
        <v>422</v>
      </c>
      <c r="AA130" s="39" t="s">
        <v>422</v>
      </c>
      <c r="AB130" s="39" t="str">
        <f t="shared" si="1"/>
        <v>NA</v>
      </c>
      <c r="AC130" s="39" t="s">
        <v>408</v>
      </c>
      <c r="AD130" s="39" t="s">
        <v>422</v>
      </c>
      <c r="AE130" s="192"/>
      <c r="AF130" s="39" t="s">
        <v>422</v>
      </c>
      <c r="AG130" s="39" t="s">
        <v>422</v>
      </c>
      <c r="AH130" s="39" t="s">
        <v>422</v>
      </c>
      <c r="AI130" s="39" t="s">
        <v>422</v>
      </c>
      <c r="AJ130" s="39" t="s">
        <v>422</v>
      </c>
      <c r="AK130" s="39" t="s">
        <v>408</v>
      </c>
      <c r="AL130" s="40" t="s">
        <v>329</v>
      </c>
    </row>
    <row r="131" spans="1:38" s="5" customFormat="1" ht="26.25" customHeight="1" thickBot="1" x14ac:dyDescent="0.25">
      <c r="A131" s="37" t="s">
        <v>317</v>
      </c>
      <c r="B131" s="37" t="s">
        <v>334</v>
      </c>
      <c r="C131" s="42" t="s">
        <v>335</v>
      </c>
      <c r="D131" s="38"/>
      <c r="E131" s="39">
        <v>1.5140084481437281E-3</v>
      </c>
      <c r="F131" s="39">
        <v>5.8878106316700529E-4</v>
      </c>
      <c r="G131" s="39">
        <v>9.2522738497672274E-4</v>
      </c>
      <c r="H131" s="39" t="s">
        <v>441</v>
      </c>
      <c r="I131" s="39">
        <v>5.4071129493844198E-4</v>
      </c>
      <c r="J131" s="39">
        <v>1.2574681277638185E-3</v>
      </c>
      <c r="K131" s="39">
        <v>1.9345663504058746E-3</v>
      </c>
      <c r="L131" s="39">
        <v>5.2233291460958612E-5</v>
      </c>
      <c r="M131" s="39">
        <v>1.2616737067864402E-3</v>
      </c>
      <c r="N131" s="39">
        <v>3.0280168962874561E-2</v>
      </c>
      <c r="O131" s="39">
        <v>2.5233474135728804E-3</v>
      </c>
      <c r="P131" s="39">
        <v>4.5420253444311845E-2</v>
      </c>
      <c r="Q131" s="39">
        <v>8.4111580452429335E-5</v>
      </c>
      <c r="R131" s="39">
        <v>3.3644632180971734E-4</v>
      </c>
      <c r="S131" s="39">
        <v>5.0466948271457607E-3</v>
      </c>
      <c r="T131" s="39">
        <v>2.52334741357288E-4</v>
      </c>
      <c r="U131" s="39" t="s">
        <v>441</v>
      </c>
      <c r="V131" s="39" t="s">
        <v>441</v>
      </c>
      <c r="W131" s="39">
        <v>33.644632180971733</v>
      </c>
      <c r="X131" s="39" t="s">
        <v>441</v>
      </c>
      <c r="Y131" s="39" t="s">
        <v>441</v>
      </c>
      <c r="Z131" s="39" t="s">
        <v>441</v>
      </c>
      <c r="AA131" s="39" t="s">
        <v>441</v>
      </c>
      <c r="AB131" s="39">
        <v>3.3644632180971731E-2</v>
      </c>
      <c r="AC131" s="39">
        <v>8.4111580452429335E-2</v>
      </c>
      <c r="AD131" s="39">
        <v>1.6822316090485866E-2</v>
      </c>
      <c r="AE131" s="192"/>
      <c r="AF131" s="39" t="s">
        <v>422</v>
      </c>
      <c r="AG131" s="39" t="s">
        <v>422</v>
      </c>
      <c r="AH131" s="39" t="s">
        <v>422</v>
      </c>
      <c r="AI131" s="39" t="s">
        <v>422</v>
      </c>
      <c r="AJ131" s="39" t="s">
        <v>422</v>
      </c>
      <c r="AK131" s="39">
        <v>0.84111580452429335</v>
      </c>
      <c r="AL131" s="40" t="s">
        <v>329</v>
      </c>
    </row>
    <row r="132" spans="1:38" s="5" customFormat="1" ht="26.25" customHeight="1" thickBot="1" x14ac:dyDescent="0.25">
      <c r="A132" s="37" t="s">
        <v>317</v>
      </c>
      <c r="B132" s="37" t="s">
        <v>336</v>
      </c>
      <c r="C132" s="42" t="s">
        <v>337</v>
      </c>
      <c r="D132" s="38"/>
      <c r="E132" s="39" t="s">
        <v>408</v>
      </c>
      <c r="F132" s="39" t="s">
        <v>408</v>
      </c>
      <c r="G132" s="39" t="s">
        <v>408</v>
      </c>
      <c r="H132" s="39" t="s">
        <v>408</v>
      </c>
      <c r="I132" s="39" t="s">
        <v>408</v>
      </c>
      <c r="J132" s="39" t="s">
        <v>408</v>
      </c>
      <c r="K132" s="39" t="s">
        <v>408</v>
      </c>
      <c r="L132" s="39" t="s">
        <v>408</v>
      </c>
      <c r="M132" s="39" t="s">
        <v>408</v>
      </c>
      <c r="N132" s="39" t="s">
        <v>408</v>
      </c>
      <c r="O132" s="39" t="s">
        <v>408</v>
      </c>
      <c r="P132" s="39" t="s">
        <v>408</v>
      </c>
      <c r="Q132" s="39" t="s">
        <v>408</v>
      </c>
      <c r="R132" s="39" t="s">
        <v>408</v>
      </c>
      <c r="S132" s="39" t="s">
        <v>408</v>
      </c>
      <c r="T132" s="39" t="s">
        <v>408</v>
      </c>
      <c r="U132" s="39" t="s">
        <v>408</v>
      </c>
      <c r="V132" s="39" t="s">
        <v>408</v>
      </c>
      <c r="W132" s="39" t="s">
        <v>408</v>
      </c>
      <c r="X132" s="39" t="s">
        <v>408</v>
      </c>
      <c r="Y132" s="39" t="s">
        <v>408</v>
      </c>
      <c r="Z132" s="39" t="s">
        <v>408</v>
      </c>
      <c r="AA132" s="39" t="s">
        <v>408</v>
      </c>
      <c r="AB132" s="39" t="str">
        <f t="shared" si="1"/>
        <v>IE</v>
      </c>
      <c r="AC132" s="39" t="s">
        <v>408</v>
      </c>
      <c r="AD132" s="39" t="s">
        <v>408</v>
      </c>
      <c r="AE132" s="192"/>
      <c r="AF132" s="39" t="s">
        <v>422</v>
      </c>
      <c r="AG132" s="39" t="s">
        <v>422</v>
      </c>
      <c r="AH132" s="39" t="s">
        <v>422</v>
      </c>
      <c r="AI132" s="39" t="s">
        <v>422</v>
      </c>
      <c r="AJ132" s="39" t="s">
        <v>422</v>
      </c>
      <c r="AK132" s="39" t="s">
        <v>408</v>
      </c>
      <c r="AL132" s="40" t="s">
        <v>338</v>
      </c>
    </row>
    <row r="133" spans="1:38" s="5" customFormat="1" ht="26.25" customHeight="1" thickBot="1" x14ac:dyDescent="0.25">
      <c r="A133" s="37" t="s">
        <v>317</v>
      </c>
      <c r="B133" s="37" t="s">
        <v>339</v>
      </c>
      <c r="C133" s="42" t="s">
        <v>340</v>
      </c>
      <c r="D133" s="38"/>
      <c r="E133" s="39">
        <v>3.7125000000000001E-3</v>
      </c>
      <c r="F133" s="39">
        <v>5.8499999999999999E-5</v>
      </c>
      <c r="G133" s="39">
        <v>5.0849999999999995E-4</v>
      </c>
      <c r="H133" s="39" t="s">
        <v>422</v>
      </c>
      <c r="I133" s="39">
        <v>1.5615E-4</v>
      </c>
      <c r="J133" s="39">
        <v>1.5615E-4</v>
      </c>
      <c r="K133" s="39">
        <v>1.7352000000000001E-4</v>
      </c>
      <c r="L133" s="39" t="s">
        <v>441</v>
      </c>
      <c r="M133" s="39">
        <v>6.3000000000000013E-4</v>
      </c>
      <c r="N133" s="39">
        <v>1.3513500000000001E-4</v>
      </c>
      <c r="O133" s="39">
        <v>2.2634999999999999E-5</v>
      </c>
      <c r="P133" s="39">
        <v>6.705E-3</v>
      </c>
      <c r="Q133" s="39">
        <v>6.1245000000000001E-5</v>
      </c>
      <c r="R133" s="39">
        <v>6.1020000000000002E-5</v>
      </c>
      <c r="S133" s="39">
        <v>5.5934999999999999E-5</v>
      </c>
      <c r="T133" s="39">
        <v>7.7984999999999979E-5</v>
      </c>
      <c r="U133" s="39">
        <v>8.9010000000000003E-5</v>
      </c>
      <c r="V133" s="39">
        <v>7.2053999999999998E-4</v>
      </c>
      <c r="W133" s="39">
        <v>1.215E-4</v>
      </c>
      <c r="X133" s="39">
        <v>5.9400000000000003E-8</v>
      </c>
      <c r="Y133" s="39">
        <v>3.2444999999999997E-8</v>
      </c>
      <c r="Z133" s="39">
        <v>2.8979999999999999E-8</v>
      </c>
      <c r="AA133" s="39">
        <v>3.1454999999999999E-8</v>
      </c>
      <c r="AB133" s="39">
        <v>1.5227999999999998E-7</v>
      </c>
      <c r="AC133" s="39">
        <v>6.7500000000000004E-4</v>
      </c>
      <c r="AD133" s="39">
        <v>1.8450000000000001E-3</v>
      </c>
      <c r="AE133" s="192"/>
      <c r="AF133" s="39" t="s">
        <v>422</v>
      </c>
      <c r="AG133" s="39" t="s">
        <v>422</v>
      </c>
      <c r="AH133" s="39" t="s">
        <v>422</v>
      </c>
      <c r="AI133" s="39" t="s">
        <v>422</v>
      </c>
      <c r="AJ133" s="39" t="s">
        <v>422</v>
      </c>
      <c r="AK133" s="39">
        <v>4500</v>
      </c>
      <c r="AL133" s="40" t="s">
        <v>341</v>
      </c>
    </row>
    <row r="134" spans="1:38" s="5" customFormat="1" ht="26.25" customHeight="1" thickBot="1" x14ac:dyDescent="0.25">
      <c r="A134" s="37" t="s">
        <v>317</v>
      </c>
      <c r="B134" s="37" t="s">
        <v>342</v>
      </c>
      <c r="C134" s="37" t="s">
        <v>343</v>
      </c>
      <c r="D134" s="38"/>
      <c r="E134" s="39" t="s">
        <v>440</v>
      </c>
      <c r="F134" s="39" t="s">
        <v>440</v>
      </c>
      <c r="G134" s="39" t="s">
        <v>440</v>
      </c>
      <c r="H134" s="39" t="s">
        <v>440</v>
      </c>
      <c r="I134" s="39" t="s">
        <v>440</v>
      </c>
      <c r="J134" s="39" t="s">
        <v>440</v>
      </c>
      <c r="K134" s="39" t="s">
        <v>440</v>
      </c>
      <c r="L134" s="39" t="s">
        <v>440</v>
      </c>
      <c r="M134" s="39" t="s">
        <v>440</v>
      </c>
      <c r="N134" s="39" t="s">
        <v>440</v>
      </c>
      <c r="O134" s="39" t="s">
        <v>440</v>
      </c>
      <c r="P134" s="39" t="s">
        <v>440</v>
      </c>
      <c r="Q134" s="39" t="s">
        <v>440</v>
      </c>
      <c r="R134" s="39" t="s">
        <v>440</v>
      </c>
      <c r="S134" s="39" t="s">
        <v>440</v>
      </c>
      <c r="T134" s="39" t="s">
        <v>440</v>
      </c>
      <c r="U134" s="39" t="s">
        <v>440</v>
      </c>
      <c r="V134" s="39" t="s">
        <v>440</v>
      </c>
      <c r="W134" s="39" t="s">
        <v>440</v>
      </c>
      <c r="X134" s="39" t="s">
        <v>440</v>
      </c>
      <c r="Y134" s="39" t="s">
        <v>440</v>
      </c>
      <c r="Z134" s="39" t="s">
        <v>440</v>
      </c>
      <c r="AA134" s="39" t="s">
        <v>440</v>
      </c>
      <c r="AB134" s="39" t="str">
        <f t="shared" si="1"/>
        <v>NO</v>
      </c>
      <c r="AC134" s="39" t="s">
        <v>440</v>
      </c>
      <c r="AD134" s="39" t="s">
        <v>440</v>
      </c>
      <c r="AE134" s="192"/>
      <c r="AF134" s="39" t="s">
        <v>422</v>
      </c>
      <c r="AG134" s="39" t="s">
        <v>422</v>
      </c>
      <c r="AH134" s="39" t="s">
        <v>422</v>
      </c>
      <c r="AI134" s="39" t="s">
        <v>422</v>
      </c>
      <c r="AJ134" s="39" t="s">
        <v>422</v>
      </c>
      <c r="AK134" s="39" t="s">
        <v>422</v>
      </c>
      <c r="AL134" s="40" t="s">
        <v>147</v>
      </c>
    </row>
    <row r="135" spans="1:38" s="5" customFormat="1" ht="26.25" customHeight="1" thickBot="1" x14ac:dyDescent="0.25">
      <c r="A135" s="37" t="s">
        <v>317</v>
      </c>
      <c r="B135" s="37" t="s">
        <v>344</v>
      </c>
      <c r="C135" s="37" t="s">
        <v>345</v>
      </c>
      <c r="D135" s="38"/>
      <c r="E135" s="39" t="s">
        <v>440</v>
      </c>
      <c r="F135" s="39" t="s">
        <v>440</v>
      </c>
      <c r="G135" s="39" t="s">
        <v>440</v>
      </c>
      <c r="H135" s="39" t="s">
        <v>440</v>
      </c>
      <c r="I135" s="39" t="s">
        <v>440</v>
      </c>
      <c r="J135" s="39" t="s">
        <v>440</v>
      </c>
      <c r="K135" s="39" t="s">
        <v>440</v>
      </c>
      <c r="L135" s="39" t="s">
        <v>440</v>
      </c>
      <c r="M135" s="39" t="s">
        <v>440</v>
      </c>
      <c r="N135" s="39" t="s">
        <v>440</v>
      </c>
      <c r="O135" s="39" t="s">
        <v>440</v>
      </c>
      <c r="P135" s="39" t="s">
        <v>440</v>
      </c>
      <c r="Q135" s="39" t="s">
        <v>440</v>
      </c>
      <c r="R135" s="39" t="s">
        <v>440</v>
      </c>
      <c r="S135" s="39" t="s">
        <v>440</v>
      </c>
      <c r="T135" s="39" t="s">
        <v>440</v>
      </c>
      <c r="U135" s="39" t="s">
        <v>440</v>
      </c>
      <c r="V135" s="39" t="s">
        <v>440</v>
      </c>
      <c r="W135" s="39" t="s">
        <v>440</v>
      </c>
      <c r="X135" s="39" t="s">
        <v>440</v>
      </c>
      <c r="Y135" s="39" t="s">
        <v>440</v>
      </c>
      <c r="Z135" s="39" t="s">
        <v>440</v>
      </c>
      <c r="AA135" s="39" t="s">
        <v>440</v>
      </c>
      <c r="AB135" s="39" t="str">
        <f t="shared" si="1"/>
        <v>NO</v>
      </c>
      <c r="AC135" s="39" t="s">
        <v>440</v>
      </c>
      <c r="AD135" s="39" t="s">
        <v>440</v>
      </c>
      <c r="AE135" s="192"/>
      <c r="AF135" s="39" t="s">
        <v>422</v>
      </c>
      <c r="AG135" s="39" t="s">
        <v>422</v>
      </c>
      <c r="AH135" s="39" t="s">
        <v>422</v>
      </c>
      <c r="AI135" s="39" t="s">
        <v>422</v>
      </c>
      <c r="AJ135" s="39" t="s">
        <v>422</v>
      </c>
      <c r="AK135" s="39" t="s">
        <v>422</v>
      </c>
      <c r="AL135" s="40" t="s">
        <v>147</v>
      </c>
    </row>
    <row r="136" spans="1:38" s="5" customFormat="1" ht="26.25" customHeight="1" thickBot="1" x14ac:dyDescent="0.25">
      <c r="A136" s="37" t="s">
        <v>317</v>
      </c>
      <c r="B136" s="37" t="s">
        <v>346</v>
      </c>
      <c r="C136" s="37" t="s">
        <v>347</v>
      </c>
      <c r="D136" s="38"/>
      <c r="E136" s="39" t="s">
        <v>422</v>
      </c>
      <c r="F136" s="39">
        <v>6.5385904191242314E-3</v>
      </c>
      <c r="G136" s="39" t="s">
        <v>422</v>
      </c>
      <c r="H136" s="39">
        <v>1.8306401176000011</v>
      </c>
      <c r="I136" s="39" t="s">
        <v>422</v>
      </c>
      <c r="J136" s="39" t="s">
        <v>422</v>
      </c>
      <c r="K136" s="39" t="s">
        <v>422</v>
      </c>
      <c r="L136" s="39" t="s">
        <v>422</v>
      </c>
      <c r="M136" s="39" t="s">
        <v>422</v>
      </c>
      <c r="N136" s="39" t="s">
        <v>422</v>
      </c>
      <c r="O136" s="39" t="s">
        <v>422</v>
      </c>
      <c r="P136" s="39" t="s">
        <v>422</v>
      </c>
      <c r="Q136" s="39" t="s">
        <v>422</v>
      </c>
      <c r="R136" s="39" t="s">
        <v>422</v>
      </c>
      <c r="S136" s="39" t="s">
        <v>422</v>
      </c>
      <c r="T136" s="39" t="s">
        <v>422</v>
      </c>
      <c r="U136" s="39" t="s">
        <v>422</v>
      </c>
      <c r="V136" s="39" t="s">
        <v>422</v>
      </c>
      <c r="W136" s="39" t="s">
        <v>422</v>
      </c>
      <c r="X136" s="39" t="s">
        <v>422</v>
      </c>
      <c r="Y136" s="39" t="s">
        <v>422</v>
      </c>
      <c r="Z136" s="39" t="s">
        <v>422</v>
      </c>
      <c r="AA136" s="39" t="s">
        <v>422</v>
      </c>
      <c r="AB136" s="39" t="s">
        <v>422</v>
      </c>
      <c r="AC136" s="39" t="s">
        <v>422</v>
      </c>
      <c r="AD136" s="39" t="s">
        <v>422</v>
      </c>
      <c r="AE136" s="192"/>
      <c r="AF136" s="39" t="s">
        <v>422</v>
      </c>
      <c r="AG136" s="39" t="s">
        <v>422</v>
      </c>
      <c r="AH136" s="39" t="s">
        <v>422</v>
      </c>
      <c r="AI136" s="39" t="s">
        <v>422</v>
      </c>
      <c r="AJ136" s="39" t="s">
        <v>422</v>
      </c>
      <c r="AK136" s="39">
        <v>435906.02794161538</v>
      </c>
      <c r="AL136" s="40" t="s">
        <v>454</v>
      </c>
    </row>
    <row r="137" spans="1:38" s="5" customFormat="1" ht="26.25" customHeight="1" thickBot="1" x14ac:dyDescent="0.25">
      <c r="A137" s="37" t="s">
        <v>317</v>
      </c>
      <c r="B137" s="37" t="s">
        <v>349</v>
      </c>
      <c r="C137" s="37" t="s">
        <v>350</v>
      </c>
      <c r="D137" s="38"/>
      <c r="E137" s="39" t="s">
        <v>422</v>
      </c>
      <c r="F137" s="39">
        <v>4.3903199999999996E-3</v>
      </c>
      <c r="G137" s="39" t="s">
        <v>422</v>
      </c>
      <c r="H137" s="39" t="s">
        <v>422</v>
      </c>
      <c r="I137" s="39" t="s">
        <v>422</v>
      </c>
      <c r="J137" s="39" t="s">
        <v>422</v>
      </c>
      <c r="K137" s="39" t="s">
        <v>422</v>
      </c>
      <c r="L137" s="39" t="s">
        <v>422</v>
      </c>
      <c r="M137" s="39" t="s">
        <v>422</v>
      </c>
      <c r="N137" s="39" t="s">
        <v>422</v>
      </c>
      <c r="O137" s="39" t="s">
        <v>422</v>
      </c>
      <c r="P137" s="39" t="s">
        <v>422</v>
      </c>
      <c r="Q137" s="39" t="s">
        <v>422</v>
      </c>
      <c r="R137" s="39" t="s">
        <v>422</v>
      </c>
      <c r="S137" s="39" t="s">
        <v>422</v>
      </c>
      <c r="T137" s="39" t="s">
        <v>422</v>
      </c>
      <c r="U137" s="39" t="s">
        <v>422</v>
      </c>
      <c r="V137" s="39" t="s">
        <v>422</v>
      </c>
      <c r="W137" s="39" t="s">
        <v>422</v>
      </c>
      <c r="X137" s="39" t="s">
        <v>422</v>
      </c>
      <c r="Y137" s="39" t="s">
        <v>422</v>
      </c>
      <c r="Z137" s="39" t="s">
        <v>422</v>
      </c>
      <c r="AA137" s="39" t="s">
        <v>422</v>
      </c>
      <c r="AB137" s="39" t="s">
        <v>422</v>
      </c>
      <c r="AC137" s="39" t="s">
        <v>422</v>
      </c>
      <c r="AD137" s="39" t="s">
        <v>422</v>
      </c>
      <c r="AE137" s="192"/>
      <c r="AF137" s="39" t="s">
        <v>422</v>
      </c>
      <c r="AG137" s="39" t="s">
        <v>422</v>
      </c>
      <c r="AH137" s="39" t="s">
        <v>422</v>
      </c>
      <c r="AI137" s="39" t="s">
        <v>422</v>
      </c>
      <c r="AJ137" s="39" t="s">
        <v>422</v>
      </c>
      <c r="AK137" s="39">
        <v>292688</v>
      </c>
      <c r="AL137" s="40" t="s">
        <v>454</v>
      </c>
    </row>
    <row r="138" spans="1:38" s="5" customFormat="1" ht="26.25" customHeight="1" thickBot="1" x14ac:dyDescent="0.25">
      <c r="A138" s="37" t="s">
        <v>317</v>
      </c>
      <c r="B138" s="37" t="s">
        <v>351</v>
      </c>
      <c r="C138" s="37" t="s">
        <v>352</v>
      </c>
      <c r="D138" s="38"/>
      <c r="E138" s="39" t="s">
        <v>440</v>
      </c>
      <c r="F138" s="39" t="s">
        <v>440</v>
      </c>
      <c r="G138" s="39" t="s">
        <v>440</v>
      </c>
      <c r="H138" s="39" t="s">
        <v>408</v>
      </c>
      <c r="I138" s="39" t="s">
        <v>440</v>
      </c>
      <c r="J138" s="39" t="s">
        <v>440</v>
      </c>
      <c r="K138" s="39" t="s">
        <v>440</v>
      </c>
      <c r="L138" s="39" t="s">
        <v>440</v>
      </c>
      <c r="M138" s="39" t="s">
        <v>440</v>
      </c>
      <c r="N138" s="39" t="s">
        <v>440</v>
      </c>
      <c r="O138" s="39" t="s">
        <v>440</v>
      </c>
      <c r="P138" s="39" t="s">
        <v>440</v>
      </c>
      <c r="Q138" s="39" t="s">
        <v>440</v>
      </c>
      <c r="R138" s="39" t="s">
        <v>440</v>
      </c>
      <c r="S138" s="39" t="s">
        <v>440</v>
      </c>
      <c r="T138" s="39" t="s">
        <v>440</v>
      </c>
      <c r="U138" s="39" t="s">
        <v>440</v>
      </c>
      <c r="V138" s="39" t="s">
        <v>440</v>
      </c>
      <c r="W138" s="39" t="s">
        <v>440</v>
      </c>
      <c r="X138" s="39" t="s">
        <v>440</v>
      </c>
      <c r="Y138" s="39" t="s">
        <v>440</v>
      </c>
      <c r="Z138" s="39" t="s">
        <v>440</v>
      </c>
      <c r="AA138" s="39" t="s">
        <v>440</v>
      </c>
      <c r="AB138" s="39" t="str">
        <f t="shared" si="1"/>
        <v>NO</v>
      </c>
      <c r="AC138" s="39" t="s">
        <v>440</v>
      </c>
      <c r="AD138" s="39" t="s">
        <v>440</v>
      </c>
      <c r="AE138" s="192"/>
      <c r="AF138" s="39" t="s">
        <v>422</v>
      </c>
      <c r="AG138" s="39" t="s">
        <v>422</v>
      </c>
      <c r="AH138" s="39" t="s">
        <v>422</v>
      </c>
      <c r="AI138" s="39" t="s">
        <v>422</v>
      </c>
      <c r="AJ138" s="39" t="s">
        <v>422</v>
      </c>
      <c r="AK138" s="39" t="s">
        <v>408</v>
      </c>
      <c r="AL138" s="40" t="s">
        <v>348</v>
      </c>
    </row>
    <row r="139" spans="1:38" s="5" customFormat="1" ht="26.25" customHeight="1" thickBot="1" x14ac:dyDescent="0.25">
      <c r="A139" s="37" t="s">
        <v>317</v>
      </c>
      <c r="B139" s="37" t="s">
        <v>353</v>
      </c>
      <c r="C139" s="37" t="s">
        <v>354</v>
      </c>
      <c r="D139" s="38"/>
      <c r="E139" s="39" t="s">
        <v>422</v>
      </c>
      <c r="F139" s="39" t="s">
        <v>422</v>
      </c>
      <c r="G139" s="39" t="s">
        <v>422</v>
      </c>
      <c r="H139" s="39" t="s">
        <v>422</v>
      </c>
      <c r="I139" s="39">
        <v>0.42109978000000003</v>
      </c>
      <c r="J139" s="39">
        <v>0.42109978000000003</v>
      </c>
      <c r="K139" s="39">
        <v>0.42109978000000003</v>
      </c>
      <c r="L139" s="39" t="s">
        <v>422</v>
      </c>
      <c r="M139" s="39" t="s">
        <v>422</v>
      </c>
      <c r="N139" s="39">
        <v>1.2182300000000001E-3</v>
      </c>
      <c r="O139" s="39">
        <v>2.4514100000000002E-3</v>
      </c>
      <c r="P139" s="39">
        <v>2.4514100000000002E-3</v>
      </c>
      <c r="Q139" s="39">
        <v>3.8948000000000008E-3</v>
      </c>
      <c r="R139" s="39">
        <v>3.71449E-3</v>
      </c>
      <c r="S139" s="39">
        <v>8.6481200000000005E-3</v>
      </c>
      <c r="T139" s="39" t="s">
        <v>422</v>
      </c>
      <c r="U139" s="39" t="s">
        <v>422</v>
      </c>
      <c r="V139" s="39" t="s">
        <v>422</v>
      </c>
      <c r="W139" s="39">
        <v>4.2769360000000001</v>
      </c>
      <c r="X139" s="39" t="s">
        <v>422</v>
      </c>
      <c r="Y139" s="39" t="s">
        <v>422</v>
      </c>
      <c r="Z139" s="39" t="s">
        <v>422</v>
      </c>
      <c r="AA139" s="39" t="s">
        <v>422</v>
      </c>
      <c r="AB139" s="39" t="str">
        <f t="shared" si="1"/>
        <v>NA</v>
      </c>
      <c r="AC139" s="39" t="s">
        <v>422</v>
      </c>
      <c r="AD139" s="39" t="s">
        <v>422</v>
      </c>
      <c r="AE139" s="192"/>
      <c r="AF139" s="39" t="s">
        <v>422</v>
      </c>
      <c r="AG139" s="39" t="s">
        <v>422</v>
      </c>
      <c r="AH139" s="39" t="s">
        <v>422</v>
      </c>
      <c r="AI139" s="39" t="s">
        <v>422</v>
      </c>
      <c r="AJ139" s="39" t="s">
        <v>422</v>
      </c>
      <c r="AK139" s="39">
        <v>8388</v>
      </c>
      <c r="AL139" s="40" t="s">
        <v>147</v>
      </c>
    </row>
    <row r="140" spans="1:38" s="5" customFormat="1" ht="24.75" customHeight="1" thickBot="1" x14ac:dyDescent="0.25">
      <c r="A140" s="143" t="s">
        <v>355</v>
      </c>
      <c r="B140" s="153" t="s">
        <v>356</v>
      </c>
      <c r="C140" s="143" t="s">
        <v>449</v>
      </c>
      <c r="D140" s="144"/>
      <c r="E140" s="39" t="s">
        <v>440</v>
      </c>
      <c r="F140" s="39" t="s">
        <v>440</v>
      </c>
      <c r="G140" s="39" t="s">
        <v>440</v>
      </c>
      <c r="H140" s="39" t="s">
        <v>440</v>
      </c>
      <c r="I140" s="39" t="s">
        <v>440</v>
      </c>
      <c r="J140" s="39" t="s">
        <v>440</v>
      </c>
      <c r="K140" s="39" t="s">
        <v>440</v>
      </c>
      <c r="L140" s="39" t="s">
        <v>440</v>
      </c>
      <c r="M140" s="39" t="s">
        <v>440</v>
      </c>
      <c r="N140" s="39" t="s">
        <v>440</v>
      </c>
      <c r="O140" s="39" t="s">
        <v>440</v>
      </c>
      <c r="P140" s="39" t="s">
        <v>440</v>
      </c>
      <c r="Q140" s="39" t="s">
        <v>440</v>
      </c>
      <c r="R140" s="39" t="s">
        <v>440</v>
      </c>
      <c r="S140" s="39" t="s">
        <v>440</v>
      </c>
      <c r="T140" s="39" t="s">
        <v>440</v>
      </c>
      <c r="U140" s="39" t="s">
        <v>440</v>
      </c>
      <c r="V140" s="39" t="s">
        <v>440</v>
      </c>
      <c r="W140" s="39" t="s">
        <v>440</v>
      </c>
      <c r="X140" s="39" t="s">
        <v>440</v>
      </c>
      <c r="Y140" s="39" t="s">
        <v>440</v>
      </c>
      <c r="Z140" s="39" t="s">
        <v>440</v>
      </c>
      <c r="AA140" s="39" t="s">
        <v>440</v>
      </c>
      <c r="AB140" s="39" t="str">
        <f t="shared" si="1"/>
        <v>NO</v>
      </c>
      <c r="AC140" s="39" t="s">
        <v>440</v>
      </c>
      <c r="AD140" s="39" t="s">
        <v>440</v>
      </c>
      <c r="AE140" s="192"/>
      <c r="AF140" s="38" t="s">
        <v>422</v>
      </c>
      <c r="AG140" s="38" t="s">
        <v>422</v>
      </c>
      <c r="AH140" s="38" t="s">
        <v>422</v>
      </c>
      <c r="AI140" s="38" t="s">
        <v>422</v>
      </c>
      <c r="AJ140" s="38" t="s">
        <v>422</v>
      </c>
      <c r="AK140" s="38" t="s">
        <v>422</v>
      </c>
      <c r="AL140" s="145" t="s">
        <v>147</v>
      </c>
    </row>
    <row r="141" spans="1:38" s="51" customFormat="1" ht="37.5" customHeight="1" thickBot="1" x14ac:dyDescent="0.25">
      <c r="A141" s="46"/>
      <c r="B141" s="47" t="s">
        <v>358</v>
      </c>
      <c r="C141" s="48" t="s">
        <v>423</v>
      </c>
      <c r="D141" s="46" t="s">
        <v>359</v>
      </c>
      <c r="E141" s="49">
        <f>SUM(E14:E140)</f>
        <v>193.75875710008654</v>
      </c>
      <c r="F141" s="49">
        <f t="shared" ref="F141:AK141" si="2">SUM(F14:F140)</f>
        <v>418.17735057420708</v>
      </c>
      <c r="G141" s="49">
        <f t="shared" si="2"/>
        <v>1257.2909709593712</v>
      </c>
      <c r="H141" s="49">
        <f t="shared" si="2"/>
        <v>111.50002035228113</v>
      </c>
      <c r="I141" s="49">
        <f t="shared" si="2"/>
        <v>31.131557312014774</v>
      </c>
      <c r="J141" s="49">
        <f t="shared" si="2"/>
        <v>64.564876057451798</v>
      </c>
      <c r="K141" s="49">
        <f t="shared" si="2"/>
        <v>107.06546900055386</v>
      </c>
      <c r="L141" s="49">
        <f t="shared" si="2"/>
        <v>2.2057870567919804</v>
      </c>
      <c r="M141" s="49">
        <f t="shared" si="2"/>
        <v>655.90505988878897</v>
      </c>
      <c r="N141" s="49">
        <f t="shared" si="2"/>
        <v>209.47412155769803</v>
      </c>
      <c r="O141" s="49">
        <f t="shared" si="2"/>
        <v>6.3528899781927661</v>
      </c>
      <c r="P141" s="49">
        <f t="shared" si="2"/>
        <v>1.9966493401562551</v>
      </c>
      <c r="Q141" s="49">
        <f t="shared" si="2"/>
        <v>13.005952066400189</v>
      </c>
      <c r="R141" s="49">
        <f t="shared" si="2"/>
        <v>12.650364705191716</v>
      </c>
      <c r="S141" s="49">
        <f t="shared" si="2"/>
        <v>46.198796815299453</v>
      </c>
      <c r="T141" s="49">
        <f t="shared" si="2"/>
        <v>44.805822892418405</v>
      </c>
      <c r="U141" s="49">
        <f t="shared" si="2"/>
        <v>21.597299775671985</v>
      </c>
      <c r="V141" s="49">
        <f t="shared" si="2"/>
        <v>42.577380969804125</v>
      </c>
      <c r="W141" s="49">
        <f t="shared" si="2"/>
        <v>2293.4700317023962</v>
      </c>
      <c r="X141" s="49">
        <f t="shared" si="2"/>
        <v>10.247830297121006</v>
      </c>
      <c r="Y141" s="49">
        <f t="shared" si="2"/>
        <v>12.55243297788331</v>
      </c>
      <c r="Z141" s="49">
        <f t="shared" si="2"/>
        <v>5.3428422863128242</v>
      </c>
      <c r="AA141" s="49">
        <f t="shared" si="2"/>
        <v>4.7334407354531125</v>
      </c>
      <c r="AB141" s="49">
        <f t="shared" si="2"/>
        <v>35.892316285170935</v>
      </c>
      <c r="AC141" s="49">
        <f t="shared" si="2"/>
        <v>5.7248213559400174</v>
      </c>
      <c r="AD141" s="49">
        <f t="shared" si="2"/>
        <v>12.955779397387795</v>
      </c>
      <c r="AE141" s="192"/>
      <c r="AF141" s="49">
        <f t="shared" si="2"/>
        <v>173672.09755837137</v>
      </c>
      <c r="AG141" s="49">
        <f t="shared" si="2"/>
        <v>282844.18291748705</v>
      </c>
      <c r="AH141" s="49">
        <f t="shared" si="2"/>
        <v>114006.15274486</v>
      </c>
      <c r="AI141" s="49">
        <f t="shared" si="2"/>
        <v>5204</v>
      </c>
      <c r="AJ141" s="49">
        <f t="shared" si="2"/>
        <v>17214.95477</v>
      </c>
      <c r="AK141" s="49">
        <f t="shared" si="2"/>
        <v>2723927.5035312632</v>
      </c>
      <c r="AL141" s="50"/>
    </row>
    <row r="142" spans="1:38" s="59" customFormat="1" ht="15" customHeight="1" thickBot="1" x14ac:dyDescent="0.25">
      <c r="A142" s="52"/>
      <c r="B142" s="53"/>
      <c r="C142" s="54"/>
      <c r="D142" s="55"/>
      <c r="E142" s="56"/>
      <c r="F142" s="56"/>
      <c r="G142" s="56"/>
      <c r="H142" s="56"/>
      <c r="I142" s="56"/>
      <c r="J142"/>
      <c r="K142"/>
      <c r="L142"/>
      <c r="M142"/>
      <c r="N142"/>
      <c r="O142" s="57"/>
      <c r="P142" s="57"/>
      <c r="Q142" s="57"/>
      <c r="R142" s="57"/>
      <c r="S142" s="57"/>
      <c r="T142" s="57"/>
      <c r="U142" s="57"/>
      <c r="V142" s="57"/>
      <c r="W142" s="57"/>
      <c r="X142" s="57"/>
      <c r="Y142" s="57"/>
      <c r="Z142" s="57"/>
      <c r="AA142" s="57"/>
      <c r="AB142" s="57"/>
      <c r="AC142" s="57"/>
      <c r="AD142" s="57"/>
      <c r="AE142" s="192"/>
      <c r="AF142" s="58"/>
      <c r="AG142" s="58"/>
      <c r="AH142" s="58"/>
      <c r="AI142" s="58"/>
      <c r="AJ142" s="58"/>
      <c r="AK142" s="58"/>
      <c r="AL142" s="53"/>
    </row>
    <row r="143" spans="1:38" s="19" customFormat="1" ht="26.25" customHeight="1" thickBot="1" x14ac:dyDescent="0.25">
      <c r="A143" s="60"/>
      <c r="B143" s="61" t="s">
        <v>360</v>
      </c>
      <c r="C143" s="62" t="s">
        <v>361</v>
      </c>
      <c r="D143" s="63" t="s">
        <v>362</v>
      </c>
      <c r="E143" s="64" t="s">
        <v>422</v>
      </c>
      <c r="F143" s="64" t="s">
        <v>422</v>
      </c>
      <c r="G143" s="64" t="s">
        <v>422</v>
      </c>
      <c r="H143" s="64" t="s">
        <v>422</v>
      </c>
      <c r="I143" s="64" t="s">
        <v>422</v>
      </c>
      <c r="J143" s="64" t="s">
        <v>422</v>
      </c>
      <c r="K143" s="64" t="s">
        <v>422</v>
      </c>
      <c r="L143" s="64" t="s">
        <v>422</v>
      </c>
      <c r="M143" s="64" t="s">
        <v>422</v>
      </c>
      <c r="N143" s="64" t="s">
        <v>422</v>
      </c>
      <c r="O143" s="64" t="s">
        <v>422</v>
      </c>
      <c r="P143" s="64" t="s">
        <v>422</v>
      </c>
      <c r="Q143" s="64" t="s">
        <v>422</v>
      </c>
      <c r="R143" s="64" t="s">
        <v>422</v>
      </c>
      <c r="S143" s="64" t="s">
        <v>422</v>
      </c>
      <c r="T143" s="64" t="s">
        <v>422</v>
      </c>
      <c r="U143" s="64" t="s">
        <v>422</v>
      </c>
      <c r="V143" s="64" t="s">
        <v>422</v>
      </c>
      <c r="W143" s="64" t="s">
        <v>422</v>
      </c>
      <c r="X143" s="64" t="s">
        <v>422</v>
      </c>
      <c r="Y143" s="64" t="s">
        <v>422</v>
      </c>
      <c r="Z143" s="64" t="s">
        <v>422</v>
      </c>
      <c r="AA143" s="64" t="s">
        <v>422</v>
      </c>
      <c r="AB143" s="64" t="s">
        <v>422</v>
      </c>
      <c r="AC143" s="64" t="s">
        <v>422</v>
      </c>
      <c r="AD143" s="64" t="s">
        <v>422</v>
      </c>
      <c r="AE143" s="192"/>
      <c r="AF143" s="64" t="s">
        <v>422</v>
      </c>
      <c r="AG143" s="64" t="s">
        <v>422</v>
      </c>
      <c r="AH143" s="64" t="s">
        <v>422</v>
      </c>
      <c r="AI143" s="64" t="s">
        <v>422</v>
      </c>
      <c r="AJ143" s="64" t="s">
        <v>422</v>
      </c>
      <c r="AK143" s="64" t="s">
        <v>422</v>
      </c>
      <c r="AL143" s="61" t="s">
        <v>70</v>
      </c>
    </row>
    <row r="144" spans="1:38" s="19" customFormat="1" ht="26.25" customHeight="1" thickBot="1" x14ac:dyDescent="0.25">
      <c r="A144" s="60"/>
      <c r="B144" s="61" t="s">
        <v>363</v>
      </c>
      <c r="C144" s="62" t="s">
        <v>364</v>
      </c>
      <c r="D144" s="63" t="s">
        <v>362</v>
      </c>
      <c r="E144" s="64" t="s">
        <v>422</v>
      </c>
      <c r="F144" s="64" t="s">
        <v>422</v>
      </c>
      <c r="G144" s="64" t="s">
        <v>422</v>
      </c>
      <c r="H144" s="64" t="s">
        <v>422</v>
      </c>
      <c r="I144" s="64" t="s">
        <v>422</v>
      </c>
      <c r="J144" s="64" t="s">
        <v>422</v>
      </c>
      <c r="K144" s="64" t="s">
        <v>422</v>
      </c>
      <c r="L144" s="64" t="s">
        <v>422</v>
      </c>
      <c r="M144" s="64" t="s">
        <v>422</v>
      </c>
      <c r="N144" s="64" t="s">
        <v>422</v>
      </c>
      <c r="O144" s="64" t="s">
        <v>422</v>
      </c>
      <c r="P144" s="64" t="s">
        <v>422</v>
      </c>
      <c r="Q144" s="64" t="s">
        <v>422</v>
      </c>
      <c r="R144" s="64" t="s">
        <v>422</v>
      </c>
      <c r="S144" s="64" t="s">
        <v>422</v>
      </c>
      <c r="T144" s="64" t="s">
        <v>422</v>
      </c>
      <c r="U144" s="64" t="s">
        <v>422</v>
      </c>
      <c r="V144" s="64" t="s">
        <v>422</v>
      </c>
      <c r="W144" s="64" t="s">
        <v>422</v>
      </c>
      <c r="X144" s="64" t="s">
        <v>422</v>
      </c>
      <c r="Y144" s="64" t="s">
        <v>422</v>
      </c>
      <c r="Z144" s="64" t="s">
        <v>422</v>
      </c>
      <c r="AA144" s="64" t="s">
        <v>422</v>
      </c>
      <c r="AB144" s="64" t="s">
        <v>422</v>
      </c>
      <c r="AC144" s="64" t="s">
        <v>422</v>
      </c>
      <c r="AD144" s="64" t="s">
        <v>422</v>
      </c>
      <c r="AE144" s="192"/>
      <c r="AF144" s="64" t="s">
        <v>422</v>
      </c>
      <c r="AG144" s="64" t="s">
        <v>422</v>
      </c>
      <c r="AH144" s="64" t="s">
        <v>422</v>
      </c>
      <c r="AI144" s="64" t="s">
        <v>422</v>
      </c>
      <c r="AJ144" s="64" t="s">
        <v>422</v>
      </c>
      <c r="AK144" s="64" t="s">
        <v>422</v>
      </c>
      <c r="AL144" s="61" t="s">
        <v>70</v>
      </c>
    </row>
    <row r="145" spans="1:38" s="19" customFormat="1" ht="26.25" customHeight="1" thickBot="1" x14ac:dyDescent="0.25">
      <c r="A145" s="60"/>
      <c r="B145" s="61" t="s">
        <v>365</v>
      </c>
      <c r="C145" s="62" t="s">
        <v>366</v>
      </c>
      <c r="D145" s="63" t="s">
        <v>362</v>
      </c>
      <c r="E145" s="64" t="s">
        <v>422</v>
      </c>
      <c r="F145" s="64" t="s">
        <v>422</v>
      </c>
      <c r="G145" s="64" t="s">
        <v>422</v>
      </c>
      <c r="H145" s="64" t="s">
        <v>422</v>
      </c>
      <c r="I145" s="64" t="s">
        <v>422</v>
      </c>
      <c r="J145" s="64" t="s">
        <v>422</v>
      </c>
      <c r="K145" s="64" t="s">
        <v>422</v>
      </c>
      <c r="L145" s="64" t="s">
        <v>422</v>
      </c>
      <c r="M145" s="64" t="s">
        <v>422</v>
      </c>
      <c r="N145" s="64" t="s">
        <v>422</v>
      </c>
      <c r="O145" s="64" t="s">
        <v>422</v>
      </c>
      <c r="P145" s="64" t="s">
        <v>422</v>
      </c>
      <c r="Q145" s="64" t="s">
        <v>422</v>
      </c>
      <c r="R145" s="64" t="s">
        <v>422</v>
      </c>
      <c r="S145" s="64" t="s">
        <v>422</v>
      </c>
      <c r="T145" s="64" t="s">
        <v>422</v>
      </c>
      <c r="U145" s="64" t="s">
        <v>422</v>
      </c>
      <c r="V145" s="64" t="s">
        <v>422</v>
      </c>
      <c r="W145" s="64" t="s">
        <v>422</v>
      </c>
      <c r="X145" s="64" t="s">
        <v>422</v>
      </c>
      <c r="Y145" s="64" t="s">
        <v>422</v>
      </c>
      <c r="Z145" s="64" t="s">
        <v>422</v>
      </c>
      <c r="AA145" s="64" t="s">
        <v>422</v>
      </c>
      <c r="AB145" s="64" t="s">
        <v>422</v>
      </c>
      <c r="AC145" s="64" t="s">
        <v>422</v>
      </c>
      <c r="AD145" s="64" t="s">
        <v>422</v>
      </c>
      <c r="AE145" s="192"/>
      <c r="AF145" s="64" t="s">
        <v>422</v>
      </c>
      <c r="AG145" s="64" t="s">
        <v>422</v>
      </c>
      <c r="AH145" s="64" t="s">
        <v>422</v>
      </c>
      <c r="AI145" s="64" t="s">
        <v>422</v>
      </c>
      <c r="AJ145" s="64" t="s">
        <v>422</v>
      </c>
      <c r="AK145" s="64" t="s">
        <v>422</v>
      </c>
      <c r="AL145" s="61" t="s">
        <v>70</v>
      </c>
    </row>
    <row r="146" spans="1:38" s="19" customFormat="1" ht="26.25" customHeight="1" thickBot="1" x14ac:dyDescent="0.25">
      <c r="A146" s="60"/>
      <c r="B146" s="61" t="s">
        <v>367</v>
      </c>
      <c r="C146" s="62" t="s">
        <v>368</v>
      </c>
      <c r="D146" s="63" t="s">
        <v>362</v>
      </c>
      <c r="E146" s="64" t="s">
        <v>422</v>
      </c>
      <c r="F146" s="64" t="s">
        <v>422</v>
      </c>
      <c r="G146" s="64" t="s">
        <v>422</v>
      </c>
      <c r="H146" s="64" t="s">
        <v>422</v>
      </c>
      <c r="I146" s="64" t="s">
        <v>422</v>
      </c>
      <c r="J146" s="64" t="s">
        <v>422</v>
      </c>
      <c r="K146" s="64" t="s">
        <v>422</v>
      </c>
      <c r="L146" s="64" t="s">
        <v>422</v>
      </c>
      <c r="M146" s="64" t="s">
        <v>422</v>
      </c>
      <c r="N146" s="64" t="s">
        <v>422</v>
      </c>
      <c r="O146" s="64" t="s">
        <v>422</v>
      </c>
      <c r="P146" s="64" t="s">
        <v>422</v>
      </c>
      <c r="Q146" s="64" t="s">
        <v>422</v>
      </c>
      <c r="R146" s="64" t="s">
        <v>422</v>
      </c>
      <c r="S146" s="64" t="s">
        <v>422</v>
      </c>
      <c r="T146" s="64" t="s">
        <v>422</v>
      </c>
      <c r="U146" s="64" t="s">
        <v>422</v>
      </c>
      <c r="V146" s="64" t="s">
        <v>422</v>
      </c>
      <c r="W146" s="64" t="s">
        <v>422</v>
      </c>
      <c r="X146" s="64" t="s">
        <v>422</v>
      </c>
      <c r="Y146" s="64" t="s">
        <v>422</v>
      </c>
      <c r="Z146" s="64" t="s">
        <v>422</v>
      </c>
      <c r="AA146" s="64" t="s">
        <v>422</v>
      </c>
      <c r="AB146" s="64" t="s">
        <v>422</v>
      </c>
      <c r="AC146" s="64" t="s">
        <v>422</v>
      </c>
      <c r="AD146" s="64" t="s">
        <v>422</v>
      </c>
      <c r="AE146" s="192"/>
      <c r="AF146" s="64" t="s">
        <v>422</v>
      </c>
      <c r="AG146" s="64" t="s">
        <v>422</v>
      </c>
      <c r="AH146" s="64" t="s">
        <v>422</v>
      </c>
      <c r="AI146" s="64" t="s">
        <v>422</v>
      </c>
      <c r="AJ146" s="64" t="s">
        <v>422</v>
      </c>
      <c r="AK146" s="64" t="s">
        <v>422</v>
      </c>
      <c r="AL146" s="61" t="s">
        <v>70</v>
      </c>
    </row>
    <row r="147" spans="1:38" s="19" customFormat="1" ht="26.25" customHeight="1" thickBot="1" x14ac:dyDescent="0.25">
      <c r="A147" s="60"/>
      <c r="B147" s="61" t="s">
        <v>369</v>
      </c>
      <c r="C147" s="62" t="s">
        <v>370</v>
      </c>
      <c r="D147" s="63" t="s">
        <v>362</v>
      </c>
      <c r="E147" s="64" t="s">
        <v>422</v>
      </c>
      <c r="F147" s="64" t="s">
        <v>422</v>
      </c>
      <c r="G147" s="64" t="s">
        <v>422</v>
      </c>
      <c r="H147" s="64" t="s">
        <v>422</v>
      </c>
      <c r="I147" s="64" t="s">
        <v>422</v>
      </c>
      <c r="J147" s="64" t="s">
        <v>422</v>
      </c>
      <c r="K147" s="64" t="s">
        <v>422</v>
      </c>
      <c r="L147" s="64" t="s">
        <v>422</v>
      </c>
      <c r="M147" s="64" t="s">
        <v>422</v>
      </c>
      <c r="N147" s="64" t="s">
        <v>422</v>
      </c>
      <c r="O147" s="64" t="s">
        <v>422</v>
      </c>
      <c r="P147" s="64" t="s">
        <v>422</v>
      </c>
      <c r="Q147" s="64" t="s">
        <v>422</v>
      </c>
      <c r="R147" s="64" t="s">
        <v>422</v>
      </c>
      <c r="S147" s="64" t="s">
        <v>422</v>
      </c>
      <c r="T147" s="64" t="s">
        <v>422</v>
      </c>
      <c r="U147" s="64" t="s">
        <v>422</v>
      </c>
      <c r="V147" s="64" t="s">
        <v>422</v>
      </c>
      <c r="W147" s="64" t="s">
        <v>422</v>
      </c>
      <c r="X147" s="64" t="s">
        <v>422</v>
      </c>
      <c r="Y147" s="64" t="s">
        <v>422</v>
      </c>
      <c r="Z147" s="64" t="s">
        <v>422</v>
      </c>
      <c r="AA147" s="64" t="s">
        <v>422</v>
      </c>
      <c r="AB147" s="64" t="s">
        <v>422</v>
      </c>
      <c r="AC147" s="64" t="s">
        <v>422</v>
      </c>
      <c r="AD147" s="64" t="s">
        <v>422</v>
      </c>
      <c r="AE147" s="192"/>
      <c r="AF147" s="64" t="s">
        <v>422</v>
      </c>
      <c r="AG147" s="64" t="s">
        <v>422</v>
      </c>
      <c r="AH147" s="64" t="s">
        <v>422</v>
      </c>
      <c r="AI147" s="64" t="s">
        <v>422</v>
      </c>
      <c r="AJ147" s="64" t="s">
        <v>422</v>
      </c>
      <c r="AK147" s="64" t="s">
        <v>422</v>
      </c>
      <c r="AL147" s="61" t="s">
        <v>70</v>
      </c>
    </row>
    <row r="148" spans="1:38" s="19" customFormat="1" ht="26.25" customHeight="1" thickBot="1" x14ac:dyDescent="0.25">
      <c r="A148" s="60"/>
      <c r="B148" s="61" t="s">
        <v>371</v>
      </c>
      <c r="C148" s="62" t="s">
        <v>372</v>
      </c>
      <c r="D148" s="63" t="s">
        <v>362</v>
      </c>
      <c r="E148" s="64" t="s">
        <v>422</v>
      </c>
      <c r="F148" s="64" t="s">
        <v>422</v>
      </c>
      <c r="G148" s="64" t="s">
        <v>422</v>
      </c>
      <c r="H148" s="64" t="s">
        <v>422</v>
      </c>
      <c r="I148" s="64" t="s">
        <v>422</v>
      </c>
      <c r="J148" s="64" t="s">
        <v>422</v>
      </c>
      <c r="K148" s="64" t="s">
        <v>422</v>
      </c>
      <c r="L148" s="64" t="s">
        <v>422</v>
      </c>
      <c r="M148" s="64" t="s">
        <v>422</v>
      </c>
      <c r="N148" s="64" t="s">
        <v>422</v>
      </c>
      <c r="O148" s="64" t="s">
        <v>422</v>
      </c>
      <c r="P148" s="64" t="s">
        <v>422</v>
      </c>
      <c r="Q148" s="64" t="s">
        <v>422</v>
      </c>
      <c r="R148" s="64" t="s">
        <v>422</v>
      </c>
      <c r="S148" s="64" t="s">
        <v>422</v>
      </c>
      <c r="T148" s="64" t="s">
        <v>422</v>
      </c>
      <c r="U148" s="64" t="s">
        <v>422</v>
      </c>
      <c r="V148" s="64" t="s">
        <v>422</v>
      </c>
      <c r="W148" s="64" t="s">
        <v>422</v>
      </c>
      <c r="X148" s="64" t="s">
        <v>422</v>
      </c>
      <c r="Y148" s="64" t="s">
        <v>422</v>
      </c>
      <c r="Z148" s="64" t="s">
        <v>422</v>
      </c>
      <c r="AA148" s="64" t="s">
        <v>422</v>
      </c>
      <c r="AB148" s="64" t="s">
        <v>422</v>
      </c>
      <c r="AC148" s="64" t="s">
        <v>422</v>
      </c>
      <c r="AD148" s="64" t="s">
        <v>422</v>
      </c>
      <c r="AE148" s="192"/>
      <c r="AF148" s="64" t="s">
        <v>422</v>
      </c>
      <c r="AG148" s="64" t="s">
        <v>422</v>
      </c>
      <c r="AH148" s="64" t="s">
        <v>422</v>
      </c>
      <c r="AI148" s="64" t="s">
        <v>422</v>
      </c>
      <c r="AJ148" s="64" t="s">
        <v>422</v>
      </c>
      <c r="AK148" s="64" t="s">
        <v>422</v>
      </c>
      <c r="AL148" s="61" t="s">
        <v>107</v>
      </c>
    </row>
    <row r="149" spans="1:38" s="19" customFormat="1" ht="26.25" customHeight="1" thickBot="1" x14ac:dyDescent="0.25">
      <c r="A149" s="60"/>
      <c r="B149" s="61" t="s">
        <v>373</v>
      </c>
      <c r="C149" s="62" t="s">
        <v>374</v>
      </c>
      <c r="D149" s="63" t="s">
        <v>362</v>
      </c>
      <c r="E149" s="64" t="s">
        <v>422</v>
      </c>
      <c r="F149" s="64" t="s">
        <v>422</v>
      </c>
      <c r="G149" s="64" t="s">
        <v>422</v>
      </c>
      <c r="H149" s="64" t="s">
        <v>422</v>
      </c>
      <c r="I149" s="64" t="s">
        <v>422</v>
      </c>
      <c r="J149" s="64" t="s">
        <v>422</v>
      </c>
      <c r="K149" s="64" t="s">
        <v>422</v>
      </c>
      <c r="L149" s="64" t="s">
        <v>422</v>
      </c>
      <c r="M149" s="64" t="s">
        <v>422</v>
      </c>
      <c r="N149" s="64" t="s">
        <v>422</v>
      </c>
      <c r="O149" s="64" t="s">
        <v>422</v>
      </c>
      <c r="P149" s="64" t="s">
        <v>422</v>
      </c>
      <c r="Q149" s="64" t="s">
        <v>422</v>
      </c>
      <c r="R149" s="64" t="s">
        <v>422</v>
      </c>
      <c r="S149" s="64" t="s">
        <v>422</v>
      </c>
      <c r="T149" s="64" t="s">
        <v>422</v>
      </c>
      <c r="U149" s="64" t="s">
        <v>422</v>
      </c>
      <c r="V149" s="64" t="s">
        <v>422</v>
      </c>
      <c r="W149" s="64" t="s">
        <v>422</v>
      </c>
      <c r="X149" s="64" t="s">
        <v>422</v>
      </c>
      <c r="Y149" s="64" t="s">
        <v>422</v>
      </c>
      <c r="Z149" s="64" t="s">
        <v>422</v>
      </c>
      <c r="AA149" s="64" t="s">
        <v>422</v>
      </c>
      <c r="AB149" s="64" t="s">
        <v>422</v>
      </c>
      <c r="AC149" s="64" t="s">
        <v>422</v>
      </c>
      <c r="AD149" s="64" t="s">
        <v>422</v>
      </c>
      <c r="AE149" s="192"/>
      <c r="AF149" s="64" t="s">
        <v>422</v>
      </c>
      <c r="AG149" s="64" t="s">
        <v>422</v>
      </c>
      <c r="AH149" s="64" t="s">
        <v>422</v>
      </c>
      <c r="AI149" s="64" t="s">
        <v>422</v>
      </c>
      <c r="AJ149" s="64" t="s">
        <v>422</v>
      </c>
      <c r="AK149" s="64" t="s">
        <v>422</v>
      </c>
      <c r="AL149" s="61" t="s">
        <v>107</v>
      </c>
    </row>
    <row r="150" spans="1:38" s="5" customFormat="1" ht="15" customHeight="1" thickBot="1" x14ac:dyDescent="0.25">
      <c r="A150" s="66"/>
      <c r="B150" s="67"/>
      <c r="C150" s="67"/>
      <c r="D150" s="55"/>
      <c r="E150" s="68"/>
      <c r="F150" s="68"/>
      <c r="G150" s="68"/>
      <c r="H150" s="68"/>
      <c r="I150" s="68"/>
      <c r="J150" s="69"/>
      <c r="K150" s="69"/>
      <c r="L150" s="69"/>
      <c r="M150" s="69"/>
      <c r="N150" s="69"/>
      <c r="O150" s="55"/>
      <c r="P150" s="55"/>
      <c r="Q150" s="55"/>
      <c r="R150" s="55"/>
      <c r="S150" s="55"/>
      <c r="T150" s="55"/>
      <c r="U150" s="55"/>
      <c r="V150" s="55"/>
      <c r="W150" s="55"/>
      <c r="X150" s="55"/>
      <c r="Y150" s="55"/>
      <c r="Z150" s="55"/>
      <c r="AA150" s="55"/>
      <c r="AB150" s="55"/>
      <c r="AC150" s="55"/>
      <c r="AD150" s="55"/>
      <c r="AE150" s="192"/>
      <c r="AF150" s="55"/>
      <c r="AG150" s="55"/>
      <c r="AH150" s="55"/>
      <c r="AI150" s="55"/>
      <c r="AJ150" s="55"/>
      <c r="AK150" s="55"/>
      <c r="AL150" s="71"/>
    </row>
    <row r="151" spans="1:38" s="5" customFormat="1" ht="26.25" customHeight="1" thickBot="1" x14ac:dyDescent="0.25">
      <c r="A151" s="72"/>
      <c r="B151" s="73" t="s">
        <v>375</v>
      </c>
      <c r="C151" s="74" t="s">
        <v>376</v>
      </c>
      <c r="D151" s="72"/>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6"/>
      <c r="AF151" s="75"/>
      <c r="AG151" s="75"/>
      <c r="AH151" s="75"/>
      <c r="AI151" s="75"/>
      <c r="AJ151" s="75"/>
      <c r="AK151" s="75"/>
      <c r="AL151" s="73"/>
    </row>
    <row r="152" spans="1:38" s="5" customFormat="1" ht="37.5" customHeight="1" thickBot="1" x14ac:dyDescent="0.25">
      <c r="A152" s="77"/>
      <c r="B152" s="78" t="s">
        <v>377</v>
      </c>
      <c r="C152" s="79" t="s">
        <v>378</v>
      </c>
      <c r="D152" s="77" t="s">
        <v>379</v>
      </c>
      <c r="E152" s="80">
        <f>SUM(E$141, E$151, IF(AND(ISNUMBER(SEARCH($B$4,"AT|BE|CH|GB|IE|LT|LU|NL")),SUM(E$143:E$149)&gt;0),SUM(E$143:E$149)-SUM(E$27:E$33),0))</f>
        <v>193.75875710008654</v>
      </c>
      <c r="F152" s="80">
        <f t="shared" ref="F152:AD152" si="3">SUM(F$141, F$151, IF(AND(ISNUMBER(SEARCH($B$4,"AT|BE|CH|GB|IE|LT|LU|NL")),SUM(F$143:F$149)&gt;0),SUM(F$143:F$149)-SUM(F$27:F$33),0))</f>
        <v>418.17735057420708</v>
      </c>
      <c r="G152" s="80">
        <f t="shared" si="3"/>
        <v>1257.2909709593712</v>
      </c>
      <c r="H152" s="80">
        <f t="shared" si="3"/>
        <v>111.50002035228113</v>
      </c>
      <c r="I152" s="80">
        <f t="shared" si="3"/>
        <v>31.131557312014774</v>
      </c>
      <c r="J152" s="80">
        <f t="shared" si="3"/>
        <v>64.564876057451798</v>
      </c>
      <c r="K152" s="80">
        <f t="shared" si="3"/>
        <v>107.06546900055386</v>
      </c>
      <c r="L152" s="80">
        <f t="shared" si="3"/>
        <v>2.2057870567919804</v>
      </c>
      <c r="M152" s="80">
        <f t="shared" si="3"/>
        <v>655.90505988878897</v>
      </c>
      <c r="N152" s="80">
        <f t="shared" si="3"/>
        <v>209.47412155769803</v>
      </c>
      <c r="O152" s="80">
        <f t="shared" si="3"/>
        <v>6.3528899781927661</v>
      </c>
      <c r="P152" s="80">
        <f t="shared" si="3"/>
        <v>1.9966493401562551</v>
      </c>
      <c r="Q152" s="80">
        <f t="shared" si="3"/>
        <v>13.005952066400189</v>
      </c>
      <c r="R152" s="80">
        <f t="shared" si="3"/>
        <v>12.650364705191716</v>
      </c>
      <c r="S152" s="80">
        <f t="shared" si="3"/>
        <v>46.198796815299453</v>
      </c>
      <c r="T152" s="80">
        <f t="shared" si="3"/>
        <v>44.805822892418405</v>
      </c>
      <c r="U152" s="80">
        <f t="shared" si="3"/>
        <v>21.597299775671985</v>
      </c>
      <c r="V152" s="80">
        <f t="shared" si="3"/>
        <v>42.577380969804125</v>
      </c>
      <c r="W152" s="80">
        <f t="shared" si="3"/>
        <v>2293.4700317023962</v>
      </c>
      <c r="X152" s="80">
        <f t="shared" si="3"/>
        <v>10.247830297121006</v>
      </c>
      <c r="Y152" s="80">
        <f t="shared" si="3"/>
        <v>12.55243297788331</v>
      </c>
      <c r="Z152" s="80">
        <f t="shared" si="3"/>
        <v>5.3428422863128242</v>
      </c>
      <c r="AA152" s="80">
        <f t="shared" si="3"/>
        <v>4.7334407354531125</v>
      </c>
      <c r="AB152" s="80">
        <f t="shared" si="3"/>
        <v>35.892316285170935</v>
      </c>
      <c r="AC152" s="80">
        <f t="shared" si="3"/>
        <v>5.7248213559400174</v>
      </c>
      <c r="AD152" s="80">
        <f t="shared" si="3"/>
        <v>12.955779397387795</v>
      </c>
      <c r="AE152" s="65"/>
      <c r="AF152" s="80"/>
      <c r="AG152" s="80"/>
      <c r="AH152" s="80"/>
      <c r="AI152" s="80"/>
      <c r="AJ152" s="80"/>
      <c r="AK152" s="80"/>
      <c r="AL152" s="81"/>
    </row>
    <row r="153" spans="1:38" s="5" customFormat="1" ht="26.25" customHeight="1" thickBot="1" x14ac:dyDescent="0.25">
      <c r="A153" s="72"/>
      <c r="B153" s="73" t="s">
        <v>380</v>
      </c>
      <c r="C153" s="74" t="s">
        <v>381</v>
      </c>
      <c r="D153" s="72" t="s">
        <v>382</v>
      </c>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6"/>
      <c r="AF153" s="75"/>
      <c r="AG153" s="75"/>
      <c r="AH153" s="75"/>
      <c r="AI153" s="75"/>
      <c r="AJ153" s="75"/>
      <c r="AK153" s="75"/>
      <c r="AL153" s="73"/>
    </row>
    <row r="154" spans="1:38" s="5" customFormat="1" ht="37.5" customHeight="1" thickBot="1" x14ac:dyDescent="0.25">
      <c r="A154" s="77"/>
      <c r="B154" s="78" t="s">
        <v>383</v>
      </c>
      <c r="C154" s="79" t="s">
        <v>384</v>
      </c>
      <c r="D154" s="77" t="s">
        <v>385</v>
      </c>
      <c r="E154" s="80">
        <f>E141 + E153 - IF(OR($B$6=2005,$B$6&gt;=2020),SUM(E99:E122),0) + IF(AND(OR($B$4="AT",$B$4="BE",$B$4="CH",$B$4="GB",$B$4="IE",$B$4="LT",$B$4="LU",$B$4="NL"),SUM(E143:E149)&gt;0),SUM(E143:E149)-SUM(E27:E33),0)</f>
        <v>193.75875710008654</v>
      </c>
      <c r="F154" s="80">
        <f>F141 + F153 - IF(OR($B$6=2005,$B$6&gt;=2020),SUM(F99:F122),0) + IF(AND(OR($B$4="AT",$B$4="BE",$B$4="CH",$B$4="GB",$B$4="IE",$B$4="LT",$B$4="LU",$B$4="NL"),SUM(F143:F149)&gt;0),SUM(F143:F149)-SUM(F27:F33),0)</f>
        <v>418.17735057420708</v>
      </c>
      <c r="G154" s="80">
        <f>G141 + G153 + IF(AND(OR($B$4="AT",$B$4="BE",$B$4="CH",$B$4="GB",$B$4="IE",$B$4="LT",$B$4="LU",$B$4="NL"),SUM(G143:G149)&gt;0),SUM(G143:G149)-SUM(G27:G33),0)</f>
        <v>1257.2909709593712</v>
      </c>
      <c r="H154" s="80">
        <f t="shared" ref="H154:AD154" si="4">H141 + H153 + IF(AND(OR($B$4="AT",$B$4="BE",$B$4="CH",$B$4="GB",$B$4="IE",$B$4="LT",$B$4="LU",$B$4="NL"),SUM(H143:H149)&gt;0),SUM(H143:H149)-SUM(H27:H33),0)</f>
        <v>111.50002035228113</v>
      </c>
      <c r="I154" s="80">
        <f t="shared" si="4"/>
        <v>31.131557312014774</v>
      </c>
      <c r="J154" s="80">
        <f t="shared" si="4"/>
        <v>64.564876057451798</v>
      </c>
      <c r="K154" s="80">
        <f t="shared" si="4"/>
        <v>107.06546900055386</v>
      </c>
      <c r="L154" s="80">
        <f t="shared" si="4"/>
        <v>2.2057870567919804</v>
      </c>
      <c r="M154" s="80">
        <f t="shared" si="4"/>
        <v>655.90505988878897</v>
      </c>
      <c r="N154" s="80">
        <f t="shared" si="4"/>
        <v>209.47412155769803</v>
      </c>
      <c r="O154" s="80">
        <f t="shared" si="4"/>
        <v>6.3528899781927661</v>
      </c>
      <c r="P154" s="80">
        <f t="shared" si="4"/>
        <v>1.9966493401562551</v>
      </c>
      <c r="Q154" s="80">
        <f t="shared" si="4"/>
        <v>13.005952066400189</v>
      </c>
      <c r="R154" s="80">
        <f t="shared" si="4"/>
        <v>12.650364705191716</v>
      </c>
      <c r="S154" s="80">
        <f t="shared" si="4"/>
        <v>46.198796815299453</v>
      </c>
      <c r="T154" s="80">
        <f t="shared" si="4"/>
        <v>44.805822892418405</v>
      </c>
      <c r="U154" s="80">
        <f t="shared" si="4"/>
        <v>21.597299775671985</v>
      </c>
      <c r="V154" s="80">
        <f t="shared" si="4"/>
        <v>42.577380969804125</v>
      </c>
      <c r="W154" s="80">
        <f t="shared" si="4"/>
        <v>2293.4700317023962</v>
      </c>
      <c r="X154" s="80">
        <f t="shared" si="4"/>
        <v>10.247830297121006</v>
      </c>
      <c r="Y154" s="80">
        <f t="shared" si="4"/>
        <v>12.55243297788331</v>
      </c>
      <c r="Z154" s="80">
        <f t="shared" si="4"/>
        <v>5.3428422863128242</v>
      </c>
      <c r="AA154" s="80">
        <f t="shared" si="4"/>
        <v>4.7334407354531125</v>
      </c>
      <c r="AB154" s="80">
        <f t="shared" si="4"/>
        <v>35.892316285170935</v>
      </c>
      <c r="AC154" s="80">
        <f t="shared" si="4"/>
        <v>5.7248213559400174</v>
      </c>
      <c r="AD154" s="80">
        <f t="shared" si="4"/>
        <v>12.955779397387795</v>
      </c>
      <c r="AE154" s="82"/>
      <c r="AF154" s="80"/>
      <c r="AG154" s="80"/>
      <c r="AH154" s="80"/>
      <c r="AI154" s="80"/>
      <c r="AJ154" s="80"/>
      <c r="AK154" s="80"/>
      <c r="AL154" s="81"/>
    </row>
    <row r="155" spans="1:38" s="5" customFormat="1" ht="15" customHeight="1" thickBot="1" x14ac:dyDescent="0.25">
      <c r="A155" s="66"/>
      <c r="B155" s="67"/>
      <c r="C155" s="67"/>
      <c r="D155" s="55"/>
      <c r="E155" s="68"/>
      <c r="F155" s="68"/>
      <c r="G155" s="68"/>
      <c r="H155" s="68"/>
      <c r="I155" s="68"/>
      <c r="J155" s="69"/>
      <c r="K155" s="69"/>
      <c r="L155" s="69"/>
      <c r="M155" s="69"/>
      <c r="N155" s="69"/>
      <c r="O155" s="55"/>
      <c r="P155" s="55"/>
      <c r="Q155" s="55"/>
      <c r="R155" s="55"/>
      <c r="S155" s="55"/>
      <c r="T155" s="55"/>
      <c r="U155" s="55"/>
      <c r="V155" s="55"/>
      <c r="W155" s="55"/>
      <c r="X155" s="55"/>
      <c r="Y155" s="55"/>
      <c r="Z155" s="55"/>
      <c r="AA155" s="55"/>
      <c r="AB155" s="55"/>
      <c r="AC155" s="55"/>
      <c r="AD155" s="55"/>
      <c r="AE155" s="70"/>
      <c r="AF155" s="55"/>
      <c r="AG155" s="55"/>
      <c r="AH155" s="55"/>
      <c r="AI155" s="55"/>
      <c r="AJ155" s="55"/>
      <c r="AK155" s="55"/>
      <c r="AL155" s="71"/>
    </row>
    <row r="156" spans="1:38" s="19" customFormat="1" ht="26.25" customHeight="1" thickBot="1" x14ac:dyDescent="0.25">
      <c r="A156" s="83" t="s">
        <v>386</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5"/>
      <c r="AF156" s="84"/>
      <c r="AG156" s="84"/>
      <c r="AH156" s="84"/>
      <c r="AI156" s="84"/>
      <c r="AJ156" s="84"/>
      <c r="AK156" s="84"/>
      <c r="AL156" s="86"/>
    </row>
    <row r="157" spans="1:38" s="19" customFormat="1" ht="26.25" customHeight="1" thickBot="1" x14ac:dyDescent="0.25">
      <c r="A157" s="87" t="s">
        <v>387</v>
      </c>
      <c r="B157" s="87" t="s">
        <v>388</v>
      </c>
      <c r="C157" s="88" t="s">
        <v>389</v>
      </c>
      <c r="D157" s="89"/>
      <c r="E157" s="90">
        <v>1.06488</v>
      </c>
      <c r="F157" s="90">
        <v>5.0581800000000001</v>
      </c>
      <c r="G157" s="90">
        <v>0.26622000000000001</v>
      </c>
      <c r="H157" s="90" t="s">
        <v>422</v>
      </c>
      <c r="I157" s="90">
        <v>2.6622000000000004E-3</v>
      </c>
      <c r="J157" s="90">
        <v>2.6622000000000004E-3</v>
      </c>
      <c r="K157" s="90">
        <v>2.6622000000000004E-3</v>
      </c>
      <c r="L157" s="90" t="s">
        <v>441</v>
      </c>
      <c r="M157" s="90">
        <v>284.71371428571433</v>
      </c>
      <c r="N157" s="90" t="s">
        <v>422</v>
      </c>
      <c r="O157" s="90" t="s">
        <v>441</v>
      </c>
      <c r="P157" s="90" t="s">
        <v>441</v>
      </c>
      <c r="Q157" s="90" t="s">
        <v>441</v>
      </c>
      <c r="R157" s="90" t="s">
        <v>441</v>
      </c>
      <c r="S157" s="90" t="s">
        <v>441</v>
      </c>
      <c r="T157" s="90" t="s">
        <v>441</v>
      </c>
      <c r="U157" s="90" t="s">
        <v>441</v>
      </c>
      <c r="V157" s="90" t="s">
        <v>441</v>
      </c>
      <c r="W157" s="90" t="s">
        <v>441</v>
      </c>
      <c r="X157" s="90" t="s">
        <v>441</v>
      </c>
      <c r="Y157" s="90" t="s">
        <v>441</v>
      </c>
      <c r="Z157" s="90" t="s">
        <v>441</v>
      </c>
      <c r="AA157" s="90" t="s">
        <v>441</v>
      </c>
      <c r="AB157" s="90" t="s">
        <v>441</v>
      </c>
      <c r="AC157" s="90" t="s">
        <v>422</v>
      </c>
      <c r="AD157" s="90" t="s">
        <v>422</v>
      </c>
      <c r="AE157" s="85"/>
      <c r="AF157" s="90">
        <v>11447.460000000001</v>
      </c>
      <c r="AG157" s="90" t="s">
        <v>422</v>
      </c>
      <c r="AH157" s="90" t="s">
        <v>422</v>
      </c>
      <c r="AI157" s="90" t="s">
        <v>422</v>
      </c>
      <c r="AJ157" s="90" t="s">
        <v>422</v>
      </c>
      <c r="AK157" s="90" t="s">
        <v>422</v>
      </c>
      <c r="AL157" s="87" t="s">
        <v>70</v>
      </c>
    </row>
    <row r="158" spans="1:38" s="19" customFormat="1" ht="26.25" customHeight="1" thickBot="1" x14ac:dyDescent="0.25">
      <c r="A158" s="87" t="s">
        <v>387</v>
      </c>
      <c r="B158" s="87" t="s">
        <v>390</v>
      </c>
      <c r="C158" s="88" t="s">
        <v>391</v>
      </c>
      <c r="D158" s="89"/>
      <c r="E158" s="90">
        <v>1.97993844</v>
      </c>
      <c r="F158" s="90">
        <v>0.10592997970001598</v>
      </c>
      <c r="G158" s="90">
        <v>5.5752620894745251E-3</v>
      </c>
      <c r="H158" s="90" t="s">
        <v>441</v>
      </c>
      <c r="I158" s="90">
        <v>4.7777777777777777E-5</v>
      </c>
      <c r="J158" s="90">
        <v>4.7777777777777777E-5</v>
      </c>
      <c r="K158" s="90">
        <v>4.7777777777777777E-5</v>
      </c>
      <c r="L158" s="90" t="s">
        <v>441</v>
      </c>
      <c r="M158" s="90">
        <v>5.7333333333333334</v>
      </c>
      <c r="N158" s="90" t="s">
        <v>441</v>
      </c>
      <c r="O158" s="90" t="s">
        <v>441</v>
      </c>
      <c r="P158" s="90" t="s">
        <v>441</v>
      </c>
      <c r="Q158" s="90" t="s">
        <v>441</v>
      </c>
      <c r="R158" s="90" t="s">
        <v>441</v>
      </c>
      <c r="S158" s="90" t="s">
        <v>441</v>
      </c>
      <c r="T158" s="90" t="s">
        <v>441</v>
      </c>
      <c r="U158" s="90" t="s">
        <v>441</v>
      </c>
      <c r="V158" s="90" t="s">
        <v>441</v>
      </c>
      <c r="W158" s="90" t="s">
        <v>441</v>
      </c>
      <c r="X158" s="90" t="s">
        <v>441</v>
      </c>
      <c r="Y158" s="90" t="s">
        <v>441</v>
      </c>
      <c r="Z158" s="90" t="s">
        <v>441</v>
      </c>
      <c r="AA158" s="90" t="s">
        <v>441</v>
      </c>
      <c r="AB158" s="90" t="s">
        <v>441</v>
      </c>
      <c r="AC158" s="90" t="s">
        <v>422</v>
      </c>
      <c r="AD158" s="90" t="s">
        <v>422</v>
      </c>
      <c r="AE158" s="85"/>
      <c r="AF158" s="90">
        <v>397.7432188231233</v>
      </c>
      <c r="AG158" s="90" t="s">
        <v>422</v>
      </c>
      <c r="AH158" s="90" t="s">
        <v>422</v>
      </c>
      <c r="AI158" s="90" t="s">
        <v>422</v>
      </c>
      <c r="AJ158" s="90" t="s">
        <v>422</v>
      </c>
      <c r="AK158" s="90" t="s">
        <v>422</v>
      </c>
      <c r="AL158" s="87" t="s">
        <v>70</v>
      </c>
    </row>
    <row r="159" spans="1:38" s="19" customFormat="1" ht="26.25" customHeight="1" thickBot="1" x14ac:dyDescent="0.25">
      <c r="A159" s="87" t="s">
        <v>392</v>
      </c>
      <c r="B159" s="87" t="s">
        <v>393</v>
      </c>
      <c r="C159" s="88" t="s">
        <v>394</v>
      </c>
      <c r="D159" s="89"/>
      <c r="E159" s="90">
        <v>14.463875200054739</v>
      </c>
      <c r="F159" s="90">
        <v>0.3498086572264944</v>
      </c>
      <c r="G159" s="90">
        <v>14.45047256950966</v>
      </c>
      <c r="H159" s="90" t="s">
        <v>422</v>
      </c>
      <c r="I159" s="90">
        <v>0.87580098507281146</v>
      </c>
      <c r="J159" s="90">
        <v>0.87580098507281146</v>
      </c>
      <c r="K159" s="90">
        <v>0.87580098507281146</v>
      </c>
      <c r="L159" s="90">
        <v>2.1057969428232334E-2</v>
      </c>
      <c r="M159" s="90">
        <v>0.78709993928357858</v>
      </c>
      <c r="N159" s="90">
        <v>3.4846839417198676E-2</v>
      </c>
      <c r="O159" s="90">
        <v>3.6552628759299309E-3</v>
      </c>
      <c r="P159" s="90">
        <v>4.6299996428445797E-3</v>
      </c>
      <c r="Q159" s="90">
        <v>0.10965788627789792</v>
      </c>
      <c r="R159" s="90">
        <v>0.11648104364630048</v>
      </c>
      <c r="S159" s="90">
        <v>0.24088182352378246</v>
      </c>
      <c r="T159" s="90">
        <v>5.1173680263019037</v>
      </c>
      <c r="U159" s="90">
        <v>3.8136576005535612E-2</v>
      </c>
      <c r="V159" s="90">
        <v>0.24855787556323533</v>
      </c>
      <c r="W159" s="90">
        <v>8.0781309558051476E-2</v>
      </c>
      <c r="X159" s="90" t="s">
        <v>422</v>
      </c>
      <c r="Y159" s="90" t="s">
        <v>422</v>
      </c>
      <c r="Z159" s="90" t="s">
        <v>422</v>
      </c>
      <c r="AA159" s="90" t="s">
        <v>422</v>
      </c>
      <c r="AB159" s="90" t="s">
        <v>422</v>
      </c>
      <c r="AC159" s="90">
        <v>2.6074208514966841E-2</v>
      </c>
      <c r="AD159" s="90">
        <v>9.2136992892607128E-2</v>
      </c>
      <c r="AE159" s="85"/>
      <c r="AF159" s="90">
        <v>8397.3572469696956</v>
      </c>
      <c r="AG159" s="90" t="s">
        <v>422</v>
      </c>
      <c r="AH159" s="90" t="s">
        <v>422</v>
      </c>
      <c r="AI159" s="90" t="s">
        <v>422</v>
      </c>
      <c r="AJ159" s="90" t="s">
        <v>422</v>
      </c>
      <c r="AK159" s="90" t="s">
        <v>422</v>
      </c>
      <c r="AL159" s="87" t="s">
        <v>70</v>
      </c>
    </row>
    <row r="160" spans="1:38" s="19" customFormat="1" ht="26.25" customHeight="1" thickBot="1" x14ac:dyDescent="0.25">
      <c r="A160" s="87" t="s">
        <v>395</v>
      </c>
      <c r="B160" s="87" t="s">
        <v>396</v>
      </c>
      <c r="C160" s="88" t="s">
        <v>397</v>
      </c>
      <c r="D160" s="89"/>
      <c r="E160" s="90" t="s">
        <v>422</v>
      </c>
      <c r="F160" s="90" t="s">
        <v>422</v>
      </c>
      <c r="G160" s="90" t="s">
        <v>422</v>
      </c>
      <c r="H160" s="90" t="s">
        <v>422</v>
      </c>
      <c r="I160" s="90" t="s">
        <v>422</v>
      </c>
      <c r="J160" s="90" t="s">
        <v>422</v>
      </c>
      <c r="K160" s="90" t="s">
        <v>422</v>
      </c>
      <c r="L160" s="90" t="s">
        <v>422</v>
      </c>
      <c r="M160" s="90" t="s">
        <v>422</v>
      </c>
      <c r="N160" s="90" t="s">
        <v>422</v>
      </c>
      <c r="O160" s="90" t="s">
        <v>422</v>
      </c>
      <c r="P160" s="90" t="s">
        <v>422</v>
      </c>
      <c r="Q160" s="90" t="s">
        <v>422</v>
      </c>
      <c r="R160" s="90" t="s">
        <v>422</v>
      </c>
      <c r="S160" s="90" t="s">
        <v>422</v>
      </c>
      <c r="T160" s="90" t="s">
        <v>422</v>
      </c>
      <c r="U160" s="90" t="s">
        <v>422</v>
      </c>
      <c r="V160" s="90" t="s">
        <v>422</v>
      </c>
      <c r="W160" s="90" t="s">
        <v>422</v>
      </c>
      <c r="X160" s="90" t="s">
        <v>422</v>
      </c>
      <c r="Y160" s="90" t="s">
        <v>422</v>
      </c>
      <c r="Z160" s="90" t="s">
        <v>422</v>
      </c>
      <c r="AA160" s="90" t="s">
        <v>422</v>
      </c>
      <c r="AB160" s="90" t="s">
        <v>422</v>
      </c>
      <c r="AC160" s="90" t="s">
        <v>422</v>
      </c>
      <c r="AD160" s="90" t="s">
        <v>422</v>
      </c>
      <c r="AE160" s="85"/>
      <c r="AF160" s="90" t="s">
        <v>422</v>
      </c>
      <c r="AG160" s="90" t="s">
        <v>422</v>
      </c>
      <c r="AH160" s="90" t="s">
        <v>422</v>
      </c>
      <c r="AI160" s="90" t="s">
        <v>422</v>
      </c>
      <c r="AJ160" s="90" t="s">
        <v>422</v>
      </c>
      <c r="AK160" s="90" t="s">
        <v>422</v>
      </c>
      <c r="AL160" s="87" t="s">
        <v>70</v>
      </c>
    </row>
    <row r="161" spans="1:38" s="5" customFormat="1" ht="26.25" customHeight="1" thickBot="1" x14ac:dyDescent="0.25">
      <c r="A161" s="91" t="s">
        <v>395</v>
      </c>
      <c r="B161" s="91" t="s">
        <v>398</v>
      </c>
      <c r="C161" s="92" t="s">
        <v>399</v>
      </c>
      <c r="D161" s="93"/>
      <c r="E161" s="94" t="s">
        <v>440</v>
      </c>
      <c r="F161" s="94" t="s">
        <v>440</v>
      </c>
      <c r="G161" s="94" t="s">
        <v>440</v>
      </c>
      <c r="H161" s="94" t="s">
        <v>440</v>
      </c>
      <c r="I161" s="94" t="s">
        <v>440</v>
      </c>
      <c r="J161" s="94" t="s">
        <v>440</v>
      </c>
      <c r="K161" s="94" t="s">
        <v>440</v>
      </c>
      <c r="L161" s="94" t="s">
        <v>440</v>
      </c>
      <c r="M161" s="94" t="s">
        <v>440</v>
      </c>
      <c r="N161" s="94" t="s">
        <v>440</v>
      </c>
      <c r="O161" s="94" t="s">
        <v>440</v>
      </c>
      <c r="P161" s="94" t="s">
        <v>440</v>
      </c>
      <c r="Q161" s="94" t="s">
        <v>440</v>
      </c>
      <c r="R161" s="94" t="s">
        <v>440</v>
      </c>
      <c r="S161" s="94" t="s">
        <v>440</v>
      </c>
      <c r="T161" s="94" t="s">
        <v>440</v>
      </c>
      <c r="U161" s="94" t="s">
        <v>440</v>
      </c>
      <c r="V161" s="94" t="s">
        <v>440</v>
      </c>
      <c r="W161" s="94" t="s">
        <v>440</v>
      </c>
      <c r="X161" s="94" t="s">
        <v>440</v>
      </c>
      <c r="Y161" s="94" t="s">
        <v>440</v>
      </c>
      <c r="Z161" s="94" t="s">
        <v>440</v>
      </c>
      <c r="AA161" s="94" t="s">
        <v>440</v>
      </c>
      <c r="AB161" s="94" t="s">
        <v>440</v>
      </c>
      <c r="AC161" s="94" t="s">
        <v>440</v>
      </c>
      <c r="AD161" s="94" t="s">
        <v>440</v>
      </c>
      <c r="AE161" s="76"/>
      <c r="AF161" s="94" t="s">
        <v>422</v>
      </c>
      <c r="AG161" s="94" t="s">
        <v>422</v>
      </c>
      <c r="AH161" s="94" t="s">
        <v>422</v>
      </c>
      <c r="AI161" s="94" t="s">
        <v>422</v>
      </c>
      <c r="AJ161" s="94" t="s">
        <v>422</v>
      </c>
      <c r="AK161" s="94" t="s">
        <v>440</v>
      </c>
      <c r="AL161" s="91" t="s">
        <v>147</v>
      </c>
    </row>
    <row r="162" spans="1:38" s="5" customFormat="1" ht="26.25" customHeight="1" thickBot="1" x14ac:dyDescent="0.25">
      <c r="A162" s="95" t="s">
        <v>400</v>
      </c>
      <c r="B162" s="95" t="s">
        <v>401</v>
      </c>
      <c r="C162" s="96" t="s">
        <v>402</v>
      </c>
      <c r="D162" s="97"/>
      <c r="E162" s="98" t="s">
        <v>422</v>
      </c>
      <c r="F162" s="98" t="s">
        <v>422</v>
      </c>
      <c r="G162" s="98" t="s">
        <v>422</v>
      </c>
      <c r="H162" s="98" t="s">
        <v>422</v>
      </c>
      <c r="I162" s="98" t="s">
        <v>422</v>
      </c>
      <c r="J162" s="98" t="s">
        <v>422</v>
      </c>
      <c r="K162" s="98" t="s">
        <v>422</v>
      </c>
      <c r="L162" s="98" t="s">
        <v>422</v>
      </c>
      <c r="M162" s="98" t="s">
        <v>422</v>
      </c>
      <c r="N162" s="98" t="s">
        <v>422</v>
      </c>
      <c r="O162" s="98" t="s">
        <v>422</v>
      </c>
      <c r="P162" s="98" t="s">
        <v>422</v>
      </c>
      <c r="Q162" s="98" t="s">
        <v>422</v>
      </c>
      <c r="R162" s="98" t="s">
        <v>422</v>
      </c>
      <c r="S162" s="98" t="s">
        <v>422</v>
      </c>
      <c r="T162" s="98" t="s">
        <v>422</v>
      </c>
      <c r="U162" s="98" t="s">
        <v>422</v>
      </c>
      <c r="V162" s="98" t="s">
        <v>422</v>
      </c>
      <c r="W162" s="98" t="s">
        <v>422</v>
      </c>
      <c r="X162" s="98" t="s">
        <v>422</v>
      </c>
      <c r="Y162" s="98" t="s">
        <v>422</v>
      </c>
      <c r="Z162" s="98" t="s">
        <v>422</v>
      </c>
      <c r="AA162" s="98" t="s">
        <v>422</v>
      </c>
      <c r="AB162" s="98" t="s">
        <v>422</v>
      </c>
      <c r="AC162" s="98" t="s">
        <v>422</v>
      </c>
      <c r="AD162" s="98" t="s">
        <v>422</v>
      </c>
      <c r="AE162" s="76"/>
      <c r="AF162" s="98" t="s">
        <v>422</v>
      </c>
      <c r="AG162" s="98" t="s">
        <v>422</v>
      </c>
      <c r="AH162" s="98" t="s">
        <v>422</v>
      </c>
      <c r="AI162" s="98" t="s">
        <v>422</v>
      </c>
      <c r="AJ162" s="98" t="s">
        <v>422</v>
      </c>
      <c r="AK162" s="98" t="s">
        <v>422</v>
      </c>
      <c r="AL162" s="95" t="s">
        <v>147</v>
      </c>
    </row>
    <row r="163" spans="1:38" s="5" customFormat="1" ht="26.25" customHeight="1" thickBot="1" x14ac:dyDescent="0.25">
      <c r="A163" s="95" t="s">
        <v>400</v>
      </c>
      <c r="B163" s="95" t="s">
        <v>403</v>
      </c>
      <c r="C163" s="96" t="s">
        <v>404</v>
      </c>
      <c r="D163" s="97"/>
      <c r="E163" s="98" t="s">
        <v>422</v>
      </c>
      <c r="F163" s="98" t="s">
        <v>422</v>
      </c>
      <c r="G163" s="98" t="s">
        <v>422</v>
      </c>
      <c r="H163" s="98" t="s">
        <v>422</v>
      </c>
      <c r="I163" s="98" t="s">
        <v>422</v>
      </c>
      <c r="J163" s="98" t="s">
        <v>422</v>
      </c>
      <c r="K163" s="98" t="s">
        <v>422</v>
      </c>
      <c r="L163" s="98" t="s">
        <v>422</v>
      </c>
      <c r="M163" s="98" t="s">
        <v>422</v>
      </c>
      <c r="N163" s="98" t="s">
        <v>422</v>
      </c>
      <c r="O163" s="98" t="s">
        <v>422</v>
      </c>
      <c r="P163" s="98" t="s">
        <v>422</v>
      </c>
      <c r="Q163" s="98" t="s">
        <v>422</v>
      </c>
      <c r="R163" s="98" t="s">
        <v>422</v>
      </c>
      <c r="S163" s="98" t="s">
        <v>422</v>
      </c>
      <c r="T163" s="98" t="s">
        <v>422</v>
      </c>
      <c r="U163" s="98" t="s">
        <v>422</v>
      </c>
      <c r="V163" s="98" t="s">
        <v>422</v>
      </c>
      <c r="W163" s="98" t="s">
        <v>422</v>
      </c>
      <c r="X163" s="98" t="s">
        <v>422</v>
      </c>
      <c r="Y163" s="98" t="s">
        <v>422</v>
      </c>
      <c r="Z163" s="98" t="s">
        <v>422</v>
      </c>
      <c r="AA163" s="98" t="s">
        <v>422</v>
      </c>
      <c r="AB163" s="98" t="s">
        <v>422</v>
      </c>
      <c r="AC163" s="98" t="s">
        <v>422</v>
      </c>
      <c r="AD163" s="98" t="s">
        <v>422</v>
      </c>
      <c r="AE163" s="76"/>
      <c r="AF163" s="98" t="s">
        <v>422</v>
      </c>
      <c r="AG163" s="98" t="s">
        <v>422</v>
      </c>
      <c r="AH163" s="98" t="s">
        <v>422</v>
      </c>
      <c r="AI163" s="98" t="s">
        <v>422</v>
      </c>
      <c r="AJ163" s="98" t="s">
        <v>422</v>
      </c>
      <c r="AK163" s="98" t="s">
        <v>422</v>
      </c>
      <c r="AL163" s="95" t="s">
        <v>405</v>
      </c>
    </row>
    <row r="164" spans="1:38" s="5" customFormat="1" ht="26.25" customHeight="1" thickBot="1" x14ac:dyDescent="0.25">
      <c r="A164" s="95" t="s">
        <v>400</v>
      </c>
      <c r="B164" s="95" t="s">
        <v>406</v>
      </c>
      <c r="C164" s="96" t="s">
        <v>407</v>
      </c>
      <c r="D164" s="97"/>
      <c r="E164" s="98" t="s">
        <v>441</v>
      </c>
      <c r="F164" s="98" t="s">
        <v>441</v>
      </c>
      <c r="G164" s="98" t="s">
        <v>422</v>
      </c>
      <c r="H164" s="98" t="s">
        <v>441</v>
      </c>
      <c r="I164" s="98" t="s">
        <v>441</v>
      </c>
      <c r="J164" s="98" t="s">
        <v>441</v>
      </c>
      <c r="K164" s="98" t="s">
        <v>441</v>
      </c>
      <c r="L164" s="98" t="s">
        <v>441</v>
      </c>
      <c r="M164" s="98" t="s">
        <v>422</v>
      </c>
      <c r="N164" s="98" t="s">
        <v>422</v>
      </c>
      <c r="O164" s="98" t="s">
        <v>422</v>
      </c>
      <c r="P164" s="98" t="s">
        <v>422</v>
      </c>
      <c r="Q164" s="98" t="s">
        <v>422</v>
      </c>
      <c r="R164" s="98" t="s">
        <v>422</v>
      </c>
      <c r="S164" s="98" t="s">
        <v>422</v>
      </c>
      <c r="T164" s="98" t="s">
        <v>422</v>
      </c>
      <c r="U164" s="98" t="s">
        <v>422</v>
      </c>
      <c r="V164" s="98" t="s">
        <v>422</v>
      </c>
      <c r="W164" s="98" t="s">
        <v>422</v>
      </c>
      <c r="X164" s="98" t="s">
        <v>422</v>
      </c>
      <c r="Y164" s="98" t="s">
        <v>422</v>
      </c>
      <c r="Z164" s="98" t="s">
        <v>422</v>
      </c>
      <c r="AA164" s="98" t="s">
        <v>422</v>
      </c>
      <c r="AB164" s="98" t="s">
        <v>422</v>
      </c>
      <c r="AC164" s="98" t="s">
        <v>422</v>
      </c>
      <c r="AD164" s="98" t="s">
        <v>422</v>
      </c>
      <c r="AE164" s="99"/>
      <c r="AF164" s="98" t="s">
        <v>422</v>
      </c>
      <c r="AG164" s="98" t="s">
        <v>422</v>
      </c>
      <c r="AH164" s="98" t="s">
        <v>422</v>
      </c>
      <c r="AI164" s="98" t="s">
        <v>422</v>
      </c>
      <c r="AJ164" s="98" t="s">
        <v>422</v>
      </c>
      <c r="AK164" s="98" t="s">
        <v>441</v>
      </c>
      <c r="AL164" s="95" t="s">
        <v>147</v>
      </c>
    </row>
    <row r="165" spans="1:38" s="108" customFormat="1" ht="15" customHeight="1" x14ac:dyDescent="0.2">
      <c r="A165" s="100"/>
      <c r="B165" s="100"/>
      <c r="C165" s="101"/>
      <c r="D165" s="102"/>
      <c r="E165" s="103"/>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104"/>
      <c r="AD165" s="104"/>
      <c r="AE165" s="105"/>
      <c r="AF165" s="106"/>
      <c r="AG165" s="106"/>
      <c r="AH165" s="106"/>
      <c r="AI165" s="106"/>
      <c r="AJ165" s="106"/>
      <c r="AK165" s="106"/>
      <c r="AL165" s="107"/>
    </row>
    <row r="166" spans="1:38" s="115" customFormat="1" ht="52.5" customHeight="1" x14ac:dyDescent="0.2">
      <c r="A166" s="129" t="s">
        <v>424</v>
      </c>
      <c r="B166" s="129"/>
      <c r="C166" s="129"/>
      <c r="D166" s="129"/>
      <c r="E166" s="129"/>
      <c r="F166" s="129"/>
      <c r="G166" s="129"/>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2">
      <c r="A167" s="129" t="s">
        <v>425</v>
      </c>
      <c r="B167" s="129"/>
      <c r="C167" s="129"/>
      <c r="D167" s="129"/>
      <c r="E167" s="129"/>
      <c r="F167" s="129"/>
      <c r="G167" s="129"/>
      <c r="H167" s="109"/>
      <c r="I167" s="110"/>
      <c r="J167"/>
      <c r="K167"/>
      <c r="L167"/>
      <c r="M167" s="110"/>
      <c r="N167" s="110"/>
      <c r="O167" s="110"/>
      <c r="P167" s="110"/>
      <c r="Q167" s="110"/>
      <c r="R167" s="110"/>
      <c r="S167" s="110"/>
      <c r="T167" s="110"/>
      <c r="U167" s="110"/>
      <c r="AE167" s="118"/>
    </row>
    <row r="168" spans="1:38" s="117" customFormat="1" ht="26.25" customHeight="1" x14ac:dyDescent="0.2">
      <c r="A168" s="129" t="s">
        <v>426</v>
      </c>
      <c r="B168" s="129"/>
      <c r="C168" s="129"/>
      <c r="D168" s="129"/>
      <c r="E168" s="129"/>
      <c r="F168" s="129"/>
      <c r="G168" s="129"/>
      <c r="H168" s="109"/>
      <c r="I168" s="110"/>
      <c r="J168"/>
      <c r="K168"/>
      <c r="L168"/>
      <c r="M168" s="110"/>
      <c r="N168" s="110"/>
      <c r="O168" s="110"/>
      <c r="P168" s="110"/>
      <c r="Q168" s="110"/>
      <c r="R168" s="110"/>
      <c r="S168" s="110"/>
      <c r="T168" s="110"/>
      <c r="U168" s="110"/>
      <c r="AE168" s="118"/>
    </row>
    <row r="169" spans="1:38" s="115" customFormat="1" ht="26.25" customHeight="1" x14ac:dyDescent="0.2">
      <c r="A169" s="129" t="s">
        <v>427</v>
      </c>
      <c r="B169" s="129"/>
      <c r="C169" s="129"/>
      <c r="D169" s="129"/>
      <c r="E169" s="129"/>
      <c r="F169" s="129"/>
      <c r="G169" s="129"/>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2">
      <c r="A170" s="129" t="s">
        <v>428</v>
      </c>
      <c r="B170" s="129"/>
      <c r="C170" s="129"/>
      <c r="D170" s="129"/>
      <c r="E170" s="129"/>
      <c r="F170" s="129"/>
      <c r="G170" s="129"/>
      <c r="H170" s="109"/>
      <c r="I170" s="110"/>
      <c r="J170"/>
      <c r="K170"/>
      <c r="L170"/>
      <c r="M170" s="110"/>
      <c r="N170" s="110"/>
      <c r="O170" s="110"/>
      <c r="P170" s="110"/>
      <c r="Q170" s="110"/>
      <c r="R170" s="110"/>
      <c r="S170" s="110"/>
      <c r="T170" s="110"/>
      <c r="U170" s="110"/>
      <c r="AE170" s="118"/>
    </row>
  </sheetData>
  <conditionalFormatting sqref="AF23:AK23 AF25:AK36 AF40:AK42 AF44:AK44 AF48:AK48 AF64:AK64 AF72:AK72 AF82:AK82 AF84:AK91 AF94:AK116 AF118:AK125 AF127:AK130 AF132:AK132 AF134:AK136 AF138:AK140">
    <cfRule type="cellIs" dxfId="68" priority="2" operator="equal">
      <formula>0</formula>
    </cfRule>
  </conditionalFormatting>
  <conditionalFormatting sqref="AF24:AK24 AF37:AK39 AF43:AK43 AF45:AK47 AF73:AK81 AF83:AK83 AF92:AK93 AF14:AK22 AF65:AK71 AF49:AK59 AF61:AK63 E14:AD140 AF60:AL60 AF137:AK137 AF133:AK133 AF131:AK131 AF126:AK126 AF117:AK117">
    <cfRule type="cellIs" dxfId="67" priority="1" operator="equal">
      <formula>0</formula>
    </cfRule>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70" zoomScaleNormal="70" workbookViewId="0">
      <selection activeCell="I8" sqref="I8"/>
    </sheetView>
  </sheetViews>
  <sheetFormatPr defaultColWidth="10.33203125" defaultRowHeight="12.75" x14ac:dyDescent="0.2"/>
  <cols>
    <col min="1" max="2" width="25" style="36" customWidth="1"/>
    <col min="3" max="3" width="54.1640625" style="119" customWidth="1"/>
    <col min="4" max="4" width="8.33203125" style="36" customWidth="1"/>
    <col min="5" max="24" width="10" style="36" customWidth="1"/>
    <col min="25" max="25" width="10.33203125" style="36" customWidth="1"/>
    <col min="26" max="30" width="10" style="36" customWidth="1"/>
    <col min="31" max="31" width="2.5" style="36" customWidth="1"/>
    <col min="32" max="32" width="10.6640625" style="36" customWidth="1"/>
    <col min="33" max="33" width="11.5" style="36" customWidth="1"/>
    <col min="34" max="36" width="10" style="36" customWidth="1"/>
    <col min="37" max="37" width="12.6640625" style="36" customWidth="1"/>
    <col min="38" max="38" width="30" style="36" customWidth="1"/>
    <col min="39" max="16384" width="10.33203125" style="36"/>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452</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429</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39">
        <v>46068</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1993</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457</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0" t="s">
        <v>430</v>
      </c>
      <c r="B10" s="140" t="s">
        <v>32</v>
      </c>
      <c r="C10" s="132"/>
      <c r="D10" s="133"/>
      <c r="E10" s="120" t="s">
        <v>410</v>
      </c>
      <c r="F10" s="121"/>
      <c r="G10" s="121"/>
      <c r="H10" s="122"/>
      <c r="I10" s="120" t="s">
        <v>411</v>
      </c>
      <c r="J10" s="121"/>
      <c r="K10" s="121"/>
      <c r="L10" s="122"/>
      <c r="M10" s="137" t="s">
        <v>412</v>
      </c>
      <c r="N10" s="120" t="s">
        <v>413</v>
      </c>
      <c r="O10" s="121"/>
      <c r="P10" s="122"/>
      <c r="Q10" s="120" t="s">
        <v>414</v>
      </c>
      <c r="R10" s="121"/>
      <c r="S10" s="121"/>
      <c r="T10" s="121"/>
      <c r="U10" s="121"/>
      <c r="V10" s="122"/>
      <c r="W10" s="120" t="s">
        <v>415</v>
      </c>
      <c r="X10" s="121"/>
      <c r="Y10" s="121"/>
      <c r="Z10" s="121"/>
      <c r="AA10" s="121"/>
      <c r="AB10" s="121"/>
      <c r="AC10" s="121"/>
      <c r="AD10" s="122"/>
      <c r="AE10" s="24"/>
      <c r="AF10" s="120" t="s">
        <v>416</v>
      </c>
      <c r="AG10" s="121"/>
      <c r="AH10" s="121"/>
      <c r="AI10" s="121"/>
      <c r="AJ10" s="121"/>
      <c r="AK10" s="121"/>
      <c r="AL10" s="122"/>
    </row>
    <row r="11" spans="1:38" s="19" customFormat="1" ht="15" customHeight="1" thickBot="1" x14ac:dyDescent="0.25">
      <c r="A11" s="131"/>
      <c r="B11" s="134"/>
      <c r="C11" s="135"/>
      <c r="D11" s="136"/>
      <c r="E11" s="123"/>
      <c r="F11" s="124"/>
      <c r="G11" s="124"/>
      <c r="H11" s="125"/>
      <c r="I11" s="123"/>
      <c r="J11" s="124"/>
      <c r="K11" s="124"/>
      <c r="L11" s="125"/>
      <c r="M11" s="138"/>
      <c r="N11" s="123"/>
      <c r="O11" s="124"/>
      <c r="P11" s="125"/>
      <c r="Q11" s="123"/>
      <c r="R11" s="124"/>
      <c r="S11" s="124"/>
      <c r="T11" s="124"/>
      <c r="U11" s="124"/>
      <c r="V11" s="125"/>
      <c r="W11" s="26"/>
      <c r="X11" s="126" t="s">
        <v>33</v>
      </c>
      <c r="Y11" s="127"/>
      <c r="Z11" s="127"/>
      <c r="AA11" s="127"/>
      <c r="AB11" s="128"/>
      <c r="AC11" s="27"/>
      <c r="AD11" s="28"/>
      <c r="AE11" s="29"/>
      <c r="AF11" s="123"/>
      <c r="AG11" s="124"/>
      <c r="AH11" s="124"/>
      <c r="AI11" s="124"/>
      <c r="AJ11" s="124"/>
      <c r="AK11" s="124"/>
      <c r="AL11" s="125"/>
    </row>
    <row r="12" spans="1:38" s="19" customFormat="1" ht="52.5" customHeight="1" thickBot="1" x14ac:dyDescent="0.25">
      <c r="A12" s="131"/>
      <c r="B12" s="134"/>
      <c r="C12" s="135"/>
      <c r="D12" s="136"/>
      <c r="E12" s="30" t="s">
        <v>417</v>
      </c>
      <c r="F12" s="30" t="s">
        <v>34</v>
      </c>
      <c r="G12" s="30" t="s">
        <v>418</v>
      </c>
      <c r="H12" s="30" t="s">
        <v>419</v>
      </c>
      <c r="I12" s="30" t="s">
        <v>420</v>
      </c>
      <c r="J12" s="31" t="s">
        <v>421</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59" customFormat="1" ht="37.5" customHeight="1" thickBot="1" x14ac:dyDescent="0.25">
      <c r="A13" s="175" t="s">
        <v>62</v>
      </c>
      <c r="B13" s="175" t="s">
        <v>63</v>
      </c>
      <c r="C13" s="191" t="s">
        <v>64</v>
      </c>
      <c r="D13" s="175" t="s">
        <v>65</v>
      </c>
      <c r="E13" s="175" t="s">
        <v>66</v>
      </c>
      <c r="F13" s="175" t="s">
        <v>66</v>
      </c>
      <c r="G13" s="175" t="s">
        <v>66</v>
      </c>
      <c r="H13" s="175" t="s">
        <v>66</v>
      </c>
      <c r="I13" s="175" t="s">
        <v>66</v>
      </c>
      <c r="J13" s="175" t="s">
        <v>66</v>
      </c>
      <c r="K13" s="175" t="s">
        <v>66</v>
      </c>
      <c r="L13" s="175" t="s">
        <v>66</v>
      </c>
      <c r="M13" s="175" t="s">
        <v>66</v>
      </c>
      <c r="N13" s="175" t="s">
        <v>67</v>
      </c>
      <c r="O13" s="175" t="s">
        <v>67</v>
      </c>
      <c r="P13" s="175" t="s">
        <v>67</v>
      </c>
      <c r="Q13" s="175" t="s">
        <v>67</v>
      </c>
      <c r="R13" s="175" t="s">
        <v>67</v>
      </c>
      <c r="S13" s="175" t="s">
        <v>67</v>
      </c>
      <c r="T13" s="175" t="s">
        <v>67</v>
      </c>
      <c r="U13" s="175" t="s">
        <v>67</v>
      </c>
      <c r="V13" s="175" t="s">
        <v>67</v>
      </c>
      <c r="W13" s="175" t="s">
        <v>68</v>
      </c>
      <c r="X13" s="175" t="s">
        <v>67</v>
      </c>
      <c r="Y13" s="175" t="s">
        <v>67</v>
      </c>
      <c r="Z13" s="175" t="s">
        <v>67</v>
      </c>
      <c r="AA13" s="175" t="s">
        <v>67</v>
      </c>
      <c r="AB13" s="175" t="s">
        <v>67</v>
      </c>
      <c r="AC13" s="175" t="s">
        <v>69</v>
      </c>
      <c r="AD13" s="175" t="s">
        <v>69</v>
      </c>
      <c r="AE13" s="192"/>
      <c r="AF13" s="175" t="s">
        <v>70</v>
      </c>
      <c r="AG13" s="175" t="s">
        <v>70</v>
      </c>
      <c r="AH13" s="175" t="s">
        <v>70</v>
      </c>
      <c r="AI13" s="175" t="s">
        <v>70</v>
      </c>
      <c r="AJ13" s="175" t="s">
        <v>70</v>
      </c>
      <c r="AK13" s="175"/>
      <c r="AL13" s="193"/>
    </row>
    <row r="14" spans="1:38" s="5" customFormat="1" ht="26.25" customHeight="1" thickBot="1" x14ac:dyDescent="0.25">
      <c r="A14" s="37" t="s">
        <v>71</v>
      </c>
      <c r="B14" s="37" t="s">
        <v>0</v>
      </c>
      <c r="C14" s="37" t="s">
        <v>72</v>
      </c>
      <c r="D14" s="38"/>
      <c r="E14" s="39">
        <v>66.584210251000002</v>
      </c>
      <c r="F14" s="39">
        <v>0.91765108191999978</v>
      </c>
      <c r="G14" s="39">
        <v>1008.7538026529028</v>
      </c>
      <c r="H14" s="39" t="s">
        <v>441</v>
      </c>
      <c r="I14" s="39">
        <v>6.3998636860000007</v>
      </c>
      <c r="J14" s="39">
        <v>21.488739759000001</v>
      </c>
      <c r="K14" s="39">
        <v>40.96532730900001</v>
      </c>
      <c r="L14" s="39">
        <v>0.25820633363279993</v>
      </c>
      <c r="M14" s="39">
        <v>13.311158736000001</v>
      </c>
      <c r="N14" s="39">
        <v>6.1743281963611123</v>
      </c>
      <c r="O14" s="39">
        <v>0.77566729986361538</v>
      </c>
      <c r="P14" s="39">
        <v>1.2027720501931969</v>
      </c>
      <c r="Q14" s="39">
        <v>6.0253279660208543</v>
      </c>
      <c r="R14" s="39">
        <v>3.8146015958402053</v>
      </c>
      <c r="S14" s="39">
        <v>1.8844686621540478</v>
      </c>
      <c r="T14" s="39">
        <v>14.059510391670386</v>
      </c>
      <c r="U14" s="39">
        <v>18.652508848621022</v>
      </c>
      <c r="V14" s="39">
        <v>12.733742926937179</v>
      </c>
      <c r="W14" s="39">
        <v>4.0548933045897444</v>
      </c>
      <c r="X14" s="39">
        <v>1.5438389751762222E-3</v>
      </c>
      <c r="Y14" s="39">
        <v>9.677180367988035E-2</v>
      </c>
      <c r="Z14" s="39">
        <v>7.5905717522068386E-2</v>
      </c>
      <c r="AA14" s="39">
        <v>2.7244143502434875E-3</v>
      </c>
      <c r="AB14" s="39">
        <v>0.17694577452736845</v>
      </c>
      <c r="AC14" s="39">
        <v>5.2426041471502556</v>
      </c>
      <c r="AD14" s="39">
        <v>2.5821781620292304E-3</v>
      </c>
      <c r="AE14" s="192"/>
      <c r="AF14" s="39">
        <v>19887.2</v>
      </c>
      <c r="AG14" s="39">
        <v>240589.57500000001</v>
      </c>
      <c r="AH14" s="39">
        <v>45656.100000000006</v>
      </c>
      <c r="AI14" s="39" t="s">
        <v>440</v>
      </c>
      <c r="AJ14" s="39" t="s">
        <v>440</v>
      </c>
      <c r="AK14" s="39" t="s">
        <v>422</v>
      </c>
      <c r="AL14" s="40" t="s">
        <v>70</v>
      </c>
    </row>
    <row r="15" spans="1:38" s="5" customFormat="1" ht="26.25" customHeight="1" thickBot="1" x14ac:dyDescent="0.25">
      <c r="A15" s="37" t="s">
        <v>73</v>
      </c>
      <c r="B15" s="37" t="s">
        <v>21</v>
      </c>
      <c r="C15" s="37" t="s">
        <v>74</v>
      </c>
      <c r="D15" s="38"/>
      <c r="E15" s="39">
        <v>2.7286229580508117</v>
      </c>
      <c r="F15" s="39">
        <v>4.3737461316300984E-2</v>
      </c>
      <c r="G15" s="39">
        <v>23.843052405867184</v>
      </c>
      <c r="H15" s="39" t="s">
        <v>441</v>
      </c>
      <c r="I15" s="39">
        <v>0.12777017387473719</v>
      </c>
      <c r="J15" s="39">
        <v>0.20758984296723604</v>
      </c>
      <c r="K15" s="39">
        <v>0.27410623387765176</v>
      </c>
      <c r="L15" s="39">
        <v>8.0531400319299035E-3</v>
      </c>
      <c r="M15" s="39">
        <v>0.37959741085224052</v>
      </c>
      <c r="N15" s="39">
        <v>7.4458357886825186E-2</v>
      </c>
      <c r="O15" s="39">
        <v>7.3084266480495505E-3</v>
      </c>
      <c r="P15" s="39">
        <v>7.3084266480495505E-3</v>
      </c>
      <c r="Q15" s="39">
        <v>5.6456333536109966E-2</v>
      </c>
      <c r="R15" s="39">
        <v>0.25197327180938017</v>
      </c>
      <c r="S15" s="39">
        <v>0.18539700707424436</v>
      </c>
      <c r="T15" s="39">
        <v>10.344116171096612</v>
      </c>
      <c r="U15" s="39">
        <v>4.0837898662053715E-2</v>
      </c>
      <c r="V15" s="39">
        <v>0.79582562586594163</v>
      </c>
      <c r="W15" s="39">
        <v>3.3258195455207855E-2</v>
      </c>
      <c r="X15" s="39">
        <v>5.5080884040000014E-6</v>
      </c>
      <c r="Y15" s="39">
        <v>5.8608109513707624E-5</v>
      </c>
      <c r="Z15" s="39">
        <v>5.195222396000001E-6</v>
      </c>
      <c r="AA15" s="39">
        <v>5.195222396000001E-6</v>
      </c>
      <c r="AB15" s="39">
        <v>7.450664270970762E-5</v>
      </c>
      <c r="AC15" s="39" t="s">
        <v>422</v>
      </c>
      <c r="AD15" s="39" t="s">
        <v>422</v>
      </c>
      <c r="AE15" s="192"/>
      <c r="AF15" s="39" t="s">
        <v>456</v>
      </c>
      <c r="AG15" s="39" t="s">
        <v>440</v>
      </c>
      <c r="AH15" s="39" t="s">
        <v>456</v>
      </c>
      <c r="AI15" s="39" t="s">
        <v>440</v>
      </c>
      <c r="AJ15" s="39" t="s">
        <v>440</v>
      </c>
      <c r="AK15" s="39" t="s">
        <v>422</v>
      </c>
      <c r="AL15" s="40" t="s">
        <v>70</v>
      </c>
    </row>
    <row r="16" spans="1:38" s="5" customFormat="1" ht="26.25" customHeight="1" thickBot="1" x14ac:dyDescent="0.25">
      <c r="A16" s="37" t="s">
        <v>73</v>
      </c>
      <c r="B16" s="37" t="s">
        <v>1</v>
      </c>
      <c r="C16" s="37" t="s">
        <v>75</v>
      </c>
      <c r="D16" s="38"/>
      <c r="E16" s="39">
        <v>1.1816119169999999</v>
      </c>
      <c r="F16" s="39">
        <v>0.14480910299999999</v>
      </c>
      <c r="G16" s="39">
        <v>0.17027977399999999</v>
      </c>
      <c r="H16" s="39">
        <v>8.4238579999999993E-3</v>
      </c>
      <c r="I16" s="39">
        <v>1.2617121840000001</v>
      </c>
      <c r="J16" s="39">
        <v>1.997982264</v>
      </c>
      <c r="K16" s="39">
        <v>2.0514902639999999</v>
      </c>
      <c r="L16" s="39" t="s">
        <v>422</v>
      </c>
      <c r="M16" s="39">
        <v>0.483021178</v>
      </c>
      <c r="N16" s="39">
        <v>2.3999999999999998E-3</v>
      </c>
      <c r="O16" s="39">
        <v>1.11E-4</v>
      </c>
      <c r="P16" s="39">
        <v>2.2190000000000001E-3</v>
      </c>
      <c r="Q16" s="39">
        <v>2.1229999999999999E-3</v>
      </c>
      <c r="R16" s="39">
        <v>3.9060000000000002E-3</v>
      </c>
      <c r="S16" s="39">
        <v>1.8320000000000001E-3</v>
      </c>
      <c r="T16" s="39">
        <v>1.0169999999999999E-3</v>
      </c>
      <c r="U16" s="39">
        <v>2.1649999999999998E-3</v>
      </c>
      <c r="V16" s="39">
        <v>1.1133000000000001E-2</v>
      </c>
      <c r="W16" s="39">
        <v>0.79200000000000004</v>
      </c>
      <c r="X16" s="39">
        <v>8.7782710000000007E-3</v>
      </c>
      <c r="Y16" s="39">
        <v>1.1893299999999999E-4</v>
      </c>
      <c r="Z16" s="39">
        <v>3.6625000000000003E-5</v>
      </c>
      <c r="AA16" s="39">
        <v>2.5840999999999999E-5</v>
      </c>
      <c r="AB16" s="39">
        <v>8.9596700000000012E-3</v>
      </c>
      <c r="AC16" s="39" t="s">
        <v>422</v>
      </c>
      <c r="AD16" s="39" t="s">
        <v>422</v>
      </c>
      <c r="AE16" s="192"/>
      <c r="AF16" s="39" t="s">
        <v>422</v>
      </c>
      <c r="AG16" s="39" t="s">
        <v>422</v>
      </c>
      <c r="AH16" s="39">
        <v>4109.1992</v>
      </c>
      <c r="AI16" s="39" t="s">
        <v>422</v>
      </c>
      <c r="AJ16" s="39" t="s">
        <v>422</v>
      </c>
      <c r="AK16" s="39">
        <v>1070.1600000000001</v>
      </c>
      <c r="AL16" s="40" t="s">
        <v>70</v>
      </c>
    </row>
    <row r="17" spans="1:38" s="5" customFormat="1" ht="26.25" customHeight="1" thickBot="1" x14ac:dyDescent="0.25">
      <c r="A17" s="37" t="s">
        <v>73</v>
      </c>
      <c r="B17" s="37" t="s">
        <v>2</v>
      </c>
      <c r="C17" s="37" t="s">
        <v>76</v>
      </c>
      <c r="D17" s="38"/>
      <c r="E17" s="39">
        <v>16.034197725999999</v>
      </c>
      <c r="F17" s="39">
        <v>0.74943614999999997</v>
      </c>
      <c r="G17" s="39">
        <v>117.78409898699999</v>
      </c>
      <c r="H17" s="39" t="s">
        <v>422</v>
      </c>
      <c r="I17" s="39">
        <v>2.7485291040000006</v>
      </c>
      <c r="J17" s="39">
        <v>4.261781268</v>
      </c>
      <c r="K17" s="39">
        <v>5.7716817299999974</v>
      </c>
      <c r="L17" s="39" t="s">
        <v>422</v>
      </c>
      <c r="M17" s="39">
        <v>7.6276217559999999</v>
      </c>
      <c r="N17" s="39">
        <v>6.2487380000000003</v>
      </c>
      <c r="O17" s="39">
        <v>0.108364</v>
      </c>
      <c r="P17" s="39">
        <v>0.13566099999999998</v>
      </c>
      <c r="Q17" s="39">
        <v>0.64460699999999971</v>
      </c>
      <c r="R17" s="39">
        <v>1.264057</v>
      </c>
      <c r="S17" s="39">
        <v>1.1005849999999999</v>
      </c>
      <c r="T17" s="39">
        <v>14.914872999999991</v>
      </c>
      <c r="U17" s="39">
        <v>1.5779219999999996</v>
      </c>
      <c r="V17" s="39">
        <v>4.4891489999999994</v>
      </c>
      <c r="W17" s="39">
        <v>12.26</v>
      </c>
      <c r="X17" s="39">
        <v>0.22634884699999996</v>
      </c>
      <c r="Y17" s="39">
        <v>0.32389905699999999</v>
      </c>
      <c r="Z17" s="39">
        <v>0.11704711800000001</v>
      </c>
      <c r="AA17" s="39">
        <v>0.119287357</v>
      </c>
      <c r="AB17" s="39">
        <v>0.78658237899999994</v>
      </c>
      <c r="AC17" s="39">
        <v>0.123893981765317</v>
      </c>
      <c r="AD17" s="39">
        <v>0.61406500000000008</v>
      </c>
      <c r="AE17" s="192"/>
      <c r="AF17" s="39">
        <v>65711.782124379693</v>
      </c>
      <c r="AG17" s="39">
        <v>18491.639487364999</v>
      </c>
      <c r="AH17" s="39">
        <v>49082.066626154003</v>
      </c>
      <c r="AI17" s="39" t="s">
        <v>422</v>
      </c>
      <c r="AJ17" s="39">
        <v>22065.97119</v>
      </c>
      <c r="AK17" s="39" t="s">
        <v>422</v>
      </c>
      <c r="AL17" s="40" t="s">
        <v>70</v>
      </c>
    </row>
    <row r="18" spans="1:38" s="5" customFormat="1" ht="26.25" customHeight="1" thickBot="1" x14ac:dyDescent="0.25">
      <c r="A18" s="37" t="s">
        <v>73</v>
      </c>
      <c r="B18" s="37" t="s">
        <v>4</v>
      </c>
      <c r="C18" s="37" t="s">
        <v>77</v>
      </c>
      <c r="D18" s="38"/>
      <c r="E18" s="39" t="s">
        <v>408</v>
      </c>
      <c r="F18" s="39" t="s">
        <v>408</v>
      </c>
      <c r="G18" s="39" t="s">
        <v>408</v>
      </c>
      <c r="H18" s="39" t="s">
        <v>408</v>
      </c>
      <c r="I18" s="39" t="s">
        <v>408</v>
      </c>
      <c r="J18" s="39" t="s">
        <v>408</v>
      </c>
      <c r="K18" s="39" t="s">
        <v>408</v>
      </c>
      <c r="L18" s="39" t="s">
        <v>408</v>
      </c>
      <c r="M18" s="39" t="s">
        <v>408</v>
      </c>
      <c r="N18" s="39" t="s">
        <v>408</v>
      </c>
      <c r="O18" s="39" t="s">
        <v>408</v>
      </c>
      <c r="P18" s="39" t="s">
        <v>408</v>
      </c>
      <c r="Q18" s="39" t="s">
        <v>408</v>
      </c>
      <c r="R18" s="39" t="s">
        <v>408</v>
      </c>
      <c r="S18" s="39" t="s">
        <v>408</v>
      </c>
      <c r="T18" s="39" t="s">
        <v>408</v>
      </c>
      <c r="U18" s="39" t="s">
        <v>408</v>
      </c>
      <c r="V18" s="39" t="s">
        <v>408</v>
      </c>
      <c r="W18" s="39" t="s">
        <v>408</v>
      </c>
      <c r="X18" s="39" t="s">
        <v>408</v>
      </c>
      <c r="Y18" s="39" t="s">
        <v>408</v>
      </c>
      <c r="Z18" s="39" t="s">
        <v>408</v>
      </c>
      <c r="AA18" s="39" t="s">
        <v>408</v>
      </c>
      <c r="AB18" s="39" t="s">
        <v>408</v>
      </c>
      <c r="AC18" s="39" t="s">
        <v>408</v>
      </c>
      <c r="AD18" s="39" t="s">
        <v>408</v>
      </c>
      <c r="AE18" s="192"/>
      <c r="AF18" s="39" t="s">
        <v>408</v>
      </c>
      <c r="AG18" s="39" t="s">
        <v>408</v>
      </c>
      <c r="AH18" s="39" t="s">
        <v>408</v>
      </c>
      <c r="AI18" s="39" t="s">
        <v>408</v>
      </c>
      <c r="AJ18" s="39" t="s">
        <v>408</v>
      </c>
      <c r="AK18" s="39" t="s">
        <v>408</v>
      </c>
      <c r="AL18" s="40" t="s">
        <v>70</v>
      </c>
    </row>
    <row r="19" spans="1:38" s="5" customFormat="1" ht="24.75" customHeight="1" thickBot="1" x14ac:dyDescent="0.25">
      <c r="A19" s="143" t="s">
        <v>73</v>
      </c>
      <c r="B19" s="37" t="s">
        <v>78</v>
      </c>
      <c r="C19" s="143" t="s">
        <v>79</v>
      </c>
      <c r="D19" s="144"/>
      <c r="E19" s="39" t="s">
        <v>408</v>
      </c>
      <c r="F19" s="39" t="s">
        <v>408</v>
      </c>
      <c r="G19" s="39" t="s">
        <v>408</v>
      </c>
      <c r="H19" s="39" t="s">
        <v>408</v>
      </c>
      <c r="I19" s="39" t="s">
        <v>408</v>
      </c>
      <c r="J19" s="39" t="s">
        <v>408</v>
      </c>
      <c r="K19" s="39" t="s">
        <v>408</v>
      </c>
      <c r="L19" s="39" t="s">
        <v>408</v>
      </c>
      <c r="M19" s="39" t="s">
        <v>408</v>
      </c>
      <c r="N19" s="39" t="s">
        <v>408</v>
      </c>
      <c r="O19" s="39" t="s">
        <v>408</v>
      </c>
      <c r="P19" s="39" t="s">
        <v>408</v>
      </c>
      <c r="Q19" s="39" t="s">
        <v>408</v>
      </c>
      <c r="R19" s="39" t="s">
        <v>408</v>
      </c>
      <c r="S19" s="39" t="s">
        <v>408</v>
      </c>
      <c r="T19" s="39" t="s">
        <v>408</v>
      </c>
      <c r="U19" s="39" t="s">
        <v>408</v>
      </c>
      <c r="V19" s="39" t="s">
        <v>408</v>
      </c>
      <c r="W19" s="39" t="s">
        <v>408</v>
      </c>
      <c r="X19" s="39" t="s">
        <v>408</v>
      </c>
      <c r="Y19" s="39" t="s">
        <v>408</v>
      </c>
      <c r="Z19" s="39" t="s">
        <v>408</v>
      </c>
      <c r="AA19" s="39" t="s">
        <v>408</v>
      </c>
      <c r="AB19" s="39" t="s">
        <v>408</v>
      </c>
      <c r="AC19" s="39" t="s">
        <v>422</v>
      </c>
      <c r="AD19" s="39" t="s">
        <v>408</v>
      </c>
      <c r="AE19" s="192"/>
      <c r="AF19" s="39" t="s">
        <v>422</v>
      </c>
      <c r="AG19" s="39" t="s">
        <v>422</v>
      </c>
      <c r="AH19" s="39" t="s">
        <v>422</v>
      </c>
      <c r="AI19" s="39" t="s">
        <v>422</v>
      </c>
      <c r="AJ19" s="39" t="s">
        <v>422</v>
      </c>
      <c r="AK19" s="39" t="s">
        <v>422</v>
      </c>
      <c r="AL19" s="145" t="s">
        <v>70</v>
      </c>
    </row>
    <row r="20" spans="1:38" s="5" customFormat="1" ht="26.25" customHeight="1" thickBot="1" x14ac:dyDescent="0.25">
      <c r="A20" s="37" t="s">
        <v>73</v>
      </c>
      <c r="B20" s="37" t="s">
        <v>5</v>
      </c>
      <c r="C20" s="37" t="s">
        <v>80</v>
      </c>
      <c r="D20" s="38"/>
      <c r="E20" s="39">
        <v>0.30013890700000001</v>
      </c>
      <c r="F20" s="39">
        <v>0.98946892500000005</v>
      </c>
      <c r="G20" s="39">
        <v>9.3981712999999995E-2</v>
      </c>
      <c r="H20" s="39">
        <v>6.5964600000000002E-3</v>
      </c>
      <c r="I20" s="39">
        <v>1.798118E-3</v>
      </c>
      <c r="J20" s="39">
        <v>5.254992E-3</v>
      </c>
      <c r="K20" s="39">
        <v>6.56874E-3</v>
      </c>
      <c r="L20" s="39" t="s">
        <v>422</v>
      </c>
      <c r="M20" s="39">
        <v>1.879990958</v>
      </c>
      <c r="N20" s="39">
        <v>5.6899999999999995E-4</v>
      </c>
      <c r="O20" s="39">
        <v>4.3999999999999999E-5</v>
      </c>
      <c r="P20" s="39">
        <v>1.1E-5</v>
      </c>
      <c r="Q20" s="39">
        <v>3.0000000000000001E-6</v>
      </c>
      <c r="R20" s="39">
        <v>2.1999999999999999E-5</v>
      </c>
      <c r="S20" s="39">
        <v>3.9999999999999998E-6</v>
      </c>
      <c r="T20" s="39">
        <v>1.5300000000000001E-4</v>
      </c>
      <c r="U20" s="39" t="s">
        <v>422</v>
      </c>
      <c r="V20" s="39">
        <v>7.8799999999999996E-4</v>
      </c>
      <c r="W20" s="39">
        <v>0.33</v>
      </c>
      <c r="X20" s="39">
        <v>3.2982298E-2</v>
      </c>
      <c r="Y20" s="39">
        <v>5.2771675999999997E-2</v>
      </c>
      <c r="Z20" s="39">
        <v>1.6491149E-2</v>
      </c>
      <c r="AA20" s="39">
        <v>1.3192918999999999E-2</v>
      </c>
      <c r="AB20" s="39">
        <v>0.11543804199999999</v>
      </c>
      <c r="AC20" s="39" t="s">
        <v>422</v>
      </c>
      <c r="AD20" s="39">
        <v>1.9799999999999999E-4</v>
      </c>
      <c r="AE20" s="192"/>
      <c r="AF20" s="39" t="s">
        <v>422</v>
      </c>
      <c r="AG20" s="39" t="s">
        <v>422</v>
      </c>
      <c r="AH20" s="39" t="s">
        <v>422</v>
      </c>
      <c r="AI20" s="39" t="s">
        <v>422</v>
      </c>
      <c r="AJ20" s="39" t="s">
        <v>422</v>
      </c>
      <c r="AK20" s="39">
        <v>218.958</v>
      </c>
      <c r="AL20" s="40" t="s">
        <v>70</v>
      </c>
    </row>
    <row r="21" spans="1:38" s="5" customFormat="1" ht="24.75" customHeight="1" thickBot="1" x14ac:dyDescent="0.25">
      <c r="A21" s="143" t="s">
        <v>73</v>
      </c>
      <c r="B21" s="37" t="s">
        <v>81</v>
      </c>
      <c r="C21" s="143" t="s">
        <v>82</v>
      </c>
      <c r="D21" s="144"/>
      <c r="E21" s="39" t="s">
        <v>408</v>
      </c>
      <c r="F21" s="39" t="s">
        <v>408</v>
      </c>
      <c r="G21" s="39" t="s">
        <v>408</v>
      </c>
      <c r="H21" s="39" t="s">
        <v>408</v>
      </c>
      <c r="I21" s="39" t="s">
        <v>408</v>
      </c>
      <c r="J21" s="39" t="s">
        <v>408</v>
      </c>
      <c r="K21" s="39" t="s">
        <v>408</v>
      </c>
      <c r="L21" s="39" t="s">
        <v>408</v>
      </c>
      <c r="M21" s="39" t="s">
        <v>408</v>
      </c>
      <c r="N21" s="39" t="s">
        <v>408</v>
      </c>
      <c r="O21" s="39" t="s">
        <v>408</v>
      </c>
      <c r="P21" s="39" t="s">
        <v>408</v>
      </c>
      <c r="Q21" s="39" t="s">
        <v>408</v>
      </c>
      <c r="R21" s="39" t="s">
        <v>408</v>
      </c>
      <c r="S21" s="39" t="s">
        <v>408</v>
      </c>
      <c r="T21" s="39" t="s">
        <v>408</v>
      </c>
      <c r="U21" s="39" t="s">
        <v>408</v>
      </c>
      <c r="V21" s="39" t="s">
        <v>408</v>
      </c>
      <c r="W21" s="39" t="s">
        <v>408</v>
      </c>
      <c r="X21" s="39" t="s">
        <v>408</v>
      </c>
      <c r="Y21" s="39" t="s">
        <v>408</v>
      </c>
      <c r="Z21" s="39" t="s">
        <v>408</v>
      </c>
      <c r="AA21" s="39" t="s">
        <v>408</v>
      </c>
      <c r="AB21" s="39" t="s">
        <v>408</v>
      </c>
      <c r="AC21" s="39" t="s">
        <v>422</v>
      </c>
      <c r="AD21" s="39" t="s">
        <v>408</v>
      </c>
      <c r="AE21" s="192"/>
      <c r="AF21" s="39" t="s">
        <v>422</v>
      </c>
      <c r="AG21" s="39" t="s">
        <v>422</v>
      </c>
      <c r="AH21" s="39" t="s">
        <v>422</v>
      </c>
      <c r="AI21" s="39" t="s">
        <v>422</v>
      </c>
      <c r="AJ21" s="39" t="s">
        <v>422</v>
      </c>
      <c r="AK21" s="39" t="s">
        <v>422</v>
      </c>
      <c r="AL21" s="145" t="s">
        <v>70</v>
      </c>
    </row>
    <row r="22" spans="1:38" s="5" customFormat="1" ht="26.25" customHeight="1" thickBot="1" x14ac:dyDescent="0.25">
      <c r="A22" s="37" t="s">
        <v>73</v>
      </c>
      <c r="B22" s="37" t="s">
        <v>3</v>
      </c>
      <c r="C22" s="37" t="s">
        <v>83</v>
      </c>
      <c r="D22" s="38"/>
      <c r="E22" s="39">
        <v>0.53376353399999998</v>
      </c>
      <c r="F22" s="39">
        <v>0.15581740299999999</v>
      </c>
      <c r="G22" s="39">
        <v>2.6906801000000001E-2</v>
      </c>
      <c r="H22" s="39" t="s">
        <v>422</v>
      </c>
      <c r="I22" s="39">
        <v>7.2766039999999999E-3</v>
      </c>
      <c r="J22" s="39">
        <v>1.8935034E-2</v>
      </c>
      <c r="K22" s="39">
        <v>3.2650834000000004E-2</v>
      </c>
      <c r="L22" s="39" t="s">
        <v>422</v>
      </c>
      <c r="M22" s="39">
        <v>0.19905093899999998</v>
      </c>
      <c r="N22" s="39">
        <v>7.9999999999999993E-5</v>
      </c>
      <c r="O22" s="39">
        <v>6.0000000000000002E-6</v>
      </c>
      <c r="P22" s="39">
        <v>3.6229999999999999E-3</v>
      </c>
      <c r="Q22" s="39">
        <v>6.7100000000000005E-4</v>
      </c>
      <c r="R22" s="39">
        <v>1.02E-4</v>
      </c>
      <c r="S22" s="39">
        <v>3.4999999999999997E-5</v>
      </c>
      <c r="T22" s="39">
        <v>8.7999999999999998E-5</v>
      </c>
      <c r="U22" s="39">
        <v>3.9599999999999998E-4</v>
      </c>
      <c r="V22" s="39">
        <v>7.0610000000000004E-3</v>
      </c>
      <c r="W22" s="39">
        <v>4.0000000000000001E-3</v>
      </c>
      <c r="X22" s="39">
        <v>1.473E-4</v>
      </c>
      <c r="Y22" s="39">
        <v>1.144258E-3</v>
      </c>
      <c r="Z22" s="39">
        <v>1.3481699999999999E-4</v>
      </c>
      <c r="AA22" s="39">
        <v>1.19713E-4</v>
      </c>
      <c r="AB22" s="39">
        <v>1.5460879999999999E-3</v>
      </c>
      <c r="AC22" s="39">
        <v>1.4410917386E-3</v>
      </c>
      <c r="AD22" s="39" t="s">
        <v>422</v>
      </c>
      <c r="AE22" s="192"/>
      <c r="AF22" s="39">
        <v>74.989800000000002</v>
      </c>
      <c r="AG22" s="39">
        <v>2324.3460300000002</v>
      </c>
      <c r="AH22" s="39">
        <v>10966.748320000001</v>
      </c>
      <c r="AI22" s="39" t="s">
        <v>422</v>
      </c>
      <c r="AJ22" s="39" t="s">
        <v>422</v>
      </c>
      <c r="AK22" s="39" t="s">
        <v>422</v>
      </c>
      <c r="AL22" s="40" t="s">
        <v>70</v>
      </c>
    </row>
    <row r="23" spans="1:38" s="5" customFormat="1" ht="24.75" customHeight="1" thickBot="1" x14ac:dyDescent="0.25">
      <c r="A23" s="143" t="s">
        <v>84</v>
      </c>
      <c r="B23" s="37" t="s">
        <v>85</v>
      </c>
      <c r="C23" s="143" t="s">
        <v>442</v>
      </c>
      <c r="D23" s="146"/>
      <c r="E23" s="39">
        <v>1.6121075789270989</v>
      </c>
      <c r="F23" s="39">
        <v>0.16684811958799878</v>
      </c>
      <c r="G23" s="39">
        <v>4.9407201536274446E-2</v>
      </c>
      <c r="H23" s="39">
        <v>3.9525761229019553E-4</v>
      </c>
      <c r="I23" s="39">
        <v>0.10395275203232143</v>
      </c>
      <c r="J23" s="39">
        <v>0.10395275203232143</v>
      </c>
      <c r="K23" s="39">
        <v>0.10395275203232143</v>
      </c>
      <c r="L23" s="39" t="s">
        <v>422</v>
      </c>
      <c r="M23" s="39">
        <v>0.53231318935182081</v>
      </c>
      <c r="N23" s="39" t="s">
        <v>422</v>
      </c>
      <c r="O23" s="39">
        <v>4.9407201536274441E-4</v>
      </c>
      <c r="P23" s="39" t="s">
        <v>422</v>
      </c>
      <c r="Q23" s="39" t="s">
        <v>422</v>
      </c>
      <c r="R23" s="39">
        <v>2.4703600768137225E-3</v>
      </c>
      <c r="S23" s="39">
        <v>8.3992242611666559E-2</v>
      </c>
      <c r="T23" s="39">
        <v>3.4585041075392113E-3</v>
      </c>
      <c r="U23" s="39">
        <v>4.9407201536274441E-4</v>
      </c>
      <c r="V23" s="39">
        <v>4.9407201536274439E-2</v>
      </c>
      <c r="W23" s="39" t="s">
        <v>422</v>
      </c>
      <c r="X23" s="39">
        <v>1.4822160460882332E-3</v>
      </c>
      <c r="Y23" s="39">
        <v>2.4703600768137221E-3</v>
      </c>
      <c r="Z23" s="39" t="s">
        <v>422</v>
      </c>
      <c r="AA23" s="39" t="s">
        <v>422</v>
      </c>
      <c r="AB23" s="39">
        <v>3.9525761229019553E-3</v>
      </c>
      <c r="AC23" s="39" t="s">
        <v>422</v>
      </c>
      <c r="AD23" s="39" t="s">
        <v>422</v>
      </c>
      <c r="AE23" s="192"/>
      <c r="AF23" s="39">
        <v>2068.5807139207382</v>
      </c>
      <c r="AG23" s="39" t="s">
        <v>422</v>
      </c>
      <c r="AH23" s="39" t="s">
        <v>422</v>
      </c>
      <c r="AI23" s="39" t="s">
        <v>422</v>
      </c>
      <c r="AJ23" s="39" t="s">
        <v>422</v>
      </c>
      <c r="AK23" s="39" t="s">
        <v>422</v>
      </c>
      <c r="AL23" s="147" t="s">
        <v>70</v>
      </c>
    </row>
    <row r="24" spans="1:38" s="5" customFormat="1" ht="24.75" customHeight="1" thickBot="1" x14ac:dyDescent="0.25">
      <c r="A24" s="148" t="s">
        <v>73</v>
      </c>
      <c r="B24" s="37" t="s">
        <v>87</v>
      </c>
      <c r="C24" s="143" t="s">
        <v>88</v>
      </c>
      <c r="D24" s="144"/>
      <c r="E24" s="39" t="s">
        <v>440</v>
      </c>
      <c r="F24" s="39" t="s">
        <v>440</v>
      </c>
      <c r="G24" s="39" t="s">
        <v>440</v>
      </c>
      <c r="H24" s="39" t="s">
        <v>440</v>
      </c>
      <c r="I24" s="39" t="s">
        <v>440</v>
      </c>
      <c r="J24" s="39" t="s">
        <v>440</v>
      </c>
      <c r="K24" s="39" t="s">
        <v>440</v>
      </c>
      <c r="L24" s="39" t="s">
        <v>440</v>
      </c>
      <c r="M24" s="39" t="s">
        <v>440</v>
      </c>
      <c r="N24" s="39" t="s">
        <v>440</v>
      </c>
      <c r="O24" s="39" t="s">
        <v>440</v>
      </c>
      <c r="P24" s="39" t="s">
        <v>440</v>
      </c>
      <c r="Q24" s="39" t="s">
        <v>440</v>
      </c>
      <c r="R24" s="39" t="s">
        <v>440</v>
      </c>
      <c r="S24" s="39" t="s">
        <v>440</v>
      </c>
      <c r="T24" s="39" t="s">
        <v>440</v>
      </c>
      <c r="U24" s="39" t="s">
        <v>440</v>
      </c>
      <c r="V24" s="39" t="s">
        <v>440</v>
      </c>
      <c r="W24" s="39" t="s">
        <v>440</v>
      </c>
      <c r="X24" s="39" t="s">
        <v>440</v>
      </c>
      <c r="Y24" s="39" t="s">
        <v>440</v>
      </c>
      <c r="Z24" s="39" t="s">
        <v>440</v>
      </c>
      <c r="AA24" s="39" t="s">
        <v>440</v>
      </c>
      <c r="AB24" s="39" t="s">
        <v>440</v>
      </c>
      <c r="AC24" s="39" t="s">
        <v>440</v>
      </c>
      <c r="AD24" s="39" t="s">
        <v>440</v>
      </c>
      <c r="AE24" s="192"/>
      <c r="AF24" s="39">
        <v>1950.85660825017</v>
      </c>
      <c r="AG24" s="39" t="s">
        <v>422</v>
      </c>
      <c r="AH24" s="39" t="s">
        <v>422</v>
      </c>
      <c r="AI24" s="39" t="s">
        <v>422</v>
      </c>
      <c r="AJ24" s="39" t="s">
        <v>422</v>
      </c>
      <c r="AK24" s="39" t="s">
        <v>422</v>
      </c>
      <c r="AL24" s="145" t="s">
        <v>70</v>
      </c>
    </row>
    <row r="25" spans="1:38" s="5" customFormat="1" ht="24.75" customHeight="1" thickBot="1" x14ac:dyDescent="0.25">
      <c r="A25" s="143" t="s">
        <v>89</v>
      </c>
      <c r="B25" s="37" t="s">
        <v>90</v>
      </c>
      <c r="C25" s="143" t="s">
        <v>91</v>
      </c>
      <c r="D25" s="144"/>
      <c r="E25" s="39">
        <v>0.20643999999999998</v>
      </c>
      <c r="F25" s="39">
        <v>0.98059000000000007</v>
      </c>
      <c r="G25" s="39">
        <v>5.1609999999999996E-2</v>
      </c>
      <c r="H25" s="39" t="s">
        <v>422</v>
      </c>
      <c r="I25" s="39">
        <v>5.1610000000000002E-4</v>
      </c>
      <c r="J25" s="39">
        <v>5.1610000000000002E-4</v>
      </c>
      <c r="K25" s="39">
        <v>5.1610000000000002E-4</v>
      </c>
      <c r="L25" s="39" t="s">
        <v>441</v>
      </c>
      <c r="M25" s="39">
        <v>57.029142857142858</v>
      </c>
      <c r="N25" s="39" t="s">
        <v>422</v>
      </c>
      <c r="O25" s="39" t="s">
        <v>441</v>
      </c>
      <c r="P25" s="39" t="s">
        <v>441</v>
      </c>
      <c r="Q25" s="39" t="s">
        <v>441</v>
      </c>
      <c r="R25" s="39" t="s">
        <v>441</v>
      </c>
      <c r="S25" s="39" t="s">
        <v>441</v>
      </c>
      <c r="T25" s="39" t="s">
        <v>441</v>
      </c>
      <c r="U25" s="39" t="s">
        <v>441</v>
      </c>
      <c r="V25" s="39" t="s">
        <v>441</v>
      </c>
      <c r="W25" s="39" t="s">
        <v>441</v>
      </c>
      <c r="X25" s="39" t="s">
        <v>441</v>
      </c>
      <c r="Y25" s="39" t="s">
        <v>441</v>
      </c>
      <c r="Z25" s="39" t="s">
        <v>441</v>
      </c>
      <c r="AA25" s="39" t="s">
        <v>441</v>
      </c>
      <c r="AB25" s="39" t="s">
        <v>441</v>
      </c>
      <c r="AC25" s="39" t="s">
        <v>422</v>
      </c>
      <c r="AD25" s="39" t="s">
        <v>422</v>
      </c>
      <c r="AE25" s="192"/>
      <c r="AF25" s="39">
        <v>2219.23</v>
      </c>
      <c r="AG25" s="39" t="s">
        <v>422</v>
      </c>
      <c r="AH25" s="39" t="s">
        <v>422</v>
      </c>
      <c r="AI25" s="39" t="s">
        <v>422</v>
      </c>
      <c r="AJ25" s="39" t="s">
        <v>422</v>
      </c>
      <c r="AK25" s="39" t="s">
        <v>422</v>
      </c>
      <c r="AL25" s="145" t="s">
        <v>70</v>
      </c>
    </row>
    <row r="26" spans="1:38" s="5" customFormat="1" ht="24.75" customHeight="1" thickBot="1" x14ac:dyDescent="0.25">
      <c r="A26" s="143" t="s">
        <v>89</v>
      </c>
      <c r="B26" s="37" t="s">
        <v>92</v>
      </c>
      <c r="C26" s="143" t="s">
        <v>93</v>
      </c>
      <c r="D26" s="144"/>
      <c r="E26" s="39">
        <v>2.8095720992327447E-2</v>
      </c>
      <c r="F26" s="39">
        <v>4.9263445815265913E-2</v>
      </c>
      <c r="G26" s="39">
        <v>2.5928129376455744E-3</v>
      </c>
      <c r="H26" s="39" t="s">
        <v>441</v>
      </c>
      <c r="I26" s="39">
        <v>1.0000000000000001E-5</v>
      </c>
      <c r="J26" s="39">
        <v>1.0000000000000001E-5</v>
      </c>
      <c r="K26" s="39">
        <v>1.0000000000000001E-5</v>
      </c>
      <c r="L26" s="39" t="s">
        <v>441</v>
      </c>
      <c r="M26" s="39">
        <v>9.4284106823475433</v>
      </c>
      <c r="N26" s="39">
        <v>0.6</v>
      </c>
      <c r="O26" s="39" t="s">
        <v>441</v>
      </c>
      <c r="P26" s="39" t="s">
        <v>441</v>
      </c>
      <c r="Q26" s="39" t="s">
        <v>441</v>
      </c>
      <c r="R26" s="39" t="s">
        <v>441</v>
      </c>
      <c r="S26" s="39" t="s">
        <v>441</v>
      </c>
      <c r="T26" s="39" t="s">
        <v>441</v>
      </c>
      <c r="U26" s="39" t="s">
        <v>441</v>
      </c>
      <c r="V26" s="39" t="s">
        <v>441</v>
      </c>
      <c r="W26" s="39" t="s">
        <v>441</v>
      </c>
      <c r="X26" s="39" t="s">
        <v>441</v>
      </c>
      <c r="Y26" s="39" t="s">
        <v>441</v>
      </c>
      <c r="Z26" s="39" t="s">
        <v>441</v>
      </c>
      <c r="AA26" s="39" t="s">
        <v>441</v>
      </c>
      <c r="AB26" s="39" t="s">
        <v>441</v>
      </c>
      <c r="AC26" s="39" t="s">
        <v>422</v>
      </c>
      <c r="AD26" s="39" t="s">
        <v>422</v>
      </c>
      <c r="AE26" s="192"/>
      <c r="AF26" s="39">
        <v>124.66716024734038</v>
      </c>
      <c r="AG26" s="39" t="s">
        <v>422</v>
      </c>
      <c r="AH26" s="39" t="s">
        <v>422</v>
      </c>
      <c r="AI26" s="39" t="s">
        <v>422</v>
      </c>
      <c r="AJ26" s="39" t="s">
        <v>422</v>
      </c>
      <c r="AK26" s="39" t="s">
        <v>422</v>
      </c>
      <c r="AL26" s="145" t="s">
        <v>70</v>
      </c>
    </row>
    <row r="27" spans="1:38" s="142" customFormat="1" ht="26.25" customHeight="1" thickBot="1" x14ac:dyDescent="0.25">
      <c r="A27" s="141" t="s">
        <v>94</v>
      </c>
      <c r="B27" s="141" t="s">
        <v>95</v>
      </c>
      <c r="C27" s="141" t="s">
        <v>96</v>
      </c>
      <c r="D27" s="38"/>
      <c r="E27" s="39">
        <v>20.136498168528696</v>
      </c>
      <c r="F27" s="39">
        <v>22.790615204937268</v>
      </c>
      <c r="G27" s="39">
        <v>0.67116731656404505</v>
      </c>
      <c r="H27" s="39">
        <v>5.2266605704926722E-2</v>
      </c>
      <c r="I27" s="39">
        <v>0.13359620689436266</v>
      </c>
      <c r="J27" s="39">
        <v>0.13359620689436266</v>
      </c>
      <c r="K27" s="39">
        <v>0.13359620689436266</v>
      </c>
      <c r="L27" s="39">
        <v>5.048969937866829E-2</v>
      </c>
      <c r="M27" s="39">
        <v>296.26330619853445</v>
      </c>
      <c r="N27" s="39">
        <v>129.10380612331133</v>
      </c>
      <c r="O27" s="39">
        <v>1.303862108025545E-4</v>
      </c>
      <c r="P27" s="39">
        <v>5.7519512638747562E-3</v>
      </c>
      <c r="Q27" s="39">
        <v>1.9622052495554083E-4</v>
      </c>
      <c r="R27" s="39">
        <v>4.2847804645038817E-3</v>
      </c>
      <c r="S27" s="39">
        <v>3.0510309446202376E-3</v>
      </c>
      <c r="T27" s="39">
        <v>1.4898232929537408E-3</v>
      </c>
      <c r="U27" s="39">
        <v>1.3166862830597269E-4</v>
      </c>
      <c r="V27" s="39">
        <v>2.1763796195588027E-2</v>
      </c>
      <c r="W27" s="39">
        <v>0.30853269999999999</v>
      </c>
      <c r="X27" s="39">
        <v>5.3843936432000005E-3</v>
      </c>
      <c r="Y27" s="39">
        <v>9.1790477827999994E-3</v>
      </c>
      <c r="Z27" s="39">
        <v>3.6009142350000001E-3</v>
      </c>
      <c r="AA27" s="39">
        <v>1.0422775698600001E-2</v>
      </c>
      <c r="AB27" s="39">
        <f t="shared" ref="AB27:AB33" si="0">IF((N(X27)+N(Y27)+N(Z27)+N(AA27))=0,X27,(N(X27)+N(Y27)+N(Z27)+N(AA27)))</f>
        <v>2.8587131359599997E-2</v>
      </c>
      <c r="AC27" s="39">
        <v>3.0853249999999999E-4</v>
      </c>
      <c r="AD27" s="39">
        <v>6.3158599999999995E-5</v>
      </c>
      <c r="AE27" s="192"/>
      <c r="AF27" s="39">
        <v>29487.759733701601</v>
      </c>
      <c r="AG27" s="39" t="s">
        <v>422</v>
      </c>
      <c r="AH27" s="39" t="s">
        <v>422</v>
      </c>
      <c r="AI27" s="39" t="s">
        <v>422</v>
      </c>
      <c r="AJ27" s="39" t="s">
        <v>422</v>
      </c>
      <c r="AK27" s="39" t="s">
        <v>422</v>
      </c>
      <c r="AL27" s="40" t="s">
        <v>70</v>
      </c>
    </row>
    <row r="28" spans="1:38" s="142" customFormat="1" ht="26.25" customHeight="1" thickBot="1" x14ac:dyDescent="0.25">
      <c r="A28" s="141" t="s">
        <v>94</v>
      </c>
      <c r="B28" s="141" t="s">
        <v>97</v>
      </c>
      <c r="C28" s="141" t="s">
        <v>98</v>
      </c>
      <c r="D28" s="38"/>
      <c r="E28" s="39">
        <v>9.5284673616413205</v>
      </c>
      <c r="F28" s="39">
        <v>5.8539911709904127</v>
      </c>
      <c r="G28" s="39">
        <v>0.28523508891956495</v>
      </c>
      <c r="H28" s="39">
        <v>1.7160150232496472E-2</v>
      </c>
      <c r="I28" s="39">
        <v>0.14102949555211813</v>
      </c>
      <c r="J28" s="39">
        <v>0.14102949555211813</v>
      </c>
      <c r="K28" s="39">
        <v>0.14102949555211813</v>
      </c>
      <c r="L28" s="39">
        <v>6.4012562746981166E-2</v>
      </c>
      <c r="M28" s="39">
        <v>67.323545072893594</v>
      </c>
      <c r="N28" s="39">
        <v>51.219501828436769</v>
      </c>
      <c r="O28" s="39">
        <v>5.2676369890686082E-5</v>
      </c>
      <c r="P28" s="39">
        <v>2.3824772546870722E-3</v>
      </c>
      <c r="Q28" s="39">
        <v>7.9742996151566925E-5</v>
      </c>
      <c r="R28" s="39">
        <v>1.8610838959605869E-3</v>
      </c>
      <c r="S28" s="39">
        <v>1.3185230832838571E-3</v>
      </c>
      <c r="T28" s="39">
        <v>5.9485163400982291E-4</v>
      </c>
      <c r="U28" s="39">
        <v>5.4133252521761725E-5</v>
      </c>
      <c r="V28" s="39">
        <v>8.9756931450229536E-3</v>
      </c>
      <c r="W28" s="39">
        <v>9.9345899999999987E-2</v>
      </c>
      <c r="X28" s="39">
        <v>2.0568368977000001E-3</v>
      </c>
      <c r="Y28" s="39">
        <v>3.3012511574E-3</v>
      </c>
      <c r="Z28" s="39">
        <v>1.4492649011000002E-3</v>
      </c>
      <c r="AA28" s="39">
        <v>3.6296109110999998E-3</v>
      </c>
      <c r="AB28" s="39">
        <f t="shared" si="0"/>
        <v>1.04369638673E-2</v>
      </c>
      <c r="AC28" s="39">
        <v>9.93459E-5</v>
      </c>
      <c r="AD28" s="39">
        <v>9.3627400000000004E-5</v>
      </c>
      <c r="AE28" s="192"/>
      <c r="AF28" s="39">
        <v>12500.8099030044</v>
      </c>
      <c r="AG28" s="39" t="s">
        <v>422</v>
      </c>
      <c r="AH28" s="39" t="s">
        <v>422</v>
      </c>
      <c r="AI28" s="39" t="s">
        <v>422</v>
      </c>
      <c r="AJ28" s="39" t="s">
        <v>422</v>
      </c>
      <c r="AK28" s="39" t="s">
        <v>422</v>
      </c>
      <c r="AL28" s="40" t="s">
        <v>70</v>
      </c>
    </row>
    <row r="29" spans="1:38" s="142" customFormat="1" ht="26.25" customHeight="1" thickBot="1" x14ac:dyDescent="0.25">
      <c r="A29" s="141" t="s">
        <v>94</v>
      </c>
      <c r="B29" s="141" t="s">
        <v>99</v>
      </c>
      <c r="C29" s="141" t="s">
        <v>100</v>
      </c>
      <c r="D29" s="38"/>
      <c r="E29" s="39">
        <v>10.04365857064076</v>
      </c>
      <c r="F29" s="39">
        <v>1.1662990453788444</v>
      </c>
      <c r="G29" s="39">
        <v>0.24928468416272606</v>
      </c>
      <c r="H29" s="39">
        <v>2.9820359134081361E-3</v>
      </c>
      <c r="I29" s="39">
        <v>0.43031120134285272</v>
      </c>
      <c r="J29" s="39">
        <v>0.43031120134285272</v>
      </c>
      <c r="K29" s="39">
        <v>0.43031120134285272</v>
      </c>
      <c r="L29" s="39">
        <v>0.21756075857956911</v>
      </c>
      <c r="M29" s="39">
        <v>3.0231704060433455</v>
      </c>
      <c r="N29" s="39">
        <v>2.2142564775190525</v>
      </c>
      <c r="O29" s="39">
        <v>1.4124837236026607E-5</v>
      </c>
      <c r="P29" s="39">
        <v>1.3588491613612955E-3</v>
      </c>
      <c r="Q29" s="39">
        <v>2.7142605786793015E-5</v>
      </c>
      <c r="R29" s="39">
        <v>2.0945643043074474E-3</v>
      </c>
      <c r="S29" s="39">
        <v>1.4076378755044168E-3</v>
      </c>
      <c r="T29" s="39">
        <v>7.3105379223009398E-5</v>
      </c>
      <c r="U29" s="39">
        <v>2.6035537101532816E-5</v>
      </c>
      <c r="V29" s="39">
        <v>4.6531846177180992E-3</v>
      </c>
      <c r="W29" s="39">
        <v>6.6280800000000001E-2</v>
      </c>
      <c r="X29" s="39">
        <v>9.4686409569999996E-4</v>
      </c>
      <c r="Y29" s="39">
        <v>5.7337881370000008E-3</v>
      </c>
      <c r="Z29" s="39">
        <v>6.4071137161999994E-3</v>
      </c>
      <c r="AA29" s="39">
        <v>1.4728997047000001E-3</v>
      </c>
      <c r="AB29" s="39">
        <f t="shared" si="0"/>
        <v>1.4560665653599999E-2</v>
      </c>
      <c r="AC29" s="39">
        <v>1.46613E-5</v>
      </c>
      <c r="AD29" s="39">
        <v>1.15717E-5</v>
      </c>
      <c r="AE29" s="192"/>
      <c r="AF29" s="39">
        <v>10563.562307733</v>
      </c>
      <c r="AG29" s="39" t="s">
        <v>422</v>
      </c>
      <c r="AH29" s="39" t="s">
        <v>422</v>
      </c>
      <c r="AI29" s="39" t="s">
        <v>422</v>
      </c>
      <c r="AJ29" s="39" t="s">
        <v>422</v>
      </c>
      <c r="AK29" s="39" t="s">
        <v>422</v>
      </c>
      <c r="AL29" s="40" t="s">
        <v>70</v>
      </c>
    </row>
    <row r="30" spans="1:38" s="142" customFormat="1" ht="26.25" customHeight="1" thickBot="1" x14ac:dyDescent="0.25">
      <c r="A30" s="141" t="s">
        <v>94</v>
      </c>
      <c r="B30" s="141" t="s">
        <v>101</v>
      </c>
      <c r="C30" s="141" t="s">
        <v>102</v>
      </c>
      <c r="D30" s="38"/>
      <c r="E30" s="39">
        <v>0.23360493559503642</v>
      </c>
      <c r="F30" s="39">
        <v>10.849049348231373</v>
      </c>
      <c r="G30" s="39">
        <v>6.348553898505932E-2</v>
      </c>
      <c r="H30" s="39">
        <v>3.1829084219200283E-3</v>
      </c>
      <c r="I30" s="39">
        <v>0.24594351119222913</v>
      </c>
      <c r="J30" s="39">
        <v>0.24594351119222913</v>
      </c>
      <c r="K30" s="39">
        <v>0.24594351119222913</v>
      </c>
      <c r="L30" s="39">
        <v>3.5957787662819603E-2</v>
      </c>
      <c r="M30" s="39">
        <v>33.768828651104975</v>
      </c>
      <c r="N30" s="39">
        <v>11.682850802057292</v>
      </c>
      <c r="O30" s="39">
        <v>5.7644227193134282E-3</v>
      </c>
      <c r="P30" s="39">
        <v>5.0820218793620742E-4</v>
      </c>
      <c r="Q30" s="39">
        <v>1.7524213377110598E-5</v>
      </c>
      <c r="R30" s="39">
        <v>2.4590071261531343E-2</v>
      </c>
      <c r="S30" s="39">
        <v>0.98176103212337285</v>
      </c>
      <c r="T30" s="39">
        <v>4.0365684702230634E-2</v>
      </c>
      <c r="U30" s="39">
        <v>5.7391914039169574E-3</v>
      </c>
      <c r="V30" s="39">
        <v>0.56988457304604123</v>
      </c>
      <c r="W30" s="39">
        <v>3.4482600000000002E-2</v>
      </c>
      <c r="X30" s="39">
        <v>5.2544845200000001E-4</v>
      </c>
      <c r="Y30" s="39">
        <v>9.6332216199999997E-4</v>
      </c>
      <c r="Z30" s="39">
        <v>3.2840528249999999E-4</v>
      </c>
      <c r="AA30" s="39">
        <v>1.1275248033000001E-3</v>
      </c>
      <c r="AB30" s="39">
        <f t="shared" si="0"/>
        <v>2.9447006997999998E-3</v>
      </c>
      <c r="AC30" s="39">
        <v>3.4482500000000001E-5</v>
      </c>
      <c r="AD30" s="39">
        <v>3.4482500000000001E-5</v>
      </c>
      <c r="AE30" s="192"/>
      <c r="AF30" s="39">
        <v>2570.2179619763001</v>
      </c>
      <c r="AG30" s="39" t="s">
        <v>422</v>
      </c>
      <c r="AH30" s="39" t="s">
        <v>422</v>
      </c>
      <c r="AI30" s="39" t="s">
        <v>422</v>
      </c>
      <c r="AJ30" s="39" t="s">
        <v>422</v>
      </c>
      <c r="AK30" s="39" t="s">
        <v>422</v>
      </c>
      <c r="AL30" s="40" t="s">
        <v>70</v>
      </c>
    </row>
    <row r="31" spans="1:38" s="142" customFormat="1" ht="26.25" customHeight="1" thickBot="1" x14ac:dyDescent="0.25">
      <c r="A31" s="141" t="s">
        <v>94</v>
      </c>
      <c r="B31" s="141" t="s">
        <v>103</v>
      </c>
      <c r="C31" s="141" t="s">
        <v>104</v>
      </c>
      <c r="D31" s="38"/>
      <c r="E31" s="39" t="s">
        <v>422</v>
      </c>
      <c r="F31" s="39">
        <v>6.3265246369136312</v>
      </c>
      <c r="G31" s="39" t="s">
        <v>422</v>
      </c>
      <c r="H31" s="39" t="s">
        <v>422</v>
      </c>
      <c r="I31" s="39" t="s">
        <v>422</v>
      </c>
      <c r="J31" s="39" t="s">
        <v>422</v>
      </c>
      <c r="K31" s="39" t="s">
        <v>422</v>
      </c>
      <c r="L31" s="39" t="s">
        <v>422</v>
      </c>
      <c r="M31" s="39" t="s">
        <v>422</v>
      </c>
      <c r="N31" s="39" t="s">
        <v>422</v>
      </c>
      <c r="O31" s="39" t="s">
        <v>422</v>
      </c>
      <c r="P31" s="39" t="s">
        <v>422</v>
      </c>
      <c r="Q31" s="39" t="s">
        <v>422</v>
      </c>
      <c r="R31" s="39" t="s">
        <v>422</v>
      </c>
      <c r="S31" s="39" t="s">
        <v>422</v>
      </c>
      <c r="T31" s="39" t="s">
        <v>422</v>
      </c>
      <c r="U31" s="39" t="s">
        <v>422</v>
      </c>
      <c r="V31" s="39" t="s">
        <v>422</v>
      </c>
      <c r="W31" s="39" t="s">
        <v>422</v>
      </c>
      <c r="X31" s="39" t="s">
        <v>422</v>
      </c>
      <c r="Y31" s="39" t="s">
        <v>422</v>
      </c>
      <c r="Z31" s="39" t="s">
        <v>422</v>
      </c>
      <c r="AA31" s="39" t="s">
        <v>422</v>
      </c>
      <c r="AB31" s="39" t="str">
        <f t="shared" si="0"/>
        <v>NA</v>
      </c>
      <c r="AC31" s="39" t="s">
        <v>422</v>
      </c>
      <c r="AD31" s="39" t="s">
        <v>422</v>
      </c>
      <c r="AE31" s="192"/>
      <c r="AF31" s="39">
        <v>295.06910906540003</v>
      </c>
      <c r="AG31" s="39" t="s">
        <v>422</v>
      </c>
      <c r="AH31" s="39" t="s">
        <v>422</v>
      </c>
      <c r="AI31" s="39" t="s">
        <v>422</v>
      </c>
      <c r="AJ31" s="39" t="s">
        <v>422</v>
      </c>
      <c r="AK31" s="39" t="s">
        <v>422</v>
      </c>
      <c r="AL31" s="40" t="s">
        <v>70</v>
      </c>
    </row>
    <row r="32" spans="1:38" s="142" customFormat="1" ht="26.25" customHeight="1" thickBot="1" x14ac:dyDescent="0.25">
      <c r="A32" s="141" t="s">
        <v>94</v>
      </c>
      <c r="B32" s="141" t="s">
        <v>105</v>
      </c>
      <c r="C32" s="141" t="s">
        <v>106</v>
      </c>
      <c r="D32" s="38"/>
      <c r="E32" s="39" t="s">
        <v>422</v>
      </c>
      <c r="F32" s="39" t="s">
        <v>422</v>
      </c>
      <c r="G32" s="39" t="s">
        <v>422</v>
      </c>
      <c r="H32" s="39" t="s">
        <v>422</v>
      </c>
      <c r="I32" s="39">
        <v>0.19891133034101929</v>
      </c>
      <c r="J32" s="39">
        <v>0.39321259024155031</v>
      </c>
      <c r="K32" s="39">
        <v>0.49201961282001022</v>
      </c>
      <c r="L32" s="39">
        <v>4.2551883967942773E-2</v>
      </c>
      <c r="M32" s="39" t="s">
        <v>422</v>
      </c>
      <c r="N32" s="39">
        <v>1.6071555827829294</v>
      </c>
      <c r="O32" s="39">
        <v>6.8772673358512212E-3</v>
      </c>
      <c r="P32" s="39" t="s">
        <v>441</v>
      </c>
      <c r="Q32" s="39">
        <v>1.8297707150836954E-2</v>
      </c>
      <c r="R32" s="39">
        <v>0.60157185977279182</v>
      </c>
      <c r="S32" s="39">
        <v>13.222363778495588</v>
      </c>
      <c r="T32" s="39">
        <v>9.1332555842974839E-2</v>
      </c>
      <c r="U32" s="39">
        <v>9.84039225640021E-3</v>
      </c>
      <c r="V32" s="39">
        <v>3.9779817533000954</v>
      </c>
      <c r="W32" s="39" t="s">
        <v>441</v>
      </c>
      <c r="X32" s="39" t="s">
        <v>441</v>
      </c>
      <c r="Y32" s="39" t="s">
        <v>441</v>
      </c>
      <c r="Z32" s="39" t="s">
        <v>441</v>
      </c>
      <c r="AA32" s="39" t="s">
        <v>441</v>
      </c>
      <c r="AB32" s="39" t="str">
        <f t="shared" si="0"/>
        <v>NE</v>
      </c>
      <c r="AC32" s="39" t="s">
        <v>441</v>
      </c>
      <c r="AD32" s="39" t="s">
        <v>441</v>
      </c>
      <c r="AE32" s="192"/>
      <c r="AF32" s="39" t="s">
        <v>422</v>
      </c>
      <c r="AG32" s="39" t="s">
        <v>422</v>
      </c>
      <c r="AH32" s="39" t="s">
        <v>422</v>
      </c>
      <c r="AI32" s="39" t="s">
        <v>422</v>
      </c>
      <c r="AJ32" s="39" t="s">
        <v>422</v>
      </c>
      <c r="AK32" s="39">
        <v>16583.731046637895</v>
      </c>
      <c r="AL32" s="40" t="s">
        <v>107</v>
      </c>
    </row>
    <row r="33" spans="1:38" s="142" customFormat="1" ht="26.25" customHeight="1" thickBot="1" x14ac:dyDescent="0.25">
      <c r="A33" s="141" t="s">
        <v>94</v>
      </c>
      <c r="B33" s="141" t="s">
        <v>108</v>
      </c>
      <c r="C33" s="141" t="s">
        <v>109</v>
      </c>
      <c r="D33" s="38"/>
      <c r="E33" s="39" t="s">
        <v>422</v>
      </c>
      <c r="F33" s="39" t="s">
        <v>422</v>
      </c>
      <c r="G33" s="39" t="s">
        <v>422</v>
      </c>
      <c r="H33" s="39" t="s">
        <v>422</v>
      </c>
      <c r="I33" s="39">
        <v>8.0847146101158229E-2</v>
      </c>
      <c r="J33" s="39">
        <v>0.1497169372243671</v>
      </c>
      <c r="K33" s="39">
        <v>0.29943387444873421</v>
      </c>
      <c r="L33" s="39">
        <v>3.1739990691565822E-3</v>
      </c>
      <c r="M33" s="39" t="s">
        <v>422</v>
      </c>
      <c r="N33" s="39" t="s">
        <v>441</v>
      </c>
      <c r="O33" s="39" t="s">
        <v>441</v>
      </c>
      <c r="P33" s="39" t="s">
        <v>441</v>
      </c>
      <c r="Q33" s="39" t="s">
        <v>441</v>
      </c>
      <c r="R33" s="39" t="s">
        <v>441</v>
      </c>
      <c r="S33" s="39" t="s">
        <v>441</v>
      </c>
      <c r="T33" s="39" t="s">
        <v>441</v>
      </c>
      <c r="U33" s="39" t="s">
        <v>441</v>
      </c>
      <c r="V33" s="39" t="s">
        <v>441</v>
      </c>
      <c r="W33" s="39" t="s">
        <v>441</v>
      </c>
      <c r="X33" s="39">
        <v>1.3893731774421266E-6</v>
      </c>
      <c r="Y33" s="39">
        <v>1.2576222726846838E-7</v>
      </c>
      <c r="Z33" s="39">
        <v>1.856490021582152E-7</v>
      </c>
      <c r="AA33" s="39" t="s">
        <v>441</v>
      </c>
      <c r="AB33" s="39">
        <f t="shared" si="0"/>
        <v>1.7007844068688102E-6</v>
      </c>
      <c r="AC33" s="39" t="s">
        <v>441</v>
      </c>
      <c r="AD33" s="39" t="s">
        <v>441</v>
      </c>
      <c r="AE33" s="192"/>
      <c r="AF33" s="39" t="s">
        <v>422</v>
      </c>
      <c r="AG33" s="39" t="s">
        <v>422</v>
      </c>
      <c r="AH33" s="39" t="s">
        <v>422</v>
      </c>
      <c r="AI33" s="39" t="s">
        <v>422</v>
      </c>
      <c r="AJ33" s="39" t="s">
        <v>422</v>
      </c>
      <c r="AK33" s="39">
        <v>16583.731046637895</v>
      </c>
      <c r="AL33" s="40" t="s">
        <v>107</v>
      </c>
    </row>
    <row r="34" spans="1:38" s="5" customFormat="1" ht="24.75" customHeight="1" thickBot="1" x14ac:dyDescent="0.25">
      <c r="A34" s="143" t="s">
        <v>84</v>
      </c>
      <c r="B34" s="37" t="s">
        <v>110</v>
      </c>
      <c r="C34" s="143" t="s">
        <v>111</v>
      </c>
      <c r="D34" s="144"/>
      <c r="E34" s="39">
        <v>5.5544000000000002</v>
      </c>
      <c r="F34" s="39">
        <v>0.49290000000000006</v>
      </c>
      <c r="G34" s="39">
        <v>0.106</v>
      </c>
      <c r="H34" s="39">
        <v>7.4200000000000004E-4</v>
      </c>
      <c r="I34" s="39">
        <v>0.14521999999999999</v>
      </c>
      <c r="J34" s="39">
        <v>0.15264</v>
      </c>
      <c r="K34" s="39">
        <v>0.16112000000000001</v>
      </c>
      <c r="L34" s="39" t="s">
        <v>422</v>
      </c>
      <c r="M34" s="39">
        <v>1.1342000000000001</v>
      </c>
      <c r="N34" s="39" t="s">
        <v>422</v>
      </c>
      <c r="O34" s="39">
        <v>1.06E-3</v>
      </c>
      <c r="P34" s="39" t="s">
        <v>422</v>
      </c>
      <c r="Q34" s="39" t="s">
        <v>422</v>
      </c>
      <c r="R34" s="39">
        <v>5.3E-3</v>
      </c>
      <c r="S34" s="39">
        <v>0.1802</v>
      </c>
      <c r="T34" s="39">
        <v>7.4200000000000012E-3</v>
      </c>
      <c r="U34" s="39">
        <v>1.06E-3</v>
      </c>
      <c r="V34" s="39">
        <v>0.106</v>
      </c>
      <c r="W34" s="39" t="s">
        <v>422</v>
      </c>
      <c r="X34" s="39">
        <v>3.1800000000000001E-3</v>
      </c>
      <c r="Y34" s="39">
        <v>5.3E-3</v>
      </c>
      <c r="Z34" s="39" t="s">
        <v>422</v>
      </c>
      <c r="AA34" s="39" t="s">
        <v>422</v>
      </c>
      <c r="AB34" s="39">
        <v>8.4799999999999997E-3</v>
      </c>
      <c r="AC34" s="39" t="s">
        <v>422</v>
      </c>
      <c r="AD34" s="39" t="s">
        <v>422</v>
      </c>
      <c r="AE34" s="192"/>
      <c r="AF34" s="39">
        <v>4483.8</v>
      </c>
      <c r="AG34" s="39" t="s">
        <v>422</v>
      </c>
      <c r="AH34" s="39" t="s">
        <v>422</v>
      </c>
      <c r="AI34" s="39" t="s">
        <v>422</v>
      </c>
      <c r="AJ34" s="39" t="s">
        <v>422</v>
      </c>
      <c r="AK34" s="39" t="s">
        <v>422</v>
      </c>
      <c r="AL34" s="147" t="s">
        <v>70</v>
      </c>
    </row>
    <row r="35" spans="1:38" s="5" customFormat="1" ht="24.75" customHeight="1" thickBot="1" x14ac:dyDescent="0.25">
      <c r="A35" s="143" t="s">
        <v>112</v>
      </c>
      <c r="B35" s="37" t="s">
        <v>113</v>
      </c>
      <c r="C35" s="143" t="s">
        <v>114</v>
      </c>
      <c r="D35" s="144"/>
      <c r="E35" s="39">
        <v>4.3754953211669063</v>
      </c>
      <c r="F35" s="39">
        <v>0.10581425303721852</v>
      </c>
      <c r="G35" s="39">
        <v>4.4964320285868915</v>
      </c>
      <c r="H35" s="39" t="s">
        <v>422</v>
      </c>
      <c r="I35" s="39">
        <v>0.27099743517152097</v>
      </c>
      <c r="J35" s="39">
        <v>0.27099743517152097</v>
      </c>
      <c r="K35" s="39">
        <v>0.27099743517152097</v>
      </c>
      <c r="L35" s="39">
        <v>6.3088609289609129E-3</v>
      </c>
      <c r="M35" s="39">
        <v>0.23858229560827018</v>
      </c>
      <c r="N35" s="39">
        <v>1.062220656376685E-2</v>
      </c>
      <c r="O35" s="39">
        <v>1.1208884339852759E-3</v>
      </c>
      <c r="P35" s="39">
        <v>1.3879937629349586E-3</v>
      </c>
      <c r="Q35" s="39">
        <v>3.4103626821254132E-2</v>
      </c>
      <c r="R35" s="39">
        <v>3.6211851024749851E-2</v>
      </c>
      <c r="S35" s="39">
        <v>7.3461120068188196E-2</v>
      </c>
      <c r="T35" s="39">
        <v>1.5930924976641792</v>
      </c>
      <c r="U35" s="39">
        <v>1.1702552224607976E-2</v>
      </c>
      <c r="V35" s="39">
        <v>7.5266465907607036E-2</v>
      </c>
      <c r="W35" s="39">
        <v>2.4938575221668147E-2</v>
      </c>
      <c r="X35" s="39" t="s">
        <v>422</v>
      </c>
      <c r="Y35" s="39" t="s">
        <v>422</v>
      </c>
      <c r="Z35" s="39" t="s">
        <v>422</v>
      </c>
      <c r="AA35" s="39" t="s">
        <v>422</v>
      </c>
      <c r="AB35" s="39" t="s">
        <v>422</v>
      </c>
      <c r="AC35" s="39">
        <v>7.9797717023717719E-3</v>
      </c>
      <c r="AD35" s="39">
        <v>2.8646569556051778E-2</v>
      </c>
      <c r="AE35" s="192"/>
      <c r="AF35" s="39">
        <v>2539.5993097494479</v>
      </c>
      <c r="AG35" s="39" t="s">
        <v>422</v>
      </c>
      <c r="AH35" s="39" t="s">
        <v>422</v>
      </c>
      <c r="AI35" s="39" t="s">
        <v>422</v>
      </c>
      <c r="AJ35" s="39" t="s">
        <v>422</v>
      </c>
      <c r="AK35" s="39" t="s">
        <v>422</v>
      </c>
      <c r="AL35" s="147" t="s">
        <v>70</v>
      </c>
    </row>
    <row r="36" spans="1:38" s="5" customFormat="1" ht="24.75" customHeight="1" thickBot="1" x14ac:dyDescent="0.25">
      <c r="A36" s="143" t="s">
        <v>112</v>
      </c>
      <c r="B36" s="37" t="s">
        <v>115</v>
      </c>
      <c r="C36" s="143" t="s">
        <v>116</v>
      </c>
      <c r="D36" s="144"/>
      <c r="E36" s="39">
        <v>0.2135</v>
      </c>
      <c r="F36" s="39">
        <v>5.1700000000000001E-3</v>
      </c>
      <c r="G36" s="39">
        <v>9.8000000000000004E-2</v>
      </c>
      <c r="H36" s="39" t="s">
        <v>422</v>
      </c>
      <c r="I36" s="39">
        <v>7.3400000000000002E-3</v>
      </c>
      <c r="J36" s="39">
        <v>7.3400000000000002E-3</v>
      </c>
      <c r="K36" s="39">
        <v>7.3400000000000002E-3</v>
      </c>
      <c r="L36" s="39">
        <v>2.2890000000000003E-4</v>
      </c>
      <c r="M36" s="39">
        <v>1.1180000000000001E-2</v>
      </c>
      <c r="N36" s="39">
        <v>4.4000000000000002E-4</v>
      </c>
      <c r="O36" s="39">
        <v>4.0000000000000003E-5</v>
      </c>
      <c r="P36" s="39">
        <v>8.0000000000000007E-5</v>
      </c>
      <c r="Q36" s="39">
        <v>7.6000000000000004E-4</v>
      </c>
      <c r="R36" s="39">
        <v>8.1999999999999998E-4</v>
      </c>
      <c r="S36" s="39">
        <v>3.0100000000000001E-3</v>
      </c>
      <c r="T36" s="39">
        <v>3.4000000000000002E-2</v>
      </c>
      <c r="U36" s="39">
        <v>4.0999999999999999E-4</v>
      </c>
      <c r="V36" s="39">
        <v>3.5999999999999999E-3</v>
      </c>
      <c r="W36" s="39">
        <v>7.2999999999999996E-4</v>
      </c>
      <c r="X36" s="39" t="s">
        <v>422</v>
      </c>
      <c r="Y36" s="39" t="s">
        <v>422</v>
      </c>
      <c r="Z36" s="39" t="s">
        <v>422</v>
      </c>
      <c r="AA36" s="39" t="s">
        <v>422</v>
      </c>
      <c r="AB36" s="39" t="s">
        <v>422</v>
      </c>
      <c r="AC36" s="39">
        <v>2.9999999999999997E-4</v>
      </c>
      <c r="AD36" s="39">
        <v>6.4599999999999998E-4</v>
      </c>
      <c r="AE36" s="192"/>
      <c r="AF36" s="39">
        <v>3000</v>
      </c>
      <c r="AG36" s="39" t="s">
        <v>422</v>
      </c>
      <c r="AH36" s="39" t="s">
        <v>422</v>
      </c>
      <c r="AI36" s="39" t="s">
        <v>422</v>
      </c>
      <c r="AJ36" s="39" t="s">
        <v>422</v>
      </c>
      <c r="AK36" s="39" t="s">
        <v>422</v>
      </c>
      <c r="AL36" s="147" t="s">
        <v>70</v>
      </c>
    </row>
    <row r="37" spans="1:38" s="5" customFormat="1" ht="24.75" customHeight="1" thickBot="1" x14ac:dyDescent="0.25">
      <c r="A37" s="143" t="s">
        <v>84</v>
      </c>
      <c r="B37" s="37" t="s">
        <v>117</v>
      </c>
      <c r="C37" s="143" t="s">
        <v>443</v>
      </c>
      <c r="D37" s="144"/>
      <c r="E37" s="39" t="s">
        <v>422</v>
      </c>
      <c r="F37" s="39" t="s">
        <v>422</v>
      </c>
      <c r="G37" s="39" t="s">
        <v>422</v>
      </c>
      <c r="H37" s="39" t="s">
        <v>441</v>
      </c>
      <c r="I37" s="39" t="s">
        <v>422</v>
      </c>
      <c r="J37" s="39" t="s">
        <v>422</v>
      </c>
      <c r="K37" s="39" t="s">
        <v>422</v>
      </c>
      <c r="L37" s="39" t="s">
        <v>422</v>
      </c>
      <c r="M37" s="39" t="s">
        <v>422</v>
      </c>
      <c r="N37" s="39" t="s">
        <v>422</v>
      </c>
      <c r="O37" s="39" t="s">
        <v>422</v>
      </c>
      <c r="P37" s="39" t="s">
        <v>422</v>
      </c>
      <c r="Q37" s="39" t="s">
        <v>422</v>
      </c>
      <c r="R37" s="39" t="s">
        <v>422</v>
      </c>
      <c r="S37" s="39" t="s">
        <v>422</v>
      </c>
      <c r="T37" s="39" t="s">
        <v>422</v>
      </c>
      <c r="U37" s="39" t="s">
        <v>422</v>
      </c>
      <c r="V37" s="39" t="s">
        <v>422</v>
      </c>
      <c r="W37" s="39" t="s">
        <v>422</v>
      </c>
      <c r="X37" s="39" t="s">
        <v>422</v>
      </c>
      <c r="Y37" s="39" t="s">
        <v>422</v>
      </c>
      <c r="Z37" s="39" t="s">
        <v>422</v>
      </c>
      <c r="AA37" s="39" t="s">
        <v>422</v>
      </c>
      <c r="AB37" s="39" t="s">
        <v>422</v>
      </c>
      <c r="AC37" s="39" t="s">
        <v>441</v>
      </c>
      <c r="AD37" s="39" t="s">
        <v>441</v>
      </c>
      <c r="AE37" s="192"/>
      <c r="AF37" s="39" t="s">
        <v>440</v>
      </c>
      <c r="AG37" s="39" t="s">
        <v>422</v>
      </c>
      <c r="AH37" s="39" t="s">
        <v>422</v>
      </c>
      <c r="AI37" s="39" t="s">
        <v>422</v>
      </c>
      <c r="AJ37" s="39" t="s">
        <v>422</v>
      </c>
      <c r="AK37" s="39" t="s">
        <v>422</v>
      </c>
      <c r="AL37" s="145" t="s">
        <v>70</v>
      </c>
    </row>
    <row r="38" spans="1:38" s="5" customFormat="1" ht="24.75" customHeight="1" thickBot="1" x14ac:dyDescent="0.25">
      <c r="A38" s="143" t="s">
        <v>84</v>
      </c>
      <c r="B38" s="37" t="s">
        <v>119</v>
      </c>
      <c r="C38" s="143" t="s">
        <v>120</v>
      </c>
      <c r="D38" s="150"/>
      <c r="E38" s="39" t="s">
        <v>441</v>
      </c>
      <c r="F38" s="39" t="s">
        <v>441</v>
      </c>
      <c r="G38" s="39" t="s">
        <v>441</v>
      </c>
      <c r="H38" s="39" t="s">
        <v>441</v>
      </c>
      <c r="I38" s="39" t="s">
        <v>441</v>
      </c>
      <c r="J38" s="39" t="s">
        <v>441</v>
      </c>
      <c r="K38" s="39" t="s">
        <v>441</v>
      </c>
      <c r="L38" s="39" t="s">
        <v>441</v>
      </c>
      <c r="M38" s="39" t="s">
        <v>441</v>
      </c>
      <c r="N38" s="39" t="s">
        <v>441</v>
      </c>
      <c r="O38" s="39" t="s">
        <v>441</v>
      </c>
      <c r="P38" s="39" t="s">
        <v>441</v>
      </c>
      <c r="Q38" s="39" t="s">
        <v>441</v>
      </c>
      <c r="R38" s="39" t="s">
        <v>441</v>
      </c>
      <c r="S38" s="39" t="s">
        <v>441</v>
      </c>
      <c r="T38" s="39" t="s">
        <v>441</v>
      </c>
      <c r="U38" s="39" t="s">
        <v>441</v>
      </c>
      <c r="V38" s="39" t="s">
        <v>441</v>
      </c>
      <c r="W38" s="39" t="s">
        <v>441</v>
      </c>
      <c r="X38" s="39" t="s">
        <v>441</v>
      </c>
      <c r="Y38" s="39" t="s">
        <v>441</v>
      </c>
      <c r="Z38" s="39" t="s">
        <v>441</v>
      </c>
      <c r="AA38" s="39" t="s">
        <v>441</v>
      </c>
      <c r="AB38" s="39" t="s">
        <v>441</v>
      </c>
      <c r="AC38" s="39" t="s">
        <v>441</v>
      </c>
      <c r="AD38" s="39" t="s">
        <v>441</v>
      </c>
      <c r="AE38" s="192"/>
      <c r="AF38" s="39" t="s">
        <v>422</v>
      </c>
      <c r="AG38" s="39" t="s">
        <v>422</v>
      </c>
      <c r="AH38" s="39" t="s">
        <v>422</v>
      </c>
      <c r="AI38" s="39" t="s">
        <v>422</v>
      </c>
      <c r="AJ38" s="39" t="s">
        <v>422</v>
      </c>
      <c r="AK38" s="39" t="s">
        <v>422</v>
      </c>
      <c r="AL38" s="145" t="s">
        <v>70</v>
      </c>
    </row>
    <row r="39" spans="1:38" s="5" customFormat="1" ht="26.25" customHeight="1" thickBot="1" x14ac:dyDescent="0.25">
      <c r="A39" s="37" t="s">
        <v>121</v>
      </c>
      <c r="B39" s="37" t="s">
        <v>122</v>
      </c>
      <c r="C39" s="37" t="s">
        <v>123</v>
      </c>
      <c r="D39" s="38"/>
      <c r="E39" s="39">
        <v>0.78137435999999993</v>
      </c>
      <c r="F39" s="39">
        <v>8.7274439999999995E-2</v>
      </c>
      <c r="G39" s="39">
        <v>4.9881755452753245</v>
      </c>
      <c r="H39" s="39" t="s">
        <v>441</v>
      </c>
      <c r="I39" s="39">
        <v>0.13316678399999998</v>
      </c>
      <c r="J39" s="39">
        <v>0.145956592</v>
      </c>
      <c r="K39" s="39">
        <v>0.15135940000000001</v>
      </c>
      <c r="L39" s="39">
        <v>8.4814637760000002E-3</v>
      </c>
      <c r="M39" s="39">
        <v>0.59535640000000001</v>
      </c>
      <c r="N39" s="39">
        <v>0.1994516908</v>
      </c>
      <c r="O39" s="39">
        <v>1.1339283799999999E-2</v>
      </c>
      <c r="P39" s="39">
        <v>9.9006179999999999E-3</v>
      </c>
      <c r="Q39" s="39">
        <v>8.6077419999999981E-3</v>
      </c>
      <c r="R39" s="39">
        <v>0.119402278672</v>
      </c>
      <c r="S39" s="39">
        <v>5.2744044867200003E-2</v>
      </c>
      <c r="T39" s="39">
        <v>1.256628186872</v>
      </c>
      <c r="U39" s="39">
        <v>2.3585031999999997E-3</v>
      </c>
      <c r="V39" s="39">
        <v>0.54560679079999996</v>
      </c>
      <c r="W39" s="39">
        <v>0.21392020000000003</v>
      </c>
      <c r="X39" s="39">
        <v>4.9688626000000007E-2</v>
      </c>
      <c r="Y39" s="39">
        <v>6.2283434000000006E-2</v>
      </c>
      <c r="Z39" s="39">
        <v>0.25892681799999995</v>
      </c>
      <c r="AA39" s="39">
        <v>2.0441212E-2</v>
      </c>
      <c r="AB39" s="39">
        <v>0.39134008999999997</v>
      </c>
      <c r="AC39" s="39">
        <v>4.0876052400000001E-3</v>
      </c>
      <c r="AD39" s="39">
        <v>0.17071919099999994</v>
      </c>
      <c r="AE39" s="192"/>
      <c r="AF39" s="39">
        <v>4420</v>
      </c>
      <c r="AG39" s="39">
        <v>1004.2019999999999</v>
      </c>
      <c r="AH39" s="39">
        <v>327.20000000000005</v>
      </c>
      <c r="AI39" s="39">
        <v>693</v>
      </c>
      <c r="AJ39" s="39" t="s">
        <v>440</v>
      </c>
      <c r="AK39" s="39" t="s">
        <v>422</v>
      </c>
      <c r="AL39" s="40" t="s">
        <v>70</v>
      </c>
    </row>
    <row r="40" spans="1:38" s="5" customFormat="1" ht="24.75" customHeight="1" thickBot="1" x14ac:dyDescent="0.25">
      <c r="A40" s="143" t="s">
        <v>84</v>
      </c>
      <c r="B40" s="37" t="s">
        <v>124</v>
      </c>
      <c r="C40" s="143" t="s">
        <v>444</v>
      </c>
      <c r="D40" s="144"/>
      <c r="E40" s="39">
        <v>0.42454828865931815</v>
      </c>
      <c r="F40" s="39">
        <v>4.393942722126077E-2</v>
      </c>
      <c r="G40" s="39">
        <v>1.3011379100166054E-2</v>
      </c>
      <c r="H40" s="39">
        <v>1.0409103280132844E-4</v>
      </c>
      <c r="I40" s="39">
        <v>2.7375941626749379E-2</v>
      </c>
      <c r="J40" s="39">
        <v>2.7375941626749379E-2</v>
      </c>
      <c r="K40" s="39">
        <v>2.7375941626749379E-2</v>
      </c>
      <c r="L40" s="39" t="s">
        <v>422</v>
      </c>
      <c r="M40" s="39">
        <v>0.14018459842518907</v>
      </c>
      <c r="N40" s="39" t="s">
        <v>422</v>
      </c>
      <c r="O40" s="39">
        <v>1.3011379100166053E-4</v>
      </c>
      <c r="P40" s="39" t="s">
        <v>422</v>
      </c>
      <c r="Q40" s="39" t="s">
        <v>422</v>
      </c>
      <c r="R40" s="39">
        <v>6.5056895500830282E-4</v>
      </c>
      <c r="S40" s="39">
        <v>2.2119344470282291E-2</v>
      </c>
      <c r="T40" s="39">
        <v>9.1079653701162393E-4</v>
      </c>
      <c r="U40" s="39">
        <v>1.3011379100166053E-4</v>
      </c>
      <c r="V40" s="39">
        <v>1.3011379100166054E-2</v>
      </c>
      <c r="W40" s="39" t="s">
        <v>422</v>
      </c>
      <c r="X40" s="39">
        <v>3.9034137300498161E-4</v>
      </c>
      <c r="Y40" s="39">
        <v>6.5056895500830271E-4</v>
      </c>
      <c r="Z40" s="39" t="s">
        <v>422</v>
      </c>
      <c r="AA40" s="39" t="s">
        <v>422</v>
      </c>
      <c r="AB40" s="39">
        <v>1.0409103280132844E-3</v>
      </c>
      <c r="AC40" s="39" t="s">
        <v>422</v>
      </c>
      <c r="AD40" s="39" t="s">
        <v>422</v>
      </c>
      <c r="AE40" s="192"/>
      <c r="AF40" s="39">
        <v>544.76042016575241</v>
      </c>
      <c r="AG40" s="39" t="s">
        <v>422</v>
      </c>
      <c r="AH40" s="39" t="s">
        <v>422</v>
      </c>
      <c r="AI40" s="39" t="s">
        <v>422</v>
      </c>
      <c r="AJ40" s="39" t="s">
        <v>422</v>
      </c>
      <c r="AK40" s="39" t="s">
        <v>422</v>
      </c>
      <c r="AL40" s="145" t="s">
        <v>70</v>
      </c>
    </row>
    <row r="41" spans="1:38" s="5" customFormat="1" ht="24.75" customHeight="1" thickBot="1" x14ac:dyDescent="0.25">
      <c r="A41" s="143" t="s">
        <v>121</v>
      </c>
      <c r="B41" s="37" t="s">
        <v>126</v>
      </c>
      <c r="C41" s="143" t="s">
        <v>445</v>
      </c>
      <c r="D41" s="144"/>
      <c r="E41" s="39">
        <v>5.04819642</v>
      </c>
      <c r="F41" s="39">
        <v>16.750540468000001</v>
      </c>
      <c r="G41" s="39">
        <v>33.121638300000001</v>
      </c>
      <c r="H41" s="39">
        <v>0.27593927999999995</v>
      </c>
      <c r="I41" s="39">
        <v>14.929792770000002</v>
      </c>
      <c r="J41" s="39">
        <v>15.427098930000001</v>
      </c>
      <c r="K41" s="39">
        <v>17.160013320000001</v>
      </c>
      <c r="L41" s="39">
        <v>1.0633303515599999</v>
      </c>
      <c r="M41" s="39">
        <v>194.59315658</v>
      </c>
      <c r="N41" s="39">
        <v>5.5048852074000001</v>
      </c>
      <c r="O41" s="39">
        <v>0.12262821970000001</v>
      </c>
      <c r="P41" s="39">
        <v>0.20252947900000001</v>
      </c>
      <c r="Q41" s="39">
        <v>0.11675794889999998</v>
      </c>
      <c r="R41" s="39">
        <v>0.5434891249599999</v>
      </c>
      <c r="S41" s="39">
        <v>0.92869881949599997</v>
      </c>
      <c r="T41" s="39">
        <v>0.54774893946000014</v>
      </c>
      <c r="U41" s="39">
        <v>7.492886239999999E-2</v>
      </c>
      <c r="V41" s="39">
        <v>11.061577413</v>
      </c>
      <c r="W41" s="39">
        <v>30.850907880000001</v>
      </c>
      <c r="X41" s="39">
        <v>10.229701309999999</v>
      </c>
      <c r="Y41" s="39">
        <v>12.543308639999999</v>
      </c>
      <c r="Z41" s="39">
        <v>5.0100978899999999</v>
      </c>
      <c r="AA41" s="39">
        <v>4.6998044399999994</v>
      </c>
      <c r="AB41" s="39">
        <v>32.482912280000001</v>
      </c>
      <c r="AC41" s="39">
        <v>4.22809725E-2</v>
      </c>
      <c r="AD41" s="39">
        <v>6.2013897299999998</v>
      </c>
      <c r="AE41" s="192"/>
      <c r="AF41" s="39">
        <v>3553.1999999999994</v>
      </c>
      <c r="AG41" s="39">
        <v>36477.375</v>
      </c>
      <c r="AH41" s="39">
        <v>46</v>
      </c>
      <c r="AI41" s="39">
        <v>3933</v>
      </c>
      <c r="AJ41" s="39" t="s">
        <v>422</v>
      </c>
      <c r="AK41" s="39" t="s">
        <v>422</v>
      </c>
      <c r="AL41" s="147" t="s">
        <v>70</v>
      </c>
    </row>
    <row r="42" spans="1:38" s="5" customFormat="1" ht="24.75" customHeight="1" thickBot="1" x14ac:dyDescent="0.25">
      <c r="A42" s="143" t="s">
        <v>84</v>
      </c>
      <c r="B42" s="37" t="s">
        <v>128</v>
      </c>
      <c r="C42" s="143" t="s">
        <v>129</v>
      </c>
      <c r="D42" s="144"/>
      <c r="E42" s="39" t="s">
        <v>408</v>
      </c>
      <c r="F42" s="39" t="s">
        <v>408</v>
      </c>
      <c r="G42" s="39" t="s">
        <v>408</v>
      </c>
      <c r="H42" s="39" t="s">
        <v>408</v>
      </c>
      <c r="I42" s="39" t="s">
        <v>408</v>
      </c>
      <c r="J42" s="39" t="s">
        <v>408</v>
      </c>
      <c r="K42" s="39" t="s">
        <v>408</v>
      </c>
      <c r="L42" s="39" t="s">
        <v>408</v>
      </c>
      <c r="M42" s="39" t="s">
        <v>408</v>
      </c>
      <c r="N42" s="39" t="s">
        <v>408</v>
      </c>
      <c r="O42" s="39" t="s">
        <v>408</v>
      </c>
      <c r="P42" s="39" t="s">
        <v>408</v>
      </c>
      <c r="Q42" s="39" t="s">
        <v>408</v>
      </c>
      <c r="R42" s="39" t="s">
        <v>408</v>
      </c>
      <c r="S42" s="39" t="s">
        <v>408</v>
      </c>
      <c r="T42" s="39" t="s">
        <v>408</v>
      </c>
      <c r="U42" s="39" t="s">
        <v>408</v>
      </c>
      <c r="V42" s="39" t="s">
        <v>408</v>
      </c>
      <c r="W42" s="39" t="s">
        <v>408</v>
      </c>
      <c r="X42" s="39" t="s">
        <v>408</v>
      </c>
      <c r="Y42" s="39" t="s">
        <v>408</v>
      </c>
      <c r="Z42" s="39" t="s">
        <v>408</v>
      </c>
      <c r="AA42" s="39" t="s">
        <v>408</v>
      </c>
      <c r="AB42" s="39" t="s">
        <v>408</v>
      </c>
      <c r="AC42" s="39" t="s">
        <v>408</v>
      </c>
      <c r="AD42" s="39" t="s">
        <v>408</v>
      </c>
      <c r="AE42" s="192"/>
      <c r="AF42" s="39" t="s">
        <v>408</v>
      </c>
      <c r="AG42" s="39" t="s">
        <v>408</v>
      </c>
      <c r="AH42" s="39" t="s">
        <v>408</v>
      </c>
      <c r="AI42" s="39" t="s">
        <v>408</v>
      </c>
      <c r="AJ42" s="39" t="s">
        <v>408</v>
      </c>
      <c r="AK42" s="39" t="s">
        <v>408</v>
      </c>
      <c r="AL42" s="145" t="s">
        <v>70</v>
      </c>
    </row>
    <row r="43" spans="1:38" s="5" customFormat="1" ht="26.25" customHeight="1" thickBot="1" x14ac:dyDescent="0.25">
      <c r="A43" s="37" t="s">
        <v>121</v>
      </c>
      <c r="B43" s="37" t="s">
        <v>130</v>
      </c>
      <c r="C43" s="37" t="s">
        <v>131</v>
      </c>
      <c r="D43" s="38"/>
      <c r="E43" s="39">
        <v>0.11735511999999999</v>
      </c>
      <c r="F43" s="39">
        <v>7.6596799999999994E-3</v>
      </c>
      <c r="G43" s="39">
        <v>1.5229749921692584</v>
      </c>
      <c r="H43" s="39" t="s">
        <v>441</v>
      </c>
      <c r="I43" s="39">
        <v>3.7029047999999995E-2</v>
      </c>
      <c r="J43" s="39">
        <v>4.5778384000000005E-2</v>
      </c>
      <c r="K43" s="39">
        <v>4.6486720000000002E-2</v>
      </c>
      <c r="L43" s="39">
        <v>9.4259707200000013E-4</v>
      </c>
      <c r="M43" s="39">
        <v>7.5536800000000001E-2</v>
      </c>
      <c r="N43" s="39">
        <v>2.4891399999999998E-2</v>
      </c>
      <c r="O43" s="39">
        <v>9.06984E-4</v>
      </c>
      <c r="P43" s="39">
        <v>1.5208959999999997E-3</v>
      </c>
      <c r="Q43" s="39">
        <v>1.4457460000000001E-3</v>
      </c>
      <c r="R43" s="39">
        <v>1.9420759999999999E-2</v>
      </c>
      <c r="S43" s="39">
        <v>4.23384E-3</v>
      </c>
      <c r="T43" s="39">
        <v>0.16325383999999998</v>
      </c>
      <c r="U43" s="39">
        <v>3.3466799999999999E-4</v>
      </c>
      <c r="V43" s="39">
        <v>4.7645599999999996E-2</v>
      </c>
      <c r="W43" s="39">
        <v>2.7738400000000003E-2</v>
      </c>
      <c r="X43" s="39">
        <v>3.2465920000000004E-3</v>
      </c>
      <c r="Y43" s="39">
        <v>4.9189279999999995E-3</v>
      </c>
      <c r="Z43" s="39">
        <v>2.4212560000000001E-3</v>
      </c>
      <c r="AA43" s="39">
        <v>1.9095039999999998E-3</v>
      </c>
      <c r="AB43" s="39">
        <v>1.2496279999999999E-2</v>
      </c>
      <c r="AC43" s="39">
        <v>2.9270208E-4</v>
      </c>
      <c r="AD43" s="39">
        <v>2.6789553000000004E-2</v>
      </c>
      <c r="AE43" s="192"/>
      <c r="AF43" s="39">
        <v>808</v>
      </c>
      <c r="AG43" s="39">
        <v>157.584</v>
      </c>
      <c r="AH43" s="39" t="s">
        <v>422</v>
      </c>
      <c r="AI43" s="39">
        <v>39</v>
      </c>
      <c r="AJ43" s="39" t="s">
        <v>440</v>
      </c>
      <c r="AK43" s="39" t="s">
        <v>422</v>
      </c>
      <c r="AL43" s="40" t="s">
        <v>70</v>
      </c>
    </row>
    <row r="44" spans="1:38" s="5" customFormat="1" ht="24.75" customHeight="1" thickBot="1" x14ac:dyDescent="0.25">
      <c r="A44" s="143" t="s">
        <v>84</v>
      </c>
      <c r="B44" s="37" t="s">
        <v>132</v>
      </c>
      <c r="C44" s="143" t="s">
        <v>133</v>
      </c>
      <c r="D44" s="144"/>
      <c r="E44" s="39">
        <v>18.600856645146099</v>
      </c>
      <c r="F44" s="39">
        <v>7.3377482231570443</v>
      </c>
      <c r="G44" s="39">
        <v>0.45560219022136789</v>
      </c>
      <c r="H44" s="39">
        <v>3.2503494685452191E-3</v>
      </c>
      <c r="I44" s="39">
        <v>1.1264983515778872</v>
      </c>
      <c r="J44" s="39">
        <v>1.1264983515778872</v>
      </c>
      <c r="K44" s="39">
        <v>1.1264983515778872</v>
      </c>
      <c r="L44" s="39">
        <v>0.57568144702883672</v>
      </c>
      <c r="M44" s="39">
        <v>36.012259053788569</v>
      </c>
      <c r="N44" s="39" t="s">
        <v>422</v>
      </c>
      <c r="O44" s="39">
        <v>4.5560219022136791E-3</v>
      </c>
      <c r="P44" s="39" t="s">
        <v>422</v>
      </c>
      <c r="Q44" s="39" t="s">
        <v>422</v>
      </c>
      <c r="R44" s="39">
        <v>2.2780109511068396E-2</v>
      </c>
      <c r="S44" s="39">
        <v>0.77452372337632536</v>
      </c>
      <c r="T44" s="39">
        <v>3.1892153315495754E-2</v>
      </c>
      <c r="U44" s="39">
        <v>4.5560219022136791E-3</v>
      </c>
      <c r="V44" s="39">
        <v>0.45560219022136789</v>
      </c>
      <c r="W44" s="39" t="s">
        <v>422</v>
      </c>
      <c r="X44" s="39">
        <v>1.3668065706641037E-2</v>
      </c>
      <c r="Y44" s="39">
        <v>2.2780109511068396E-2</v>
      </c>
      <c r="Z44" s="39" t="s">
        <v>422</v>
      </c>
      <c r="AA44" s="39" t="s">
        <v>422</v>
      </c>
      <c r="AB44" s="39">
        <v>3.6448175217709433E-2</v>
      </c>
      <c r="AC44" s="39" t="s">
        <v>422</v>
      </c>
      <c r="AD44" s="39" t="s">
        <v>422</v>
      </c>
      <c r="AE44" s="192"/>
      <c r="AF44" s="39">
        <v>19075.152500188233</v>
      </c>
      <c r="AG44" s="39" t="s">
        <v>422</v>
      </c>
      <c r="AH44" s="39" t="s">
        <v>422</v>
      </c>
      <c r="AI44" s="39" t="s">
        <v>422</v>
      </c>
      <c r="AJ44" s="39" t="s">
        <v>422</v>
      </c>
      <c r="AK44" s="39" t="s">
        <v>422</v>
      </c>
      <c r="AL44" s="145" t="s">
        <v>70</v>
      </c>
    </row>
    <row r="45" spans="1:38" s="5" customFormat="1" ht="24.75" customHeight="1" thickBot="1" x14ac:dyDescent="0.25">
      <c r="A45" s="143" t="s">
        <v>84</v>
      </c>
      <c r="B45" s="37" t="s">
        <v>134</v>
      </c>
      <c r="C45" s="143" t="s">
        <v>135</v>
      </c>
      <c r="D45" s="144"/>
      <c r="E45" s="39" t="s">
        <v>408</v>
      </c>
      <c r="F45" s="39" t="s">
        <v>408</v>
      </c>
      <c r="G45" s="39" t="s">
        <v>408</v>
      </c>
      <c r="H45" s="39" t="s">
        <v>408</v>
      </c>
      <c r="I45" s="39" t="s">
        <v>408</v>
      </c>
      <c r="J45" s="39" t="s">
        <v>408</v>
      </c>
      <c r="K45" s="39" t="s">
        <v>408</v>
      </c>
      <c r="L45" s="39" t="s">
        <v>408</v>
      </c>
      <c r="M45" s="39" t="s">
        <v>408</v>
      </c>
      <c r="N45" s="39" t="s">
        <v>408</v>
      </c>
      <c r="O45" s="39" t="s">
        <v>408</v>
      </c>
      <c r="P45" s="39" t="s">
        <v>408</v>
      </c>
      <c r="Q45" s="39" t="s">
        <v>408</v>
      </c>
      <c r="R45" s="39" t="s">
        <v>408</v>
      </c>
      <c r="S45" s="39" t="s">
        <v>408</v>
      </c>
      <c r="T45" s="39" t="s">
        <v>408</v>
      </c>
      <c r="U45" s="39" t="s">
        <v>408</v>
      </c>
      <c r="V45" s="39" t="s">
        <v>408</v>
      </c>
      <c r="W45" s="39" t="s">
        <v>408</v>
      </c>
      <c r="X45" s="39" t="s">
        <v>408</v>
      </c>
      <c r="Y45" s="39" t="s">
        <v>408</v>
      </c>
      <c r="Z45" s="39" t="s">
        <v>408</v>
      </c>
      <c r="AA45" s="39" t="s">
        <v>408</v>
      </c>
      <c r="AB45" s="39">
        <v>0.78658237899999994</v>
      </c>
      <c r="AC45" s="39" t="s">
        <v>408</v>
      </c>
      <c r="AD45" s="39" t="s">
        <v>408</v>
      </c>
      <c r="AE45" s="192"/>
      <c r="AF45" s="39" t="s">
        <v>408</v>
      </c>
      <c r="AG45" s="39" t="s">
        <v>422</v>
      </c>
      <c r="AH45" s="39" t="s">
        <v>422</v>
      </c>
      <c r="AI45" s="39" t="s">
        <v>422</v>
      </c>
      <c r="AJ45" s="39" t="s">
        <v>422</v>
      </c>
      <c r="AK45" s="39" t="s">
        <v>422</v>
      </c>
      <c r="AL45" s="145" t="s">
        <v>70</v>
      </c>
    </row>
    <row r="46" spans="1:38" s="5" customFormat="1" ht="24.75" customHeight="1" thickBot="1" x14ac:dyDescent="0.25">
      <c r="A46" s="143" t="s">
        <v>121</v>
      </c>
      <c r="B46" s="37" t="s">
        <v>136</v>
      </c>
      <c r="C46" s="143" t="s">
        <v>137</v>
      </c>
      <c r="D46" s="144"/>
      <c r="E46" s="39" t="s">
        <v>408</v>
      </c>
      <c r="F46" s="39" t="s">
        <v>408</v>
      </c>
      <c r="G46" s="39" t="s">
        <v>408</v>
      </c>
      <c r="H46" s="39" t="s">
        <v>408</v>
      </c>
      <c r="I46" s="39" t="s">
        <v>408</v>
      </c>
      <c r="J46" s="39" t="s">
        <v>408</v>
      </c>
      <c r="K46" s="39" t="s">
        <v>408</v>
      </c>
      <c r="L46" s="39" t="s">
        <v>408</v>
      </c>
      <c r="M46" s="39" t="s">
        <v>408</v>
      </c>
      <c r="N46" s="39" t="s">
        <v>408</v>
      </c>
      <c r="O46" s="39" t="s">
        <v>408</v>
      </c>
      <c r="P46" s="39" t="s">
        <v>408</v>
      </c>
      <c r="Q46" s="39" t="s">
        <v>408</v>
      </c>
      <c r="R46" s="39" t="s">
        <v>408</v>
      </c>
      <c r="S46" s="39" t="s">
        <v>408</v>
      </c>
      <c r="T46" s="39" t="s">
        <v>408</v>
      </c>
      <c r="U46" s="39" t="s">
        <v>408</v>
      </c>
      <c r="V46" s="39" t="s">
        <v>408</v>
      </c>
      <c r="W46" s="39" t="s">
        <v>408</v>
      </c>
      <c r="X46" s="39" t="s">
        <v>408</v>
      </c>
      <c r="Y46" s="39" t="s">
        <v>408</v>
      </c>
      <c r="Z46" s="39" t="s">
        <v>408</v>
      </c>
      <c r="AA46" s="39" t="s">
        <v>408</v>
      </c>
      <c r="AB46" s="39" t="s">
        <v>408</v>
      </c>
      <c r="AC46" s="39" t="s">
        <v>408</v>
      </c>
      <c r="AD46" s="39" t="s">
        <v>408</v>
      </c>
      <c r="AE46" s="192"/>
      <c r="AF46" s="39" t="s">
        <v>408</v>
      </c>
      <c r="AG46" s="39" t="s">
        <v>422</v>
      </c>
      <c r="AH46" s="39" t="s">
        <v>422</v>
      </c>
      <c r="AI46" s="39" t="s">
        <v>422</v>
      </c>
      <c r="AJ46" s="39" t="s">
        <v>422</v>
      </c>
      <c r="AK46" s="39" t="s">
        <v>422</v>
      </c>
      <c r="AL46" s="145" t="s">
        <v>70</v>
      </c>
    </row>
    <row r="47" spans="1:38" s="5" customFormat="1" ht="24.75" customHeight="1" thickBot="1" x14ac:dyDescent="0.25">
      <c r="A47" s="143" t="s">
        <v>84</v>
      </c>
      <c r="B47" s="37" t="s">
        <v>138</v>
      </c>
      <c r="C47" s="143" t="s">
        <v>139</v>
      </c>
      <c r="D47" s="144"/>
      <c r="E47" s="39" t="s">
        <v>441</v>
      </c>
      <c r="F47" s="39" t="s">
        <v>441</v>
      </c>
      <c r="G47" s="39" t="s">
        <v>441</v>
      </c>
      <c r="H47" s="39" t="s">
        <v>441</v>
      </c>
      <c r="I47" s="39" t="s">
        <v>441</v>
      </c>
      <c r="J47" s="39" t="s">
        <v>441</v>
      </c>
      <c r="K47" s="39" t="s">
        <v>441</v>
      </c>
      <c r="L47" s="39" t="s">
        <v>441</v>
      </c>
      <c r="M47" s="39" t="s">
        <v>441</v>
      </c>
      <c r="N47" s="39" t="s">
        <v>441</v>
      </c>
      <c r="O47" s="39" t="s">
        <v>441</v>
      </c>
      <c r="P47" s="39" t="s">
        <v>441</v>
      </c>
      <c r="Q47" s="39" t="s">
        <v>441</v>
      </c>
      <c r="R47" s="39" t="s">
        <v>441</v>
      </c>
      <c r="S47" s="39" t="s">
        <v>441</v>
      </c>
      <c r="T47" s="39" t="s">
        <v>441</v>
      </c>
      <c r="U47" s="39" t="s">
        <v>441</v>
      </c>
      <c r="V47" s="39" t="s">
        <v>441</v>
      </c>
      <c r="W47" s="39" t="s">
        <v>441</v>
      </c>
      <c r="X47" s="39" t="s">
        <v>441</v>
      </c>
      <c r="Y47" s="39" t="s">
        <v>441</v>
      </c>
      <c r="Z47" s="39" t="s">
        <v>441</v>
      </c>
      <c r="AA47" s="39" t="s">
        <v>441</v>
      </c>
      <c r="AB47" s="39" t="s">
        <v>441</v>
      </c>
      <c r="AC47" s="39" t="s">
        <v>441</v>
      </c>
      <c r="AD47" s="39" t="s">
        <v>441</v>
      </c>
      <c r="AE47" s="192"/>
      <c r="AF47" s="39" t="s">
        <v>422</v>
      </c>
      <c r="AG47" s="39" t="s">
        <v>422</v>
      </c>
      <c r="AH47" s="39" t="s">
        <v>422</v>
      </c>
      <c r="AI47" s="39" t="s">
        <v>422</v>
      </c>
      <c r="AJ47" s="39" t="s">
        <v>422</v>
      </c>
      <c r="AK47" s="39" t="s">
        <v>422</v>
      </c>
      <c r="AL47" s="145" t="s">
        <v>70</v>
      </c>
    </row>
    <row r="48" spans="1:38" s="5" customFormat="1" ht="24.75" customHeight="1" thickBot="1" x14ac:dyDescent="0.25">
      <c r="A48" s="143" t="s">
        <v>140</v>
      </c>
      <c r="B48" s="37" t="s">
        <v>11</v>
      </c>
      <c r="C48" s="143" t="s">
        <v>141</v>
      </c>
      <c r="D48" s="144"/>
      <c r="E48" s="39" t="s">
        <v>422</v>
      </c>
      <c r="F48" s="39">
        <v>16.116</v>
      </c>
      <c r="G48" s="39" t="s">
        <v>422</v>
      </c>
      <c r="H48" s="39" t="s">
        <v>422</v>
      </c>
      <c r="I48" s="39">
        <v>0.15209999999999999</v>
      </c>
      <c r="J48" s="39">
        <v>0.98865000000000003</v>
      </c>
      <c r="K48" s="39">
        <v>2.0787000000000004</v>
      </c>
      <c r="L48" s="39" t="s">
        <v>422</v>
      </c>
      <c r="M48" s="39" t="s">
        <v>422</v>
      </c>
      <c r="N48" s="39" t="s">
        <v>422</v>
      </c>
      <c r="O48" s="39" t="s">
        <v>422</v>
      </c>
      <c r="P48" s="39" t="s">
        <v>422</v>
      </c>
      <c r="Q48" s="39" t="s">
        <v>422</v>
      </c>
      <c r="R48" s="39" t="s">
        <v>422</v>
      </c>
      <c r="S48" s="39" t="s">
        <v>422</v>
      </c>
      <c r="T48" s="39" t="s">
        <v>422</v>
      </c>
      <c r="U48" s="39" t="s">
        <v>422</v>
      </c>
      <c r="V48" s="39" t="s">
        <v>422</v>
      </c>
      <c r="W48" s="39" t="s">
        <v>422</v>
      </c>
      <c r="X48" s="39" t="s">
        <v>422</v>
      </c>
      <c r="Y48" s="39" t="s">
        <v>422</v>
      </c>
      <c r="Z48" s="39" t="s">
        <v>422</v>
      </c>
      <c r="AA48" s="39" t="s">
        <v>422</v>
      </c>
      <c r="AB48" s="39" t="s">
        <v>422</v>
      </c>
      <c r="AC48" s="39" t="s">
        <v>422</v>
      </c>
      <c r="AD48" s="39" t="s">
        <v>422</v>
      </c>
      <c r="AE48" s="192"/>
      <c r="AF48" s="39" t="s">
        <v>422</v>
      </c>
      <c r="AG48" s="39" t="s">
        <v>422</v>
      </c>
      <c r="AH48" s="39" t="s">
        <v>422</v>
      </c>
      <c r="AI48" s="39" t="s">
        <v>422</v>
      </c>
      <c r="AJ48" s="39" t="s">
        <v>422</v>
      </c>
      <c r="AK48" s="39">
        <v>29.032</v>
      </c>
      <c r="AL48" s="147" t="s">
        <v>142</v>
      </c>
    </row>
    <row r="49" spans="1:38" s="5" customFormat="1" ht="24.75" customHeight="1" thickBot="1" x14ac:dyDescent="0.25">
      <c r="A49" s="143" t="s">
        <v>140</v>
      </c>
      <c r="B49" s="37" t="s">
        <v>18</v>
      </c>
      <c r="C49" s="143" t="s">
        <v>143</v>
      </c>
      <c r="D49" s="144"/>
      <c r="E49" s="39">
        <v>7.1460000000000002E-4</v>
      </c>
      <c r="F49" s="39">
        <v>6.1138E-3</v>
      </c>
      <c r="G49" s="39">
        <v>6.3520000000000004E-4</v>
      </c>
      <c r="H49" s="39">
        <v>2.9378E-3</v>
      </c>
      <c r="I49" s="39">
        <v>4.8433999999999998E-2</v>
      </c>
      <c r="J49" s="39">
        <v>0.115924</v>
      </c>
      <c r="K49" s="39">
        <v>0.27551799999999999</v>
      </c>
      <c r="L49" s="39">
        <v>2.3732659999999999E-2</v>
      </c>
      <c r="M49" s="39">
        <v>0.36524000000000001</v>
      </c>
      <c r="N49" s="39">
        <v>3.0172E-4</v>
      </c>
      <c r="O49" s="39">
        <v>5.558E-6</v>
      </c>
      <c r="P49" s="39">
        <v>9.5279999999999992E-6</v>
      </c>
      <c r="Q49" s="39">
        <v>1.0322E-5</v>
      </c>
      <c r="R49" s="39">
        <v>1.3498000000000001E-4</v>
      </c>
      <c r="S49" s="39">
        <v>3.8111999999999997E-5</v>
      </c>
      <c r="T49" s="39">
        <v>9.5279999999999996E-5</v>
      </c>
      <c r="U49" s="39">
        <v>1.2704000000000001E-5</v>
      </c>
      <c r="V49" s="39">
        <v>1.7468E-4</v>
      </c>
      <c r="W49" s="39">
        <v>2382</v>
      </c>
      <c r="X49" s="39">
        <v>0.12703999999999999</v>
      </c>
      <c r="Y49" s="39">
        <v>0.1588</v>
      </c>
      <c r="Z49" s="39">
        <v>7.9399999999999998E-2</v>
      </c>
      <c r="AA49" s="39">
        <v>5.5579999999999997E-2</v>
      </c>
      <c r="AB49" s="39">
        <v>0.42082000000000003</v>
      </c>
      <c r="AC49" s="39" t="s">
        <v>422</v>
      </c>
      <c r="AD49" s="39" t="s">
        <v>422</v>
      </c>
      <c r="AE49" s="192"/>
      <c r="AF49" s="39" t="s">
        <v>422</v>
      </c>
      <c r="AG49" s="39" t="s">
        <v>422</v>
      </c>
      <c r="AH49" s="39" t="s">
        <v>422</v>
      </c>
      <c r="AI49" s="39" t="s">
        <v>422</v>
      </c>
      <c r="AJ49" s="39" t="s">
        <v>422</v>
      </c>
      <c r="AK49" s="39" t="s">
        <v>456</v>
      </c>
      <c r="AL49" s="145" t="s">
        <v>144</v>
      </c>
    </row>
    <row r="50" spans="1:38" s="5" customFormat="1" ht="24.75" customHeight="1" thickBot="1" x14ac:dyDescent="0.25">
      <c r="A50" s="143" t="s">
        <v>140</v>
      </c>
      <c r="B50" s="37" t="s">
        <v>145</v>
      </c>
      <c r="C50" s="143" t="s">
        <v>146</v>
      </c>
      <c r="D50" s="144"/>
      <c r="E50" s="39" t="s">
        <v>440</v>
      </c>
      <c r="F50" s="39" t="s">
        <v>440</v>
      </c>
      <c r="G50" s="39" t="s">
        <v>440</v>
      </c>
      <c r="H50" s="39" t="s">
        <v>440</v>
      </c>
      <c r="I50" s="39" t="s">
        <v>440</v>
      </c>
      <c r="J50" s="39" t="s">
        <v>440</v>
      </c>
      <c r="K50" s="39" t="s">
        <v>440</v>
      </c>
      <c r="L50" s="39" t="s">
        <v>440</v>
      </c>
      <c r="M50" s="39" t="s">
        <v>440</v>
      </c>
      <c r="N50" s="39" t="s">
        <v>440</v>
      </c>
      <c r="O50" s="39" t="s">
        <v>440</v>
      </c>
      <c r="P50" s="39" t="s">
        <v>440</v>
      </c>
      <c r="Q50" s="39" t="s">
        <v>440</v>
      </c>
      <c r="R50" s="39" t="s">
        <v>440</v>
      </c>
      <c r="S50" s="39" t="s">
        <v>440</v>
      </c>
      <c r="T50" s="39" t="s">
        <v>440</v>
      </c>
      <c r="U50" s="39" t="s">
        <v>440</v>
      </c>
      <c r="V50" s="39" t="s">
        <v>440</v>
      </c>
      <c r="W50" s="39" t="s">
        <v>440</v>
      </c>
      <c r="X50" s="39" t="s">
        <v>440</v>
      </c>
      <c r="Y50" s="39" t="s">
        <v>440</v>
      </c>
      <c r="Z50" s="39" t="s">
        <v>440</v>
      </c>
      <c r="AA50" s="39" t="s">
        <v>440</v>
      </c>
      <c r="AB50" s="39" t="s">
        <v>440</v>
      </c>
      <c r="AC50" s="39" t="s">
        <v>440</v>
      </c>
      <c r="AD50" s="39" t="s">
        <v>440</v>
      </c>
      <c r="AE50" s="192"/>
      <c r="AF50" s="39" t="s">
        <v>422</v>
      </c>
      <c r="AG50" s="39" t="s">
        <v>422</v>
      </c>
      <c r="AH50" s="39" t="s">
        <v>422</v>
      </c>
      <c r="AI50" s="39" t="s">
        <v>422</v>
      </c>
      <c r="AJ50" s="39" t="s">
        <v>422</v>
      </c>
      <c r="AK50" s="39" t="s">
        <v>422</v>
      </c>
      <c r="AL50" s="145" t="s">
        <v>147</v>
      </c>
    </row>
    <row r="51" spans="1:38" s="5" customFormat="1" ht="26.25" customHeight="1" thickBot="1" x14ac:dyDescent="0.25">
      <c r="A51" s="37" t="s">
        <v>140</v>
      </c>
      <c r="B51" s="37" t="s">
        <v>148</v>
      </c>
      <c r="C51" s="37" t="s">
        <v>149</v>
      </c>
      <c r="D51" s="38"/>
      <c r="E51" s="39" t="s">
        <v>422</v>
      </c>
      <c r="F51" s="39">
        <v>4.3E-3</v>
      </c>
      <c r="G51" s="39" t="s">
        <v>441</v>
      </c>
      <c r="H51" s="39" t="s">
        <v>422</v>
      </c>
      <c r="I51" s="39" t="s">
        <v>422</v>
      </c>
      <c r="J51" s="39" t="s">
        <v>422</v>
      </c>
      <c r="K51" s="39" t="s">
        <v>422</v>
      </c>
      <c r="L51" s="39" t="s">
        <v>422</v>
      </c>
      <c r="M51" s="39" t="s">
        <v>422</v>
      </c>
      <c r="N51" s="39" t="s">
        <v>422</v>
      </c>
      <c r="O51" s="39" t="s">
        <v>422</v>
      </c>
      <c r="P51" s="39" t="s">
        <v>422</v>
      </c>
      <c r="Q51" s="39" t="s">
        <v>422</v>
      </c>
      <c r="R51" s="39" t="s">
        <v>422</v>
      </c>
      <c r="S51" s="39" t="s">
        <v>422</v>
      </c>
      <c r="T51" s="39" t="s">
        <v>422</v>
      </c>
      <c r="U51" s="39" t="s">
        <v>422</v>
      </c>
      <c r="V51" s="39" t="s">
        <v>422</v>
      </c>
      <c r="W51" s="39" t="s">
        <v>441</v>
      </c>
      <c r="X51" s="39" t="s">
        <v>422</v>
      </c>
      <c r="Y51" s="39" t="s">
        <v>422</v>
      </c>
      <c r="Z51" s="39" t="s">
        <v>422</v>
      </c>
      <c r="AA51" s="39" t="s">
        <v>422</v>
      </c>
      <c r="AB51" s="39" t="s">
        <v>422</v>
      </c>
      <c r="AC51" s="39" t="s">
        <v>422</v>
      </c>
      <c r="AD51" s="39" t="s">
        <v>422</v>
      </c>
      <c r="AE51" s="192"/>
      <c r="AF51" s="39" t="s">
        <v>422</v>
      </c>
      <c r="AG51" s="39" t="s">
        <v>422</v>
      </c>
      <c r="AH51" s="39" t="s">
        <v>422</v>
      </c>
      <c r="AI51" s="39" t="s">
        <v>422</v>
      </c>
      <c r="AJ51" s="39" t="s">
        <v>422</v>
      </c>
      <c r="AK51" s="39" t="s">
        <v>456</v>
      </c>
      <c r="AL51" s="40" t="s">
        <v>150</v>
      </c>
    </row>
    <row r="52" spans="1:38" s="5" customFormat="1" ht="24.75" customHeight="1" thickBot="1" x14ac:dyDescent="0.25">
      <c r="A52" s="143" t="s">
        <v>140</v>
      </c>
      <c r="B52" s="37" t="s">
        <v>151</v>
      </c>
      <c r="C52" s="143" t="s">
        <v>446</v>
      </c>
      <c r="D52" s="144"/>
      <c r="E52" s="39">
        <v>0.19932500000000003</v>
      </c>
      <c r="F52" s="39">
        <v>0.62645000000000006</v>
      </c>
      <c r="G52" s="39">
        <v>1.395275</v>
      </c>
      <c r="H52" s="39" t="s">
        <v>408</v>
      </c>
      <c r="I52" s="39">
        <v>1.1389999999999999E-2</v>
      </c>
      <c r="J52" s="39">
        <v>2.8475000000000004E-2</v>
      </c>
      <c r="K52" s="39">
        <v>3.4169999999999999E-2</v>
      </c>
      <c r="L52" s="39" t="s">
        <v>422</v>
      </c>
      <c r="M52" s="39">
        <v>0.23349500000000001</v>
      </c>
      <c r="N52" s="39">
        <v>1.7084999999999999E-2</v>
      </c>
      <c r="O52" s="39">
        <v>2.8475000000000002E-3</v>
      </c>
      <c r="P52" s="39">
        <v>3.4169999999999999E-3</v>
      </c>
      <c r="Q52" s="39">
        <v>5.6950000000000002E-4</v>
      </c>
      <c r="R52" s="39">
        <v>5.6950000000000002E-4</v>
      </c>
      <c r="S52" s="39">
        <v>6.8339999999999998E-3</v>
      </c>
      <c r="T52" s="39">
        <v>3.0183500000000002E-2</v>
      </c>
      <c r="U52" s="39">
        <v>5.6950000000000002E-4</v>
      </c>
      <c r="V52" s="39">
        <v>5.6950000000000004E-3</v>
      </c>
      <c r="W52" s="39">
        <v>6.8339999999999998E-3</v>
      </c>
      <c r="X52" s="39" t="s">
        <v>422</v>
      </c>
      <c r="Y52" s="39" t="s">
        <v>422</v>
      </c>
      <c r="Z52" s="39" t="s">
        <v>422</v>
      </c>
      <c r="AA52" s="39" t="s">
        <v>422</v>
      </c>
      <c r="AB52" s="39" t="s">
        <v>422</v>
      </c>
      <c r="AC52" s="39" t="s">
        <v>422</v>
      </c>
      <c r="AD52" s="39" t="s">
        <v>422</v>
      </c>
      <c r="AE52" s="192"/>
      <c r="AF52" s="39" t="s">
        <v>422</v>
      </c>
      <c r="AG52" s="39" t="s">
        <v>422</v>
      </c>
      <c r="AH52" s="39" t="s">
        <v>422</v>
      </c>
      <c r="AI52" s="39" t="s">
        <v>422</v>
      </c>
      <c r="AJ52" s="39" t="s">
        <v>422</v>
      </c>
      <c r="AK52" s="39" t="s">
        <v>456</v>
      </c>
      <c r="AL52" s="147" t="s">
        <v>153</v>
      </c>
    </row>
    <row r="53" spans="1:38" s="5" customFormat="1" ht="26.25" customHeight="1" thickBot="1" x14ac:dyDescent="0.25">
      <c r="A53" s="37" t="s">
        <v>140</v>
      </c>
      <c r="B53" s="37" t="s">
        <v>154</v>
      </c>
      <c r="C53" s="37" t="s">
        <v>155</v>
      </c>
      <c r="D53" s="38"/>
      <c r="E53" s="39" t="s">
        <v>422</v>
      </c>
      <c r="F53" s="39">
        <v>3.2698119499999998</v>
      </c>
      <c r="G53" s="39" t="s">
        <v>422</v>
      </c>
      <c r="H53" s="39" t="s">
        <v>422</v>
      </c>
      <c r="I53" s="39" t="s">
        <v>422</v>
      </c>
      <c r="J53" s="39" t="s">
        <v>422</v>
      </c>
      <c r="K53" s="39" t="s">
        <v>422</v>
      </c>
      <c r="L53" s="39" t="s">
        <v>422</v>
      </c>
      <c r="M53" s="39" t="s">
        <v>422</v>
      </c>
      <c r="N53" s="39" t="s">
        <v>422</v>
      </c>
      <c r="O53" s="39" t="s">
        <v>422</v>
      </c>
      <c r="P53" s="39" t="s">
        <v>422</v>
      </c>
      <c r="Q53" s="39" t="s">
        <v>422</v>
      </c>
      <c r="R53" s="39" t="s">
        <v>422</v>
      </c>
      <c r="S53" s="39" t="s">
        <v>422</v>
      </c>
      <c r="T53" s="39" t="s">
        <v>422</v>
      </c>
      <c r="U53" s="39" t="s">
        <v>422</v>
      </c>
      <c r="V53" s="39" t="s">
        <v>422</v>
      </c>
      <c r="W53" s="39" t="s">
        <v>422</v>
      </c>
      <c r="X53" s="39" t="s">
        <v>422</v>
      </c>
      <c r="Y53" s="39" t="s">
        <v>422</v>
      </c>
      <c r="Z53" s="39" t="s">
        <v>422</v>
      </c>
      <c r="AA53" s="39" t="s">
        <v>422</v>
      </c>
      <c r="AB53" s="39" t="s">
        <v>422</v>
      </c>
      <c r="AC53" s="39" t="s">
        <v>422</v>
      </c>
      <c r="AD53" s="39" t="s">
        <v>422</v>
      </c>
      <c r="AE53" s="192"/>
      <c r="AF53" s="39" t="s">
        <v>422</v>
      </c>
      <c r="AG53" s="39" t="s">
        <v>422</v>
      </c>
      <c r="AH53" s="39" t="s">
        <v>422</v>
      </c>
      <c r="AI53" s="39" t="s">
        <v>422</v>
      </c>
      <c r="AJ53" s="39" t="s">
        <v>422</v>
      </c>
      <c r="AK53" s="39">
        <v>8958.6962999999996</v>
      </c>
      <c r="AL53" s="40" t="s">
        <v>156</v>
      </c>
    </row>
    <row r="54" spans="1:38" s="5" customFormat="1" ht="26.25" customHeight="1" thickBot="1" x14ac:dyDescent="0.25">
      <c r="A54" s="37" t="s">
        <v>140</v>
      </c>
      <c r="B54" s="37" t="s">
        <v>12</v>
      </c>
      <c r="C54" s="37" t="s">
        <v>157</v>
      </c>
      <c r="D54" s="38"/>
      <c r="E54" s="39" t="s">
        <v>422</v>
      </c>
      <c r="F54" s="39">
        <v>0.42773</v>
      </c>
      <c r="G54" s="39" t="s">
        <v>422</v>
      </c>
      <c r="H54" s="39" t="s">
        <v>422</v>
      </c>
      <c r="I54" s="39" t="s">
        <v>422</v>
      </c>
      <c r="J54" s="39" t="s">
        <v>422</v>
      </c>
      <c r="K54" s="39" t="s">
        <v>422</v>
      </c>
      <c r="L54" s="39" t="s">
        <v>422</v>
      </c>
      <c r="M54" s="39" t="s">
        <v>422</v>
      </c>
      <c r="N54" s="39" t="s">
        <v>422</v>
      </c>
      <c r="O54" s="39" t="s">
        <v>422</v>
      </c>
      <c r="P54" s="39" t="s">
        <v>422</v>
      </c>
      <c r="Q54" s="39" t="s">
        <v>422</v>
      </c>
      <c r="R54" s="39" t="s">
        <v>422</v>
      </c>
      <c r="S54" s="39" t="s">
        <v>422</v>
      </c>
      <c r="T54" s="39" t="s">
        <v>422</v>
      </c>
      <c r="U54" s="39" t="s">
        <v>422</v>
      </c>
      <c r="V54" s="39" t="s">
        <v>422</v>
      </c>
      <c r="W54" s="39" t="s">
        <v>422</v>
      </c>
      <c r="X54" s="39" t="s">
        <v>422</v>
      </c>
      <c r="Y54" s="39" t="s">
        <v>422</v>
      </c>
      <c r="Z54" s="39" t="s">
        <v>422</v>
      </c>
      <c r="AA54" s="39" t="s">
        <v>422</v>
      </c>
      <c r="AB54" s="39" t="s">
        <v>422</v>
      </c>
      <c r="AC54" s="39" t="s">
        <v>422</v>
      </c>
      <c r="AD54" s="39" t="s">
        <v>422</v>
      </c>
      <c r="AE54" s="192"/>
      <c r="AF54" s="39" t="s">
        <v>422</v>
      </c>
      <c r="AG54" s="39" t="s">
        <v>422</v>
      </c>
      <c r="AH54" s="39" t="s">
        <v>422</v>
      </c>
      <c r="AI54" s="39" t="s">
        <v>422</v>
      </c>
      <c r="AJ54" s="39" t="s">
        <v>422</v>
      </c>
      <c r="AK54" s="39" t="s">
        <v>456</v>
      </c>
      <c r="AL54" s="40" t="s">
        <v>158</v>
      </c>
    </row>
    <row r="55" spans="1:38" s="5" customFormat="1" ht="26.25" customHeight="1" thickBot="1" x14ac:dyDescent="0.25">
      <c r="A55" s="37" t="s">
        <v>140</v>
      </c>
      <c r="B55" s="37" t="s">
        <v>13</v>
      </c>
      <c r="C55" s="37" t="s">
        <v>159</v>
      </c>
      <c r="D55" s="38"/>
      <c r="E55" s="39">
        <v>0.30751623</v>
      </c>
      <c r="F55" s="39">
        <v>1.138949E-2</v>
      </c>
      <c r="G55" s="39">
        <v>0.43849536499999997</v>
      </c>
      <c r="H55" s="39" t="s">
        <v>422</v>
      </c>
      <c r="I55" s="39" t="s">
        <v>422</v>
      </c>
      <c r="J55" s="39" t="s">
        <v>422</v>
      </c>
      <c r="K55" s="39" t="s">
        <v>422</v>
      </c>
      <c r="L55" s="39" t="s">
        <v>422</v>
      </c>
      <c r="M55" s="39">
        <v>6.8336939999999999E-2</v>
      </c>
      <c r="N55" s="39" t="s">
        <v>422</v>
      </c>
      <c r="O55" s="39" t="s">
        <v>422</v>
      </c>
      <c r="P55" s="39" t="s">
        <v>422</v>
      </c>
      <c r="Q55" s="39" t="s">
        <v>422</v>
      </c>
      <c r="R55" s="39" t="s">
        <v>422</v>
      </c>
      <c r="S55" s="39" t="s">
        <v>422</v>
      </c>
      <c r="T55" s="39" t="s">
        <v>422</v>
      </c>
      <c r="U55" s="39" t="s">
        <v>422</v>
      </c>
      <c r="V55" s="39" t="s">
        <v>422</v>
      </c>
      <c r="W55" s="39" t="s">
        <v>422</v>
      </c>
      <c r="X55" s="39" t="s">
        <v>422</v>
      </c>
      <c r="Y55" s="39" t="s">
        <v>422</v>
      </c>
      <c r="Z55" s="39" t="s">
        <v>422</v>
      </c>
      <c r="AA55" s="39" t="s">
        <v>422</v>
      </c>
      <c r="AB55" s="39" t="s">
        <v>422</v>
      </c>
      <c r="AC55" s="39" t="s">
        <v>422</v>
      </c>
      <c r="AD55" s="39" t="s">
        <v>422</v>
      </c>
      <c r="AE55" s="192"/>
      <c r="AF55" s="39" t="s">
        <v>422</v>
      </c>
      <c r="AG55" s="39" t="s">
        <v>422</v>
      </c>
      <c r="AH55" s="39" t="s">
        <v>422</v>
      </c>
      <c r="AI55" s="39" t="s">
        <v>422</v>
      </c>
      <c r="AJ55" s="39" t="s">
        <v>422</v>
      </c>
      <c r="AK55" s="39">
        <v>5694.7169999999996</v>
      </c>
      <c r="AL55" s="40" t="s">
        <v>160</v>
      </c>
    </row>
    <row r="56" spans="1:38" s="5" customFormat="1" ht="24.75" customHeight="1" thickBot="1" x14ac:dyDescent="0.25">
      <c r="A56" s="143" t="s">
        <v>140</v>
      </c>
      <c r="B56" s="37" t="s">
        <v>161</v>
      </c>
      <c r="C56" s="143" t="s">
        <v>447</v>
      </c>
      <c r="D56" s="144" t="s">
        <v>359</v>
      </c>
      <c r="E56" s="39" t="s">
        <v>440</v>
      </c>
      <c r="F56" s="39" t="s">
        <v>440</v>
      </c>
      <c r="G56" s="39" t="s">
        <v>440</v>
      </c>
      <c r="H56" s="39" t="s">
        <v>440</v>
      </c>
      <c r="I56" s="39" t="s">
        <v>440</v>
      </c>
      <c r="J56" s="39" t="s">
        <v>440</v>
      </c>
      <c r="K56" s="39" t="s">
        <v>440</v>
      </c>
      <c r="L56" s="39" t="s">
        <v>440</v>
      </c>
      <c r="M56" s="39" t="s">
        <v>440</v>
      </c>
      <c r="N56" s="39" t="s">
        <v>440</v>
      </c>
      <c r="O56" s="39" t="s">
        <v>440</v>
      </c>
      <c r="P56" s="39" t="s">
        <v>440</v>
      </c>
      <c r="Q56" s="39" t="s">
        <v>440</v>
      </c>
      <c r="R56" s="39" t="s">
        <v>440</v>
      </c>
      <c r="S56" s="39" t="s">
        <v>440</v>
      </c>
      <c r="T56" s="39" t="s">
        <v>440</v>
      </c>
      <c r="U56" s="39" t="s">
        <v>440</v>
      </c>
      <c r="V56" s="39" t="s">
        <v>440</v>
      </c>
      <c r="W56" s="39" t="s">
        <v>440</v>
      </c>
      <c r="X56" s="39" t="s">
        <v>440</v>
      </c>
      <c r="Y56" s="39" t="s">
        <v>440</v>
      </c>
      <c r="Z56" s="39" t="s">
        <v>440</v>
      </c>
      <c r="AA56" s="39" t="s">
        <v>440</v>
      </c>
      <c r="AB56" s="39" t="s">
        <v>440</v>
      </c>
      <c r="AC56" s="39" t="s">
        <v>440</v>
      </c>
      <c r="AD56" s="39" t="s">
        <v>440</v>
      </c>
      <c r="AE56" s="192"/>
      <c r="AF56" s="39" t="s">
        <v>422</v>
      </c>
      <c r="AG56" s="39" t="s">
        <v>422</v>
      </c>
      <c r="AH56" s="39" t="s">
        <v>422</v>
      </c>
      <c r="AI56" s="39" t="s">
        <v>422</v>
      </c>
      <c r="AJ56" s="39" t="s">
        <v>422</v>
      </c>
      <c r="AK56" s="39" t="s">
        <v>422</v>
      </c>
      <c r="AL56" s="145" t="s">
        <v>147</v>
      </c>
    </row>
    <row r="57" spans="1:38" s="5" customFormat="1" ht="26.25" customHeight="1" thickBot="1" x14ac:dyDescent="0.25">
      <c r="A57" s="37" t="s">
        <v>73</v>
      </c>
      <c r="B57" s="37" t="s">
        <v>19</v>
      </c>
      <c r="C57" s="37" t="s">
        <v>163</v>
      </c>
      <c r="D57" s="38"/>
      <c r="E57" s="39">
        <v>2.4191954720000002</v>
      </c>
      <c r="F57" s="39">
        <v>3.5089056E-2</v>
      </c>
      <c r="G57" s="39">
        <v>0.72907260799999996</v>
      </c>
      <c r="H57" s="39" t="s">
        <v>441</v>
      </c>
      <c r="I57" s="39">
        <v>0.25342095999999997</v>
      </c>
      <c r="J57" s="39">
        <v>0.45615772799999998</v>
      </c>
      <c r="K57" s="39">
        <v>0.50684191999999995</v>
      </c>
      <c r="L57" s="39">
        <v>7.6026287999999987E-3</v>
      </c>
      <c r="M57" s="39">
        <v>2.8363653599999998</v>
      </c>
      <c r="N57" s="39">
        <v>0.19104041599999999</v>
      </c>
      <c r="O57" s="39">
        <v>1.5595136000000001E-2</v>
      </c>
      <c r="P57" s="39">
        <v>9.5520207999999995E-2</v>
      </c>
      <c r="Q57" s="39">
        <v>5.1658888E-2</v>
      </c>
      <c r="R57" s="39">
        <v>7.9925072E-2</v>
      </c>
      <c r="S57" s="39">
        <v>0.12612566239999998</v>
      </c>
      <c r="T57" s="39">
        <v>9.5520207999999995E-2</v>
      </c>
      <c r="U57" s="39">
        <v>4.9319617599999997E-2</v>
      </c>
      <c r="V57" s="39">
        <v>0.826542208</v>
      </c>
      <c r="W57" s="39">
        <v>7.9925071999999986E-3</v>
      </c>
      <c r="X57" s="39">
        <v>1.2671047999999999E-4</v>
      </c>
      <c r="Y57" s="39">
        <v>5.4582975999999995E-4</v>
      </c>
      <c r="Z57" s="39">
        <v>1.5010318400000001E-4</v>
      </c>
      <c r="AA57" s="39">
        <v>8.3823855999999995E-5</v>
      </c>
      <c r="AB57" s="39">
        <v>9.0646727999999985E-4</v>
      </c>
      <c r="AC57" s="39">
        <v>8.9672032000000009E-3</v>
      </c>
      <c r="AD57" s="39">
        <v>0.20078737599999999</v>
      </c>
      <c r="AE57" s="192"/>
      <c r="AF57" s="39" t="s">
        <v>408</v>
      </c>
      <c r="AG57" s="39" t="s">
        <v>408</v>
      </c>
      <c r="AH57" s="39" t="s">
        <v>408</v>
      </c>
      <c r="AI57" s="39" t="s">
        <v>408</v>
      </c>
      <c r="AJ57" s="39" t="s">
        <v>408</v>
      </c>
      <c r="AK57" s="39" t="s">
        <v>456</v>
      </c>
      <c r="AL57" s="40" t="s">
        <v>164</v>
      </c>
    </row>
    <row r="58" spans="1:38" s="5" customFormat="1" ht="26.25" customHeight="1" thickBot="1" x14ac:dyDescent="0.25">
      <c r="A58" s="37" t="s">
        <v>73</v>
      </c>
      <c r="B58" s="37" t="s">
        <v>20</v>
      </c>
      <c r="C58" s="37" t="s">
        <v>165</v>
      </c>
      <c r="D58" s="38"/>
      <c r="E58" s="39">
        <v>0.26411569400000001</v>
      </c>
      <c r="F58" s="39" t="s">
        <v>441</v>
      </c>
      <c r="G58" s="39">
        <v>6.0964615999999999E-2</v>
      </c>
      <c r="H58" s="39" t="s">
        <v>422</v>
      </c>
      <c r="I58" s="39">
        <v>7.0062889999999989E-2</v>
      </c>
      <c r="J58" s="39">
        <v>0.35516409999999998</v>
      </c>
      <c r="K58" s="39">
        <v>0.90219419999999995</v>
      </c>
      <c r="L58" s="39">
        <v>3.2228929399999998E-4</v>
      </c>
      <c r="M58" s="39">
        <v>0.37427643999999999</v>
      </c>
      <c r="N58" s="39" t="s">
        <v>441</v>
      </c>
      <c r="O58" s="39" t="s">
        <v>441</v>
      </c>
      <c r="P58" s="39" t="s">
        <v>441</v>
      </c>
      <c r="Q58" s="39" t="s">
        <v>422</v>
      </c>
      <c r="R58" s="39" t="s">
        <v>422</v>
      </c>
      <c r="S58" s="39" t="s">
        <v>422</v>
      </c>
      <c r="T58" s="39" t="s">
        <v>422</v>
      </c>
      <c r="U58" s="39" t="s">
        <v>422</v>
      </c>
      <c r="V58" s="39" t="s">
        <v>422</v>
      </c>
      <c r="W58" s="39" t="s">
        <v>422</v>
      </c>
      <c r="X58" s="39" t="s">
        <v>422</v>
      </c>
      <c r="Y58" s="39" t="s">
        <v>422</v>
      </c>
      <c r="Z58" s="39" t="s">
        <v>422</v>
      </c>
      <c r="AA58" s="39" t="s">
        <v>422</v>
      </c>
      <c r="AB58" s="39" t="s">
        <v>422</v>
      </c>
      <c r="AC58" s="39" t="s">
        <v>422</v>
      </c>
      <c r="AD58" s="39" t="s">
        <v>422</v>
      </c>
      <c r="AE58" s="192"/>
      <c r="AF58" s="39" t="s">
        <v>408</v>
      </c>
      <c r="AG58" s="39" t="s">
        <v>408</v>
      </c>
      <c r="AH58" s="39" t="s">
        <v>408</v>
      </c>
      <c r="AI58" s="39" t="s">
        <v>408</v>
      </c>
      <c r="AJ58" s="39" t="s">
        <v>440</v>
      </c>
      <c r="AK58" s="39">
        <v>192.92599999999999</v>
      </c>
      <c r="AL58" s="40" t="s">
        <v>166</v>
      </c>
    </row>
    <row r="59" spans="1:38" s="5" customFormat="1" ht="26.25" customHeight="1" thickBot="1" x14ac:dyDescent="0.25">
      <c r="A59" s="37" t="s">
        <v>73</v>
      </c>
      <c r="B59" s="161" t="s">
        <v>22</v>
      </c>
      <c r="C59" s="37" t="s">
        <v>167</v>
      </c>
      <c r="D59" s="38"/>
      <c r="E59" s="39" t="s">
        <v>408</v>
      </c>
      <c r="F59" s="39" t="s">
        <v>441</v>
      </c>
      <c r="G59" s="39" t="s">
        <v>408</v>
      </c>
      <c r="H59" s="39" t="s">
        <v>441</v>
      </c>
      <c r="I59" s="39">
        <v>9.3651680000000015E-2</v>
      </c>
      <c r="J59" s="39">
        <v>0.10661158</v>
      </c>
      <c r="K59" s="39">
        <v>0.11926072</v>
      </c>
      <c r="L59" s="39">
        <v>1.2905065599999995E-4</v>
      </c>
      <c r="M59" s="39" t="s">
        <v>408</v>
      </c>
      <c r="N59" s="39">
        <v>1.0967392</v>
      </c>
      <c r="O59" s="39">
        <v>4.734352E-2</v>
      </c>
      <c r="P59" s="39">
        <v>1.1436000000000001E-4</v>
      </c>
      <c r="Q59" s="39">
        <v>0.11119872</v>
      </c>
      <c r="R59" s="39">
        <v>0.14103296000000001</v>
      </c>
      <c r="S59" s="39">
        <v>2.6684000000000001E-4</v>
      </c>
      <c r="T59" s="39">
        <v>0.11771151999999999</v>
      </c>
      <c r="U59" s="39">
        <v>0.56511000000000011</v>
      </c>
      <c r="V59" s="39">
        <v>1.41044E-2</v>
      </c>
      <c r="W59" s="39" t="s">
        <v>441</v>
      </c>
      <c r="X59" s="39" t="s">
        <v>441</v>
      </c>
      <c r="Y59" s="39" t="s">
        <v>441</v>
      </c>
      <c r="Z59" s="39" t="s">
        <v>441</v>
      </c>
      <c r="AA59" s="39" t="s">
        <v>441</v>
      </c>
      <c r="AB59" s="39" t="s">
        <v>441</v>
      </c>
      <c r="AC59" s="39" t="s">
        <v>422</v>
      </c>
      <c r="AD59" s="39" t="s">
        <v>422</v>
      </c>
      <c r="AE59" s="192"/>
      <c r="AF59" s="39" t="s">
        <v>440</v>
      </c>
      <c r="AG59" s="39" t="s">
        <v>440</v>
      </c>
      <c r="AH59" s="39" t="s">
        <v>408</v>
      </c>
      <c r="AI59" s="39" t="s">
        <v>440</v>
      </c>
      <c r="AJ59" s="39" t="s">
        <v>440</v>
      </c>
      <c r="AK59" s="39">
        <v>443.92099999999999</v>
      </c>
      <c r="AL59" s="40" t="s">
        <v>168</v>
      </c>
    </row>
    <row r="60" spans="1:38" s="5" customFormat="1" ht="24.75" customHeight="1" thickBot="1" x14ac:dyDescent="0.25">
      <c r="A60" s="143" t="s">
        <v>73</v>
      </c>
      <c r="B60" s="161" t="s">
        <v>169</v>
      </c>
      <c r="C60" s="148" t="s">
        <v>170</v>
      </c>
      <c r="D60" s="185"/>
      <c r="E60" s="39" t="s">
        <v>422</v>
      </c>
      <c r="F60" s="39" t="s">
        <v>422</v>
      </c>
      <c r="G60" s="39" t="s">
        <v>422</v>
      </c>
      <c r="H60" s="39" t="s">
        <v>422</v>
      </c>
      <c r="I60" s="39">
        <v>0.27793071499999999</v>
      </c>
      <c r="J60" s="39">
        <v>2.7793071500000002</v>
      </c>
      <c r="K60" s="39">
        <v>5.6697865859999999</v>
      </c>
      <c r="L60" s="39" t="s">
        <v>422</v>
      </c>
      <c r="M60" s="39" t="s">
        <v>422</v>
      </c>
      <c r="N60" s="39" t="s">
        <v>422</v>
      </c>
      <c r="O60" s="39" t="s">
        <v>422</v>
      </c>
      <c r="P60" s="39" t="s">
        <v>422</v>
      </c>
      <c r="Q60" s="39" t="s">
        <v>422</v>
      </c>
      <c r="R60" s="39" t="s">
        <v>422</v>
      </c>
      <c r="S60" s="39" t="s">
        <v>422</v>
      </c>
      <c r="T60" s="39" t="s">
        <v>422</v>
      </c>
      <c r="U60" s="39" t="s">
        <v>422</v>
      </c>
      <c r="V60" s="39" t="s">
        <v>422</v>
      </c>
      <c r="W60" s="39" t="s">
        <v>422</v>
      </c>
      <c r="X60" s="39" t="s">
        <v>422</v>
      </c>
      <c r="Y60" s="39" t="s">
        <v>422</v>
      </c>
      <c r="Z60" s="39" t="s">
        <v>422</v>
      </c>
      <c r="AA60" s="39" t="s">
        <v>422</v>
      </c>
      <c r="AB60" s="39" t="s">
        <v>422</v>
      </c>
      <c r="AC60" s="39" t="s">
        <v>422</v>
      </c>
      <c r="AD60" s="39" t="s">
        <v>422</v>
      </c>
      <c r="AE60" s="192"/>
      <c r="AF60" s="39" t="s">
        <v>422</v>
      </c>
      <c r="AG60" s="39" t="s">
        <v>422</v>
      </c>
      <c r="AH60" s="39" t="s">
        <v>422</v>
      </c>
      <c r="AI60" s="39" t="s">
        <v>422</v>
      </c>
      <c r="AJ60" s="39" t="s">
        <v>422</v>
      </c>
      <c r="AK60" s="39">
        <v>55586.142999999996</v>
      </c>
      <c r="AL60" s="39" t="s">
        <v>461</v>
      </c>
    </row>
    <row r="61" spans="1:38" s="5" customFormat="1" ht="24.75" customHeight="1" thickBot="1" x14ac:dyDescent="0.25">
      <c r="A61" s="143" t="s">
        <v>73</v>
      </c>
      <c r="B61" s="161" t="s">
        <v>171</v>
      </c>
      <c r="C61" s="148" t="s">
        <v>172</v>
      </c>
      <c r="D61" s="185"/>
      <c r="E61" s="39" t="s">
        <v>422</v>
      </c>
      <c r="F61" s="39" t="s">
        <v>422</v>
      </c>
      <c r="G61" s="39" t="s">
        <v>422</v>
      </c>
      <c r="H61" s="39" t="s">
        <v>422</v>
      </c>
      <c r="I61" s="39" t="s">
        <v>441</v>
      </c>
      <c r="J61" s="39" t="s">
        <v>441</v>
      </c>
      <c r="K61" s="39" t="s">
        <v>441</v>
      </c>
      <c r="L61" s="39" t="s">
        <v>422</v>
      </c>
      <c r="M61" s="39" t="s">
        <v>422</v>
      </c>
      <c r="N61" s="39" t="s">
        <v>422</v>
      </c>
      <c r="O61" s="39" t="s">
        <v>422</v>
      </c>
      <c r="P61" s="39" t="s">
        <v>422</v>
      </c>
      <c r="Q61" s="39" t="s">
        <v>422</v>
      </c>
      <c r="R61" s="39" t="s">
        <v>422</v>
      </c>
      <c r="S61" s="39" t="s">
        <v>422</v>
      </c>
      <c r="T61" s="39" t="s">
        <v>422</v>
      </c>
      <c r="U61" s="39" t="s">
        <v>422</v>
      </c>
      <c r="V61" s="39" t="s">
        <v>422</v>
      </c>
      <c r="W61" s="39" t="s">
        <v>422</v>
      </c>
      <c r="X61" s="39" t="s">
        <v>422</v>
      </c>
      <c r="Y61" s="39" t="s">
        <v>422</v>
      </c>
      <c r="Z61" s="39" t="s">
        <v>422</v>
      </c>
      <c r="AA61" s="39" t="s">
        <v>422</v>
      </c>
      <c r="AB61" s="39" t="s">
        <v>422</v>
      </c>
      <c r="AC61" s="39" t="s">
        <v>422</v>
      </c>
      <c r="AD61" s="39" t="s">
        <v>422</v>
      </c>
      <c r="AE61" s="192"/>
      <c r="AF61" s="39" t="s">
        <v>422</v>
      </c>
      <c r="AG61" s="39" t="s">
        <v>422</v>
      </c>
      <c r="AH61" s="39" t="s">
        <v>422</v>
      </c>
      <c r="AI61" s="39" t="s">
        <v>422</v>
      </c>
      <c r="AJ61" s="39" t="s">
        <v>422</v>
      </c>
      <c r="AK61" s="39" t="s">
        <v>422</v>
      </c>
      <c r="AL61" s="145" t="s">
        <v>173</v>
      </c>
    </row>
    <row r="62" spans="1:38" s="5" customFormat="1" ht="24.75" customHeight="1" thickBot="1" x14ac:dyDescent="0.25">
      <c r="A62" s="143" t="s">
        <v>73</v>
      </c>
      <c r="B62" s="161" t="s">
        <v>174</v>
      </c>
      <c r="C62" s="148" t="s">
        <v>175</v>
      </c>
      <c r="D62" s="185"/>
      <c r="E62" s="39" t="s">
        <v>422</v>
      </c>
      <c r="F62" s="39" t="s">
        <v>422</v>
      </c>
      <c r="G62" s="39" t="s">
        <v>422</v>
      </c>
      <c r="H62" s="39" t="s">
        <v>422</v>
      </c>
      <c r="I62" s="39" t="s">
        <v>441</v>
      </c>
      <c r="J62" s="39" t="s">
        <v>441</v>
      </c>
      <c r="K62" s="39" t="s">
        <v>441</v>
      </c>
      <c r="L62" s="39" t="s">
        <v>422</v>
      </c>
      <c r="M62" s="39" t="s">
        <v>422</v>
      </c>
      <c r="N62" s="39" t="s">
        <v>422</v>
      </c>
      <c r="O62" s="39" t="s">
        <v>422</v>
      </c>
      <c r="P62" s="39" t="s">
        <v>422</v>
      </c>
      <c r="Q62" s="39" t="s">
        <v>422</v>
      </c>
      <c r="R62" s="39" t="s">
        <v>422</v>
      </c>
      <c r="S62" s="39" t="s">
        <v>422</v>
      </c>
      <c r="T62" s="39" t="s">
        <v>422</v>
      </c>
      <c r="U62" s="39" t="s">
        <v>422</v>
      </c>
      <c r="V62" s="39" t="s">
        <v>422</v>
      </c>
      <c r="W62" s="39" t="s">
        <v>422</v>
      </c>
      <c r="X62" s="39" t="s">
        <v>422</v>
      </c>
      <c r="Y62" s="39" t="s">
        <v>422</v>
      </c>
      <c r="Z62" s="39" t="s">
        <v>422</v>
      </c>
      <c r="AA62" s="39" t="s">
        <v>422</v>
      </c>
      <c r="AB62" s="39" t="s">
        <v>422</v>
      </c>
      <c r="AC62" s="39" t="s">
        <v>422</v>
      </c>
      <c r="AD62" s="39" t="s">
        <v>422</v>
      </c>
      <c r="AE62" s="192"/>
      <c r="AF62" s="39" t="s">
        <v>422</v>
      </c>
      <c r="AG62" s="39" t="s">
        <v>422</v>
      </c>
      <c r="AH62" s="39" t="s">
        <v>422</v>
      </c>
      <c r="AI62" s="39" t="s">
        <v>422</v>
      </c>
      <c r="AJ62" s="39" t="s">
        <v>422</v>
      </c>
      <c r="AK62" s="39" t="s">
        <v>422</v>
      </c>
      <c r="AL62" s="145" t="s">
        <v>176</v>
      </c>
    </row>
    <row r="63" spans="1:38" s="5" customFormat="1" ht="24.75" customHeight="1" thickBot="1" x14ac:dyDescent="0.25">
      <c r="A63" s="143" t="s">
        <v>73</v>
      </c>
      <c r="B63" s="161" t="s">
        <v>15</v>
      </c>
      <c r="C63" s="143" t="s">
        <v>177</v>
      </c>
      <c r="D63" s="154"/>
      <c r="E63" s="39" t="s">
        <v>422</v>
      </c>
      <c r="F63" s="39" t="s">
        <v>422</v>
      </c>
      <c r="G63" s="39" t="s">
        <v>422</v>
      </c>
      <c r="H63" s="39" t="s">
        <v>422</v>
      </c>
      <c r="I63" s="39" t="s">
        <v>422</v>
      </c>
      <c r="J63" s="39" t="s">
        <v>422</v>
      </c>
      <c r="K63" s="39" t="s">
        <v>422</v>
      </c>
      <c r="L63" s="39" t="s">
        <v>422</v>
      </c>
      <c r="M63" s="39" t="s">
        <v>422</v>
      </c>
      <c r="N63" s="39" t="s">
        <v>422</v>
      </c>
      <c r="O63" s="39" t="s">
        <v>422</v>
      </c>
      <c r="P63" s="39" t="s">
        <v>422</v>
      </c>
      <c r="Q63" s="39" t="s">
        <v>422</v>
      </c>
      <c r="R63" s="39" t="s">
        <v>422</v>
      </c>
      <c r="S63" s="39" t="s">
        <v>422</v>
      </c>
      <c r="T63" s="39" t="s">
        <v>422</v>
      </c>
      <c r="U63" s="39" t="s">
        <v>422</v>
      </c>
      <c r="V63" s="39" t="s">
        <v>422</v>
      </c>
      <c r="W63" s="39" t="s">
        <v>422</v>
      </c>
      <c r="X63" s="39" t="s">
        <v>422</v>
      </c>
      <c r="Y63" s="39" t="s">
        <v>422</v>
      </c>
      <c r="Z63" s="39" t="s">
        <v>422</v>
      </c>
      <c r="AA63" s="39" t="s">
        <v>422</v>
      </c>
      <c r="AB63" s="39" t="s">
        <v>422</v>
      </c>
      <c r="AC63" s="39" t="s">
        <v>422</v>
      </c>
      <c r="AD63" s="39" t="s">
        <v>422</v>
      </c>
      <c r="AE63" s="192"/>
      <c r="AF63" s="39" t="s">
        <v>422</v>
      </c>
      <c r="AG63" s="39" t="s">
        <v>422</v>
      </c>
      <c r="AH63" s="39" t="s">
        <v>422</v>
      </c>
      <c r="AI63" s="39" t="s">
        <v>422</v>
      </c>
      <c r="AJ63" s="39" t="s">
        <v>422</v>
      </c>
      <c r="AK63" s="39" t="s">
        <v>422</v>
      </c>
      <c r="AL63" s="145" t="s">
        <v>147</v>
      </c>
    </row>
    <row r="64" spans="1:38" s="5" customFormat="1" ht="24.75" customHeight="1" thickBot="1" x14ac:dyDescent="0.25">
      <c r="A64" s="143" t="s">
        <v>73</v>
      </c>
      <c r="B64" s="161" t="s">
        <v>10</v>
      </c>
      <c r="C64" s="143" t="s">
        <v>178</v>
      </c>
      <c r="D64" s="144"/>
      <c r="E64" s="39">
        <v>0.884745</v>
      </c>
      <c r="F64" s="39">
        <v>7.9627049999999991E-2</v>
      </c>
      <c r="G64" s="39" t="s">
        <v>422</v>
      </c>
      <c r="H64" s="39">
        <v>4.4237250000000006E-2</v>
      </c>
      <c r="I64" s="39" t="s">
        <v>422</v>
      </c>
      <c r="J64" s="39" t="s">
        <v>422</v>
      </c>
      <c r="K64" s="39" t="s">
        <v>422</v>
      </c>
      <c r="L64" s="39" t="s">
        <v>422</v>
      </c>
      <c r="M64" s="39">
        <v>5.30847E-3</v>
      </c>
      <c r="N64" s="39" t="s">
        <v>422</v>
      </c>
      <c r="O64" s="39" t="s">
        <v>422</v>
      </c>
      <c r="P64" s="39" t="s">
        <v>422</v>
      </c>
      <c r="Q64" s="39" t="s">
        <v>422</v>
      </c>
      <c r="R64" s="39" t="s">
        <v>422</v>
      </c>
      <c r="S64" s="39" t="s">
        <v>422</v>
      </c>
      <c r="T64" s="39" t="s">
        <v>422</v>
      </c>
      <c r="U64" s="39" t="s">
        <v>422</v>
      </c>
      <c r="V64" s="39" t="s">
        <v>422</v>
      </c>
      <c r="W64" s="39" t="s">
        <v>422</v>
      </c>
      <c r="X64" s="39" t="s">
        <v>422</v>
      </c>
      <c r="Y64" s="39" t="s">
        <v>422</v>
      </c>
      <c r="Z64" s="39" t="s">
        <v>422</v>
      </c>
      <c r="AA64" s="39" t="s">
        <v>422</v>
      </c>
      <c r="AB64" s="39" t="s">
        <v>422</v>
      </c>
      <c r="AC64" s="39" t="s">
        <v>422</v>
      </c>
      <c r="AD64" s="39" t="s">
        <v>422</v>
      </c>
      <c r="AE64" s="192"/>
      <c r="AF64" s="39" t="s">
        <v>422</v>
      </c>
      <c r="AG64" s="39" t="s">
        <v>422</v>
      </c>
      <c r="AH64" s="39" t="s">
        <v>422</v>
      </c>
      <c r="AI64" s="39" t="s">
        <v>422</v>
      </c>
      <c r="AJ64" s="39" t="s">
        <v>422</v>
      </c>
      <c r="AK64" s="39" t="s">
        <v>456</v>
      </c>
      <c r="AL64" s="147" t="s">
        <v>179</v>
      </c>
    </row>
    <row r="65" spans="1:38" s="5" customFormat="1" ht="24.75" customHeight="1" thickBot="1" x14ac:dyDescent="0.25">
      <c r="A65" s="143" t="s">
        <v>73</v>
      </c>
      <c r="B65" s="37" t="s">
        <v>9</v>
      </c>
      <c r="C65" s="143" t="s">
        <v>180</v>
      </c>
      <c r="D65" s="144"/>
      <c r="E65" s="39">
        <v>16.833526872500002</v>
      </c>
      <c r="F65" s="39" t="s">
        <v>422</v>
      </c>
      <c r="G65" s="39" t="s">
        <v>422</v>
      </c>
      <c r="H65" s="39" t="s">
        <v>422</v>
      </c>
      <c r="I65" s="39" t="s">
        <v>422</v>
      </c>
      <c r="J65" s="39" t="s">
        <v>422</v>
      </c>
      <c r="K65" s="39" t="s">
        <v>422</v>
      </c>
      <c r="L65" s="39" t="s">
        <v>422</v>
      </c>
      <c r="M65" s="39" t="s">
        <v>422</v>
      </c>
      <c r="N65" s="39" t="s">
        <v>422</v>
      </c>
      <c r="O65" s="39" t="s">
        <v>422</v>
      </c>
      <c r="P65" s="39" t="s">
        <v>422</v>
      </c>
      <c r="Q65" s="39" t="s">
        <v>422</v>
      </c>
      <c r="R65" s="39" t="s">
        <v>422</v>
      </c>
      <c r="S65" s="39" t="s">
        <v>422</v>
      </c>
      <c r="T65" s="39" t="s">
        <v>422</v>
      </c>
      <c r="U65" s="39" t="s">
        <v>422</v>
      </c>
      <c r="V65" s="39" t="s">
        <v>422</v>
      </c>
      <c r="W65" s="39" t="s">
        <v>422</v>
      </c>
      <c r="X65" s="39" t="s">
        <v>422</v>
      </c>
      <c r="Y65" s="39" t="s">
        <v>422</v>
      </c>
      <c r="Z65" s="39" t="s">
        <v>422</v>
      </c>
      <c r="AA65" s="39" t="s">
        <v>422</v>
      </c>
      <c r="AB65" s="39" t="s">
        <v>422</v>
      </c>
      <c r="AC65" s="39" t="s">
        <v>422</v>
      </c>
      <c r="AD65" s="39" t="s">
        <v>422</v>
      </c>
      <c r="AE65" s="192"/>
      <c r="AF65" s="39" t="s">
        <v>422</v>
      </c>
      <c r="AG65" s="39" t="s">
        <v>422</v>
      </c>
      <c r="AH65" s="39" t="s">
        <v>422</v>
      </c>
      <c r="AI65" s="39" t="s">
        <v>422</v>
      </c>
      <c r="AJ65" s="39" t="s">
        <v>422</v>
      </c>
      <c r="AK65" s="39">
        <v>609.10550000000012</v>
      </c>
      <c r="AL65" s="145" t="s">
        <v>181</v>
      </c>
    </row>
    <row r="66" spans="1:38" s="5" customFormat="1" ht="24.75" customHeight="1" thickBot="1" x14ac:dyDescent="0.25">
      <c r="A66" s="143" t="s">
        <v>73</v>
      </c>
      <c r="B66" s="37" t="s">
        <v>16</v>
      </c>
      <c r="C66" s="143" t="s">
        <v>182</v>
      </c>
      <c r="D66" s="144"/>
      <c r="E66" s="39" t="s">
        <v>422</v>
      </c>
      <c r="F66" s="39" t="s">
        <v>422</v>
      </c>
      <c r="G66" s="39" t="s">
        <v>422</v>
      </c>
      <c r="H66" s="39" t="s">
        <v>422</v>
      </c>
      <c r="I66" s="39" t="s">
        <v>422</v>
      </c>
      <c r="J66" s="39" t="s">
        <v>422</v>
      </c>
      <c r="K66" s="39" t="s">
        <v>422</v>
      </c>
      <c r="L66" s="39" t="s">
        <v>422</v>
      </c>
      <c r="M66" s="39" t="s">
        <v>422</v>
      </c>
      <c r="N66" s="39" t="s">
        <v>422</v>
      </c>
      <c r="O66" s="39" t="s">
        <v>422</v>
      </c>
      <c r="P66" s="39" t="s">
        <v>422</v>
      </c>
      <c r="Q66" s="39" t="s">
        <v>422</v>
      </c>
      <c r="R66" s="39" t="s">
        <v>422</v>
      </c>
      <c r="S66" s="39" t="s">
        <v>422</v>
      </c>
      <c r="T66" s="39" t="s">
        <v>422</v>
      </c>
      <c r="U66" s="39" t="s">
        <v>422</v>
      </c>
      <c r="V66" s="39" t="s">
        <v>422</v>
      </c>
      <c r="W66" s="39" t="s">
        <v>422</v>
      </c>
      <c r="X66" s="39" t="s">
        <v>422</v>
      </c>
      <c r="Y66" s="39" t="s">
        <v>422</v>
      </c>
      <c r="Z66" s="39" t="s">
        <v>422</v>
      </c>
      <c r="AA66" s="39" t="s">
        <v>422</v>
      </c>
      <c r="AB66" s="39" t="s">
        <v>422</v>
      </c>
      <c r="AC66" s="39" t="s">
        <v>422</v>
      </c>
      <c r="AD66" s="39" t="s">
        <v>422</v>
      </c>
      <c r="AE66" s="192"/>
      <c r="AF66" s="39" t="s">
        <v>422</v>
      </c>
      <c r="AG66" s="39" t="s">
        <v>422</v>
      </c>
      <c r="AH66" s="39" t="s">
        <v>422</v>
      </c>
      <c r="AI66" s="39" t="s">
        <v>422</v>
      </c>
      <c r="AJ66" s="39" t="s">
        <v>422</v>
      </c>
      <c r="AK66" s="39">
        <v>14.163</v>
      </c>
      <c r="AL66" s="145" t="s">
        <v>183</v>
      </c>
    </row>
    <row r="67" spans="1:38" s="5" customFormat="1" ht="26.25" customHeight="1" thickBot="1" x14ac:dyDescent="0.25">
      <c r="A67" s="37" t="s">
        <v>73</v>
      </c>
      <c r="B67" s="37" t="s">
        <v>8</v>
      </c>
      <c r="C67" s="37" t="s">
        <v>184</v>
      </c>
      <c r="D67" s="38"/>
      <c r="E67" s="39" t="s">
        <v>441</v>
      </c>
      <c r="F67" s="39" t="s">
        <v>441</v>
      </c>
      <c r="G67" s="39" t="s">
        <v>441</v>
      </c>
      <c r="H67" s="39" t="s">
        <v>441</v>
      </c>
      <c r="I67" s="39" t="s">
        <v>441</v>
      </c>
      <c r="J67" s="39" t="s">
        <v>441</v>
      </c>
      <c r="K67" s="39">
        <v>6.7899300000000002E-4</v>
      </c>
      <c r="L67" s="39" t="s">
        <v>441</v>
      </c>
      <c r="M67" s="39" t="s">
        <v>441</v>
      </c>
      <c r="N67" s="39" t="s">
        <v>441</v>
      </c>
      <c r="O67" s="39" t="s">
        <v>441</v>
      </c>
      <c r="P67" s="39" t="s">
        <v>441</v>
      </c>
      <c r="Q67" s="39" t="s">
        <v>441</v>
      </c>
      <c r="R67" s="39" t="s">
        <v>441</v>
      </c>
      <c r="S67" s="39" t="s">
        <v>441</v>
      </c>
      <c r="T67" s="39" t="s">
        <v>441</v>
      </c>
      <c r="U67" s="39" t="s">
        <v>441</v>
      </c>
      <c r="V67" s="39" t="s">
        <v>441</v>
      </c>
      <c r="W67" s="39" t="s">
        <v>441</v>
      </c>
      <c r="X67" s="39" t="s">
        <v>441</v>
      </c>
      <c r="Y67" s="39" t="s">
        <v>441</v>
      </c>
      <c r="Z67" s="39" t="s">
        <v>441</v>
      </c>
      <c r="AA67" s="39" t="s">
        <v>441</v>
      </c>
      <c r="AB67" s="39" t="s">
        <v>441</v>
      </c>
      <c r="AC67" s="39" t="s">
        <v>422</v>
      </c>
      <c r="AD67" s="39" t="s">
        <v>422</v>
      </c>
      <c r="AE67" s="192"/>
      <c r="AF67" s="39" t="s">
        <v>422</v>
      </c>
      <c r="AG67" s="39" t="s">
        <v>408</v>
      </c>
      <c r="AH67" s="39" t="s">
        <v>422</v>
      </c>
      <c r="AI67" s="39" t="s">
        <v>422</v>
      </c>
      <c r="AJ67" s="39" t="s">
        <v>422</v>
      </c>
      <c r="AK67" s="39" t="s">
        <v>456</v>
      </c>
      <c r="AL67" s="40" t="s">
        <v>185</v>
      </c>
    </row>
    <row r="68" spans="1:38" s="5" customFormat="1" ht="24.75" customHeight="1" thickBot="1" x14ac:dyDescent="0.25">
      <c r="A68" s="143" t="s">
        <v>73</v>
      </c>
      <c r="B68" s="37" t="s">
        <v>186</v>
      </c>
      <c r="C68" s="143" t="s">
        <v>187</v>
      </c>
      <c r="D68" s="144"/>
      <c r="E68" s="39" t="s">
        <v>440</v>
      </c>
      <c r="F68" s="39" t="s">
        <v>440</v>
      </c>
      <c r="G68" s="39" t="s">
        <v>440</v>
      </c>
      <c r="H68" s="39" t="s">
        <v>440</v>
      </c>
      <c r="I68" s="39" t="s">
        <v>440</v>
      </c>
      <c r="J68" s="39" t="s">
        <v>440</v>
      </c>
      <c r="K68" s="39" t="s">
        <v>440</v>
      </c>
      <c r="L68" s="39" t="s">
        <v>440</v>
      </c>
      <c r="M68" s="39" t="s">
        <v>440</v>
      </c>
      <c r="N68" s="39" t="s">
        <v>440</v>
      </c>
      <c r="O68" s="39" t="s">
        <v>440</v>
      </c>
      <c r="P68" s="39" t="s">
        <v>440</v>
      </c>
      <c r="Q68" s="39" t="s">
        <v>440</v>
      </c>
      <c r="R68" s="39" t="s">
        <v>440</v>
      </c>
      <c r="S68" s="39" t="s">
        <v>440</v>
      </c>
      <c r="T68" s="39" t="s">
        <v>440</v>
      </c>
      <c r="U68" s="39" t="s">
        <v>440</v>
      </c>
      <c r="V68" s="39" t="s">
        <v>440</v>
      </c>
      <c r="W68" s="39" t="s">
        <v>440</v>
      </c>
      <c r="X68" s="39" t="s">
        <v>440</v>
      </c>
      <c r="Y68" s="39" t="s">
        <v>440</v>
      </c>
      <c r="Z68" s="39" t="s">
        <v>440</v>
      </c>
      <c r="AA68" s="39" t="s">
        <v>440</v>
      </c>
      <c r="AB68" s="39" t="s">
        <v>440</v>
      </c>
      <c r="AC68" s="39" t="s">
        <v>440</v>
      </c>
      <c r="AD68" s="39" t="s">
        <v>440</v>
      </c>
      <c r="AE68" s="192"/>
      <c r="AF68" s="39" t="s">
        <v>422</v>
      </c>
      <c r="AG68" s="39" t="s">
        <v>422</v>
      </c>
      <c r="AH68" s="39" t="s">
        <v>422</v>
      </c>
      <c r="AI68" s="39" t="s">
        <v>422</v>
      </c>
      <c r="AJ68" s="39" t="s">
        <v>422</v>
      </c>
      <c r="AK68" s="39" t="s">
        <v>422</v>
      </c>
      <c r="AL68" s="145" t="s">
        <v>188</v>
      </c>
    </row>
    <row r="69" spans="1:38" s="5" customFormat="1" ht="26.25" customHeight="1" thickBot="1" x14ac:dyDescent="0.25">
      <c r="A69" s="37" t="s">
        <v>73</v>
      </c>
      <c r="B69" s="37" t="s">
        <v>189</v>
      </c>
      <c r="C69" s="37" t="s">
        <v>190</v>
      </c>
      <c r="D69" s="43"/>
      <c r="E69" s="39" t="s">
        <v>422</v>
      </c>
      <c r="F69" s="39" t="s">
        <v>422</v>
      </c>
      <c r="G69" s="39" t="s">
        <v>422</v>
      </c>
      <c r="H69" s="39">
        <v>0.2335122</v>
      </c>
      <c r="I69" s="39" t="s">
        <v>441</v>
      </c>
      <c r="J69" s="39" t="s">
        <v>441</v>
      </c>
      <c r="K69" s="39">
        <v>2.5945800000000005E-2</v>
      </c>
      <c r="L69" s="39" t="s">
        <v>441</v>
      </c>
      <c r="M69" s="39">
        <v>2.3351220000000006</v>
      </c>
      <c r="N69" s="39" t="s">
        <v>422</v>
      </c>
      <c r="O69" s="39" t="s">
        <v>422</v>
      </c>
      <c r="P69" s="39" t="s">
        <v>422</v>
      </c>
      <c r="Q69" s="39" t="s">
        <v>422</v>
      </c>
      <c r="R69" s="39" t="s">
        <v>422</v>
      </c>
      <c r="S69" s="39" t="s">
        <v>422</v>
      </c>
      <c r="T69" s="39" t="s">
        <v>422</v>
      </c>
      <c r="U69" s="39" t="s">
        <v>422</v>
      </c>
      <c r="V69" s="39" t="s">
        <v>422</v>
      </c>
      <c r="W69" s="39" t="s">
        <v>422</v>
      </c>
      <c r="X69" s="39" t="s">
        <v>422</v>
      </c>
      <c r="Y69" s="39" t="s">
        <v>422</v>
      </c>
      <c r="Z69" s="39" t="s">
        <v>422</v>
      </c>
      <c r="AA69" s="39" t="s">
        <v>422</v>
      </c>
      <c r="AB69" s="39" t="s">
        <v>422</v>
      </c>
      <c r="AC69" s="39" t="s">
        <v>422</v>
      </c>
      <c r="AD69" s="39" t="s">
        <v>422</v>
      </c>
      <c r="AE69" s="192"/>
      <c r="AF69" s="39" t="s">
        <v>422</v>
      </c>
      <c r="AG69" s="39" t="s">
        <v>408</v>
      </c>
      <c r="AH69" s="39" t="s">
        <v>422</v>
      </c>
      <c r="AI69" s="39" t="s">
        <v>422</v>
      </c>
      <c r="AJ69" s="39" t="s">
        <v>422</v>
      </c>
      <c r="AK69" s="39" t="s">
        <v>456</v>
      </c>
      <c r="AL69" s="40" t="s">
        <v>191</v>
      </c>
    </row>
    <row r="70" spans="1:38" s="5" customFormat="1" ht="26.25" customHeight="1" thickBot="1" x14ac:dyDescent="0.25">
      <c r="A70" s="37" t="s">
        <v>73</v>
      </c>
      <c r="B70" s="37" t="s">
        <v>192</v>
      </c>
      <c r="C70" s="37" t="s">
        <v>193</v>
      </c>
      <c r="D70" s="43"/>
      <c r="E70" s="39" t="s">
        <v>422</v>
      </c>
      <c r="F70" s="39">
        <v>1.1204030369999998</v>
      </c>
      <c r="G70" s="39">
        <v>1.2157599999999997</v>
      </c>
      <c r="H70" s="39">
        <v>1.8586508799999999</v>
      </c>
      <c r="I70" s="39">
        <v>0.67540092000000007</v>
      </c>
      <c r="J70" s="39">
        <v>0.90734016000000006</v>
      </c>
      <c r="K70" s="39">
        <v>2.5340626529999999</v>
      </c>
      <c r="L70" s="39" t="s">
        <v>422</v>
      </c>
      <c r="M70" s="39" t="s">
        <v>422</v>
      </c>
      <c r="N70" s="39" t="s">
        <v>422</v>
      </c>
      <c r="O70" s="39" t="s">
        <v>422</v>
      </c>
      <c r="P70" s="39" t="s">
        <v>422</v>
      </c>
      <c r="Q70" s="39" t="s">
        <v>422</v>
      </c>
      <c r="R70" s="39" t="s">
        <v>422</v>
      </c>
      <c r="S70" s="39" t="s">
        <v>422</v>
      </c>
      <c r="T70" s="39" t="s">
        <v>422</v>
      </c>
      <c r="U70" s="39" t="s">
        <v>422</v>
      </c>
      <c r="V70" s="39" t="s">
        <v>422</v>
      </c>
      <c r="W70" s="39" t="s">
        <v>422</v>
      </c>
      <c r="X70" s="39" t="s">
        <v>422</v>
      </c>
      <c r="Y70" s="39" t="s">
        <v>422</v>
      </c>
      <c r="Z70" s="39" t="s">
        <v>422</v>
      </c>
      <c r="AA70" s="39" t="s">
        <v>422</v>
      </c>
      <c r="AB70" s="39" t="s">
        <v>422</v>
      </c>
      <c r="AC70" s="39" t="s">
        <v>422</v>
      </c>
      <c r="AD70" s="39" t="s">
        <v>422</v>
      </c>
      <c r="AE70" s="192"/>
      <c r="AF70" s="39" t="s">
        <v>422</v>
      </c>
      <c r="AG70" s="39" t="s">
        <v>422</v>
      </c>
      <c r="AH70" s="39" t="s">
        <v>422</v>
      </c>
      <c r="AI70" s="39" t="s">
        <v>422</v>
      </c>
      <c r="AJ70" s="39" t="s">
        <v>422</v>
      </c>
      <c r="AK70" s="39">
        <v>2624.6379999999999</v>
      </c>
      <c r="AL70" s="40" t="s">
        <v>147</v>
      </c>
    </row>
    <row r="71" spans="1:38" s="5" customFormat="1" ht="24.75" customHeight="1" thickBot="1" x14ac:dyDescent="0.25">
      <c r="A71" s="143" t="s">
        <v>73</v>
      </c>
      <c r="B71" s="37" t="s">
        <v>194</v>
      </c>
      <c r="C71" s="143" t="s">
        <v>195</v>
      </c>
      <c r="D71" s="150"/>
      <c r="E71" s="39" t="s">
        <v>422</v>
      </c>
      <c r="F71" s="39" t="s">
        <v>422</v>
      </c>
      <c r="G71" s="39" t="s">
        <v>422</v>
      </c>
      <c r="H71" s="39" t="s">
        <v>422</v>
      </c>
      <c r="I71" s="39" t="s">
        <v>422</v>
      </c>
      <c r="J71" s="39" t="s">
        <v>422</v>
      </c>
      <c r="K71" s="39" t="s">
        <v>422</v>
      </c>
      <c r="L71" s="39" t="s">
        <v>422</v>
      </c>
      <c r="M71" s="39" t="s">
        <v>422</v>
      </c>
      <c r="N71" s="39" t="s">
        <v>422</v>
      </c>
      <c r="O71" s="39" t="s">
        <v>422</v>
      </c>
      <c r="P71" s="39" t="s">
        <v>422</v>
      </c>
      <c r="Q71" s="39" t="s">
        <v>422</v>
      </c>
      <c r="R71" s="39" t="s">
        <v>422</v>
      </c>
      <c r="S71" s="39" t="s">
        <v>422</v>
      </c>
      <c r="T71" s="39" t="s">
        <v>422</v>
      </c>
      <c r="U71" s="39" t="s">
        <v>422</v>
      </c>
      <c r="V71" s="39" t="s">
        <v>422</v>
      </c>
      <c r="W71" s="39" t="s">
        <v>422</v>
      </c>
      <c r="X71" s="39" t="s">
        <v>422</v>
      </c>
      <c r="Y71" s="39" t="s">
        <v>422</v>
      </c>
      <c r="Z71" s="39" t="s">
        <v>422</v>
      </c>
      <c r="AA71" s="39" t="s">
        <v>422</v>
      </c>
      <c r="AB71" s="39" t="s">
        <v>422</v>
      </c>
      <c r="AC71" s="39" t="s">
        <v>422</v>
      </c>
      <c r="AD71" s="39" t="s">
        <v>422</v>
      </c>
      <c r="AE71" s="192"/>
      <c r="AF71" s="39" t="s">
        <v>422</v>
      </c>
      <c r="AG71" s="39" t="s">
        <v>422</v>
      </c>
      <c r="AH71" s="39" t="s">
        <v>422</v>
      </c>
      <c r="AI71" s="39" t="s">
        <v>422</v>
      </c>
      <c r="AJ71" s="39" t="s">
        <v>422</v>
      </c>
      <c r="AK71" s="39" t="s">
        <v>422</v>
      </c>
      <c r="AL71" s="145" t="s">
        <v>147</v>
      </c>
    </row>
    <row r="72" spans="1:38" s="5" customFormat="1" ht="24.6" customHeight="1" thickBot="1" x14ac:dyDescent="0.25">
      <c r="A72" s="143" t="s">
        <v>73</v>
      </c>
      <c r="B72" s="37" t="s">
        <v>6</v>
      </c>
      <c r="C72" s="143" t="s">
        <v>196</v>
      </c>
      <c r="D72" s="144"/>
      <c r="E72" s="39">
        <v>0.1053</v>
      </c>
      <c r="F72" s="39">
        <v>0.29652503999999996</v>
      </c>
      <c r="G72" s="39">
        <v>4.8599999999999997E-2</v>
      </c>
      <c r="H72" s="39" t="s">
        <v>422</v>
      </c>
      <c r="I72" s="39">
        <v>0.21023339999999999</v>
      </c>
      <c r="J72" s="39">
        <v>0.26728600000000002</v>
      </c>
      <c r="K72" s="39">
        <v>0.48291499999999998</v>
      </c>
      <c r="L72" s="39">
        <v>9.9963007999999995E-4</v>
      </c>
      <c r="M72" s="39">
        <v>1.377</v>
      </c>
      <c r="N72" s="39">
        <v>10.449136078000002</v>
      </c>
      <c r="O72" s="39">
        <v>0.20316633013000002</v>
      </c>
      <c r="P72" s="39">
        <v>0.13087174800000001</v>
      </c>
      <c r="Q72" s="39">
        <v>0.24833874389999999</v>
      </c>
      <c r="R72" s="39">
        <v>0.29094831900000001</v>
      </c>
      <c r="S72" s="39">
        <v>0.11348714000000001</v>
      </c>
      <c r="T72" s="39">
        <v>0.79706219999999994</v>
      </c>
      <c r="U72" s="39">
        <v>3.6031599999999997E-2</v>
      </c>
      <c r="V72" s="39">
        <v>6.1544437999999992</v>
      </c>
      <c r="W72" s="39">
        <v>17.625746000000003</v>
      </c>
      <c r="X72" s="39" t="s">
        <v>422</v>
      </c>
      <c r="Y72" s="39" t="s">
        <v>422</v>
      </c>
      <c r="Z72" s="39" t="s">
        <v>422</v>
      </c>
      <c r="AA72" s="39" t="s">
        <v>422</v>
      </c>
      <c r="AB72" s="39">
        <v>3.5749740000000001</v>
      </c>
      <c r="AC72" s="39">
        <v>5.4047399999999995E-2</v>
      </c>
      <c r="AD72" s="39">
        <v>7.5496422000000001</v>
      </c>
      <c r="AE72" s="192"/>
      <c r="AF72" s="39" t="s">
        <v>422</v>
      </c>
      <c r="AG72" s="39" t="s">
        <v>422</v>
      </c>
      <c r="AH72" s="39" t="s">
        <v>422</v>
      </c>
      <c r="AI72" s="39" t="s">
        <v>422</v>
      </c>
      <c r="AJ72" s="39" t="s">
        <v>422</v>
      </c>
      <c r="AK72" s="39">
        <v>6277.58</v>
      </c>
      <c r="AL72" s="147" t="s">
        <v>197</v>
      </c>
    </row>
    <row r="73" spans="1:38" s="5" customFormat="1" ht="26.25" customHeight="1" thickBot="1" x14ac:dyDescent="0.25">
      <c r="A73" s="37" t="s">
        <v>73</v>
      </c>
      <c r="B73" s="37" t="s">
        <v>7</v>
      </c>
      <c r="C73" s="37" t="s">
        <v>198</v>
      </c>
      <c r="D73" s="38"/>
      <c r="E73" s="39" t="s">
        <v>441</v>
      </c>
      <c r="F73" s="39" t="s">
        <v>441</v>
      </c>
      <c r="G73" s="39" t="s">
        <v>441</v>
      </c>
      <c r="H73" s="39" t="s">
        <v>441</v>
      </c>
      <c r="I73" s="39">
        <v>4.9673999999999994E-3</v>
      </c>
      <c r="J73" s="39">
        <v>7.0371499999999998E-3</v>
      </c>
      <c r="K73" s="39">
        <v>8.2789999999999999E-3</v>
      </c>
      <c r="L73" s="39">
        <v>4.9673999999999996E-4</v>
      </c>
      <c r="M73" s="39" t="s">
        <v>441</v>
      </c>
      <c r="N73" s="39" t="s">
        <v>441</v>
      </c>
      <c r="O73" s="39" t="s">
        <v>441</v>
      </c>
      <c r="P73" s="39" t="s">
        <v>441</v>
      </c>
      <c r="Q73" s="39" t="s">
        <v>441</v>
      </c>
      <c r="R73" s="39" t="s">
        <v>441</v>
      </c>
      <c r="S73" s="39" t="s">
        <v>441</v>
      </c>
      <c r="T73" s="39" t="s">
        <v>441</v>
      </c>
      <c r="U73" s="39" t="s">
        <v>441</v>
      </c>
      <c r="V73" s="39" t="s">
        <v>441</v>
      </c>
      <c r="W73" s="39" t="s">
        <v>441</v>
      </c>
      <c r="X73" s="39" t="s">
        <v>441</v>
      </c>
      <c r="Y73" s="39" t="s">
        <v>441</v>
      </c>
      <c r="Z73" s="39" t="s">
        <v>441</v>
      </c>
      <c r="AA73" s="39" t="s">
        <v>441</v>
      </c>
      <c r="AB73" s="39" t="s">
        <v>441</v>
      </c>
      <c r="AC73" s="39" t="s">
        <v>422</v>
      </c>
      <c r="AD73" s="39" t="s">
        <v>422</v>
      </c>
      <c r="AE73" s="192"/>
      <c r="AF73" s="39" t="s">
        <v>422</v>
      </c>
      <c r="AG73" s="39" t="s">
        <v>408</v>
      </c>
      <c r="AH73" s="39" t="s">
        <v>422</v>
      </c>
      <c r="AI73" s="39" t="s">
        <v>422</v>
      </c>
      <c r="AJ73" s="39" t="s">
        <v>422</v>
      </c>
      <c r="AK73" s="39" t="s">
        <v>456</v>
      </c>
      <c r="AL73" s="40" t="s">
        <v>199</v>
      </c>
    </row>
    <row r="74" spans="1:38" s="5" customFormat="1" ht="26.25" customHeight="1" thickBot="1" x14ac:dyDescent="0.25">
      <c r="A74" s="37" t="s">
        <v>73</v>
      </c>
      <c r="B74" s="37" t="s">
        <v>14</v>
      </c>
      <c r="C74" s="37" t="s">
        <v>200</v>
      </c>
      <c r="D74" s="38"/>
      <c r="E74" s="39" t="s">
        <v>408</v>
      </c>
      <c r="F74" s="39" t="s">
        <v>441</v>
      </c>
      <c r="G74" s="39" t="s">
        <v>408</v>
      </c>
      <c r="H74" s="39" t="s">
        <v>441</v>
      </c>
      <c r="I74" s="39">
        <v>1.2350250000000003E-3</v>
      </c>
      <c r="J74" s="39">
        <v>3.1436999999999997E-3</v>
      </c>
      <c r="K74" s="39">
        <v>4.4909999999999993E-3</v>
      </c>
      <c r="L74" s="39">
        <v>2.8405575000000003E-5</v>
      </c>
      <c r="M74" s="39" t="s">
        <v>441</v>
      </c>
      <c r="N74" s="39" t="s">
        <v>441</v>
      </c>
      <c r="O74" s="39" t="s">
        <v>441</v>
      </c>
      <c r="P74" s="39" t="s">
        <v>441</v>
      </c>
      <c r="Q74" s="39" t="s">
        <v>441</v>
      </c>
      <c r="R74" s="39" t="s">
        <v>441</v>
      </c>
      <c r="S74" s="39" t="s">
        <v>441</v>
      </c>
      <c r="T74" s="39" t="s">
        <v>441</v>
      </c>
      <c r="U74" s="39" t="s">
        <v>441</v>
      </c>
      <c r="V74" s="39" t="s">
        <v>441</v>
      </c>
      <c r="W74" s="39">
        <v>7.8592499999999996E-2</v>
      </c>
      <c r="X74" s="39" t="s">
        <v>441</v>
      </c>
      <c r="Y74" s="39" t="s">
        <v>441</v>
      </c>
      <c r="Z74" s="39" t="s">
        <v>441</v>
      </c>
      <c r="AA74" s="39" t="s">
        <v>441</v>
      </c>
      <c r="AB74" s="39" t="s">
        <v>441</v>
      </c>
      <c r="AC74" s="39">
        <v>1.12275E-2</v>
      </c>
      <c r="AD74" s="39" t="s">
        <v>441</v>
      </c>
      <c r="AE74" s="192"/>
      <c r="AF74" s="39" t="s">
        <v>408</v>
      </c>
      <c r="AG74" s="39" t="s">
        <v>440</v>
      </c>
      <c r="AH74" s="39" t="s">
        <v>408</v>
      </c>
      <c r="AI74" s="39" t="s">
        <v>440</v>
      </c>
      <c r="AJ74" s="39" t="s">
        <v>440</v>
      </c>
      <c r="AK74" s="39">
        <v>2.2454999999999998</v>
      </c>
      <c r="AL74" s="40" t="s">
        <v>201</v>
      </c>
    </row>
    <row r="75" spans="1:38" s="5" customFormat="1" ht="24.75" customHeight="1" thickBot="1" x14ac:dyDescent="0.25">
      <c r="A75" s="143" t="s">
        <v>73</v>
      </c>
      <c r="B75" s="37" t="s">
        <v>202</v>
      </c>
      <c r="C75" s="143" t="s">
        <v>203</v>
      </c>
      <c r="D75" s="150"/>
      <c r="E75" s="39" t="s">
        <v>440</v>
      </c>
      <c r="F75" s="39" t="s">
        <v>440</v>
      </c>
      <c r="G75" s="39" t="s">
        <v>440</v>
      </c>
      <c r="H75" s="39" t="s">
        <v>440</v>
      </c>
      <c r="I75" s="39" t="s">
        <v>440</v>
      </c>
      <c r="J75" s="39" t="s">
        <v>440</v>
      </c>
      <c r="K75" s="39" t="s">
        <v>440</v>
      </c>
      <c r="L75" s="39" t="s">
        <v>440</v>
      </c>
      <c r="M75" s="39" t="s">
        <v>440</v>
      </c>
      <c r="N75" s="39" t="s">
        <v>440</v>
      </c>
      <c r="O75" s="39" t="s">
        <v>440</v>
      </c>
      <c r="P75" s="39" t="s">
        <v>440</v>
      </c>
      <c r="Q75" s="39" t="s">
        <v>440</v>
      </c>
      <c r="R75" s="39" t="s">
        <v>440</v>
      </c>
      <c r="S75" s="39" t="s">
        <v>440</v>
      </c>
      <c r="T75" s="39" t="s">
        <v>440</v>
      </c>
      <c r="U75" s="39" t="s">
        <v>440</v>
      </c>
      <c r="V75" s="39" t="s">
        <v>440</v>
      </c>
      <c r="W75" s="39" t="s">
        <v>440</v>
      </c>
      <c r="X75" s="39" t="s">
        <v>440</v>
      </c>
      <c r="Y75" s="39" t="s">
        <v>440</v>
      </c>
      <c r="Z75" s="39" t="s">
        <v>440</v>
      </c>
      <c r="AA75" s="39" t="s">
        <v>440</v>
      </c>
      <c r="AB75" s="39" t="s">
        <v>440</v>
      </c>
      <c r="AC75" s="39" t="s">
        <v>440</v>
      </c>
      <c r="AD75" s="39" t="s">
        <v>440</v>
      </c>
      <c r="AE75" s="192"/>
      <c r="AF75" s="39" t="s">
        <v>422</v>
      </c>
      <c r="AG75" s="39" t="s">
        <v>422</v>
      </c>
      <c r="AH75" s="39" t="s">
        <v>422</v>
      </c>
      <c r="AI75" s="39" t="s">
        <v>422</v>
      </c>
      <c r="AJ75" s="39" t="s">
        <v>422</v>
      </c>
      <c r="AK75" s="39" t="s">
        <v>422</v>
      </c>
      <c r="AL75" s="145" t="s">
        <v>204</v>
      </c>
    </row>
    <row r="76" spans="1:38" s="5" customFormat="1" ht="26.25" customHeight="1" thickBot="1" x14ac:dyDescent="0.25">
      <c r="A76" s="37" t="s">
        <v>73</v>
      </c>
      <c r="B76" s="37" t="s">
        <v>17</v>
      </c>
      <c r="C76" s="37" t="s">
        <v>205</v>
      </c>
      <c r="D76" s="38"/>
      <c r="E76" s="39" t="s">
        <v>408</v>
      </c>
      <c r="F76" s="39" t="s">
        <v>441</v>
      </c>
      <c r="G76" s="39">
        <v>1.2827817068412064</v>
      </c>
      <c r="H76" s="39" t="s">
        <v>441</v>
      </c>
      <c r="I76" s="39">
        <v>5.7316803617343988E-3</v>
      </c>
      <c r="J76" s="39">
        <v>1.174432544708323E-2</v>
      </c>
      <c r="K76" s="39">
        <v>1.4610165627950427E-2</v>
      </c>
      <c r="L76" s="39" t="s">
        <v>441</v>
      </c>
      <c r="M76" s="39" t="s">
        <v>441</v>
      </c>
      <c r="N76" s="39">
        <v>3.2029978492045172</v>
      </c>
      <c r="O76" s="39">
        <v>2.2477177889154504E-2</v>
      </c>
      <c r="P76" s="39">
        <v>4.4954355778309009E-2</v>
      </c>
      <c r="Q76" s="39">
        <v>6.7431533667463512E-3</v>
      </c>
      <c r="R76" s="39" t="s">
        <v>441</v>
      </c>
      <c r="S76" s="39" t="s">
        <v>441</v>
      </c>
      <c r="T76" s="39" t="s">
        <v>441</v>
      </c>
      <c r="U76" s="39" t="s">
        <v>441</v>
      </c>
      <c r="V76" s="39">
        <v>2.0791389547467919E-3</v>
      </c>
      <c r="W76" s="39">
        <v>0.28096472361443131</v>
      </c>
      <c r="X76" s="39" t="s">
        <v>441</v>
      </c>
      <c r="Y76" s="39" t="s">
        <v>441</v>
      </c>
      <c r="Z76" s="39" t="s">
        <v>441</v>
      </c>
      <c r="AA76" s="39" t="s">
        <v>441</v>
      </c>
      <c r="AB76" s="39" t="s">
        <v>441</v>
      </c>
      <c r="AC76" s="39" t="s">
        <v>441</v>
      </c>
      <c r="AD76" s="39">
        <v>1.0676659497348389E-4</v>
      </c>
      <c r="AE76" s="192"/>
      <c r="AF76" s="39" t="s">
        <v>408</v>
      </c>
      <c r="AG76" s="39" t="s">
        <v>408</v>
      </c>
      <c r="AH76" s="39" t="s">
        <v>408</v>
      </c>
      <c r="AI76" s="39" t="s">
        <v>440</v>
      </c>
      <c r="AJ76" s="39" t="s">
        <v>440</v>
      </c>
      <c r="AK76" s="39" t="s">
        <v>456</v>
      </c>
      <c r="AL76" s="40" t="s">
        <v>206</v>
      </c>
    </row>
    <row r="77" spans="1:38" s="5" customFormat="1" ht="26.25" customHeight="1" thickBot="1" x14ac:dyDescent="0.25">
      <c r="A77" s="37" t="s">
        <v>73</v>
      </c>
      <c r="B77" s="37" t="s">
        <v>207</v>
      </c>
      <c r="C77" s="37" t="s">
        <v>208</v>
      </c>
      <c r="D77" s="38"/>
      <c r="E77" s="39" t="s">
        <v>408</v>
      </c>
      <c r="F77" s="39" t="s">
        <v>441</v>
      </c>
      <c r="G77" s="39">
        <v>0.38537283671692613</v>
      </c>
      <c r="H77" s="39" t="s">
        <v>441</v>
      </c>
      <c r="I77" s="39">
        <v>5.1058829999999994E-3</v>
      </c>
      <c r="J77" s="39">
        <v>5.9972590000000004E-3</v>
      </c>
      <c r="K77" s="39">
        <v>6.8886349999999989E-3</v>
      </c>
      <c r="L77" s="39" t="s">
        <v>441</v>
      </c>
      <c r="M77" s="39" t="s">
        <v>441</v>
      </c>
      <c r="N77" s="39">
        <v>0.47184199999999998</v>
      </c>
      <c r="O77" s="39">
        <v>0.18947137999999997</v>
      </c>
      <c r="P77" s="39">
        <v>8.1087090000000001E-2</v>
      </c>
      <c r="Q77" s="39">
        <v>3.3517400000000003E-2</v>
      </c>
      <c r="R77" s="39" t="s">
        <v>441</v>
      </c>
      <c r="S77" s="39" t="s">
        <v>441</v>
      </c>
      <c r="T77" s="39" t="s">
        <v>441</v>
      </c>
      <c r="U77" s="39" t="s">
        <v>441</v>
      </c>
      <c r="V77" s="39">
        <v>1.849569</v>
      </c>
      <c r="W77" s="39">
        <v>0.746695</v>
      </c>
      <c r="X77" s="39" t="s">
        <v>441</v>
      </c>
      <c r="Y77" s="39" t="s">
        <v>441</v>
      </c>
      <c r="Z77" s="39" t="s">
        <v>441</v>
      </c>
      <c r="AA77" s="39" t="s">
        <v>441</v>
      </c>
      <c r="AB77" s="39" t="s">
        <v>441</v>
      </c>
      <c r="AC77" s="39" t="s">
        <v>441</v>
      </c>
      <c r="AD77" s="39">
        <v>4.8649871500000009E-5</v>
      </c>
      <c r="AE77" s="192"/>
      <c r="AF77" s="39" t="s">
        <v>408</v>
      </c>
      <c r="AG77" s="39" t="s">
        <v>408</v>
      </c>
      <c r="AH77" s="39" t="s">
        <v>408</v>
      </c>
      <c r="AI77" s="39" t="s">
        <v>440</v>
      </c>
      <c r="AJ77" s="39" t="s">
        <v>440</v>
      </c>
      <c r="AK77" s="39" t="s">
        <v>456</v>
      </c>
      <c r="AL77" s="40" t="s">
        <v>209</v>
      </c>
    </row>
    <row r="78" spans="1:38" s="5" customFormat="1" ht="26.25" customHeight="1" thickBot="1" x14ac:dyDescent="0.25">
      <c r="A78" s="37" t="s">
        <v>73</v>
      </c>
      <c r="B78" s="37" t="s">
        <v>210</v>
      </c>
      <c r="C78" s="37" t="s">
        <v>211</v>
      </c>
      <c r="D78" s="38"/>
      <c r="E78" s="39" t="s">
        <v>408</v>
      </c>
      <c r="F78" s="39" t="s">
        <v>441</v>
      </c>
      <c r="G78" s="39">
        <v>3.1259381299999998</v>
      </c>
      <c r="H78" s="39" t="s">
        <v>441</v>
      </c>
      <c r="I78" s="39">
        <v>8.8229807999999993E-2</v>
      </c>
      <c r="J78" s="39">
        <v>0.117639744</v>
      </c>
      <c r="K78" s="39">
        <v>0.14704967999999999</v>
      </c>
      <c r="L78" s="39">
        <v>1.7625450599999999E-4</v>
      </c>
      <c r="M78" s="39" t="s">
        <v>408</v>
      </c>
      <c r="N78" s="39">
        <v>8.2815151250000003</v>
      </c>
      <c r="O78" s="39">
        <v>4.2236330750000004</v>
      </c>
      <c r="P78" s="39">
        <v>9.5434156999999985E-3</v>
      </c>
      <c r="Q78" s="39">
        <v>4.9563745749999999</v>
      </c>
      <c r="R78" s="39">
        <v>5.3222895249999995</v>
      </c>
      <c r="S78" s="39">
        <v>23.876771250000001</v>
      </c>
      <c r="T78" s="39">
        <v>5.3224194279999999</v>
      </c>
      <c r="U78" s="39" t="s">
        <v>441</v>
      </c>
      <c r="V78" s="39" t="s">
        <v>441</v>
      </c>
      <c r="W78" s="39">
        <v>5.1900599999999989E-3</v>
      </c>
      <c r="X78" s="39" t="s">
        <v>441</v>
      </c>
      <c r="Y78" s="39" t="s">
        <v>441</v>
      </c>
      <c r="Z78" s="39" t="s">
        <v>441</v>
      </c>
      <c r="AA78" s="39" t="s">
        <v>441</v>
      </c>
      <c r="AB78" s="39" t="s">
        <v>441</v>
      </c>
      <c r="AC78" s="39" t="s">
        <v>441</v>
      </c>
      <c r="AD78" s="39">
        <v>5.4695999999999993E-6</v>
      </c>
      <c r="AE78" s="192"/>
      <c r="AF78" s="39" t="s">
        <v>408</v>
      </c>
      <c r="AG78" s="39" t="s">
        <v>408</v>
      </c>
      <c r="AH78" s="39" t="s">
        <v>408</v>
      </c>
      <c r="AI78" s="39" t="s">
        <v>440</v>
      </c>
      <c r="AJ78" s="39" t="s">
        <v>440</v>
      </c>
      <c r="AK78" s="39" t="s">
        <v>456</v>
      </c>
      <c r="AL78" s="40" t="s">
        <v>212</v>
      </c>
    </row>
    <row r="79" spans="1:38" s="5" customFormat="1" ht="24.75" customHeight="1" thickBot="1" x14ac:dyDescent="0.25">
      <c r="A79" s="143" t="s">
        <v>73</v>
      </c>
      <c r="B79" s="37" t="s">
        <v>213</v>
      </c>
      <c r="C79" s="143" t="s">
        <v>214</v>
      </c>
      <c r="D79" s="144"/>
      <c r="E79" s="39" t="s">
        <v>440</v>
      </c>
      <c r="F79" s="39" t="s">
        <v>440</v>
      </c>
      <c r="G79" s="39" t="s">
        <v>440</v>
      </c>
      <c r="H79" s="39" t="s">
        <v>440</v>
      </c>
      <c r="I79" s="39" t="s">
        <v>440</v>
      </c>
      <c r="J79" s="39" t="s">
        <v>440</v>
      </c>
      <c r="K79" s="39" t="s">
        <v>440</v>
      </c>
      <c r="L79" s="39" t="s">
        <v>440</v>
      </c>
      <c r="M79" s="39" t="s">
        <v>440</v>
      </c>
      <c r="N79" s="39" t="s">
        <v>440</v>
      </c>
      <c r="O79" s="39" t="s">
        <v>440</v>
      </c>
      <c r="P79" s="39" t="s">
        <v>440</v>
      </c>
      <c r="Q79" s="39" t="s">
        <v>440</v>
      </c>
      <c r="R79" s="39" t="s">
        <v>440</v>
      </c>
      <c r="S79" s="39" t="s">
        <v>440</v>
      </c>
      <c r="T79" s="39" t="s">
        <v>440</v>
      </c>
      <c r="U79" s="39" t="s">
        <v>440</v>
      </c>
      <c r="V79" s="39" t="s">
        <v>440</v>
      </c>
      <c r="W79" s="39" t="s">
        <v>440</v>
      </c>
      <c r="X79" s="39" t="s">
        <v>440</v>
      </c>
      <c r="Y79" s="39" t="s">
        <v>440</v>
      </c>
      <c r="Z79" s="39" t="s">
        <v>440</v>
      </c>
      <c r="AA79" s="39" t="s">
        <v>440</v>
      </c>
      <c r="AB79" s="39" t="s">
        <v>440</v>
      </c>
      <c r="AC79" s="39" t="s">
        <v>440</v>
      </c>
      <c r="AD79" s="39" t="s">
        <v>440</v>
      </c>
      <c r="AE79" s="192"/>
      <c r="AF79" s="39" t="s">
        <v>422</v>
      </c>
      <c r="AG79" s="39" t="s">
        <v>422</v>
      </c>
      <c r="AH79" s="39" t="s">
        <v>422</v>
      </c>
      <c r="AI79" s="39" t="s">
        <v>422</v>
      </c>
      <c r="AJ79" s="39" t="s">
        <v>422</v>
      </c>
      <c r="AK79" s="39" t="s">
        <v>422</v>
      </c>
      <c r="AL79" s="145" t="s">
        <v>215</v>
      </c>
    </row>
    <row r="80" spans="1:38" s="5" customFormat="1" ht="24.75" customHeight="1" thickBot="1" x14ac:dyDescent="0.25">
      <c r="A80" s="143" t="s">
        <v>73</v>
      </c>
      <c r="B80" s="37" t="s">
        <v>216</v>
      </c>
      <c r="C80" s="143" t="s">
        <v>217</v>
      </c>
      <c r="D80" s="144"/>
      <c r="E80" s="39" t="s">
        <v>440</v>
      </c>
      <c r="F80" s="39" t="s">
        <v>440</v>
      </c>
      <c r="G80" s="39" t="s">
        <v>440</v>
      </c>
      <c r="H80" s="39" t="s">
        <v>440</v>
      </c>
      <c r="I80" s="39" t="s">
        <v>440</v>
      </c>
      <c r="J80" s="39" t="s">
        <v>440</v>
      </c>
      <c r="K80" s="39" t="s">
        <v>440</v>
      </c>
      <c r="L80" s="39" t="s">
        <v>440</v>
      </c>
      <c r="M80" s="39" t="s">
        <v>440</v>
      </c>
      <c r="N80" s="39" t="s">
        <v>440</v>
      </c>
      <c r="O80" s="39" t="s">
        <v>440</v>
      </c>
      <c r="P80" s="39" t="s">
        <v>440</v>
      </c>
      <c r="Q80" s="39" t="s">
        <v>440</v>
      </c>
      <c r="R80" s="39" t="s">
        <v>440</v>
      </c>
      <c r="S80" s="39" t="s">
        <v>440</v>
      </c>
      <c r="T80" s="39" t="s">
        <v>440</v>
      </c>
      <c r="U80" s="39" t="s">
        <v>440</v>
      </c>
      <c r="V80" s="39" t="s">
        <v>440</v>
      </c>
      <c r="W80" s="39" t="s">
        <v>440</v>
      </c>
      <c r="X80" s="39" t="s">
        <v>440</v>
      </c>
      <c r="Y80" s="39" t="s">
        <v>440</v>
      </c>
      <c r="Z80" s="39" t="s">
        <v>440</v>
      </c>
      <c r="AA80" s="39" t="s">
        <v>440</v>
      </c>
      <c r="AB80" s="39" t="s">
        <v>440</v>
      </c>
      <c r="AC80" s="39" t="s">
        <v>440</v>
      </c>
      <c r="AD80" s="39" t="s">
        <v>440</v>
      </c>
      <c r="AE80" s="192"/>
      <c r="AF80" s="39" t="s">
        <v>422</v>
      </c>
      <c r="AG80" s="39" t="s">
        <v>422</v>
      </c>
      <c r="AH80" s="39" t="s">
        <v>422</v>
      </c>
      <c r="AI80" s="39" t="s">
        <v>422</v>
      </c>
      <c r="AJ80" s="39" t="s">
        <v>422</v>
      </c>
      <c r="AK80" s="39" t="s">
        <v>422</v>
      </c>
      <c r="AL80" s="145" t="s">
        <v>147</v>
      </c>
    </row>
    <row r="81" spans="1:38" s="5" customFormat="1" ht="24.75" customHeight="1" thickBot="1" x14ac:dyDescent="0.25">
      <c r="A81" s="143" t="s">
        <v>73</v>
      </c>
      <c r="B81" s="37" t="s">
        <v>218</v>
      </c>
      <c r="C81" s="143" t="s">
        <v>219</v>
      </c>
      <c r="D81" s="144"/>
      <c r="E81" s="39" t="s">
        <v>441</v>
      </c>
      <c r="F81" s="39" t="s">
        <v>441</v>
      </c>
      <c r="G81" s="39" t="s">
        <v>441</v>
      </c>
      <c r="H81" s="39" t="s">
        <v>441</v>
      </c>
      <c r="I81" s="39" t="s">
        <v>441</v>
      </c>
      <c r="J81" s="39" t="s">
        <v>441</v>
      </c>
      <c r="K81" s="39" t="s">
        <v>441</v>
      </c>
      <c r="L81" s="39" t="s">
        <v>441</v>
      </c>
      <c r="M81" s="39" t="s">
        <v>441</v>
      </c>
      <c r="N81" s="39" t="s">
        <v>441</v>
      </c>
      <c r="O81" s="39" t="s">
        <v>441</v>
      </c>
      <c r="P81" s="39" t="s">
        <v>441</v>
      </c>
      <c r="Q81" s="39" t="s">
        <v>441</v>
      </c>
      <c r="R81" s="39" t="s">
        <v>441</v>
      </c>
      <c r="S81" s="39" t="s">
        <v>441</v>
      </c>
      <c r="T81" s="39" t="s">
        <v>441</v>
      </c>
      <c r="U81" s="39" t="s">
        <v>441</v>
      </c>
      <c r="V81" s="39" t="s">
        <v>441</v>
      </c>
      <c r="W81" s="39" t="s">
        <v>441</v>
      </c>
      <c r="X81" s="39" t="s">
        <v>441</v>
      </c>
      <c r="Y81" s="39" t="s">
        <v>441</v>
      </c>
      <c r="Z81" s="39" t="s">
        <v>441</v>
      </c>
      <c r="AA81" s="39" t="s">
        <v>441</v>
      </c>
      <c r="AB81" s="39" t="s">
        <v>441</v>
      </c>
      <c r="AC81" s="39" t="s">
        <v>441</v>
      </c>
      <c r="AD81" s="39" t="s">
        <v>441</v>
      </c>
      <c r="AE81" s="192"/>
      <c r="AF81" s="39" t="s">
        <v>422</v>
      </c>
      <c r="AG81" s="39" t="s">
        <v>422</v>
      </c>
      <c r="AH81" s="39" t="s">
        <v>422</v>
      </c>
      <c r="AI81" s="39" t="s">
        <v>422</v>
      </c>
      <c r="AJ81" s="39" t="s">
        <v>422</v>
      </c>
      <c r="AK81" s="39" t="s">
        <v>422</v>
      </c>
      <c r="AL81" s="145" t="s">
        <v>220</v>
      </c>
    </row>
    <row r="82" spans="1:38" s="5" customFormat="1" ht="24.75" customHeight="1" thickBot="1" x14ac:dyDescent="0.25">
      <c r="A82" s="143" t="s">
        <v>221</v>
      </c>
      <c r="B82" s="37" t="s">
        <v>222</v>
      </c>
      <c r="C82" s="148" t="s">
        <v>223</v>
      </c>
      <c r="D82" s="144"/>
      <c r="E82" s="39" t="s">
        <v>422</v>
      </c>
      <c r="F82" s="39">
        <v>6.8644021920999991</v>
      </c>
      <c r="G82" s="39" t="s">
        <v>422</v>
      </c>
      <c r="H82" s="39" t="s">
        <v>422</v>
      </c>
      <c r="I82" s="39" t="s">
        <v>441</v>
      </c>
      <c r="J82" s="39" t="s">
        <v>422</v>
      </c>
      <c r="K82" s="39" t="s">
        <v>422</v>
      </c>
      <c r="L82" s="39" t="s">
        <v>422</v>
      </c>
      <c r="M82" s="39" t="s">
        <v>422</v>
      </c>
      <c r="N82" s="39" t="s">
        <v>422</v>
      </c>
      <c r="O82" s="39" t="s">
        <v>422</v>
      </c>
      <c r="P82" s="39">
        <v>2.0132512848000001E-10</v>
      </c>
      <c r="Q82" s="39" t="s">
        <v>422</v>
      </c>
      <c r="R82" s="39" t="s">
        <v>422</v>
      </c>
      <c r="S82" s="39" t="s">
        <v>422</v>
      </c>
      <c r="T82" s="39" t="s">
        <v>422</v>
      </c>
      <c r="U82" s="39" t="s">
        <v>422</v>
      </c>
      <c r="V82" s="39" t="s">
        <v>422</v>
      </c>
      <c r="W82" s="39" t="s">
        <v>422</v>
      </c>
      <c r="X82" s="39" t="s">
        <v>422</v>
      </c>
      <c r="Y82" s="39" t="s">
        <v>422</v>
      </c>
      <c r="Z82" s="39" t="s">
        <v>422</v>
      </c>
      <c r="AA82" s="39" t="s">
        <v>422</v>
      </c>
      <c r="AB82" s="39" t="s">
        <v>422</v>
      </c>
      <c r="AC82" s="39" t="s">
        <v>422</v>
      </c>
      <c r="AD82" s="39" t="s">
        <v>422</v>
      </c>
      <c r="AE82" s="192"/>
      <c r="AF82" s="39" t="s">
        <v>422</v>
      </c>
      <c r="AG82" s="39" t="s">
        <v>422</v>
      </c>
      <c r="AH82" s="39" t="s">
        <v>422</v>
      </c>
      <c r="AI82" s="39" t="s">
        <v>422</v>
      </c>
      <c r="AJ82" s="39" t="s">
        <v>422</v>
      </c>
      <c r="AK82" s="39">
        <v>3.5950915800000004E-2</v>
      </c>
      <c r="AL82" s="147" t="s">
        <v>455</v>
      </c>
    </row>
    <row r="83" spans="1:38" s="5" customFormat="1" ht="24.75" customHeight="1" thickBot="1" x14ac:dyDescent="0.25">
      <c r="A83" s="143" t="s">
        <v>221</v>
      </c>
      <c r="B83" s="161" t="s">
        <v>225</v>
      </c>
      <c r="C83" s="148" t="s">
        <v>226</v>
      </c>
      <c r="D83" s="144"/>
      <c r="E83" s="39">
        <v>2.0212362800000008E-2</v>
      </c>
      <c r="F83" s="39">
        <v>9.0842079999999999E-3</v>
      </c>
      <c r="G83" s="39">
        <v>1.0049405099999995E-2</v>
      </c>
      <c r="H83" s="39" t="s">
        <v>422</v>
      </c>
      <c r="I83" s="39">
        <v>3.7474807999999998E-2</v>
      </c>
      <c r="J83" s="39">
        <v>0.74949615999999997</v>
      </c>
      <c r="K83" s="39">
        <v>5.5739522399999997</v>
      </c>
      <c r="L83" s="39">
        <v>2.1360640559999998E-3</v>
      </c>
      <c r="M83" s="39">
        <v>0.11355260000000006</v>
      </c>
      <c r="N83" s="39" t="s">
        <v>422</v>
      </c>
      <c r="O83" s="39" t="s">
        <v>422</v>
      </c>
      <c r="P83" s="39" t="s">
        <v>422</v>
      </c>
      <c r="Q83" s="39" t="s">
        <v>422</v>
      </c>
      <c r="R83" s="39" t="s">
        <v>422</v>
      </c>
      <c r="S83" s="39" t="s">
        <v>422</v>
      </c>
      <c r="T83" s="39" t="s">
        <v>422</v>
      </c>
      <c r="U83" s="39" t="s">
        <v>422</v>
      </c>
      <c r="V83" s="39" t="s">
        <v>422</v>
      </c>
      <c r="W83" s="39" t="s">
        <v>441</v>
      </c>
      <c r="X83" s="39" t="s">
        <v>441</v>
      </c>
      <c r="Y83" s="39" t="s">
        <v>441</v>
      </c>
      <c r="Z83" s="39" t="s">
        <v>441</v>
      </c>
      <c r="AA83" s="39" t="s">
        <v>441</v>
      </c>
      <c r="AB83" s="39" t="s">
        <v>441</v>
      </c>
      <c r="AC83" s="39" t="s">
        <v>441</v>
      </c>
      <c r="AD83" s="39" t="s">
        <v>422</v>
      </c>
      <c r="AE83" s="192"/>
      <c r="AF83" s="39" t="s">
        <v>408</v>
      </c>
      <c r="AG83" s="39" t="s">
        <v>440</v>
      </c>
      <c r="AH83" s="39" t="s">
        <v>408</v>
      </c>
      <c r="AI83" s="39" t="s">
        <v>440</v>
      </c>
      <c r="AJ83" s="39" t="s">
        <v>440</v>
      </c>
      <c r="AK83" s="39">
        <v>567.76300000000003</v>
      </c>
      <c r="AL83" s="164" t="s">
        <v>450</v>
      </c>
    </row>
    <row r="84" spans="1:38" s="5" customFormat="1" ht="26.25" customHeight="1" thickBot="1" x14ac:dyDescent="0.25">
      <c r="A84" s="37" t="s">
        <v>73</v>
      </c>
      <c r="B84" s="161" t="s">
        <v>227</v>
      </c>
      <c r="C84" s="42" t="s">
        <v>228</v>
      </c>
      <c r="D84" s="38"/>
      <c r="E84" s="39" t="s">
        <v>422</v>
      </c>
      <c r="F84" s="39">
        <v>6.0558679999999998E-3</v>
      </c>
      <c r="G84" s="39" t="s">
        <v>422</v>
      </c>
      <c r="H84" s="39" t="s">
        <v>422</v>
      </c>
      <c r="I84" s="39">
        <v>3.7266879999999997E-3</v>
      </c>
      <c r="J84" s="39">
        <v>1.8633440000000001E-2</v>
      </c>
      <c r="K84" s="39">
        <v>7.4533760000000004E-2</v>
      </c>
      <c r="L84" s="39">
        <v>4.8446943999999987E-7</v>
      </c>
      <c r="M84" s="39">
        <v>4.4254419999999997E-4</v>
      </c>
      <c r="N84" s="39" t="s">
        <v>422</v>
      </c>
      <c r="O84" s="39" t="s">
        <v>422</v>
      </c>
      <c r="P84" s="39" t="s">
        <v>441</v>
      </c>
      <c r="Q84" s="39" t="s">
        <v>422</v>
      </c>
      <c r="R84" s="39" t="s">
        <v>422</v>
      </c>
      <c r="S84" s="39" t="s">
        <v>422</v>
      </c>
      <c r="T84" s="39" t="s">
        <v>422</v>
      </c>
      <c r="U84" s="39" t="s">
        <v>422</v>
      </c>
      <c r="V84" s="39" t="s">
        <v>422</v>
      </c>
      <c r="W84" s="39" t="s">
        <v>422</v>
      </c>
      <c r="X84" s="39" t="s">
        <v>422</v>
      </c>
      <c r="Y84" s="39" t="s">
        <v>422</v>
      </c>
      <c r="Z84" s="39" t="s">
        <v>422</v>
      </c>
      <c r="AA84" s="39" t="s">
        <v>422</v>
      </c>
      <c r="AB84" s="39" t="s">
        <v>422</v>
      </c>
      <c r="AC84" s="39" t="s">
        <v>422</v>
      </c>
      <c r="AD84" s="39" t="s">
        <v>422</v>
      </c>
      <c r="AE84" s="192"/>
      <c r="AF84" s="39" t="s">
        <v>422</v>
      </c>
      <c r="AG84" s="39" t="s">
        <v>422</v>
      </c>
      <c r="AH84" s="39" t="s">
        <v>422</v>
      </c>
      <c r="AI84" s="39" t="s">
        <v>422</v>
      </c>
      <c r="AJ84" s="39" t="s">
        <v>422</v>
      </c>
      <c r="AK84" s="39">
        <v>6.6547999999999998</v>
      </c>
      <c r="AL84" s="40" t="s">
        <v>147</v>
      </c>
    </row>
    <row r="85" spans="1:38" s="5" customFormat="1" ht="24.75" customHeight="1" thickBot="1" x14ac:dyDescent="0.25">
      <c r="A85" s="143" t="s">
        <v>73</v>
      </c>
      <c r="B85" s="37" t="s">
        <v>229</v>
      </c>
      <c r="C85" s="148" t="s">
        <v>451</v>
      </c>
      <c r="D85" s="144"/>
      <c r="E85" s="39" t="s">
        <v>422</v>
      </c>
      <c r="F85" s="39">
        <v>51.448970080000002</v>
      </c>
      <c r="G85" s="39" t="s">
        <v>422</v>
      </c>
      <c r="H85" s="39" t="s">
        <v>422</v>
      </c>
      <c r="I85" s="39" t="s">
        <v>441</v>
      </c>
      <c r="J85" s="39" t="s">
        <v>422</v>
      </c>
      <c r="K85" s="39" t="s">
        <v>422</v>
      </c>
      <c r="L85" s="39" t="s">
        <v>422</v>
      </c>
      <c r="M85" s="39" t="s">
        <v>422</v>
      </c>
      <c r="N85" s="39" t="s">
        <v>422</v>
      </c>
      <c r="O85" s="39" t="s">
        <v>422</v>
      </c>
      <c r="P85" s="39" t="s">
        <v>441</v>
      </c>
      <c r="Q85" s="39" t="s">
        <v>422</v>
      </c>
      <c r="R85" s="39" t="s">
        <v>422</v>
      </c>
      <c r="S85" s="39" t="s">
        <v>422</v>
      </c>
      <c r="T85" s="39" t="s">
        <v>422</v>
      </c>
      <c r="U85" s="39" t="s">
        <v>422</v>
      </c>
      <c r="V85" s="39" t="s">
        <v>422</v>
      </c>
      <c r="W85" s="39" t="s">
        <v>422</v>
      </c>
      <c r="X85" s="39" t="s">
        <v>422</v>
      </c>
      <c r="Y85" s="39" t="s">
        <v>422</v>
      </c>
      <c r="Z85" s="39" t="s">
        <v>422</v>
      </c>
      <c r="AA85" s="39" t="s">
        <v>422</v>
      </c>
      <c r="AB85" s="39" t="s">
        <v>422</v>
      </c>
      <c r="AC85" s="39" t="s">
        <v>422</v>
      </c>
      <c r="AD85" s="39" t="s">
        <v>422</v>
      </c>
      <c r="AE85" s="192"/>
      <c r="AF85" s="39" t="s">
        <v>422</v>
      </c>
      <c r="AG85" s="39" t="s">
        <v>422</v>
      </c>
      <c r="AH85" s="39" t="s">
        <v>422</v>
      </c>
      <c r="AI85" s="39" t="s">
        <v>422</v>
      </c>
      <c r="AJ85" s="39" t="s">
        <v>422</v>
      </c>
      <c r="AK85" s="39">
        <v>106.72499999999999</v>
      </c>
      <c r="AL85" s="147" t="s">
        <v>231</v>
      </c>
    </row>
    <row r="86" spans="1:38" s="5" customFormat="1" ht="24.75" customHeight="1" thickBot="1" x14ac:dyDescent="0.25">
      <c r="A86" s="143" t="s">
        <v>221</v>
      </c>
      <c r="B86" s="37" t="s">
        <v>232</v>
      </c>
      <c r="C86" s="148" t="s">
        <v>233</v>
      </c>
      <c r="D86" s="144"/>
      <c r="E86" s="39" t="s">
        <v>422</v>
      </c>
      <c r="F86" s="39">
        <v>212.10188404000002</v>
      </c>
      <c r="G86" s="39" t="s">
        <v>422</v>
      </c>
      <c r="H86" s="39" t="s">
        <v>422</v>
      </c>
      <c r="I86" s="39" t="s">
        <v>441</v>
      </c>
      <c r="J86" s="39" t="s">
        <v>422</v>
      </c>
      <c r="K86" s="39" t="s">
        <v>422</v>
      </c>
      <c r="L86" s="39" t="s">
        <v>422</v>
      </c>
      <c r="M86" s="39" t="s">
        <v>422</v>
      </c>
      <c r="N86" s="39" t="s">
        <v>422</v>
      </c>
      <c r="O86" s="39" t="s">
        <v>422</v>
      </c>
      <c r="P86" s="39" t="s">
        <v>441</v>
      </c>
      <c r="Q86" s="39" t="s">
        <v>422</v>
      </c>
      <c r="R86" s="39" t="s">
        <v>422</v>
      </c>
      <c r="S86" s="39" t="s">
        <v>422</v>
      </c>
      <c r="T86" s="39" t="s">
        <v>422</v>
      </c>
      <c r="U86" s="39" t="s">
        <v>422</v>
      </c>
      <c r="V86" s="39" t="s">
        <v>422</v>
      </c>
      <c r="W86" s="39" t="s">
        <v>422</v>
      </c>
      <c r="X86" s="39" t="s">
        <v>422</v>
      </c>
      <c r="Y86" s="39" t="s">
        <v>422</v>
      </c>
      <c r="Z86" s="39" t="s">
        <v>422</v>
      </c>
      <c r="AA86" s="39" t="s">
        <v>422</v>
      </c>
      <c r="AB86" s="39" t="s">
        <v>422</v>
      </c>
      <c r="AC86" s="39" t="s">
        <v>422</v>
      </c>
      <c r="AD86" s="39" t="s">
        <v>422</v>
      </c>
      <c r="AE86" s="192"/>
      <c r="AF86" s="39" t="s">
        <v>422</v>
      </c>
      <c r="AG86" s="39" t="s">
        <v>422</v>
      </c>
      <c r="AH86" s="39" t="s">
        <v>422</v>
      </c>
      <c r="AI86" s="39" t="s">
        <v>422</v>
      </c>
      <c r="AJ86" s="39" t="s">
        <v>422</v>
      </c>
      <c r="AK86" s="39">
        <v>298.73504599999995</v>
      </c>
      <c r="AL86" s="147" t="s">
        <v>224</v>
      </c>
    </row>
    <row r="87" spans="1:38" s="5" customFormat="1" ht="24.75" customHeight="1" thickBot="1" x14ac:dyDescent="0.25">
      <c r="A87" s="143" t="s">
        <v>221</v>
      </c>
      <c r="B87" s="37" t="s">
        <v>234</v>
      </c>
      <c r="C87" s="148" t="s">
        <v>235</v>
      </c>
      <c r="D87" s="144"/>
      <c r="E87" s="39" t="s">
        <v>422</v>
      </c>
      <c r="F87" s="39">
        <v>3.2254710000000002</v>
      </c>
      <c r="G87" s="39" t="s">
        <v>422</v>
      </c>
      <c r="H87" s="39" t="s">
        <v>422</v>
      </c>
      <c r="I87" s="39" t="s">
        <v>441</v>
      </c>
      <c r="J87" s="39" t="s">
        <v>422</v>
      </c>
      <c r="K87" s="39" t="s">
        <v>422</v>
      </c>
      <c r="L87" s="39" t="s">
        <v>422</v>
      </c>
      <c r="M87" s="39" t="s">
        <v>422</v>
      </c>
      <c r="N87" s="39" t="s">
        <v>422</v>
      </c>
      <c r="O87" s="39" t="s">
        <v>422</v>
      </c>
      <c r="P87" s="39" t="s">
        <v>441</v>
      </c>
      <c r="Q87" s="39" t="s">
        <v>422</v>
      </c>
      <c r="R87" s="39" t="s">
        <v>422</v>
      </c>
      <c r="S87" s="39" t="s">
        <v>422</v>
      </c>
      <c r="T87" s="39" t="s">
        <v>422</v>
      </c>
      <c r="U87" s="39" t="s">
        <v>422</v>
      </c>
      <c r="V87" s="39" t="s">
        <v>422</v>
      </c>
      <c r="W87" s="39" t="s">
        <v>422</v>
      </c>
      <c r="X87" s="39" t="s">
        <v>422</v>
      </c>
      <c r="Y87" s="39" t="s">
        <v>422</v>
      </c>
      <c r="Z87" s="39" t="s">
        <v>422</v>
      </c>
      <c r="AA87" s="39" t="s">
        <v>422</v>
      </c>
      <c r="AB87" s="39" t="s">
        <v>422</v>
      </c>
      <c r="AC87" s="39" t="s">
        <v>422</v>
      </c>
      <c r="AD87" s="39" t="s">
        <v>422</v>
      </c>
      <c r="AE87" s="192"/>
      <c r="AF87" s="39" t="s">
        <v>422</v>
      </c>
      <c r="AG87" s="39" t="s">
        <v>422</v>
      </c>
      <c r="AH87" s="39" t="s">
        <v>422</v>
      </c>
      <c r="AI87" s="39" t="s">
        <v>422</v>
      </c>
      <c r="AJ87" s="39" t="s">
        <v>422</v>
      </c>
      <c r="AK87" s="39">
        <v>18.222999999999999</v>
      </c>
      <c r="AL87" s="147" t="s">
        <v>224</v>
      </c>
    </row>
    <row r="88" spans="1:38" s="5" customFormat="1" ht="24.75" customHeight="1" thickBot="1" x14ac:dyDescent="0.25">
      <c r="A88" s="143" t="s">
        <v>221</v>
      </c>
      <c r="B88" s="37" t="s">
        <v>236</v>
      </c>
      <c r="C88" s="148" t="s">
        <v>237</v>
      </c>
      <c r="D88" s="144"/>
      <c r="E88" s="39" t="s">
        <v>422</v>
      </c>
      <c r="F88" s="39">
        <v>2.9184511299999993</v>
      </c>
      <c r="G88" s="39" t="s">
        <v>422</v>
      </c>
      <c r="H88" s="39" t="s">
        <v>422</v>
      </c>
      <c r="I88" s="39" t="s">
        <v>441</v>
      </c>
      <c r="J88" s="39" t="s">
        <v>422</v>
      </c>
      <c r="K88" s="39">
        <v>0.22323599999999999</v>
      </c>
      <c r="L88" s="39" t="s">
        <v>422</v>
      </c>
      <c r="M88" s="39" t="s">
        <v>422</v>
      </c>
      <c r="N88" s="39" t="s">
        <v>422</v>
      </c>
      <c r="O88" s="39">
        <v>1.8603000000000001E-9</v>
      </c>
      <c r="P88" s="39" t="s">
        <v>441</v>
      </c>
      <c r="Q88" s="39">
        <v>9.3015000000000006E-9</v>
      </c>
      <c r="R88" s="39">
        <v>1.1161800000000001E-7</v>
      </c>
      <c r="S88" s="39" t="s">
        <v>422</v>
      </c>
      <c r="T88" s="39">
        <v>9.3015000000000011E-7</v>
      </c>
      <c r="U88" s="39">
        <v>9.3015000000000006E-9</v>
      </c>
      <c r="V88" s="39" t="s">
        <v>422</v>
      </c>
      <c r="W88" s="39" t="s">
        <v>422</v>
      </c>
      <c r="X88" s="39">
        <v>7.4412000000000006E-2</v>
      </c>
      <c r="Y88" s="39" t="s">
        <v>422</v>
      </c>
      <c r="Z88" s="39" t="s">
        <v>422</v>
      </c>
      <c r="AA88" s="39" t="s">
        <v>422</v>
      </c>
      <c r="AB88" s="39">
        <v>7.4412000000000006E-2</v>
      </c>
      <c r="AC88" s="39" t="s">
        <v>422</v>
      </c>
      <c r="AD88" s="39" t="s">
        <v>422</v>
      </c>
      <c r="AE88" s="192"/>
      <c r="AF88" s="39" t="s">
        <v>422</v>
      </c>
      <c r="AG88" s="39" t="s">
        <v>422</v>
      </c>
      <c r="AH88" s="39" t="s">
        <v>422</v>
      </c>
      <c r="AI88" s="39" t="s">
        <v>422</v>
      </c>
      <c r="AJ88" s="39" t="s">
        <v>422</v>
      </c>
      <c r="AK88" s="39">
        <v>121.68899999999999</v>
      </c>
      <c r="AL88" s="147" t="s">
        <v>224</v>
      </c>
    </row>
    <row r="89" spans="1:38" s="5" customFormat="1" ht="24.75" customHeight="1" thickBot="1" x14ac:dyDescent="0.25">
      <c r="A89" s="143" t="s">
        <v>221</v>
      </c>
      <c r="B89" s="37" t="s">
        <v>238</v>
      </c>
      <c r="C89" s="148" t="s">
        <v>239</v>
      </c>
      <c r="D89" s="144"/>
      <c r="E89" s="39" t="s">
        <v>422</v>
      </c>
      <c r="F89" s="39">
        <v>6.4240000000000005E-2</v>
      </c>
      <c r="G89" s="39" t="s">
        <v>422</v>
      </c>
      <c r="H89" s="39" t="s">
        <v>422</v>
      </c>
      <c r="I89" s="39" t="s">
        <v>441</v>
      </c>
      <c r="J89" s="39" t="s">
        <v>422</v>
      </c>
      <c r="K89" s="39" t="s">
        <v>422</v>
      </c>
      <c r="L89" s="39" t="s">
        <v>422</v>
      </c>
      <c r="M89" s="39" t="s">
        <v>422</v>
      </c>
      <c r="N89" s="39" t="s">
        <v>422</v>
      </c>
      <c r="O89" s="39" t="s">
        <v>422</v>
      </c>
      <c r="P89" s="39" t="s">
        <v>441</v>
      </c>
      <c r="Q89" s="39" t="s">
        <v>422</v>
      </c>
      <c r="R89" s="39" t="s">
        <v>422</v>
      </c>
      <c r="S89" s="39" t="s">
        <v>422</v>
      </c>
      <c r="T89" s="39" t="s">
        <v>422</v>
      </c>
      <c r="U89" s="39" t="s">
        <v>422</v>
      </c>
      <c r="V89" s="39" t="s">
        <v>422</v>
      </c>
      <c r="W89" s="39" t="s">
        <v>422</v>
      </c>
      <c r="X89" s="39" t="s">
        <v>422</v>
      </c>
      <c r="Y89" s="39" t="s">
        <v>422</v>
      </c>
      <c r="Z89" s="39" t="s">
        <v>422</v>
      </c>
      <c r="AA89" s="39" t="s">
        <v>422</v>
      </c>
      <c r="AB89" s="39" t="s">
        <v>422</v>
      </c>
      <c r="AC89" s="39" t="s">
        <v>422</v>
      </c>
      <c r="AD89" s="39" t="s">
        <v>422</v>
      </c>
      <c r="AE89" s="192"/>
      <c r="AF89" s="39" t="s">
        <v>422</v>
      </c>
      <c r="AG89" s="39" t="s">
        <v>422</v>
      </c>
      <c r="AH89" s="39" t="s">
        <v>422</v>
      </c>
      <c r="AI89" s="39" t="s">
        <v>422</v>
      </c>
      <c r="AJ89" s="39" t="s">
        <v>422</v>
      </c>
      <c r="AK89" s="39">
        <v>8.7999999999999995E-2</v>
      </c>
      <c r="AL89" s="147" t="s">
        <v>224</v>
      </c>
    </row>
    <row r="90" spans="1:38" s="45" customFormat="1" ht="24.75" customHeight="1" thickBot="1" x14ac:dyDescent="0.25">
      <c r="A90" s="143" t="s">
        <v>221</v>
      </c>
      <c r="B90" s="37" t="s">
        <v>240</v>
      </c>
      <c r="C90" s="148" t="s">
        <v>241</v>
      </c>
      <c r="D90" s="144"/>
      <c r="E90" s="39">
        <v>3.7743001848541298E-2</v>
      </c>
      <c r="F90" s="39">
        <v>1.2048127229323176</v>
      </c>
      <c r="G90" s="39">
        <v>2.6635076920537618E-3</v>
      </c>
      <c r="H90" s="39">
        <v>8.6489903857255718E-2</v>
      </c>
      <c r="I90" s="39">
        <v>0.56337880739385293</v>
      </c>
      <c r="J90" s="39">
        <v>0.56373492365182143</v>
      </c>
      <c r="K90" s="39">
        <v>0.56395286383765864</v>
      </c>
      <c r="L90" s="39">
        <v>6.5243981670431875E-4</v>
      </c>
      <c r="M90" s="39">
        <v>1.1546418186904597</v>
      </c>
      <c r="N90" s="39">
        <v>0.6914536525066719</v>
      </c>
      <c r="O90" s="39">
        <v>0.11384637487821914</v>
      </c>
      <c r="P90" s="39">
        <v>5.0271502797041198E-5</v>
      </c>
      <c r="Q90" s="39">
        <v>1.1730017319309613E-3</v>
      </c>
      <c r="R90" s="39">
        <v>1.3758516554979694E-2</v>
      </c>
      <c r="S90" s="39">
        <v>0.50412962782114312</v>
      </c>
      <c r="T90" s="39">
        <v>7.6476943335042097E-2</v>
      </c>
      <c r="U90" s="39" t="s">
        <v>441</v>
      </c>
      <c r="V90" s="39">
        <v>0.28557914910859905</v>
      </c>
      <c r="W90" s="39">
        <v>2.0840940688495353E-3</v>
      </c>
      <c r="X90" s="39">
        <v>6.989844416422984E-3</v>
      </c>
      <c r="Y90" s="39">
        <v>3.2760923309822906E-3</v>
      </c>
      <c r="Z90" s="39">
        <v>3.2760923309822906E-3</v>
      </c>
      <c r="AA90" s="39">
        <v>3.2760923309822906E-3</v>
      </c>
      <c r="AB90" s="39">
        <v>1.6818121409369856E-2</v>
      </c>
      <c r="AC90" s="39" t="s">
        <v>441</v>
      </c>
      <c r="AD90" s="39" t="s">
        <v>441</v>
      </c>
      <c r="AE90" s="192"/>
      <c r="AF90" s="39" t="s">
        <v>422</v>
      </c>
      <c r="AG90" s="39" t="s">
        <v>422</v>
      </c>
      <c r="AH90" s="39" t="s">
        <v>422</v>
      </c>
      <c r="AI90" s="39" t="s">
        <v>422</v>
      </c>
      <c r="AJ90" s="39" t="s">
        <v>422</v>
      </c>
      <c r="AK90" s="39">
        <v>25.533896877917126</v>
      </c>
      <c r="AL90" s="145" t="s">
        <v>147</v>
      </c>
    </row>
    <row r="91" spans="1:38" s="142" customFormat="1" ht="26.25" customHeight="1" thickBot="1" x14ac:dyDescent="0.25">
      <c r="A91" s="141" t="s">
        <v>221</v>
      </c>
      <c r="B91" s="141" t="s">
        <v>242</v>
      </c>
      <c r="C91" s="141" t="s">
        <v>243</v>
      </c>
      <c r="D91" s="38"/>
      <c r="E91" s="39" t="s">
        <v>422</v>
      </c>
      <c r="F91" s="39" t="s">
        <v>422</v>
      </c>
      <c r="G91" s="39">
        <v>9.298942468634757E-3</v>
      </c>
      <c r="H91" s="39" t="s">
        <v>422</v>
      </c>
      <c r="I91" s="39" t="s">
        <v>441</v>
      </c>
      <c r="J91" s="39" t="s">
        <v>441</v>
      </c>
      <c r="K91" s="39" t="s">
        <v>441</v>
      </c>
      <c r="L91" s="39" t="s">
        <v>441</v>
      </c>
      <c r="M91" s="39" t="s">
        <v>422</v>
      </c>
      <c r="N91" s="39">
        <v>7.6797236308127895E-5</v>
      </c>
      <c r="O91" s="39">
        <v>1.0548054143525996E-2</v>
      </c>
      <c r="P91" s="39" t="s">
        <v>441</v>
      </c>
      <c r="Q91" s="39" t="s">
        <v>441</v>
      </c>
      <c r="R91" s="39">
        <v>4.4412859551688402E-2</v>
      </c>
      <c r="S91" s="39">
        <v>1.7996460797507077</v>
      </c>
      <c r="T91" s="39">
        <v>7.37669839116325E-2</v>
      </c>
      <c r="U91" s="39">
        <v>1.0501790748159653E-2</v>
      </c>
      <c r="V91" s="39">
        <v>1.0413890296963602</v>
      </c>
      <c r="W91" s="39" t="s">
        <v>422</v>
      </c>
      <c r="X91" s="39" t="s">
        <v>422</v>
      </c>
      <c r="Y91" s="39" t="s">
        <v>422</v>
      </c>
      <c r="Z91" s="39" t="s">
        <v>422</v>
      </c>
      <c r="AA91" s="39" t="s">
        <v>422</v>
      </c>
      <c r="AB91" s="39" t="s">
        <v>422</v>
      </c>
      <c r="AC91" s="39" t="s">
        <v>422</v>
      </c>
      <c r="AD91" s="39" t="s">
        <v>422</v>
      </c>
      <c r="AE91" s="192"/>
      <c r="AF91" s="39" t="s">
        <v>422</v>
      </c>
      <c r="AG91" s="39" t="s">
        <v>422</v>
      </c>
      <c r="AH91" s="39" t="s">
        <v>422</v>
      </c>
      <c r="AI91" s="39" t="s">
        <v>422</v>
      </c>
      <c r="AJ91" s="39" t="s">
        <v>422</v>
      </c>
      <c r="AK91" s="39" t="s">
        <v>422</v>
      </c>
      <c r="AL91" s="40" t="s">
        <v>147</v>
      </c>
    </row>
    <row r="92" spans="1:38" s="5" customFormat="1" ht="26.25" customHeight="1" thickBot="1" x14ac:dyDescent="0.25">
      <c r="A92" s="37" t="s">
        <v>73</v>
      </c>
      <c r="B92" s="37" t="s">
        <v>244</v>
      </c>
      <c r="C92" s="37" t="s">
        <v>245</v>
      </c>
      <c r="D92" s="43"/>
      <c r="E92" s="39">
        <v>9.7815000000000013E-2</v>
      </c>
      <c r="F92" s="39">
        <v>6.9808200000000001E-2</v>
      </c>
      <c r="G92" s="39">
        <v>0.19563000000000003</v>
      </c>
      <c r="H92" s="39" t="s">
        <v>441</v>
      </c>
      <c r="I92" s="39">
        <v>3.88224E-2</v>
      </c>
      <c r="J92" s="39">
        <v>5.1763199999999995E-2</v>
      </c>
      <c r="K92" s="39">
        <v>6.4704000000000012E-2</v>
      </c>
      <c r="L92" s="39">
        <v>1.0093823999999998E-3</v>
      </c>
      <c r="M92" s="39">
        <v>0.17376150000000001</v>
      </c>
      <c r="N92" s="39" t="s">
        <v>422</v>
      </c>
      <c r="O92" s="39" t="s">
        <v>422</v>
      </c>
      <c r="P92" s="39" t="s">
        <v>422</v>
      </c>
      <c r="Q92" s="39" t="s">
        <v>422</v>
      </c>
      <c r="R92" s="39" t="s">
        <v>422</v>
      </c>
      <c r="S92" s="39" t="s">
        <v>422</v>
      </c>
      <c r="T92" s="39" t="s">
        <v>422</v>
      </c>
      <c r="U92" s="39" t="s">
        <v>422</v>
      </c>
      <c r="V92" s="39" t="s">
        <v>422</v>
      </c>
      <c r="W92" s="39" t="s">
        <v>422</v>
      </c>
      <c r="X92" s="39" t="s">
        <v>441</v>
      </c>
      <c r="Y92" s="39" t="s">
        <v>441</v>
      </c>
      <c r="Z92" s="39" t="s">
        <v>441</v>
      </c>
      <c r="AA92" s="39" t="s">
        <v>441</v>
      </c>
      <c r="AB92" s="39" t="s">
        <v>441</v>
      </c>
      <c r="AC92" s="39" t="s">
        <v>422</v>
      </c>
      <c r="AD92" s="39" t="s">
        <v>422</v>
      </c>
      <c r="AE92" s="192"/>
      <c r="AF92" s="39" t="s">
        <v>408</v>
      </c>
      <c r="AG92" s="39" t="s">
        <v>422</v>
      </c>
      <c r="AH92" s="39" t="s">
        <v>408</v>
      </c>
      <c r="AI92" s="39" t="s">
        <v>408</v>
      </c>
      <c r="AJ92" s="39" t="s">
        <v>422</v>
      </c>
      <c r="AK92" s="39" t="s">
        <v>456</v>
      </c>
      <c r="AL92" s="40" t="s">
        <v>246</v>
      </c>
    </row>
    <row r="93" spans="1:38" s="5" customFormat="1" ht="26.25" customHeight="1" thickBot="1" x14ac:dyDescent="0.25">
      <c r="A93" s="37" t="s">
        <v>73</v>
      </c>
      <c r="B93" s="37" t="s">
        <v>247</v>
      </c>
      <c r="C93" s="37" t="s">
        <v>248</v>
      </c>
      <c r="D93" s="43"/>
      <c r="E93" s="39" t="s">
        <v>422</v>
      </c>
      <c r="F93" s="39">
        <v>10.061965499999999</v>
      </c>
      <c r="G93" s="39" t="s">
        <v>422</v>
      </c>
      <c r="H93" s="39" t="s">
        <v>422</v>
      </c>
      <c r="I93" s="39" t="s">
        <v>441</v>
      </c>
      <c r="J93" s="39" t="s">
        <v>441</v>
      </c>
      <c r="K93" s="39" t="s">
        <v>441</v>
      </c>
      <c r="L93" s="39" t="s">
        <v>441</v>
      </c>
      <c r="M93" s="39" t="s">
        <v>422</v>
      </c>
      <c r="N93" s="39" t="s">
        <v>422</v>
      </c>
      <c r="O93" s="39" t="s">
        <v>422</v>
      </c>
      <c r="P93" s="39" t="s">
        <v>422</v>
      </c>
      <c r="Q93" s="39" t="s">
        <v>422</v>
      </c>
      <c r="R93" s="39" t="s">
        <v>422</v>
      </c>
      <c r="S93" s="39" t="s">
        <v>422</v>
      </c>
      <c r="T93" s="39" t="s">
        <v>422</v>
      </c>
      <c r="U93" s="39" t="s">
        <v>422</v>
      </c>
      <c r="V93" s="39" t="s">
        <v>422</v>
      </c>
      <c r="W93" s="39" t="s">
        <v>422</v>
      </c>
      <c r="X93" s="39" t="s">
        <v>422</v>
      </c>
      <c r="Y93" s="39" t="s">
        <v>422</v>
      </c>
      <c r="Z93" s="39" t="s">
        <v>422</v>
      </c>
      <c r="AA93" s="39" t="s">
        <v>422</v>
      </c>
      <c r="AB93" s="39" t="s">
        <v>422</v>
      </c>
      <c r="AC93" s="39" t="s">
        <v>422</v>
      </c>
      <c r="AD93" s="39" t="s">
        <v>422</v>
      </c>
      <c r="AE93" s="192"/>
      <c r="AF93" s="39" t="s">
        <v>408</v>
      </c>
      <c r="AG93" s="39" t="s">
        <v>408</v>
      </c>
      <c r="AH93" s="39" t="s">
        <v>408</v>
      </c>
      <c r="AI93" s="39" t="s">
        <v>408</v>
      </c>
      <c r="AJ93" s="39" t="s">
        <v>422</v>
      </c>
      <c r="AK93" s="198">
        <v>1800490.02</v>
      </c>
      <c r="AL93" s="40" t="s">
        <v>249</v>
      </c>
    </row>
    <row r="94" spans="1:38" s="5" customFormat="1" ht="24.75" customHeight="1" thickBot="1" x14ac:dyDescent="0.25">
      <c r="A94" s="143" t="s">
        <v>73</v>
      </c>
      <c r="B94" s="152" t="s">
        <v>448</v>
      </c>
      <c r="C94" s="143" t="s">
        <v>251</v>
      </c>
      <c r="D94" s="144"/>
      <c r="E94" s="39" t="s">
        <v>440</v>
      </c>
      <c r="F94" s="39" t="s">
        <v>440</v>
      </c>
      <c r="G94" s="39" t="s">
        <v>440</v>
      </c>
      <c r="H94" s="39" t="s">
        <v>440</v>
      </c>
      <c r="I94" s="39" t="s">
        <v>440</v>
      </c>
      <c r="J94" s="39" t="s">
        <v>440</v>
      </c>
      <c r="K94" s="39" t="s">
        <v>440</v>
      </c>
      <c r="L94" s="39" t="s">
        <v>440</v>
      </c>
      <c r="M94" s="39" t="s">
        <v>440</v>
      </c>
      <c r="N94" s="39" t="s">
        <v>440</v>
      </c>
      <c r="O94" s="39" t="s">
        <v>440</v>
      </c>
      <c r="P94" s="39" t="s">
        <v>440</v>
      </c>
      <c r="Q94" s="39" t="s">
        <v>440</v>
      </c>
      <c r="R94" s="39" t="s">
        <v>440</v>
      </c>
      <c r="S94" s="39" t="s">
        <v>440</v>
      </c>
      <c r="T94" s="39" t="s">
        <v>440</v>
      </c>
      <c r="U94" s="39" t="s">
        <v>440</v>
      </c>
      <c r="V94" s="39" t="s">
        <v>440</v>
      </c>
      <c r="W94" s="39" t="s">
        <v>440</v>
      </c>
      <c r="X94" s="39" t="s">
        <v>440</v>
      </c>
      <c r="Y94" s="39" t="s">
        <v>440</v>
      </c>
      <c r="Z94" s="39" t="s">
        <v>440</v>
      </c>
      <c r="AA94" s="39" t="s">
        <v>440</v>
      </c>
      <c r="AB94" s="39" t="str">
        <f t="shared" ref="AB94:AB140" si="1">IF((N(X94)+N(Y94)+N(Z94)+N(AA94))=0,X94,(N(X94)+N(Y94)+N(Z94)+N(AA94)))</f>
        <v>NO</v>
      </c>
      <c r="AC94" s="39" t="s">
        <v>440</v>
      </c>
      <c r="AD94" s="39" t="s">
        <v>440</v>
      </c>
      <c r="AE94" s="192"/>
      <c r="AF94" s="38" t="s">
        <v>422</v>
      </c>
      <c r="AG94" s="38" t="s">
        <v>422</v>
      </c>
      <c r="AH94" s="38" t="s">
        <v>422</v>
      </c>
      <c r="AI94" s="38" t="s">
        <v>422</v>
      </c>
      <c r="AJ94" s="38" t="s">
        <v>422</v>
      </c>
      <c r="AK94" s="38" t="s">
        <v>422</v>
      </c>
      <c r="AL94" s="145" t="s">
        <v>147</v>
      </c>
    </row>
    <row r="95" spans="1:38" s="5" customFormat="1" ht="24.75" customHeight="1" thickBot="1" x14ac:dyDescent="0.25">
      <c r="A95" s="143" t="s">
        <v>73</v>
      </c>
      <c r="B95" s="152" t="s">
        <v>252</v>
      </c>
      <c r="C95" s="143" t="s">
        <v>253</v>
      </c>
      <c r="D95" s="150"/>
      <c r="E95" s="39" t="s">
        <v>441</v>
      </c>
      <c r="F95" s="39" t="s">
        <v>441</v>
      </c>
      <c r="G95" s="39" t="s">
        <v>441</v>
      </c>
      <c r="H95" s="39" t="s">
        <v>441</v>
      </c>
      <c r="I95" s="39" t="s">
        <v>441</v>
      </c>
      <c r="J95" s="39" t="s">
        <v>441</v>
      </c>
      <c r="K95" s="39" t="s">
        <v>441</v>
      </c>
      <c r="L95" s="39" t="s">
        <v>441</v>
      </c>
      <c r="M95" s="39" t="s">
        <v>441</v>
      </c>
      <c r="N95" s="39" t="s">
        <v>441</v>
      </c>
      <c r="O95" s="39" t="s">
        <v>441</v>
      </c>
      <c r="P95" s="39" t="s">
        <v>441</v>
      </c>
      <c r="Q95" s="39" t="s">
        <v>441</v>
      </c>
      <c r="R95" s="39" t="s">
        <v>441</v>
      </c>
      <c r="S95" s="39" t="s">
        <v>441</v>
      </c>
      <c r="T95" s="39" t="s">
        <v>441</v>
      </c>
      <c r="U95" s="39" t="s">
        <v>441</v>
      </c>
      <c r="V95" s="39" t="s">
        <v>441</v>
      </c>
      <c r="W95" s="39" t="s">
        <v>441</v>
      </c>
      <c r="X95" s="39" t="s">
        <v>441</v>
      </c>
      <c r="Y95" s="39" t="s">
        <v>441</v>
      </c>
      <c r="Z95" s="39" t="s">
        <v>441</v>
      </c>
      <c r="AA95" s="39" t="s">
        <v>441</v>
      </c>
      <c r="AB95" s="39" t="str">
        <f t="shared" si="1"/>
        <v>NE</v>
      </c>
      <c r="AC95" s="39" t="s">
        <v>441</v>
      </c>
      <c r="AD95" s="39" t="s">
        <v>441</v>
      </c>
      <c r="AE95" s="192"/>
      <c r="AF95" s="38" t="s">
        <v>422</v>
      </c>
      <c r="AG95" s="38" t="s">
        <v>422</v>
      </c>
      <c r="AH95" s="38" t="s">
        <v>422</v>
      </c>
      <c r="AI95" s="38" t="s">
        <v>422</v>
      </c>
      <c r="AJ95" s="38" t="s">
        <v>422</v>
      </c>
      <c r="AK95" s="38" t="s">
        <v>422</v>
      </c>
      <c r="AL95" s="145" t="s">
        <v>147</v>
      </c>
    </row>
    <row r="96" spans="1:38" s="5" customFormat="1" ht="24.75" customHeight="1" thickBot="1" x14ac:dyDescent="0.25">
      <c r="A96" s="143" t="s">
        <v>73</v>
      </c>
      <c r="B96" s="143" t="s">
        <v>254</v>
      </c>
      <c r="C96" s="143" t="s">
        <v>255</v>
      </c>
      <c r="D96" s="150"/>
      <c r="E96" s="39" t="s">
        <v>441</v>
      </c>
      <c r="F96" s="39" t="s">
        <v>441</v>
      </c>
      <c r="G96" s="39" t="s">
        <v>441</v>
      </c>
      <c r="H96" s="39" t="s">
        <v>441</v>
      </c>
      <c r="I96" s="39" t="s">
        <v>441</v>
      </c>
      <c r="J96" s="39" t="s">
        <v>441</v>
      </c>
      <c r="K96" s="39" t="s">
        <v>441</v>
      </c>
      <c r="L96" s="39" t="s">
        <v>441</v>
      </c>
      <c r="M96" s="39" t="s">
        <v>441</v>
      </c>
      <c r="N96" s="39" t="s">
        <v>441</v>
      </c>
      <c r="O96" s="39" t="s">
        <v>441</v>
      </c>
      <c r="P96" s="39" t="s">
        <v>441</v>
      </c>
      <c r="Q96" s="39" t="s">
        <v>441</v>
      </c>
      <c r="R96" s="39" t="s">
        <v>441</v>
      </c>
      <c r="S96" s="39" t="s">
        <v>441</v>
      </c>
      <c r="T96" s="39" t="s">
        <v>441</v>
      </c>
      <c r="U96" s="39" t="s">
        <v>441</v>
      </c>
      <c r="V96" s="39" t="s">
        <v>441</v>
      </c>
      <c r="W96" s="39" t="s">
        <v>441</v>
      </c>
      <c r="X96" s="39" t="s">
        <v>441</v>
      </c>
      <c r="Y96" s="39" t="s">
        <v>441</v>
      </c>
      <c r="Z96" s="39" t="s">
        <v>441</v>
      </c>
      <c r="AA96" s="39" t="s">
        <v>441</v>
      </c>
      <c r="AB96" s="39" t="str">
        <f t="shared" si="1"/>
        <v>NE</v>
      </c>
      <c r="AC96" s="39" t="s">
        <v>441</v>
      </c>
      <c r="AD96" s="39" t="s">
        <v>441</v>
      </c>
      <c r="AE96" s="192"/>
      <c r="AF96" s="38" t="s">
        <v>422</v>
      </c>
      <c r="AG96" s="38" t="s">
        <v>422</v>
      </c>
      <c r="AH96" s="38" t="s">
        <v>422</v>
      </c>
      <c r="AI96" s="38" t="s">
        <v>422</v>
      </c>
      <c r="AJ96" s="38" t="s">
        <v>422</v>
      </c>
      <c r="AK96" s="38" t="s">
        <v>422</v>
      </c>
      <c r="AL96" s="145" t="s">
        <v>147</v>
      </c>
    </row>
    <row r="97" spans="1:38" s="5" customFormat="1" ht="24.75" customHeight="1" thickBot="1" x14ac:dyDescent="0.25">
      <c r="A97" s="143" t="s">
        <v>73</v>
      </c>
      <c r="B97" s="143" t="s">
        <v>256</v>
      </c>
      <c r="C97" s="143" t="s">
        <v>257</v>
      </c>
      <c r="D97" s="150"/>
      <c r="E97" s="39" t="s">
        <v>422</v>
      </c>
      <c r="F97" s="39" t="s">
        <v>422</v>
      </c>
      <c r="G97" s="39" t="s">
        <v>422</v>
      </c>
      <c r="H97" s="39" t="s">
        <v>422</v>
      </c>
      <c r="I97" s="39" t="s">
        <v>422</v>
      </c>
      <c r="J97" s="39" t="s">
        <v>422</v>
      </c>
      <c r="K97" s="39" t="s">
        <v>422</v>
      </c>
      <c r="L97" s="39" t="s">
        <v>422</v>
      </c>
      <c r="M97" s="39" t="s">
        <v>422</v>
      </c>
      <c r="N97" s="39" t="s">
        <v>422</v>
      </c>
      <c r="O97" s="39" t="s">
        <v>422</v>
      </c>
      <c r="P97" s="39" t="s">
        <v>422</v>
      </c>
      <c r="Q97" s="39" t="s">
        <v>422</v>
      </c>
      <c r="R97" s="39" t="s">
        <v>422</v>
      </c>
      <c r="S97" s="39" t="s">
        <v>422</v>
      </c>
      <c r="T97" s="39" t="s">
        <v>422</v>
      </c>
      <c r="U97" s="39" t="s">
        <v>422</v>
      </c>
      <c r="V97" s="39" t="s">
        <v>422</v>
      </c>
      <c r="W97" s="39" t="s">
        <v>422</v>
      </c>
      <c r="X97" s="39" t="s">
        <v>422</v>
      </c>
      <c r="Y97" s="39" t="s">
        <v>422</v>
      </c>
      <c r="Z97" s="39" t="s">
        <v>422</v>
      </c>
      <c r="AA97" s="39" t="s">
        <v>422</v>
      </c>
      <c r="AB97" s="39" t="str">
        <f t="shared" si="1"/>
        <v>NA</v>
      </c>
      <c r="AC97" s="39" t="s">
        <v>422</v>
      </c>
      <c r="AD97" s="39" t="s">
        <v>422</v>
      </c>
      <c r="AE97" s="192"/>
      <c r="AF97" s="38" t="s">
        <v>422</v>
      </c>
      <c r="AG97" s="38" t="s">
        <v>422</v>
      </c>
      <c r="AH97" s="38" t="s">
        <v>422</v>
      </c>
      <c r="AI97" s="38" t="s">
        <v>422</v>
      </c>
      <c r="AJ97" s="38" t="s">
        <v>422</v>
      </c>
      <c r="AK97" s="38" t="s">
        <v>422</v>
      </c>
      <c r="AL97" s="145" t="s">
        <v>147</v>
      </c>
    </row>
    <row r="98" spans="1:38" s="5" customFormat="1" ht="24.75" customHeight="1" thickBot="1" x14ac:dyDescent="0.25">
      <c r="A98" s="143" t="s">
        <v>73</v>
      </c>
      <c r="B98" s="143" t="s">
        <v>258</v>
      </c>
      <c r="C98" s="143" t="s">
        <v>259</v>
      </c>
      <c r="D98" s="150"/>
      <c r="E98" s="39" t="s">
        <v>441</v>
      </c>
      <c r="F98" s="39" t="s">
        <v>441</v>
      </c>
      <c r="G98" s="39" t="s">
        <v>441</v>
      </c>
      <c r="H98" s="39" t="s">
        <v>441</v>
      </c>
      <c r="I98" s="39" t="s">
        <v>441</v>
      </c>
      <c r="J98" s="39" t="s">
        <v>441</v>
      </c>
      <c r="K98" s="39" t="s">
        <v>441</v>
      </c>
      <c r="L98" s="39" t="s">
        <v>441</v>
      </c>
      <c r="M98" s="39" t="s">
        <v>441</v>
      </c>
      <c r="N98" s="39" t="s">
        <v>441</v>
      </c>
      <c r="O98" s="39" t="s">
        <v>441</v>
      </c>
      <c r="P98" s="39" t="s">
        <v>441</v>
      </c>
      <c r="Q98" s="39" t="s">
        <v>441</v>
      </c>
      <c r="R98" s="39" t="s">
        <v>441</v>
      </c>
      <c r="S98" s="39" t="s">
        <v>441</v>
      </c>
      <c r="T98" s="39" t="s">
        <v>441</v>
      </c>
      <c r="U98" s="39" t="s">
        <v>441</v>
      </c>
      <c r="V98" s="39" t="s">
        <v>441</v>
      </c>
      <c r="W98" s="39" t="s">
        <v>441</v>
      </c>
      <c r="X98" s="39" t="s">
        <v>441</v>
      </c>
      <c r="Y98" s="39" t="s">
        <v>441</v>
      </c>
      <c r="Z98" s="39" t="s">
        <v>441</v>
      </c>
      <c r="AA98" s="39" t="s">
        <v>441</v>
      </c>
      <c r="AB98" s="39" t="str">
        <f t="shared" si="1"/>
        <v>NE</v>
      </c>
      <c r="AC98" s="39" t="s">
        <v>441</v>
      </c>
      <c r="AD98" s="39" t="s">
        <v>441</v>
      </c>
      <c r="AE98" s="192"/>
      <c r="AF98" s="38" t="s">
        <v>422</v>
      </c>
      <c r="AG98" s="38" t="s">
        <v>422</v>
      </c>
      <c r="AH98" s="38" t="s">
        <v>422</v>
      </c>
      <c r="AI98" s="38" t="s">
        <v>422</v>
      </c>
      <c r="AJ98" s="38" t="s">
        <v>422</v>
      </c>
      <c r="AK98" s="38" t="s">
        <v>422</v>
      </c>
      <c r="AL98" s="145" t="s">
        <v>147</v>
      </c>
    </row>
    <row r="99" spans="1:38" s="5" customFormat="1" ht="26.25" customHeight="1" thickBot="1" x14ac:dyDescent="0.25">
      <c r="A99" s="37" t="s">
        <v>260</v>
      </c>
      <c r="B99" s="37" t="s">
        <v>261</v>
      </c>
      <c r="C99" s="37" t="s">
        <v>262</v>
      </c>
      <c r="D99" s="43"/>
      <c r="E99" s="39">
        <v>0.1311397773126928</v>
      </c>
      <c r="F99" s="39">
        <v>8.4758452321837421</v>
      </c>
      <c r="G99" s="39" t="s">
        <v>422</v>
      </c>
      <c r="H99" s="39">
        <v>7.7888700981740442</v>
      </c>
      <c r="I99" s="39">
        <v>0.17351467811999999</v>
      </c>
      <c r="J99" s="39">
        <v>0.26662011516</v>
      </c>
      <c r="K99" s="39">
        <v>0.58402501415999997</v>
      </c>
      <c r="L99" s="39" t="s">
        <v>422</v>
      </c>
      <c r="M99" s="39" t="s">
        <v>422</v>
      </c>
      <c r="N99" s="39" t="s">
        <v>422</v>
      </c>
      <c r="O99" s="39" t="s">
        <v>422</v>
      </c>
      <c r="P99" s="39" t="s">
        <v>422</v>
      </c>
      <c r="Q99" s="39" t="s">
        <v>422</v>
      </c>
      <c r="R99" s="39" t="s">
        <v>422</v>
      </c>
      <c r="S99" s="39" t="s">
        <v>422</v>
      </c>
      <c r="T99" s="39" t="s">
        <v>422</v>
      </c>
      <c r="U99" s="39" t="s">
        <v>422</v>
      </c>
      <c r="V99" s="39" t="s">
        <v>422</v>
      </c>
      <c r="W99" s="39" t="s">
        <v>422</v>
      </c>
      <c r="X99" s="39" t="s">
        <v>422</v>
      </c>
      <c r="Y99" s="39" t="s">
        <v>422</v>
      </c>
      <c r="Z99" s="39" t="s">
        <v>422</v>
      </c>
      <c r="AA99" s="39" t="s">
        <v>422</v>
      </c>
      <c r="AB99" s="39" t="s">
        <v>422</v>
      </c>
      <c r="AC99" s="39" t="s">
        <v>422</v>
      </c>
      <c r="AD99" s="39" t="s">
        <v>422</v>
      </c>
      <c r="AE99" s="192"/>
      <c r="AF99" s="39" t="s">
        <v>422</v>
      </c>
      <c r="AG99" s="39" t="s">
        <v>422</v>
      </c>
      <c r="AH99" s="39" t="s">
        <v>422</v>
      </c>
      <c r="AI99" s="39" t="s">
        <v>422</v>
      </c>
      <c r="AJ99" s="39" t="s">
        <v>422</v>
      </c>
      <c r="AK99" s="39">
        <v>530.33399999999995</v>
      </c>
      <c r="AL99" s="40" t="s">
        <v>263</v>
      </c>
    </row>
    <row r="100" spans="1:38" s="5" customFormat="1" ht="26.25" customHeight="1" thickBot="1" x14ac:dyDescent="0.25">
      <c r="A100" s="37" t="s">
        <v>260</v>
      </c>
      <c r="B100" s="37" t="s">
        <v>264</v>
      </c>
      <c r="C100" s="37" t="s">
        <v>265</v>
      </c>
      <c r="D100" s="43"/>
      <c r="E100" s="39">
        <v>6.9664478094383572E-2</v>
      </c>
      <c r="F100" s="39">
        <v>4.0750530169418111</v>
      </c>
      <c r="G100" s="39" t="s">
        <v>422</v>
      </c>
      <c r="H100" s="39">
        <v>4.1719262720213814</v>
      </c>
      <c r="I100" s="39">
        <v>6.1905686569820859E-2</v>
      </c>
      <c r="J100" s="39">
        <v>9.6104406991003671E-2</v>
      </c>
      <c r="K100" s="39">
        <v>0.20688026692319017</v>
      </c>
      <c r="L100" s="39" t="s">
        <v>422</v>
      </c>
      <c r="M100" s="39" t="s">
        <v>422</v>
      </c>
      <c r="N100" s="39" t="s">
        <v>422</v>
      </c>
      <c r="O100" s="39" t="s">
        <v>422</v>
      </c>
      <c r="P100" s="39" t="s">
        <v>422</v>
      </c>
      <c r="Q100" s="39" t="s">
        <v>422</v>
      </c>
      <c r="R100" s="39" t="s">
        <v>422</v>
      </c>
      <c r="S100" s="39" t="s">
        <v>422</v>
      </c>
      <c r="T100" s="39" t="s">
        <v>422</v>
      </c>
      <c r="U100" s="39" t="s">
        <v>422</v>
      </c>
      <c r="V100" s="39" t="s">
        <v>422</v>
      </c>
      <c r="W100" s="39" t="s">
        <v>422</v>
      </c>
      <c r="X100" s="39" t="s">
        <v>422</v>
      </c>
      <c r="Y100" s="39" t="s">
        <v>422</v>
      </c>
      <c r="Z100" s="39" t="s">
        <v>422</v>
      </c>
      <c r="AA100" s="39" t="s">
        <v>422</v>
      </c>
      <c r="AB100" s="39" t="s">
        <v>422</v>
      </c>
      <c r="AC100" s="39" t="s">
        <v>422</v>
      </c>
      <c r="AD100" s="39" t="s">
        <v>422</v>
      </c>
      <c r="AE100" s="192"/>
      <c r="AF100" s="39" t="s">
        <v>422</v>
      </c>
      <c r="AG100" s="39" t="s">
        <v>422</v>
      </c>
      <c r="AH100" s="39" t="s">
        <v>422</v>
      </c>
      <c r="AI100" s="39" t="s">
        <v>422</v>
      </c>
      <c r="AJ100" s="39" t="s">
        <v>422</v>
      </c>
      <c r="AK100" s="39">
        <v>611.75650000000007</v>
      </c>
      <c r="AL100" s="40" t="s">
        <v>263</v>
      </c>
    </row>
    <row r="101" spans="1:38" s="5" customFormat="1" ht="26.25" customHeight="1" thickBot="1" x14ac:dyDescent="0.25">
      <c r="A101" s="37" t="s">
        <v>260</v>
      </c>
      <c r="B101" s="37" t="s">
        <v>266</v>
      </c>
      <c r="C101" s="37" t="s">
        <v>267</v>
      </c>
      <c r="D101" s="43"/>
      <c r="E101" s="39">
        <v>0.33732102724048529</v>
      </c>
      <c r="F101" s="39">
        <v>1.9194092793506328</v>
      </c>
      <c r="G101" s="39" t="s">
        <v>422</v>
      </c>
      <c r="H101" s="39">
        <v>11.470745775697324</v>
      </c>
      <c r="I101" s="39">
        <v>7.9502159499730329E-2</v>
      </c>
      <c r="J101" s="39">
        <v>0.23850647849919099</v>
      </c>
      <c r="K101" s="39">
        <v>0.55651511649811247</v>
      </c>
      <c r="L101" s="39" t="s">
        <v>422</v>
      </c>
      <c r="M101" s="39" t="s">
        <v>422</v>
      </c>
      <c r="N101" s="39" t="s">
        <v>422</v>
      </c>
      <c r="O101" s="39" t="s">
        <v>422</v>
      </c>
      <c r="P101" s="39" t="s">
        <v>422</v>
      </c>
      <c r="Q101" s="39" t="s">
        <v>422</v>
      </c>
      <c r="R101" s="39" t="s">
        <v>422</v>
      </c>
      <c r="S101" s="39" t="s">
        <v>422</v>
      </c>
      <c r="T101" s="39" t="s">
        <v>422</v>
      </c>
      <c r="U101" s="39" t="s">
        <v>422</v>
      </c>
      <c r="V101" s="39" t="s">
        <v>422</v>
      </c>
      <c r="W101" s="39" t="s">
        <v>422</v>
      </c>
      <c r="X101" s="39" t="s">
        <v>422</v>
      </c>
      <c r="Y101" s="39" t="s">
        <v>422</v>
      </c>
      <c r="Z101" s="39" t="s">
        <v>422</v>
      </c>
      <c r="AA101" s="39" t="s">
        <v>422</v>
      </c>
      <c r="AB101" s="39" t="s">
        <v>422</v>
      </c>
      <c r="AC101" s="39" t="s">
        <v>422</v>
      </c>
      <c r="AD101" s="39" t="s">
        <v>422</v>
      </c>
      <c r="AE101" s="192"/>
      <c r="AF101" s="39" t="s">
        <v>422</v>
      </c>
      <c r="AG101" s="39" t="s">
        <v>422</v>
      </c>
      <c r="AH101" s="39" t="s">
        <v>422</v>
      </c>
      <c r="AI101" s="39" t="s">
        <v>422</v>
      </c>
      <c r="AJ101" s="39" t="s">
        <v>422</v>
      </c>
      <c r="AK101" s="39">
        <v>11357.451357104335</v>
      </c>
      <c r="AL101" s="40" t="s">
        <v>263</v>
      </c>
    </row>
    <row r="102" spans="1:38" s="5" customFormat="1" ht="26.25" customHeight="1" thickBot="1" x14ac:dyDescent="0.25">
      <c r="A102" s="37" t="s">
        <v>260</v>
      </c>
      <c r="B102" s="37" t="s">
        <v>268</v>
      </c>
      <c r="C102" s="37" t="s">
        <v>269</v>
      </c>
      <c r="D102" s="43"/>
      <c r="E102" s="39">
        <v>8.8894502646258186E-2</v>
      </c>
      <c r="F102" s="39">
        <v>1.9495606907153513</v>
      </c>
      <c r="G102" s="39" t="s">
        <v>422</v>
      </c>
      <c r="H102" s="39">
        <v>12.188111085421589</v>
      </c>
      <c r="I102" s="39">
        <v>2.3290454376092493E-3</v>
      </c>
      <c r="J102" s="39">
        <v>5.2138195699740354E-2</v>
      </c>
      <c r="K102" s="39">
        <v>0.28134899961558246</v>
      </c>
      <c r="L102" s="39" t="s">
        <v>422</v>
      </c>
      <c r="M102" s="39" t="s">
        <v>422</v>
      </c>
      <c r="N102" s="39" t="s">
        <v>422</v>
      </c>
      <c r="O102" s="39" t="s">
        <v>422</v>
      </c>
      <c r="P102" s="39" t="s">
        <v>422</v>
      </c>
      <c r="Q102" s="39" t="s">
        <v>422</v>
      </c>
      <c r="R102" s="39" t="s">
        <v>422</v>
      </c>
      <c r="S102" s="39" t="s">
        <v>422</v>
      </c>
      <c r="T102" s="39" t="s">
        <v>422</v>
      </c>
      <c r="U102" s="39" t="s">
        <v>422</v>
      </c>
      <c r="V102" s="39" t="s">
        <v>422</v>
      </c>
      <c r="W102" s="39" t="s">
        <v>422</v>
      </c>
      <c r="X102" s="39" t="s">
        <v>422</v>
      </c>
      <c r="Y102" s="39" t="s">
        <v>422</v>
      </c>
      <c r="Z102" s="39" t="s">
        <v>422</v>
      </c>
      <c r="AA102" s="39" t="s">
        <v>422</v>
      </c>
      <c r="AB102" s="39" t="s">
        <v>422</v>
      </c>
      <c r="AC102" s="39" t="s">
        <v>422</v>
      </c>
      <c r="AD102" s="39" t="s">
        <v>422</v>
      </c>
      <c r="AE102" s="192"/>
      <c r="AF102" s="39" t="s">
        <v>422</v>
      </c>
      <c r="AG102" s="39" t="s">
        <v>422</v>
      </c>
      <c r="AH102" s="39" t="s">
        <v>422</v>
      </c>
      <c r="AI102" s="39" t="s">
        <v>422</v>
      </c>
      <c r="AJ102" s="39" t="s">
        <v>422</v>
      </c>
      <c r="AK102" s="39">
        <v>3046.0447142218959</v>
      </c>
      <c r="AL102" s="40" t="s">
        <v>263</v>
      </c>
    </row>
    <row r="103" spans="1:38" s="5" customFormat="1" ht="26.25" customHeight="1" thickBot="1" x14ac:dyDescent="0.25">
      <c r="A103" s="37" t="s">
        <v>260</v>
      </c>
      <c r="B103" s="37" t="s">
        <v>270</v>
      </c>
      <c r="C103" s="37" t="s">
        <v>271</v>
      </c>
      <c r="D103" s="43"/>
      <c r="E103" s="39">
        <v>2.6619460161545161E-4</v>
      </c>
      <c r="F103" s="39">
        <v>0.10052603450000001</v>
      </c>
      <c r="G103" s="39" t="s">
        <v>422</v>
      </c>
      <c r="H103" s="39">
        <v>2.9264187619975842E-2</v>
      </c>
      <c r="I103" s="39">
        <v>6.4105969839999988E-3</v>
      </c>
      <c r="J103" s="39">
        <v>9.7615908619999997E-3</v>
      </c>
      <c r="K103" s="39">
        <v>2.1125830969999995E-2</v>
      </c>
      <c r="L103" s="39" t="s">
        <v>422</v>
      </c>
      <c r="M103" s="39" t="s">
        <v>422</v>
      </c>
      <c r="N103" s="39" t="s">
        <v>422</v>
      </c>
      <c r="O103" s="39" t="s">
        <v>422</v>
      </c>
      <c r="P103" s="39" t="s">
        <v>422</v>
      </c>
      <c r="Q103" s="39" t="s">
        <v>422</v>
      </c>
      <c r="R103" s="39" t="s">
        <v>422</v>
      </c>
      <c r="S103" s="39" t="s">
        <v>422</v>
      </c>
      <c r="T103" s="39" t="s">
        <v>422</v>
      </c>
      <c r="U103" s="39" t="s">
        <v>422</v>
      </c>
      <c r="V103" s="39" t="s">
        <v>422</v>
      </c>
      <c r="W103" s="39" t="s">
        <v>422</v>
      </c>
      <c r="X103" s="39" t="s">
        <v>422</v>
      </c>
      <c r="Y103" s="39" t="s">
        <v>422</v>
      </c>
      <c r="Z103" s="39" t="s">
        <v>422</v>
      </c>
      <c r="AA103" s="39" t="s">
        <v>422</v>
      </c>
      <c r="AB103" s="39" t="s">
        <v>422</v>
      </c>
      <c r="AC103" s="39" t="s">
        <v>422</v>
      </c>
      <c r="AD103" s="39" t="s">
        <v>422</v>
      </c>
      <c r="AE103" s="192"/>
      <c r="AF103" s="39" t="s">
        <v>422</v>
      </c>
      <c r="AG103" s="39" t="s">
        <v>422</v>
      </c>
      <c r="AH103" s="39" t="s">
        <v>422</v>
      </c>
      <c r="AI103" s="39" t="s">
        <v>422</v>
      </c>
      <c r="AJ103" s="39" t="s">
        <v>422</v>
      </c>
      <c r="AK103" s="39">
        <v>23.636500000000002</v>
      </c>
      <c r="AL103" s="40" t="s">
        <v>263</v>
      </c>
    </row>
    <row r="104" spans="1:38" s="5" customFormat="1" ht="26.25" customHeight="1" thickBot="1" x14ac:dyDescent="0.25">
      <c r="A104" s="37" t="s">
        <v>260</v>
      </c>
      <c r="B104" s="37" t="s">
        <v>272</v>
      </c>
      <c r="C104" s="37" t="s">
        <v>273</v>
      </c>
      <c r="D104" s="43"/>
      <c r="E104" s="39">
        <v>4.1186765749378289E-2</v>
      </c>
      <c r="F104" s="39">
        <v>0.31543343100000004</v>
      </c>
      <c r="G104" s="39" t="s">
        <v>422</v>
      </c>
      <c r="H104" s="39">
        <v>0.985494441765984</v>
      </c>
      <c r="I104" s="39">
        <v>9.5677594200000002E-4</v>
      </c>
      <c r="J104" s="39">
        <v>2.8703278259999999E-3</v>
      </c>
      <c r="K104" s="39">
        <v>6.6974315939999996E-3</v>
      </c>
      <c r="L104" s="39" t="s">
        <v>422</v>
      </c>
      <c r="M104" s="39" t="s">
        <v>422</v>
      </c>
      <c r="N104" s="39" t="s">
        <v>422</v>
      </c>
      <c r="O104" s="39" t="s">
        <v>422</v>
      </c>
      <c r="P104" s="39" t="s">
        <v>422</v>
      </c>
      <c r="Q104" s="39" t="s">
        <v>422</v>
      </c>
      <c r="R104" s="39" t="s">
        <v>422</v>
      </c>
      <c r="S104" s="39" t="s">
        <v>422</v>
      </c>
      <c r="T104" s="39" t="s">
        <v>422</v>
      </c>
      <c r="U104" s="39" t="s">
        <v>422</v>
      </c>
      <c r="V104" s="39" t="s">
        <v>422</v>
      </c>
      <c r="W104" s="39" t="s">
        <v>422</v>
      </c>
      <c r="X104" s="39" t="s">
        <v>422</v>
      </c>
      <c r="Y104" s="39" t="s">
        <v>422</v>
      </c>
      <c r="Z104" s="39" t="s">
        <v>422</v>
      </c>
      <c r="AA104" s="39" t="s">
        <v>422</v>
      </c>
      <c r="AB104" s="39" t="s">
        <v>422</v>
      </c>
      <c r="AC104" s="39" t="s">
        <v>422</v>
      </c>
      <c r="AD104" s="39" t="s">
        <v>422</v>
      </c>
      <c r="AE104" s="192"/>
      <c r="AF104" s="39" t="s">
        <v>422</v>
      </c>
      <c r="AG104" s="39" t="s">
        <v>422</v>
      </c>
      <c r="AH104" s="39" t="s">
        <v>422</v>
      </c>
      <c r="AI104" s="39" t="s">
        <v>422</v>
      </c>
      <c r="AJ104" s="39" t="s">
        <v>422</v>
      </c>
      <c r="AK104" s="39">
        <v>581.98050000000001</v>
      </c>
      <c r="AL104" s="40" t="s">
        <v>263</v>
      </c>
    </row>
    <row r="105" spans="1:38" s="5" customFormat="1" ht="26.25" customHeight="1" thickBot="1" x14ac:dyDescent="0.25">
      <c r="A105" s="37" t="s">
        <v>260</v>
      </c>
      <c r="B105" s="37" t="s">
        <v>274</v>
      </c>
      <c r="C105" s="37" t="s">
        <v>275</v>
      </c>
      <c r="D105" s="43"/>
      <c r="E105" s="39">
        <v>1.8766497391417451E-2</v>
      </c>
      <c r="F105" s="39">
        <v>0.48729656250000009</v>
      </c>
      <c r="G105" s="39" t="s">
        <v>422</v>
      </c>
      <c r="H105" s="39">
        <v>0.54443514288249573</v>
      </c>
      <c r="I105" s="39">
        <v>7.870608900000001E-3</v>
      </c>
      <c r="J105" s="39">
        <v>1.2368099700000001E-2</v>
      </c>
      <c r="K105" s="39">
        <v>2.6984944800000001E-2</v>
      </c>
      <c r="L105" s="39" t="s">
        <v>422</v>
      </c>
      <c r="M105" s="39" t="s">
        <v>422</v>
      </c>
      <c r="N105" s="39" t="s">
        <v>422</v>
      </c>
      <c r="O105" s="39" t="s">
        <v>422</v>
      </c>
      <c r="P105" s="39" t="s">
        <v>422</v>
      </c>
      <c r="Q105" s="39" t="s">
        <v>422</v>
      </c>
      <c r="R105" s="39" t="s">
        <v>422</v>
      </c>
      <c r="S105" s="39" t="s">
        <v>422</v>
      </c>
      <c r="T105" s="39" t="s">
        <v>422</v>
      </c>
      <c r="U105" s="39" t="s">
        <v>422</v>
      </c>
      <c r="V105" s="39" t="s">
        <v>422</v>
      </c>
      <c r="W105" s="39" t="s">
        <v>422</v>
      </c>
      <c r="X105" s="39" t="s">
        <v>422</v>
      </c>
      <c r="Y105" s="39" t="s">
        <v>422</v>
      </c>
      <c r="Z105" s="39" t="s">
        <v>422</v>
      </c>
      <c r="AA105" s="39" t="s">
        <v>422</v>
      </c>
      <c r="AB105" s="39" t="s">
        <v>422</v>
      </c>
      <c r="AC105" s="39" t="s">
        <v>422</v>
      </c>
      <c r="AD105" s="39" t="s">
        <v>422</v>
      </c>
      <c r="AE105" s="192"/>
      <c r="AF105" s="39" t="s">
        <v>422</v>
      </c>
      <c r="AG105" s="39" t="s">
        <v>422</v>
      </c>
      <c r="AH105" s="39" t="s">
        <v>422</v>
      </c>
      <c r="AI105" s="39" t="s">
        <v>422</v>
      </c>
      <c r="AJ105" s="39" t="s">
        <v>422</v>
      </c>
      <c r="AK105" s="39">
        <v>113.9875</v>
      </c>
      <c r="AL105" s="40" t="s">
        <v>263</v>
      </c>
    </row>
    <row r="106" spans="1:38" s="5" customFormat="1" ht="26.25" customHeight="1" thickBot="1" x14ac:dyDescent="0.25">
      <c r="A106" s="37" t="s">
        <v>260</v>
      </c>
      <c r="B106" s="37" t="s">
        <v>276</v>
      </c>
      <c r="C106" s="37" t="s">
        <v>277</v>
      </c>
      <c r="D106" s="43"/>
      <c r="E106" s="39">
        <v>8.3830500000000002E-2</v>
      </c>
      <c r="F106" s="39">
        <v>0.49292333999999999</v>
      </c>
      <c r="G106" s="39" t="s">
        <v>422</v>
      </c>
      <c r="H106" s="39">
        <v>0.30603727587085711</v>
      </c>
      <c r="I106" s="39">
        <v>1.6538081039999999E-2</v>
      </c>
      <c r="J106" s="39">
        <v>1.2368099700000001E-2</v>
      </c>
      <c r="K106" s="39">
        <v>5.6229475536000009E-2</v>
      </c>
      <c r="L106" s="39" t="s">
        <v>422</v>
      </c>
      <c r="M106" s="39" t="s">
        <v>422</v>
      </c>
      <c r="N106" s="39" t="s">
        <v>422</v>
      </c>
      <c r="O106" s="39" t="s">
        <v>422</v>
      </c>
      <c r="P106" s="39" t="s">
        <v>422</v>
      </c>
      <c r="Q106" s="39" t="s">
        <v>422</v>
      </c>
      <c r="R106" s="39" t="s">
        <v>422</v>
      </c>
      <c r="S106" s="39" t="s">
        <v>422</v>
      </c>
      <c r="T106" s="39" t="s">
        <v>422</v>
      </c>
      <c r="U106" s="39" t="s">
        <v>422</v>
      </c>
      <c r="V106" s="39" t="s">
        <v>422</v>
      </c>
      <c r="W106" s="39" t="s">
        <v>422</v>
      </c>
      <c r="X106" s="39" t="s">
        <v>422</v>
      </c>
      <c r="Y106" s="39" t="s">
        <v>422</v>
      </c>
      <c r="Z106" s="39" t="s">
        <v>422</v>
      </c>
      <c r="AA106" s="39" t="s">
        <v>422</v>
      </c>
      <c r="AB106" s="39" t="s">
        <v>422</v>
      </c>
      <c r="AC106" s="39" t="s">
        <v>422</v>
      </c>
      <c r="AD106" s="39" t="s">
        <v>422</v>
      </c>
      <c r="AE106" s="192"/>
      <c r="AF106" s="39" t="s">
        <v>422</v>
      </c>
      <c r="AG106" s="39" t="s">
        <v>422</v>
      </c>
      <c r="AH106" s="39" t="s">
        <v>422</v>
      </c>
      <c r="AI106" s="39" t="s">
        <v>422</v>
      </c>
      <c r="AJ106" s="39" t="s">
        <v>422</v>
      </c>
      <c r="AK106" s="39">
        <v>335.322</v>
      </c>
      <c r="AL106" s="40" t="s">
        <v>263</v>
      </c>
    </row>
    <row r="107" spans="1:38" s="5" customFormat="1" ht="26.25" customHeight="1" thickBot="1" x14ac:dyDescent="0.25">
      <c r="A107" s="37" t="s">
        <v>260</v>
      </c>
      <c r="B107" s="37" t="s">
        <v>278</v>
      </c>
      <c r="C107" s="37" t="s">
        <v>279</v>
      </c>
      <c r="D107" s="43"/>
      <c r="E107" s="39">
        <v>0.14531583698134198</v>
      </c>
      <c r="F107" s="39">
        <v>1.7917032375000002</v>
      </c>
      <c r="G107" s="39" t="s">
        <v>422</v>
      </c>
      <c r="H107" s="39">
        <v>1.7722214031854968</v>
      </c>
      <c r="I107" s="39">
        <v>3.25764225E-2</v>
      </c>
      <c r="J107" s="39">
        <v>0.43435229999999997</v>
      </c>
      <c r="K107" s="39">
        <v>2.063173425</v>
      </c>
      <c r="L107" s="39" t="s">
        <v>422</v>
      </c>
      <c r="M107" s="39" t="s">
        <v>422</v>
      </c>
      <c r="N107" s="39" t="s">
        <v>422</v>
      </c>
      <c r="O107" s="39" t="s">
        <v>422</v>
      </c>
      <c r="P107" s="39" t="s">
        <v>422</v>
      </c>
      <c r="Q107" s="39" t="s">
        <v>422</v>
      </c>
      <c r="R107" s="39" t="s">
        <v>422</v>
      </c>
      <c r="S107" s="39" t="s">
        <v>422</v>
      </c>
      <c r="T107" s="39" t="s">
        <v>422</v>
      </c>
      <c r="U107" s="39" t="s">
        <v>422</v>
      </c>
      <c r="V107" s="39" t="s">
        <v>422</v>
      </c>
      <c r="W107" s="39" t="s">
        <v>422</v>
      </c>
      <c r="X107" s="39" t="s">
        <v>422</v>
      </c>
      <c r="Y107" s="39" t="s">
        <v>422</v>
      </c>
      <c r="Z107" s="39" t="s">
        <v>422</v>
      </c>
      <c r="AA107" s="39" t="s">
        <v>422</v>
      </c>
      <c r="AB107" s="39" t="s">
        <v>422</v>
      </c>
      <c r="AC107" s="39" t="s">
        <v>422</v>
      </c>
      <c r="AD107" s="39" t="s">
        <v>422</v>
      </c>
      <c r="AE107" s="192"/>
      <c r="AF107" s="39" t="s">
        <v>422</v>
      </c>
      <c r="AG107" s="39" t="s">
        <v>422</v>
      </c>
      <c r="AH107" s="39" t="s">
        <v>422</v>
      </c>
      <c r="AI107" s="39" t="s">
        <v>422</v>
      </c>
      <c r="AJ107" s="39" t="s">
        <v>422</v>
      </c>
      <c r="AK107" s="39">
        <v>10858.807500000001</v>
      </c>
      <c r="AL107" s="40" t="s">
        <v>263</v>
      </c>
    </row>
    <row r="108" spans="1:38" s="5" customFormat="1" ht="26.25" customHeight="1" thickBot="1" x14ac:dyDescent="0.25">
      <c r="A108" s="37" t="s">
        <v>260</v>
      </c>
      <c r="B108" s="37" t="s">
        <v>280</v>
      </c>
      <c r="C108" s="37" t="s">
        <v>281</v>
      </c>
      <c r="D108" s="43"/>
      <c r="E108" s="39">
        <v>0.11890592469401993</v>
      </c>
      <c r="F108" s="39">
        <v>0.81119831399999998</v>
      </c>
      <c r="G108" s="39" t="s">
        <v>422</v>
      </c>
      <c r="H108" s="39">
        <v>2.486423009768457</v>
      </c>
      <c r="I108" s="39">
        <v>1.5022191000000001E-2</v>
      </c>
      <c r="J108" s="39">
        <v>0.15022191000000001</v>
      </c>
      <c r="K108" s="39">
        <v>0.30044382000000003</v>
      </c>
      <c r="L108" s="39" t="s">
        <v>422</v>
      </c>
      <c r="M108" s="39" t="s">
        <v>422</v>
      </c>
      <c r="N108" s="39" t="s">
        <v>422</v>
      </c>
      <c r="O108" s="39" t="s">
        <v>422</v>
      </c>
      <c r="P108" s="39" t="s">
        <v>422</v>
      </c>
      <c r="Q108" s="39" t="s">
        <v>422</v>
      </c>
      <c r="R108" s="39" t="s">
        <v>422</v>
      </c>
      <c r="S108" s="39" t="s">
        <v>422</v>
      </c>
      <c r="T108" s="39" t="s">
        <v>422</v>
      </c>
      <c r="U108" s="39" t="s">
        <v>422</v>
      </c>
      <c r="V108" s="39" t="s">
        <v>422</v>
      </c>
      <c r="W108" s="39" t="s">
        <v>422</v>
      </c>
      <c r="X108" s="39" t="s">
        <v>422</v>
      </c>
      <c r="Y108" s="39" t="s">
        <v>422</v>
      </c>
      <c r="Z108" s="39" t="s">
        <v>422</v>
      </c>
      <c r="AA108" s="39" t="s">
        <v>422</v>
      </c>
      <c r="AB108" s="39" t="s">
        <v>422</v>
      </c>
      <c r="AC108" s="39" t="s">
        <v>422</v>
      </c>
      <c r="AD108" s="39" t="s">
        <v>422</v>
      </c>
      <c r="AE108" s="192"/>
      <c r="AF108" s="39" t="s">
        <v>422</v>
      </c>
      <c r="AG108" s="39" t="s">
        <v>422</v>
      </c>
      <c r="AH108" s="39" t="s">
        <v>422</v>
      </c>
      <c r="AI108" s="39" t="s">
        <v>422</v>
      </c>
      <c r="AJ108" s="39" t="s">
        <v>422</v>
      </c>
      <c r="AK108" s="39">
        <v>7511.0955000000004</v>
      </c>
      <c r="AL108" s="40" t="s">
        <v>263</v>
      </c>
    </row>
    <row r="109" spans="1:38" s="5" customFormat="1" ht="26.25" customHeight="1" thickBot="1" x14ac:dyDescent="0.25">
      <c r="A109" s="37" t="s">
        <v>260</v>
      </c>
      <c r="B109" s="37" t="s">
        <v>282</v>
      </c>
      <c r="C109" s="37" t="s">
        <v>283</v>
      </c>
      <c r="D109" s="43"/>
      <c r="E109" s="39">
        <v>3.0380384359844994E-2</v>
      </c>
      <c r="F109" s="39">
        <v>0.40878395099999998</v>
      </c>
      <c r="G109" s="39" t="s">
        <v>422</v>
      </c>
      <c r="H109" s="39">
        <v>0.87402028850630975</v>
      </c>
      <c r="I109" s="39">
        <v>1.671918E-2</v>
      </c>
      <c r="J109" s="39">
        <v>9.1955490000000001E-2</v>
      </c>
      <c r="K109" s="39">
        <v>9.1955490000000001E-2</v>
      </c>
      <c r="L109" s="39" t="s">
        <v>422</v>
      </c>
      <c r="M109" s="39" t="s">
        <v>422</v>
      </c>
      <c r="N109" s="39" t="s">
        <v>422</v>
      </c>
      <c r="O109" s="39" t="s">
        <v>422</v>
      </c>
      <c r="P109" s="39" t="s">
        <v>422</v>
      </c>
      <c r="Q109" s="39" t="s">
        <v>422</v>
      </c>
      <c r="R109" s="39" t="s">
        <v>422</v>
      </c>
      <c r="S109" s="39" t="s">
        <v>422</v>
      </c>
      <c r="T109" s="39" t="s">
        <v>422</v>
      </c>
      <c r="U109" s="39" t="s">
        <v>422</v>
      </c>
      <c r="V109" s="39" t="s">
        <v>422</v>
      </c>
      <c r="W109" s="39" t="s">
        <v>422</v>
      </c>
      <c r="X109" s="39" t="s">
        <v>422</v>
      </c>
      <c r="Y109" s="39" t="s">
        <v>422</v>
      </c>
      <c r="Z109" s="39" t="s">
        <v>422</v>
      </c>
      <c r="AA109" s="39" t="s">
        <v>422</v>
      </c>
      <c r="AB109" s="39" t="s">
        <v>422</v>
      </c>
      <c r="AC109" s="39" t="s">
        <v>422</v>
      </c>
      <c r="AD109" s="39" t="s">
        <v>422</v>
      </c>
      <c r="AE109" s="192"/>
      <c r="AF109" s="39" t="s">
        <v>422</v>
      </c>
      <c r="AG109" s="39" t="s">
        <v>422</v>
      </c>
      <c r="AH109" s="39" t="s">
        <v>422</v>
      </c>
      <c r="AI109" s="39" t="s">
        <v>422</v>
      </c>
      <c r="AJ109" s="39" t="s">
        <v>422</v>
      </c>
      <c r="AK109" s="39">
        <v>835.95899999999995</v>
      </c>
      <c r="AL109" s="40" t="s">
        <v>263</v>
      </c>
    </row>
    <row r="110" spans="1:38" s="5" customFormat="1" ht="26.25" customHeight="1" thickBot="1" x14ac:dyDescent="0.25">
      <c r="A110" s="37" t="s">
        <v>260</v>
      </c>
      <c r="B110" s="37" t="s">
        <v>284</v>
      </c>
      <c r="C110" s="37" t="s">
        <v>285</v>
      </c>
      <c r="D110" s="43"/>
      <c r="E110" s="39">
        <v>3.7646065790442523E-2</v>
      </c>
      <c r="F110" s="39">
        <v>0.77456548650000001</v>
      </c>
      <c r="G110" s="39" t="s">
        <v>422</v>
      </c>
      <c r="H110" s="39">
        <v>1.0030821702238639</v>
      </c>
      <c r="I110" s="39">
        <v>3.6056734999999999E-2</v>
      </c>
      <c r="J110" s="39">
        <v>0.26552863999999998</v>
      </c>
      <c r="K110" s="39">
        <v>0.26552863999999998</v>
      </c>
      <c r="L110" s="39" t="s">
        <v>422</v>
      </c>
      <c r="M110" s="39" t="s">
        <v>422</v>
      </c>
      <c r="N110" s="39" t="s">
        <v>422</v>
      </c>
      <c r="O110" s="39" t="s">
        <v>422</v>
      </c>
      <c r="P110" s="39" t="s">
        <v>422</v>
      </c>
      <c r="Q110" s="39" t="s">
        <v>422</v>
      </c>
      <c r="R110" s="39" t="s">
        <v>422</v>
      </c>
      <c r="S110" s="39" t="s">
        <v>422</v>
      </c>
      <c r="T110" s="39" t="s">
        <v>422</v>
      </c>
      <c r="U110" s="39" t="s">
        <v>422</v>
      </c>
      <c r="V110" s="39" t="s">
        <v>422</v>
      </c>
      <c r="W110" s="39" t="s">
        <v>422</v>
      </c>
      <c r="X110" s="39" t="s">
        <v>422</v>
      </c>
      <c r="Y110" s="39" t="s">
        <v>422</v>
      </c>
      <c r="Z110" s="39" t="s">
        <v>422</v>
      </c>
      <c r="AA110" s="39" t="s">
        <v>422</v>
      </c>
      <c r="AB110" s="39" t="s">
        <v>422</v>
      </c>
      <c r="AC110" s="39" t="s">
        <v>422</v>
      </c>
      <c r="AD110" s="39" t="s">
        <v>422</v>
      </c>
      <c r="AE110" s="192"/>
      <c r="AF110" s="39" t="s">
        <v>422</v>
      </c>
      <c r="AG110" s="39" t="s">
        <v>422</v>
      </c>
      <c r="AH110" s="39" t="s">
        <v>422</v>
      </c>
      <c r="AI110" s="39" t="s">
        <v>422</v>
      </c>
      <c r="AJ110" s="39" t="s">
        <v>422</v>
      </c>
      <c r="AK110" s="39">
        <v>1.5839785</v>
      </c>
      <c r="AL110" s="40" t="s">
        <v>263</v>
      </c>
    </row>
    <row r="111" spans="1:38" s="5" customFormat="1" ht="26.25" customHeight="1" thickBot="1" x14ac:dyDescent="0.25">
      <c r="A111" s="37" t="s">
        <v>260</v>
      </c>
      <c r="B111" s="37" t="s">
        <v>286</v>
      </c>
      <c r="C111" s="37" t="s">
        <v>287</v>
      </c>
      <c r="D111" s="43"/>
      <c r="E111" s="39" t="s">
        <v>422</v>
      </c>
      <c r="F111" s="39" t="s">
        <v>441</v>
      </c>
      <c r="G111" s="39" t="s">
        <v>441</v>
      </c>
      <c r="H111" s="39" t="s">
        <v>441</v>
      </c>
      <c r="I111" s="39" t="s">
        <v>422</v>
      </c>
      <c r="J111" s="39" t="s">
        <v>422</v>
      </c>
      <c r="K111" s="39" t="s">
        <v>422</v>
      </c>
      <c r="L111" s="39" t="s">
        <v>422</v>
      </c>
      <c r="M111" s="39" t="s">
        <v>422</v>
      </c>
      <c r="N111" s="39" t="s">
        <v>422</v>
      </c>
      <c r="O111" s="39" t="s">
        <v>422</v>
      </c>
      <c r="P111" s="39" t="s">
        <v>422</v>
      </c>
      <c r="Q111" s="39" t="s">
        <v>422</v>
      </c>
      <c r="R111" s="39" t="s">
        <v>422</v>
      </c>
      <c r="S111" s="39" t="s">
        <v>422</v>
      </c>
      <c r="T111" s="39" t="s">
        <v>422</v>
      </c>
      <c r="U111" s="39" t="s">
        <v>422</v>
      </c>
      <c r="V111" s="39" t="s">
        <v>422</v>
      </c>
      <c r="W111" s="39" t="s">
        <v>422</v>
      </c>
      <c r="X111" s="39" t="s">
        <v>422</v>
      </c>
      <c r="Y111" s="39" t="s">
        <v>422</v>
      </c>
      <c r="Z111" s="39" t="s">
        <v>422</v>
      </c>
      <c r="AA111" s="39" t="s">
        <v>422</v>
      </c>
      <c r="AB111" s="39" t="str">
        <f t="shared" si="1"/>
        <v>NA</v>
      </c>
      <c r="AC111" s="39" t="s">
        <v>422</v>
      </c>
      <c r="AD111" s="39" t="s">
        <v>422</v>
      </c>
      <c r="AE111" s="192"/>
      <c r="AF111" s="39" t="s">
        <v>422</v>
      </c>
      <c r="AG111" s="39" t="s">
        <v>422</v>
      </c>
      <c r="AH111" s="39" t="s">
        <v>422</v>
      </c>
      <c r="AI111" s="39" t="s">
        <v>422</v>
      </c>
      <c r="AJ111" s="39" t="s">
        <v>422</v>
      </c>
      <c r="AK111" s="39" t="s">
        <v>422</v>
      </c>
      <c r="AL111" s="40" t="s">
        <v>263</v>
      </c>
    </row>
    <row r="112" spans="1:38" s="5" customFormat="1" ht="26.25" customHeight="1" thickBot="1" x14ac:dyDescent="0.25">
      <c r="A112" s="37" t="s">
        <v>288</v>
      </c>
      <c r="B112" s="37" t="s">
        <v>289</v>
      </c>
      <c r="C112" s="37" t="s">
        <v>290</v>
      </c>
      <c r="D112" s="38"/>
      <c r="E112" s="39">
        <v>6.6151200000000001</v>
      </c>
      <c r="F112" s="39" t="s">
        <v>422</v>
      </c>
      <c r="G112" s="39" t="s">
        <v>422</v>
      </c>
      <c r="H112" s="39">
        <v>12.59829886669848</v>
      </c>
      <c r="I112" s="39" t="s">
        <v>422</v>
      </c>
      <c r="J112" s="39" t="s">
        <v>422</v>
      </c>
      <c r="K112" s="39" t="s">
        <v>422</v>
      </c>
      <c r="L112" s="39" t="s">
        <v>422</v>
      </c>
      <c r="M112" s="39" t="s">
        <v>422</v>
      </c>
      <c r="N112" s="39" t="s">
        <v>422</v>
      </c>
      <c r="O112" s="39" t="s">
        <v>422</v>
      </c>
      <c r="P112" s="39" t="s">
        <v>422</v>
      </c>
      <c r="Q112" s="39" t="s">
        <v>422</v>
      </c>
      <c r="R112" s="39" t="s">
        <v>422</v>
      </c>
      <c r="S112" s="39" t="s">
        <v>422</v>
      </c>
      <c r="T112" s="39" t="s">
        <v>422</v>
      </c>
      <c r="U112" s="39" t="s">
        <v>422</v>
      </c>
      <c r="V112" s="39" t="s">
        <v>422</v>
      </c>
      <c r="W112" s="39" t="s">
        <v>422</v>
      </c>
      <c r="X112" s="39" t="s">
        <v>422</v>
      </c>
      <c r="Y112" s="39" t="s">
        <v>422</v>
      </c>
      <c r="Z112" s="39" t="s">
        <v>422</v>
      </c>
      <c r="AA112" s="39" t="s">
        <v>422</v>
      </c>
      <c r="AB112" s="39" t="s">
        <v>422</v>
      </c>
      <c r="AC112" s="39" t="s">
        <v>422</v>
      </c>
      <c r="AD112" s="39" t="s">
        <v>422</v>
      </c>
      <c r="AE112" s="192"/>
      <c r="AF112" s="39" t="s">
        <v>422</v>
      </c>
      <c r="AG112" s="39" t="s">
        <v>422</v>
      </c>
      <c r="AH112" s="39" t="s">
        <v>422</v>
      </c>
      <c r="AI112" s="39" t="s">
        <v>422</v>
      </c>
      <c r="AJ112" s="39" t="s">
        <v>422</v>
      </c>
      <c r="AK112" s="39">
        <v>165.37799999999999</v>
      </c>
      <c r="AL112" s="40" t="s">
        <v>291</v>
      </c>
    </row>
    <row r="113" spans="1:38" s="5" customFormat="1" ht="26.25" customHeight="1" thickBot="1" x14ac:dyDescent="0.25">
      <c r="A113" s="37" t="s">
        <v>288</v>
      </c>
      <c r="B113" s="167" t="s">
        <v>292</v>
      </c>
      <c r="C113" s="167" t="s">
        <v>293</v>
      </c>
      <c r="D113" s="38"/>
      <c r="E113" s="39">
        <v>4.6822441502934513</v>
      </c>
      <c r="F113" s="39" t="s">
        <v>408</v>
      </c>
      <c r="G113" s="39" t="s">
        <v>422</v>
      </c>
      <c r="H113" s="39">
        <v>21.695082201864306</v>
      </c>
      <c r="I113" s="39" t="s">
        <v>422</v>
      </c>
      <c r="J113" s="39" t="s">
        <v>422</v>
      </c>
      <c r="K113" s="39" t="s">
        <v>422</v>
      </c>
      <c r="L113" s="39" t="s">
        <v>422</v>
      </c>
      <c r="M113" s="39" t="s">
        <v>422</v>
      </c>
      <c r="N113" s="39" t="s">
        <v>422</v>
      </c>
      <c r="O113" s="39" t="s">
        <v>422</v>
      </c>
      <c r="P113" s="39" t="s">
        <v>422</v>
      </c>
      <c r="Q113" s="39" t="s">
        <v>422</v>
      </c>
      <c r="R113" s="39" t="s">
        <v>422</v>
      </c>
      <c r="S113" s="39" t="s">
        <v>422</v>
      </c>
      <c r="T113" s="39" t="s">
        <v>422</v>
      </c>
      <c r="U113" s="39" t="s">
        <v>422</v>
      </c>
      <c r="V113" s="39" t="s">
        <v>422</v>
      </c>
      <c r="W113" s="39" t="s">
        <v>422</v>
      </c>
      <c r="X113" s="39" t="s">
        <v>422</v>
      </c>
      <c r="Y113" s="39" t="s">
        <v>422</v>
      </c>
      <c r="Z113" s="39" t="s">
        <v>422</v>
      </c>
      <c r="AA113" s="39" t="s">
        <v>422</v>
      </c>
      <c r="AB113" s="39" t="s">
        <v>422</v>
      </c>
      <c r="AC113" s="39" t="s">
        <v>422</v>
      </c>
      <c r="AD113" s="39" t="s">
        <v>422</v>
      </c>
      <c r="AE113" s="192"/>
      <c r="AF113" s="39" t="s">
        <v>422</v>
      </c>
      <c r="AG113" s="39" t="s">
        <v>422</v>
      </c>
      <c r="AH113" s="39" t="s">
        <v>422</v>
      </c>
      <c r="AI113" s="39" t="s">
        <v>422</v>
      </c>
      <c r="AJ113" s="39" t="s">
        <v>422</v>
      </c>
      <c r="AK113" s="39" t="s">
        <v>422</v>
      </c>
      <c r="AL113" s="40" t="s">
        <v>147</v>
      </c>
    </row>
    <row r="114" spans="1:38" s="5" customFormat="1" ht="26.25" customHeight="1" thickBot="1" x14ac:dyDescent="0.25">
      <c r="A114" s="37" t="s">
        <v>288</v>
      </c>
      <c r="B114" s="167" t="s">
        <v>294</v>
      </c>
      <c r="C114" s="167" t="s">
        <v>295</v>
      </c>
      <c r="D114" s="38"/>
      <c r="E114" s="39" t="s">
        <v>440</v>
      </c>
      <c r="F114" s="39" t="s">
        <v>422</v>
      </c>
      <c r="G114" s="39" t="s">
        <v>422</v>
      </c>
      <c r="H114" s="39" t="s">
        <v>440</v>
      </c>
      <c r="I114" s="39" t="s">
        <v>422</v>
      </c>
      <c r="J114" s="39" t="s">
        <v>422</v>
      </c>
      <c r="K114" s="39" t="s">
        <v>422</v>
      </c>
      <c r="L114" s="39" t="s">
        <v>422</v>
      </c>
      <c r="M114" s="39" t="s">
        <v>422</v>
      </c>
      <c r="N114" s="39" t="s">
        <v>422</v>
      </c>
      <c r="O114" s="39" t="s">
        <v>422</v>
      </c>
      <c r="P114" s="39" t="s">
        <v>422</v>
      </c>
      <c r="Q114" s="39" t="s">
        <v>422</v>
      </c>
      <c r="R114" s="39" t="s">
        <v>422</v>
      </c>
      <c r="S114" s="39" t="s">
        <v>422</v>
      </c>
      <c r="T114" s="39" t="s">
        <v>422</v>
      </c>
      <c r="U114" s="39" t="s">
        <v>422</v>
      </c>
      <c r="V114" s="39" t="s">
        <v>422</v>
      </c>
      <c r="W114" s="39" t="s">
        <v>422</v>
      </c>
      <c r="X114" s="39" t="s">
        <v>422</v>
      </c>
      <c r="Y114" s="39" t="s">
        <v>422</v>
      </c>
      <c r="Z114" s="39" t="s">
        <v>422</v>
      </c>
      <c r="AA114" s="39" t="s">
        <v>422</v>
      </c>
      <c r="AB114" s="39" t="str">
        <f t="shared" si="1"/>
        <v>NA</v>
      </c>
      <c r="AC114" s="39" t="s">
        <v>422</v>
      </c>
      <c r="AD114" s="39" t="s">
        <v>422</v>
      </c>
      <c r="AE114" s="192"/>
      <c r="AF114" s="39" t="s">
        <v>422</v>
      </c>
      <c r="AG114" s="39" t="s">
        <v>422</v>
      </c>
      <c r="AH114" s="39" t="s">
        <v>422</v>
      </c>
      <c r="AI114" s="39" t="s">
        <v>422</v>
      </c>
      <c r="AJ114" s="39" t="s">
        <v>422</v>
      </c>
      <c r="AK114" s="39" t="s">
        <v>440</v>
      </c>
      <c r="AL114" s="40" t="s">
        <v>147</v>
      </c>
    </row>
    <row r="115" spans="1:38" s="5" customFormat="1" ht="26.25" customHeight="1" thickBot="1" x14ac:dyDescent="0.25">
      <c r="A115" s="37" t="s">
        <v>288</v>
      </c>
      <c r="B115" s="167" t="s">
        <v>296</v>
      </c>
      <c r="C115" s="167" t="s">
        <v>297</v>
      </c>
      <c r="D115" s="38"/>
      <c r="E115" s="39" t="s">
        <v>440</v>
      </c>
      <c r="F115" s="39" t="s">
        <v>440</v>
      </c>
      <c r="G115" s="39" t="s">
        <v>440</v>
      </c>
      <c r="H115" s="39" t="s">
        <v>440</v>
      </c>
      <c r="I115" s="39" t="s">
        <v>440</v>
      </c>
      <c r="J115" s="39" t="s">
        <v>440</v>
      </c>
      <c r="K115" s="39" t="s">
        <v>440</v>
      </c>
      <c r="L115" s="39" t="s">
        <v>440</v>
      </c>
      <c r="M115" s="39" t="s">
        <v>440</v>
      </c>
      <c r="N115" s="39" t="s">
        <v>440</v>
      </c>
      <c r="O115" s="39" t="s">
        <v>440</v>
      </c>
      <c r="P115" s="39" t="s">
        <v>440</v>
      </c>
      <c r="Q115" s="39" t="s">
        <v>440</v>
      </c>
      <c r="R115" s="39" t="s">
        <v>440</v>
      </c>
      <c r="S115" s="39" t="s">
        <v>440</v>
      </c>
      <c r="T115" s="39" t="s">
        <v>440</v>
      </c>
      <c r="U115" s="39" t="s">
        <v>440</v>
      </c>
      <c r="V115" s="39" t="s">
        <v>440</v>
      </c>
      <c r="W115" s="39" t="s">
        <v>440</v>
      </c>
      <c r="X115" s="39" t="s">
        <v>440</v>
      </c>
      <c r="Y115" s="39" t="s">
        <v>440</v>
      </c>
      <c r="Z115" s="39" t="s">
        <v>440</v>
      </c>
      <c r="AA115" s="39" t="s">
        <v>440</v>
      </c>
      <c r="AB115" s="39" t="str">
        <f t="shared" si="1"/>
        <v>NO</v>
      </c>
      <c r="AC115" s="39" t="s">
        <v>440</v>
      </c>
      <c r="AD115" s="39" t="s">
        <v>440</v>
      </c>
      <c r="AE115" s="192"/>
      <c r="AF115" s="39" t="s">
        <v>440</v>
      </c>
      <c r="AG115" s="39" t="s">
        <v>440</v>
      </c>
      <c r="AH115" s="39" t="s">
        <v>440</v>
      </c>
      <c r="AI115" s="39" t="s">
        <v>440</v>
      </c>
      <c r="AJ115" s="39" t="s">
        <v>440</v>
      </c>
      <c r="AK115" s="39" t="s">
        <v>440</v>
      </c>
      <c r="AL115" s="40" t="s">
        <v>147</v>
      </c>
    </row>
    <row r="116" spans="1:38" s="5" customFormat="1" ht="26.25" customHeight="1" thickBot="1" x14ac:dyDescent="0.25">
      <c r="A116" s="37" t="s">
        <v>288</v>
      </c>
      <c r="B116" s="37" t="s">
        <v>298</v>
      </c>
      <c r="C116" s="37" t="s">
        <v>299</v>
      </c>
      <c r="D116" s="38"/>
      <c r="E116" s="39">
        <v>4.3361196241008093</v>
      </c>
      <c r="F116" s="39" t="s">
        <v>422</v>
      </c>
      <c r="G116" s="39" t="s">
        <v>422</v>
      </c>
      <c r="H116" s="39">
        <v>9.2286771023211394</v>
      </c>
      <c r="I116" s="39" t="s">
        <v>422</v>
      </c>
      <c r="J116" s="39" t="s">
        <v>422</v>
      </c>
      <c r="K116" s="39" t="s">
        <v>422</v>
      </c>
      <c r="L116" s="39" t="s">
        <v>422</v>
      </c>
      <c r="M116" s="39" t="s">
        <v>422</v>
      </c>
      <c r="N116" s="39" t="s">
        <v>422</v>
      </c>
      <c r="O116" s="39" t="s">
        <v>422</v>
      </c>
      <c r="P116" s="39" t="s">
        <v>422</v>
      </c>
      <c r="Q116" s="39" t="s">
        <v>422</v>
      </c>
      <c r="R116" s="39" t="s">
        <v>422</v>
      </c>
      <c r="S116" s="39" t="s">
        <v>422</v>
      </c>
      <c r="T116" s="39" t="s">
        <v>422</v>
      </c>
      <c r="U116" s="39" t="s">
        <v>422</v>
      </c>
      <c r="V116" s="39" t="s">
        <v>422</v>
      </c>
      <c r="W116" s="39" t="s">
        <v>422</v>
      </c>
      <c r="X116" s="39" t="s">
        <v>422</v>
      </c>
      <c r="Y116" s="39" t="s">
        <v>422</v>
      </c>
      <c r="Z116" s="39" t="s">
        <v>422</v>
      </c>
      <c r="AA116" s="39" t="s">
        <v>422</v>
      </c>
      <c r="AB116" s="39" t="s">
        <v>422</v>
      </c>
      <c r="AC116" s="39" t="s">
        <v>422</v>
      </c>
      <c r="AD116" s="39" t="s">
        <v>422</v>
      </c>
      <c r="AE116" s="192"/>
      <c r="AF116" s="39" t="s">
        <v>422</v>
      </c>
      <c r="AG116" s="39" t="s">
        <v>422</v>
      </c>
      <c r="AH116" s="39" t="s">
        <v>422</v>
      </c>
      <c r="AI116" s="39" t="s">
        <v>422</v>
      </c>
      <c r="AJ116" s="39" t="s">
        <v>422</v>
      </c>
      <c r="AK116" s="39" t="s">
        <v>422</v>
      </c>
      <c r="AL116" s="40" t="s">
        <v>147</v>
      </c>
    </row>
    <row r="117" spans="1:38" s="5" customFormat="1" ht="26.25" customHeight="1" thickBot="1" x14ac:dyDescent="0.25">
      <c r="A117" s="37" t="s">
        <v>288</v>
      </c>
      <c r="B117" s="37" t="s">
        <v>300</v>
      </c>
      <c r="C117" s="37" t="s">
        <v>301</v>
      </c>
      <c r="D117" s="38"/>
      <c r="E117" s="39" t="s">
        <v>422</v>
      </c>
      <c r="F117" s="39" t="s">
        <v>422</v>
      </c>
      <c r="G117" s="39" t="s">
        <v>422</v>
      </c>
      <c r="H117" s="39">
        <v>0.61263195626743971</v>
      </c>
      <c r="I117" s="39" t="s">
        <v>422</v>
      </c>
      <c r="J117" s="39" t="s">
        <v>422</v>
      </c>
      <c r="K117" s="39" t="s">
        <v>422</v>
      </c>
      <c r="L117" s="39" t="s">
        <v>422</v>
      </c>
      <c r="M117" s="39" t="s">
        <v>422</v>
      </c>
      <c r="N117" s="39" t="s">
        <v>422</v>
      </c>
      <c r="O117" s="39" t="s">
        <v>422</v>
      </c>
      <c r="P117" s="39" t="s">
        <v>422</v>
      </c>
      <c r="Q117" s="39" t="s">
        <v>422</v>
      </c>
      <c r="R117" s="39" t="s">
        <v>422</v>
      </c>
      <c r="S117" s="39" t="s">
        <v>422</v>
      </c>
      <c r="T117" s="39" t="s">
        <v>422</v>
      </c>
      <c r="U117" s="39" t="s">
        <v>422</v>
      </c>
      <c r="V117" s="39" t="s">
        <v>422</v>
      </c>
      <c r="W117" s="39" t="s">
        <v>422</v>
      </c>
      <c r="X117" s="39" t="s">
        <v>422</v>
      </c>
      <c r="Y117" s="39" t="s">
        <v>422</v>
      </c>
      <c r="Z117" s="39" t="s">
        <v>422</v>
      </c>
      <c r="AA117" s="39" t="s">
        <v>422</v>
      </c>
      <c r="AB117" s="39" t="s">
        <v>422</v>
      </c>
      <c r="AC117" s="39" t="s">
        <v>422</v>
      </c>
      <c r="AD117" s="39" t="s">
        <v>422</v>
      </c>
      <c r="AE117" s="192"/>
      <c r="AF117" s="39" t="s">
        <v>422</v>
      </c>
      <c r="AG117" s="39" t="s">
        <v>422</v>
      </c>
      <c r="AH117" s="39" t="s">
        <v>422</v>
      </c>
      <c r="AI117" s="39" t="s">
        <v>422</v>
      </c>
      <c r="AJ117" s="39" t="s">
        <v>422</v>
      </c>
      <c r="AK117" s="39">
        <v>94.913602999999995</v>
      </c>
      <c r="AL117" s="40" t="s">
        <v>147</v>
      </c>
    </row>
    <row r="118" spans="1:38" s="5" customFormat="1" ht="26.25" customHeight="1" thickBot="1" x14ac:dyDescent="0.25">
      <c r="A118" s="37" t="s">
        <v>288</v>
      </c>
      <c r="B118" s="37" t="s">
        <v>302</v>
      </c>
      <c r="C118" s="37" t="s">
        <v>303</v>
      </c>
      <c r="D118" s="38"/>
      <c r="E118" s="39" t="s">
        <v>422</v>
      </c>
      <c r="F118" s="39" t="s">
        <v>422</v>
      </c>
      <c r="G118" s="39" t="s">
        <v>422</v>
      </c>
      <c r="H118" s="39" t="s">
        <v>422</v>
      </c>
      <c r="I118" s="39" t="s">
        <v>422</v>
      </c>
      <c r="J118" s="39" t="s">
        <v>422</v>
      </c>
      <c r="K118" s="39" t="s">
        <v>422</v>
      </c>
      <c r="L118" s="39" t="s">
        <v>422</v>
      </c>
      <c r="M118" s="39" t="s">
        <v>422</v>
      </c>
      <c r="N118" s="39" t="s">
        <v>422</v>
      </c>
      <c r="O118" s="39" t="s">
        <v>422</v>
      </c>
      <c r="P118" s="39" t="s">
        <v>422</v>
      </c>
      <c r="Q118" s="39" t="s">
        <v>422</v>
      </c>
      <c r="R118" s="39" t="s">
        <v>422</v>
      </c>
      <c r="S118" s="39" t="s">
        <v>422</v>
      </c>
      <c r="T118" s="39" t="s">
        <v>422</v>
      </c>
      <c r="U118" s="39" t="s">
        <v>422</v>
      </c>
      <c r="V118" s="39" t="s">
        <v>422</v>
      </c>
      <c r="W118" s="39" t="s">
        <v>422</v>
      </c>
      <c r="X118" s="39" t="s">
        <v>422</v>
      </c>
      <c r="Y118" s="39" t="s">
        <v>422</v>
      </c>
      <c r="Z118" s="39" t="s">
        <v>422</v>
      </c>
      <c r="AA118" s="39" t="s">
        <v>422</v>
      </c>
      <c r="AB118" s="39" t="str">
        <f t="shared" si="1"/>
        <v>NA</v>
      </c>
      <c r="AC118" s="39" t="s">
        <v>422</v>
      </c>
      <c r="AD118" s="39" t="s">
        <v>422</v>
      </c>
      <c r="AE118" s="192"/>
      <c r="AF118" s="39" t="s">
        <v>422</v>
      </c>
      <c r="AG118" s="39" t="s">
        <v>422</v>
      </c>
      <c r="AH118" s="39" t="s">
        <v>422</v>
      </c>
      <c r="AI118" s="39" t="s">
        <v>422</v>
      </c>
      <c r="AJ118" s="39" t="s">
        <v>422</v>
      </c>
      <c r="AK118" s="39" t="s">
        <v>422</v>
      </c>
      <c r="AL118" s="40" t="s">
        <v>147</v>
      </c>
    </row>
    <row r="119" spans="1:38" s="5" customFormat="1" ht="26.25" customHeight="1" thickBot="1" x14ac:dyDescent="0.25">
      <c r="A119" s="37" t="s">
        <v>288</v>
      </c>
      <c r="B119" s="37" t="s">
        <v>304</v>
      </c>
      <c r="C119" s="37" t="s">
        <v>305</v>
      </c>
      <c r="D119" s="38"/>
      <c r="E119" s="39" t="s">
        <v>422</v>
      </c>
      <c r="F119" s="39" t="s">
        <v>422</v>
      </c>
      <c r="G119" s="39" t="s">
        <v>422</v>
      </c>
      <c r="H119" s="39" t="s">
        <v>422</v>
      </c>
      <c r="I119" s="39">
        <v>0.36413993999999994</v>
      </c>
      <c r="J119" s="39">
        <v>9.46763844</v>
      </c>
      <c r="K119" s="39">
        <v>9.46763844</v>
      </c>
      <c r="L119" s="39" t="s">
        <v>422</v>
      </c>
      <c r="M119" s="39" t="s">
        <v>422</v>
      </c>
      <c r="N119" s="39" t="s">
        <v>422</v>
      </c>
      <c r="O119" s="39" t="s">
        <v>422</v>
      </c>
      <c r="P119" s="39" t="s">
        <v>422</v>
      </c>
      <c r="Q119" s="39" t="s">
        <v>422</v>
      </c>
      <c r="R119" s="39" t="s">
        <v>422</v>
      </c>
      <c r="S119" s="39" t="s">
        <v>422</v>
      </c>
      <c r="T119" s="39" t="s">
        <v>422</v>
      </c>
      <c r="U119" s="39" t="s">
        <v>422</v>
      </c>
      <c r="V119" s="39" t="s">
        <v>422</v>
      </c>
      <c r="W119" s="39" t="s">
        <v>422</v>
      </c>
      <c r="X119" s="39" t="s">
        <v>422</v>
      </c>
      <c r="Y119" s="39" t="s">
        <v>422</v>
      </c>
      <c r="Z119" s="39" t="s">
        <v>422</v>
      </c>
      <c r="AA119" s="39" t="s">
        <v>422</v>
      </c>
      <c r="AB119" s="39" t="s">
        <v>422</v>
      </c>
      <c r="AC119" s="39" t="s">
        <v>422</v>
      </c>
      <c r="AD119" s="39" t="s">
        <v>422</v>
      </c>
      <c r="AE119" s="192"/>
      <c r="AF119" s="39" t="s">
        <v>422</v>
      </c>
      <c r="AG119" s="39" t="s">
        <v>422</v>
      </c>
      <c r="AH119" s="39" t="s">
        <v>422</v>
      </c>
      <c r="AI119" s="39" t="s">
        <v>422</v>
      </c>
      <c r="AJ119" s="39" t="s">
        <v>422</v>
      </c>
      <c r="AK119" s="39">
        <v>6068.9989999999998</v>
      </c>
      <c r="AL119" s="40" t="s">
        <v>147</v>
      </c>
    </row>
    <row r="120" spans="1:38" s="5" customFormat="1" ht="26.25" customHeight="1" thickBot="1" x14ac:dyDescent="0.25">
      <c r="A120" s="37" t="s">
        <v>288</v>
      </c>
      <c r="B120" s="37" t="s">
        <v>306</v>
      </c>
      <c r="C120" s="37" t="s">
        <v>307</v>
      </c>
      <c r="D120" s="38"/>
      <c r="E120" s="39" t="s">
        <v>422</v>
      </c>
      <c r="F120" s="39" t="s">
        <v>422</v>
      </c>
      <c r="G120" s="39" t="s">
        <v>422</v>
      </c>
      <c r="H120" s="39" t="s">
        <v>422</v>
      </c>
      <c r="I120" s="39" t="s">
        <v>422</v>
      </c>
      <c r="J120" s="39" t="s">
        <v>422</v>
      </c>
      <c r="K120" s="39" t="s">
        <v>422</v>
      </c>
      <c r="L120" s="39" t="s">
        <v>422</v>
      </c>
      <c r="M120" s="39" t="s">
        <v>422</v>
      </c>
      <c r="N120" s="39" t="s">
        <v>422</v>
      </c>
      <c r="O120" s="39" t="s">
        <v>422</v>
      </c>
      <c r="P120" s="39" t="s">
        <v>422</v>
      </c>
      <c r="Q120" s="39" t="s">
        <v>422</v>
      </c>
      <c r="R120" s="39" t="s">
        <v>422</v>
      </c>
      <c r="S120" s="39" t="s">
        <v>422</v>
      </c>
      <c r="T120" s="39" t="s">
        <v>422</v>
      </c>
      <c r="U120" s="39" t="s">
        <v>422</v>
      </c>
      <c r="V120" s="39" t="s">
        <v>422</v>
      </c>
      <c r="W120" s="39" t="s">
        <v>422</v>
      </c>
      <c r="X120" s="39" t="s">
        <v>422</v>
      </c>
      <c r="Y120" s="39" t="s">
        <v>422</v>
      </c>
      <c r="Z120" s="39" t="s">
        <v>422</v>
      </c>
      <c r="AA120" s="39" t="s">
        <v>422</v>
      </c>
      <c r="AB120" s="39" t="str">
        <f t="shared" si="1"/>
        <v>NA</v>
      </c>
      <c r="AC120" s="39" t="s">
        <v>422</v>
      </c>
      <c r="AD120" s="39" t="s">
        <v>422</v>
      </c>
      <c r="AE120" s="192"/>
      <c r="AF120" s="39" t="s">
        <v>422</v>
      </c>
      <c r="AG120" s="39" t="s">
        <v>422</v>
      </c>
      <c r="AH120" s="39" t="s">
        <v>422</v>
      </c>
      <c r="AI120" s="39" t="s">
        <v>422</v>
      </c>
      <c r="AJ120" s="39" t="s">
        <v>422</v>
      </c>
      <c r="AK120" s="39" t="s">
        <v>422</v>
      </c>
      <c r="AL120" s="40" t="s">
        <v>147</v>
      </c>
    </row>
    <row r="121" spans="1:38" s="5" customFormat="1" ht="26.25" customHeight="1" thickBot="1" x14ac:dyDescent="0.25">
      <c r="A121" s="37" t="s">
        <v>288</v>
      </c>
      <c r="B121" s="37" t="s">
        <v>308</v>
      </c>
      <c r="C121" s="37" t="s">
        <v>309</v>
      </c>
      <c r="D121" s="38"/>
      <c r="E121" s="39" t="s">
        <v>422</v>
      </c>
      <c r="F121" s="39">
        <v>1.8286252598412469</v>
      </c>
      <c r="G121" s="39" t="s">
        <v>422</v>
      </c>
      <c r="H121" s="39" t="s">
        <v>422</v>
      </c>
      <c r="I121" s="39" t="s">
        <v>422</v>
      </c>
      <c r="J121" s="39" t="s">
        <v>422</v>
      </c>
      <c r="K121" s="39" t="s">
        <v>422</v>
      </c>
      <c r="L121" s="39" t="s">
        <v>422</v>
      </c>
      <c r="M121" s="39" t="s">
        <v>422</v>
      </c>
      <c r="N121" s="39" t="s">
        <v>422</v>
      </c>
      <c r="O121" s="39" t="s">
        <v>422</v>
      </c>
      <c r="P121" s="39" t="s">
        <v>422</v>
      </c>
      <c r="Q121" s="39" t="s">
        <v>422</v>
      </c>
      <c r="R121" s="39" t="s">
        <v>422</v>
      </c>
      <c r="S121" s="39" t="s">
        <v>422</v>
      </c>
      <c r="T121" s="39" t="s">
        <v>422</v>
      </c>
      <c r="U121" s="39" t="s">
        <v>422</v>
      </c>
      <c r="V121" s="39" t="s">
        <v>422</v>
      </c>
      <c r="W121" s="39" t="s">
        <v>422</v>
      </c>
      <c r="X121" s="39" t="s">
        <v>422</v>
      </c>
      <c r="Y121" s="39" t="s">
        <v>422</v>
      </c>
      <c r="Z121" s="39" t="s">
        <v>422</v>
      </c>
      <c r="AA121" s="39" t="s">
        <v>422</v>
      </c>
      <c r="AB121" s="39" t="s">
        <v>422</v>
      </c>
      <c r="AC121" s="39" t="s">
        <v>422</v>
      </c>
      <c r="AD121" s="39" t="s">
        <v>422</v>
      </c>
      <c r="AE121" s="192"/>
      <c r="AF121" s="39" t="s">
        <v>422</v>
      </c>
      <c r="AG121" s="39" t="s">
        <v>422</v>
      </c>
      <c r="AH121" s="39" t="s">
        <v>422</v>
      </c>
      <c r="AI121" s="39" t="s">
        <v>422</v>
      </c>
      <c r="AJ121" s="39" t="s">
        <v>422</v>
      </c>
      <c r="AK121" s="39">
        <v>6068.9989999999998</v>
      </c>
      <c r="AL121" s="40" t="s">
        <v>147</v>
      </c>
    </row>
    <row r="122" spans="1:38" s="5" customFormat="1" ht="26.25" customHeight="1" thickBot="1" x14ac:dyDescent="0.25">
      <c r="A122" s="37" t="s">
        <v>288</v>
      </c>
      <c r="B122" s="167" t="s">
        <v>310</v>
      </c>
      <c r="C122" s="167" t="s">
        <v>311</v>
      </c>
      <c r="D122" s="38"/>
      <c r="E122" s="39" t="s">
        <v>422</v>
      </c>
      <c r="F122" s="39" t="s">
        <v>422</v>
      </c>
      <c r="G122" s="39" t="s">
        <v>422</v>
      </c>
      <c r="H122" s="39" t="s">
        <v>422</v>
      </c>
      <c r="I122" s="39" t="s">
        <v>422</v>
      </c>
      <c r="J122" s="39" t="s">
        <v>422</v>
      </c>
      <c r="K122" s="39" t="s">
        <v>422</v>
      </c>
      <c r="L122" s="39" t="s">
        <v>422</v>
      </c>
      <c r="M122" s="39" t="s">
        <v>422</v>
      </c>
      <c r="N122" s="39" t="s">
        <v>422</v>
      </c>
      <c r="O122" s="39" t="s">
        <v>422</v>
      </c>
      <c r="P122" s="39" t="s">
        <v>422</v>
      </c>
      <c r="Q122" s="39" t="s">
        <v>422</v>
      </c>
      <c r="R122" s="39" t="s">
        <v>422</v>
      </c>
      <c r="S122" s="39" t="s">
        <v>422</v>
      </c>
      <c r="T122" s="39" t="s">
        <v>422</v>
      </c>
      <c r="U122" s="39" t="s">
        <v>422</v>
      </c>
      <c r="V122" s="39" t="s">
        <v>422</v>
      </c>
      <c r="W122" s="39" t="s">
        <v>422</v>
      </c>
      <c r="X122" s="39" t="s">
        <v>422</v>
      </c>
      <c r="Y122" s="39" t="s">
        <v>422</v>
      </c>
      <c r="Z122" s="39" t="s">
        <v>422</v>
      </c>
      <c r="AA122" s="39" t="s">
        <v>422</v>
      </c>
      <c r="AB122" s="39" t="str">
        <f t="shared" si="1"/>
        <v>NA</v>
      </c>
      <c r="AC122" s="39" t="s">
        <v>422</v>
      </c>
      <c r="AD122" s="39" t="s">
        <v>422</v>
      </c>
      <c r="AE122" s="192"/>
      <c r="AF122" s="39" t="s">
        <v>422</v>
      </c>
      <c r="AG122" s="39" t="s">
        <v>422</v>
      </c>
      <c r="AH122" s="39" t="s">
        <v>422</v>
      </c>
      <c r="AI122" s="39" t="s">
        <v>422</v>
      </c>
      <c r="AJ122" s="39" t="s">
        <v>422</v>
      </c>
      <c r="AK122" s="39" t="s">
        <v>422</v>
      </c>
      <c r="AL122" s="40" t="s">
        <v>147</v>
      </c>
    </row>
    <row r="123" spans="1:38" s="5" customFormat="1" ht="26.25" customHeight="1" thickBot="1" x14ac:dyDescent="0.25">
      <c r="A123" s="37" t="s">
        <v>288</v>
      </c>
      <c r="B123" s="37" t="s">
        <v>312</v>
      </c>
      <c r="C123" s="37" t="s">
        <v>313</v>
      </c>
      <c r="D123" s="38"/>
      <c r="E123" s="39">
        <v>1.1283976352178E-3</v>
      </c>
      <c r="F123" s="39">
        <v>2.4530383374300003E-4</v>
      </c>
      <c r="G123" s="39">
        <v>2.4530383374300003E-4</v>
      </c>
      <c r="H123" s="39">
        <v>1.1774584019663998E-3</v>
      </c>
      <c r="I123" s="39">
        <v>2.6492814044244001E-3</v>
      </c>
      <c r="J123" s="39">
        <v>2.7964637046702001E-3</v>
      </c>
      <c r="K123" s="39">
        <v>2.8455244714187997E-3</v>
      </c>
      <c r="L123" s="39">
        <v>2.4530383374300003E-4</v>
      </c>
      <c r="M123" s="39">
        <v>3.2723531421316197E-2</v>
      </c>
      <c r="N123" s="39">
        <v>5.3966843423459998E-5</v>
      </c>
      <c r="O123" s="39">
        <v>4.3173474738767998E-4</v>
      </c>
      <c r="P123" s="39">
        <v>6.8685073448039992E-5</v>
      </c>
      <c r="Q123" s="39">
        <v>3.1398890719104004E-6</v>
      </c>
      <c r="R123" s="39">
        <v>3.9248613398880003E-5</v>
      </c>
      <c r="S123" s="39">
        <v>3.5814359726478002E-5</v>
      </c>
      <c r="T123" s="39">
        <v>2.5511598709271999E-5</v>
      </c>
      <c r="U123" s="39">
        <v>9.8121533497200008E-6</v>
      </c>
      <c r="V123" s="39">
        <v>2.7474029379215997E-4</v>
      </c>
      <c r="W123" s="39">
        <v>0.24530383374299997</v>
      </c>
      <c r="X123" s="39">
        <v>1.9280881332199801E-4</v>
      </c>
      <c r="Y123" s="39">
        <v>5.3819661123214206E-4</v>
      </c>
      <c r="Z123" s="39">
        <v>2.2960438838344802E-4</v>
      </c>
      <c r="AA123" s="39">
        <v>1.6484417627529602E-4</v>
      </c>
      <c r="AB123" s="39">
        <f t="shared" si="1"/>
        <v>1.1254539892128841E-3</v>
      </c>
      <c r="AC123" s="39" t="s">
        <v>422</v>
      </c>
      <c r="AD123" s="39" t="s">
        <v>422</v>
      </c>
      <c r="AE123" s="192"/>
      <c r="AF123" s="39" t="s">
        <v>422</v>
      </c>
      <c r="AG123" s="39" t="s">
        <v>422</v>
      </c>
      <c r="AH123" s="39" t="s">
        <v>422</v>
      </c>
      <c r="AI123" s="39" t="s">
        <v>422</v>
      </c>
      <c r="AJ123" s="39" t="s">
        <v>422</v>
      </c>
      <c r="AK123" s="39">
        <v>109.02057000000001</v>
      </c>
      <c r="AL123" s="40" t="s">
        <v>314</v>
      </c>
    </row>
    <row r="124" spans="1:38" s="5" customFormat="1" ht="26.25" customHeight="1" thickBot="1" x14ac:dyDescent="0.25">
      <c r="A124" s="37" t="s">
        <v>288</v>
      </c>
      <c r="B124" s="168" t="s">
        <v>315</v>
      </c>
      <c r="C124" s="37" t="s">
        <v>316</v>
      </c>
      <c r="D124" s="38"/>
      <c r="E124" s="39" t="s">
        <v>422</v>
      </c>
      <c r="F124" s="39" t="s">
        <v>422</v>
      </c>
      <c r="G124" s="39" t="s">
        <v>422</v>
      </c>
      <c r="H124" s="39" t="s">
        <v>422</v>
      </c>
      <c r="I124" s="39" t="s">
        <v>422</v>
      </c>
      <c r="J124" s="39" t="s">
        <v>422</v>
      </c>
      <c r="K124" s="39" t="s">
        <v>422</v>
      </c>
      <c r="L124" s="39" t="s">
        <v>422</v>
      </c>
      <c r="M124" s="39" t="s">
        <v>422</v>
      </c>
      <c r="N124" s="39" t="s">
        <v>422</v>
      </c>
      <c r="O124" s="39" t="s">
        <v>422</v>
      </c>
      <c r="P124" s="39" t="s">
        <v>422</v>
      </c>
      <c r="Q124" s="39" t="s">
        <v>422</v>
      </c>
      <c r="R124" s="39" t="s">
        <v>422</v>
      </c>
      <c r="S124" s="39" t="s">
        <v>422</v>
      </c>
      <c r="T124" s="39" t="s">
        <v>422</v>
      </c>
      <c r="U124" s="39" t="s">
        <v>422</v>
      </c>
      <c r="V124" s="39" t="s">
        <v>422</v>
      </c>
      <c r="W124" s="39" t="s">
        <v>422</v>
      </c>
      <c r="X124" s="39" t="s">
        <v>422</v>
      </c>
      <c r="Y124" s="39" t="s">
        <v>422</v>
      </c>
      <c r="Z124" s="39" t="s">
        <v>422</v>
      </c>
      <c r="AA124" s="39" t="s">
        <v>422</v>
      </c>
      <c r="AB124" s="39" t="str">
        <f t="shared" si="1"/>
        <v>NA</v>
      </c>
      <c r="AC124" s="39" t="s">
        <v>422</v>
      </c>
      <c r="AD124" s="39" t="s">
        <v>422</v>
      </c>
      <c r="AE124" s="192"/>
      <c r="AF124" s="39" t="s">
        <v>422</v>
      </c>
      <c r="AG124" s="39" t="s">
        <v>422</v>
      </c>
      <c r="AH124" s="39" t="s">
        <v>422</v>
      </c>
      <c r="AI124" s="39" t="s">
        <v>422</v>
      </c>
      <c r="AJ124" s="39" t="s">
        <v>422</v>
      </c>
      <c r="AK124" s="39" t="s">
        <v>422</v>
      </c>
      <c r="AL124" s="40" t="s">
        <v>147</v>
      </c>
    </row>
    <row r="125" spans="1:38" s="5" customFormat="1" ht="26.25" customHeight="1" thickBot="1" x14ac:dyDescent="0.25">
      <c r="A125" s="37" t="s">
        <v>317</v>
      </c>
      <c r="B125" s="37" t="s">
        <v>318</v>
      </c>
      <c r="C125" s="37" t="s">
        <v>319</v>
      </c>
      <c r="D125" s="38"/>
      <c r="E125" s="39" t="s">
        <v>422</v>
      </c>
      <c r="F125" s="39">
        <v>0.2687801092668014</v>
      </c>
      <c r="G125" s="39" t="s">
        <v>422</v>
      </c>
      <c r="H125" s="39" t="s">
        <v>441</v>
      </c>
      <c r="I125" s="39">
        <v>8.2515708000000009E-5</v>
      </c>
      <c r="J125" s="39">
        <v>5.4760424399999993E-4</v>
      </c>
      <c r="K125" s="39">
        <v>1.1577203880000001E-3</v>
      </c>
      <c r="L125" s="39" t="s">
        <v>422</v>
      </c>
      <c r="M125" s="39" t="s">
        <v>441</v>
      </c>
      <c r="N125" s="39" t="s">
        <v>422</v>
      </c>
      <c r="O125" s="39" t="s">
        <v>422</v>
      </c>
      <c r="P125" s="39" t="s">
        <v>441</v>
      </c>
      <c r="Q125" s="39" t="s">
        <v>422</v>
      </c>
      <c r="R125" s="39" t="s">
        <v>422</v>
      </c>
      <c r="S125" s="39" t="s">
        <v>422</v>
      </c>
      <c r="T125" s="39" t="s">
        <v>422</v>
      </c>
      <c r="U125" s="39" t="s">
        <v>422</v>
      </c>
      <c r="V125" s="39" t="s">
        <v>422</v>
      </c>
      <c r="W125" s="39" t="s">
        <v>422</v>
      </c>
      <c r="X125" s="39" t="s">
        <v>422</v>
      </c>
      <c r="Y125" s="39" t="s">
        <v>422</v>
      </c>
      <c r="Z125" s="39" t="s">
        <v>422</v>
      </c>
      <c r="AA125" s="39" t="s">
        <v>422</v>
      </c>
      <c r="AB125" s="39" t="s">
        <v>422</v>
      </c>
      <c r="AC125" s="39" t="s">
        <v>422</v>
      </c>
      <c r="AD125" s="39" t="s">
        <v>422</v>
      </c>
      <c r="AE125" s="192"/>
      <c r="AF125" s="39" t="s">
        <v>422</v>
      </c>
      <c r="AG125" s="39" t="s">
        <v>422</v>
      </c>
      <c r="AH125" s="39" t="s">
        <v>422</v>
      </c>
      <c r="AI125" s="39" t="s">
        <v>422</v>
      </c>
      <c r="AJ125" s="39" t="s">
        <v>422</v>
      </c>
      <c r="AK125" s="39">
        <v>2500.4760000000001</v>
      </c>
      <c r="AL125" s="40" t="s">
        <v>320</v>
      </c>
    </row>
    <row r="126" spans="1:38" s="5" customFormat="1" ht="26.25" customHeight="1" thickBot="1" x14ac:dyDescent="0.25">
      <c r="A126" s="37" t="s">
        <v>317</v>
      </c>
      <c r="B126" s="37" t="s">
        <v>321</v>
      </c>
      <c r="C126" s="37" t="s">
        <v>322</v>
      </c>
      <c r="D126" s="38"/>
      <c r="E126" s="39" t="s">
        <v>440</v>
      </c>
      <c r="F126" s="39" t="s">
        <v>440</v>
      </c>
      <c r="G126" s="39" t="s">
        <v>440</v>
      </c>
      <c r="H126" s="39" t="s">
        <v>440</v>
      </c>
      <c r="I126" s="39" t="s">
        <v>440</v>
      </c>
      <c r="J126" s="39" t="s">
        <v>440</v>
      </c>
      <c r="K126" s="39" t="s">
        <v>440</v>
      </c>
      <c r="L126" s="39" t="s">
        <v>440</v>
      </c>
      <c r="M126" s="39" t="s">
        <v>440</v>
      </c>
      <c r="N126" s="39" t="s">
        <v>440</v>
      </c>
      <c r="O126" s="39" t="s">
        <v>440</v>
      </c>
      <c r="P126" s="39" t="s">
        <v>440</v>
      </c>
      <c r="Q126" s="39" t="s">
        <v>440</v>
      </c>
      <c r="R126" s="39" t="s">
        <v>440</v>
      </c>
      <c r="S126" s="39" t="s">
        <v>440</v>
      </c>
      <c r="T126" s="39" t="s">
        <v>440</v>
      </c>
      <c r="U126" s="39" t="s">
        <v>440</v>
      </c>
      <c r="V126" s="39" t="s">
        <v>440</v>
      </c>
      <c r="W126" s="39" t="s">
        <v>440</v>
      </c>
      <c r="X126" s="39" t="s">
        <v>440</v>
      </c>
      <c r="Y126" s="39" t="s">
        <v>440</v>
      </c>
      <c r="Z126" s="39" t="s">
        <v>440</v>
      </c>
      <c r="AA126" s="39" t="s">
        <v>440</v>
      </c>
      <c r="AB126" s="39" t="s">
        <v>440</v>
      </c>
      <c r="AC126" s="39" t="s">
        <v>440</v>
      </c>
      <c r="AD126" s="39" t="s">
        <v>440</v>
      </c>
      <c r="AE126" s="192"/>
      <c r="AF126" s="39" t="s">
        <v>440</v>
      </c>
      <c r="AG126" s="39" t="s">
        <v>440</v>
      </c>
      <c r="AH126" s="39" t="s">
        <v>440</v>
      </c>
      <c r="AI126" s="39" t="s">
        <v>440</v>
      </c>
      <c r="AJ126" s="39" t="s">
        <v>440</v>
      </c>
      <c r="AK126" s="39" t="s">
        <v>440</v>
      </c>
      <c r="AL126" s="40" t="s">
        <v>323</v>
      </c>
    </row>
    <row r="127" spans="1:38" s="5" customFormat="1" ht="26.25" customHeight="1" thickBot="1" x14ac:dyDescent="0.25">
      <c r="A127" s="37" t="s">
        <v>317</v>
      </c>
      <c r="B127" s="37" t="s">
        <v>324</v>
      </c>
      <c r="C127" s="37" t="s">
        <v>325</v>
      </c>
      <c r="D127" s="38"/>
      <c r="E127" s="39" t="s">
        <v>440</v>
      </c>
      <c r="F127" s="39" t="s">
        <v>440</v>
      </c>
      <c r="G127" s="39" t="s">
        <v>440</v>
      </c>
      <c r="H127" s="39" t="s">
        <v>440</v>
      </c>
      <c r="I127" s="39" t="s">
        <v>440</v>
      </c>
      <c r="J127" s="39" t="s">
        <v>440</v>
      </c>
      <c r="K127" s="39" t="s">
        <v>440</v>
      </c>
      <c r="L127" s="39" t="s">
        <v>440</v>
      </c>
      <c r="M127" s="39" t="s">
        <v>440</v>
      </c>
      <c r="N127" s="39" t="s">
        <v>440</v>
      </c>
      <c r="O127" s="39" t="s">
        <v>440</v>
      </c>
      <c r="P127" s="39" t="s">
        <v>440</v>
      </c>
      <c r="Q127" s="39" t="s">
        <v>440</v>
      </c>
      <c r="R127" s="39" t="s">
        <v>440</v>
      </c>
      <c r="S127" s="39" t="s">
        <v>440</v>
      </c>
      <c r="T127" s="39" t="s">
        <v>440</v>
      </c>
      <c r="U127" s="39" t="s">
        <v>440</v>
      </c>
      <c r="V127" s="39" t="s">
        <v>440</v>
      </c>
      <c r="W127" s="39" t="s">
        <v>440</v>
      </c>
      <c r="X127" s="39" t="s">
        <v>440</v>
      </c>
      <c r="Y127" s="39" t="s">
        <v>440</v>
      </c>
      <c r="Z127" s="39" t="s">
        <v>440</v>
      </c>
      <c r="AA127" s="39" t="s">
        <v>440</v>
      </c>
      <c r="AB127" s="39" t="str">
        <f t="shared" si="1"/>
        <v>NO</v>
      </c>
      <c r="AC127" s="39" t="s">
        <v>440</v>
      </c>
      <c r="AD127" s="39" t="s">
        <v>440</v>
      </c>
      <c r="AE127" s="192"/>
      <c r="AF127" s="39" t="s">
        <v>440</v>
      </c>
      <c r="AG127" s="39" t="s">
        <v>440</v>
      </c>
      <c r="AH127" s="39" t="s">
        <v>440</v>
      </c>
      <c r="AI127" s="39" t="s">
        <v>440</v>
      </c>
      <c r="AJ127" s="39" t="s">
        <v>440</v>
      </c>
      <c r="AK127" s="39" t="s">
        <v>440</v>
      </c>
      <c r="AL127" s="40" t="s">
        <v>326</v>
      </c>
    </row>
    <row r="128" spans="1:38" s="5" customFormat="1" ht="26.25" customHeight="1" thickBot="1" x14ac:dyDescent="0.25">
      <c r="A128" s="37" t="s">
        <v>317</v>
      </c>
      <c r="B128" s="37" t="s">
        <v>327</v>
      </c>
      <c r="C128" s="37" t="s">
        <v>328</v>
      </c>
      <c r="D128" s="38"/>
      <c r="E128" s="39" t="s">
        <v>440</v>
      </c>
      <c r="F128" s="39" t="s">
        <v>440</v>
      </c>
      <c r="G128" s="39" t="s">
        <v>440</v>
      </c>
      <c r="H128" s="39" t="s">
        <v>440</v>
      </c>
      <c r="I128" s="39" t="s">
        <v>440</v>
      </c>
      <c r="J128" s="39" t="s">
        <v>440</v>
      </c>
      <c r="K128" s="39" t="s">
        <v>440</v>
      </c>
      <c r="L128" s="39" t="s">
        <v>440</v>
      </c>
      <c r="M128" s="39" t="s">
        <v>440</v>
      </c>
      <c r="N128" s="39" t="s">
        <v>440</v>
      </c>
      <c r="O128" s="39" t="s">
        <v>440</v>
      </c>
      <c r="P128" s="39" t="s">
        <v>440</v>
      </c>
      <c r="Q128" s="39" t="s">
        <v>440</v>
      </c>
      <c r="R128" s="39" t="s">
        <v>440</v>
      </c>
      <c r="S128" s="39" t="s">
        <v>440</v>
      </c>
      <c r="T128" s="39" t="s">
        <v>440</v>
      </c>
      <c r="U128" s="39" t="s">
        <v>440</v>
      </c>
      <c r="V128" s="39" t="s">
        <v>440</v>
      </c>
      <c r="W128" s="39" t="s">
        <v>440</v>
      </c>
      <c r="X128" s="39" t="s">
        <v>440</v>
      </c>
      <c r="Y128" s="39" t="s">
        <v>440</v>
      </c>
      <c r="Z128" s="39" t="s">
        <v>440</v>
      </c>
      <c r="AA128" s="39" t="s">
        <v>440</v>
      </c>
      <c r="AB128" s="39" t="str">
        <f t="shared" si="1"/>
        <v>NO</v>
      </c>
      <c r="AC128" s="39" t="s">
        <v>440</v>
      </c>
      <c r="AD128" s="39" t="s">
        <v>440</v>
      </c>
      <c r="AE128" s="192"/>
      <c r="AF128" s="39" t="s">
        <v>440</v>
      </c>
      <c r="AG128" s="39" t="s">
        <v>440</v>
      </c>
      <c r="AH128" s="39" t="s">
        <v>440</v>
      </c>
      <c r="AI128" s="39" t="s">
        <v>440</v>
      </c>
      <c r="AJ128" s="39" t="s">
        <v>440</v>
      </c>
      <c r="AK128" s="39" t="s">
        <v>440</v>
      </c>
      <c r="AL128" s="40" t="s">
        <v>329</v>
      </c>
    </row>
    <row r="129" spans="1:38" s="5" customFormat="1" ht="26.25" customHeight="1" thickBot="1" x14ac:dyDescent="0.25">
      <c r="A129" s="37" t="s">
        <v>317</v>
      </c>
      <c r="B129" s="37" t="s">
        <v>330</v>
      </c>
      <c r="C129" s="42" t="s">
        <v>331</v>
      </c>
      <c r="D129" s="38"/>
      <c r="E129" s="39">
        <v>3.2566017805377476E-2</v>
      </c>
      <c r="F129" s="39">
        <v>0.2769983123675786</v>
      </c>
      <c r="G129" s="39">
        <v>1.7593136055778637E-3</v>
      </c>
      <c r="H129" s="39" t="s">
        <v>441</v>
      </c>
      <c r="I129" s="39">
        <v>1.497288174959884E-4</v>
      </c>
      <c r="J129" s="39">
        <v>2.6202543061797974E-4</v>
      </c>
      <c r="K129" s="39">
        <v>3.7432204373997102E-4</v>
      </c>
      <c r="L129" s="39">
        <v>5.2405086123595947E-6</v>
      </c>
      <c r="M129" s="39">
        <v>2.6202543061797975E-3</v>
      </c>
      <c r="N129" s="39">
        <v>4.8661865686196237E-2</v>
      </c>
      <c r="O129" s="39">
        <v>3.7432204373997104E-3</v>
      </c>
      <c r="P129" s="39">
        <v>2.0962034449438379E-3</v>
      </c>
      <c r="Q129" s="39">
        <v>5.9891526998395359E-4</v>
      </c>
      <c r="R129" s="39" t="s">
        <v>459</v>
      </c>
      <c r="S129" s="39" t="s">
        <v>459</v>
      </c>
      <c r="T129" s="39">
        <v>5.2405086123595949E-3</v>
      </c>
      <c r="U129" s="39" t="s">
        <v>441</v>
      </c>
      <c r="V129" s="39" t="s">
        <v>441</v>
      </c>
      <c r="W129" s="39">
        <v>0.37432204373997102</v>
      </c>
      <c r="X129" s="39" t="s">
        <v>441</v>
      </c>
      <c r="Y129" s="39" t="s">
        <v>441</v>
      </c>
      <c r="Z129" s="39" t="s">
        <v>441</v>
      </c>
      <c r="AA129" s="39" t="s">
        <v>441</v>
      </c>
      <c r="AB129" s="39">
        <v>7.4864408747994204E-4</v>
      </c>
      <c r="AC129" s="39">
        <v>7.4864408747994202E-2</v>
      </c>
      <c r="AD129" s="39" t="s">
        <v>422</v>
      </c>
      <c r="AE129" s="192"/>
      <c r="AF129" s="39" t="s">
        <v>422</v>
      </c>
      <c r="AG129" s="39" t="s">
        <v>422</v>
      </c>
      <c r="AH129" s="39" t="s">
        <v>422</v>
      </c>
      <c r="AI129" s="39" t="s">
        <v>422</v>
      </c>
      <c r="AJ129" s="39" t="s">
        <v>422</v>
      </c>
      <c r="AK129" s="39">
        <v>37.432204373997102</v>
      </c>
      <c r="AL129" s="40" t="s">
        <v>329</v>
      </c>
    </row>
    <row r="130" spans="1:38" s="5" customFormat="1" ht="26.25" customHeight="1" thickBot="1" x14ac:dyDescent="0.25">
      <c r="A130" s="37" t="s">
        <v>317</v>
      </c>
      <c r="B130" s="37" t="s">
        <v>332</v>
      </c>
      <c r="C130" s="184" t="s">
        <v>333</v>
      </c>
      <c r="D130" s="38"/>
      <c r="E130" s="39" t="s">
        <v>408</v>
      </c>
      <c r="F130" s="39" t="s">
        <v>408</v>
      </c>
      <c r="G130" s="39" t="s">
        <v>408</v>
      </c>
      <c r="H130" s="39" t="s">
        <v>422</v>
      </c>
      <c r="I130" s="39" t="s">
        <v>408</v>
      </c>
      <c r="J130" s="39" t="s">
        <v>408</v>
      </c>
      <c r="K130" s="39" t="s">
        <v>408</v>
      </c>
      <c r="L130" s="39" t="s">
        <v>408</v>
      </c>
      <c r="M130" s="39" t="s">
        <v>408</v>
      </c>
      <c r="N130" s="39" t="s">
        <v>408</v>
      </c>
      <c r="O130" s="39" t="s">
        <v>408</v>
      </c>
      <c r="P130" s="39" t="s">
        <v>408</v>
      </c>
      <c r="Q130" s="39" t="s">
        <v>408</v>
      </c>
      <c r="R130" s="39" t="s">
        <v>422</v>
      </c>
      <c r="S130" s="39" t="s">
        <v>422</v>
      </c>
      <c r="T130" s="39" t="s">
        <v>408</v>
      </c>
      <c r="U130" s="39" t="s">
        <v>422</v>
      </c>
      <c r="V130" s="39" t="s">
        <v>422</v>
      </c>
      <c r="W130" s="39" t="s">
        <v>408</v>
      </c>
      <c r="X130" s="39" t="s">
        <v>422</v>
      </c>
      <c r="Y130" s="39" t="s">
        <v>422</v>
      </c>
      <c r="Z130" s="39" t="s">
        <v>422</v>
      </c>
      <c r="AA130" s="39" t="s">
        <v>422</v>
      </c>
      <c r="AB130" s="39" t="str">
        <f t="shared" si="1"/>
        <v>NA</v>
      </c>
      <c r="AC130" s="39" t="s">
        <v>408</v>
      </c>
      <c r="AD130" s="39" t="s">
        <v>422</v>
      </c>
      <c r="AE130" s="192"/>
      <c r="AF130" s="39" t="s">
        <v>422</v>
      </c>
      <c r="AG130" s="39" t="s">
        <v>422</v>
      </c>
      <c r="AH130" s="39" t="s">
        <v>422</v>
      </c>
      <c r="AI130" s="39" t="s">
        <v>422</v>
      </c>
      <c r="AJ130" s="39" t="s">
        <v>422</v>
      </c>
      <c r="AK130" s="39" t="s">
        <v>408</v>
      </c>
      <c r="AL130" s="40" t="s">
        <v>329</v>
      </c>
    </row>
    <row r="131" spans="1:38" s="5" customFormat="1" ht="26.25" customHeight="1" thickBot="1" x14ac:dyDescent="0.25">
      <c r="A131" s="37" t="s">
        <v>317</v>
      </c>
      <c r="B131" s="37" t="s">
        <v>334</v>
      </c>
      <c r="C131" s="42" t="s">
        <v>335</v>
      </c>
      <c r="D131" s="38"/>
      <c r="E131" s="39">
        <v>1.5140084481437281E-3</v>
      </c>
      <c r="F131" s="39">
        <v>5.8878106316700529E-4</v>
      </c>
      <c r="G131" s="39">
        <v>9.2522738497672274E-4</v>
      </c>
      <c r="H131" s="39" t="s">
        <v>441</v>
      </c>
      <c r="I131" s="39">
        <v>5.4071129493844198E-4</v>
      </c>
      <c r="J131" s="39">
        <v>1.2574681277638185E-3</v>
      </c>
      <c r="K131" s="39">
        <v>1.9345663504058746E-3</v>
      </c>
      <c r="L131" s="39">
        <v>5.2233291460958612E-5</v>
      </c>
      <c r="M131" s="39">
        <v>1.2616737067864402E-3</v>
      </c>
      <c r="N131" s="39">
        <v>3.0280168962874561E-2</v>
      </c>
      <c r="O131" s="39">
        <v>2.5233474135728804E-3</v>
      </c>
      <c r="P131" s="39">
        <v>4.5420253444311845E-2</v>
      </c>
      <c r="Q131" s="39">
        <v>8.4111580452429335E-5</v>
      </c>
      <c r="R131" s="39">
        <v>3.3644632180971734E-4</v>
      </c>
      <c r="S131" s="39">
        <v>5.0466948271457607E-3</v>
      </c>
      <c r="T131" s="39">
        <v>2.52334741357288E-4</v>
      </c>
      <c r="U131" s="39" t="s">
        <v>441</v>
      </c>
      <c r="V131" s="39" t="s">
        <v>441</v>
      </c>
      <c r="W131" s="39">
        <v>33.644632180971733</v>
      </c>
      <c r="X131" s="39" t="s">
        <v>441</v>
      </c>
      <c r="Y131" s="39" t="s">
        <v>441</v>
      </c>
      <c r="Z131" s="39" t="s">
        <v>441</v>
      </c>
      <c r="AA131" s="39" t="s">
        <v>441</v>
      </c>
      <c r="AB131" s="39">
        <v>3.3644632180971731E-2</v>
      </c>
      <c r="AC131" s="39">
        <v>8.4111580452429335E-2</v>
      </c>
      <c r="AD131" s="39">
        <v>1.6822316090485866E-2</v>
      </c>
      <c r="AE131" s="192"/>
      <c r="AF131" s="39" t="s">
        <v>422</v>
      </c>
      <c r="AG131" s="39" t="s">
        <v>422</v>
      </c>
      <c r="AH131" s="39" t="s">
        <v>422</v>
      </c>
      <c r="AI131" s="39" t="s">
        <v>422</v>
      </c>
      <c r="AJ131" s="39" t="s">
        <v>422</v>
      </c>
      <c r="AK131" s="39">
        <v>0.84111580452429335</v>
      </c>
      <c r="AL131" s="40" t="s">
        <v>329</v>
      </c>
    </row>
    <row r="132" spans="1:38" s="5" customFormat="1" ht="26.25" customHeight="1" thickBot="1" x14ac:dyDescent="0.25">
      <c r="A132" s="37" t="s">
        <v>317</v>
      </c>
      <c r="B132" s="37" t="s">
        <v>336</v>
      </c>
      <c r="C132" s="42" t="s">
        <v>337</v>
      </c>
      <c r="D132" s="38"/>
      <c r="E132" s="39" t="s">
        <v>408</v>
      </c>
      <c r="F132" s="39" t="s">
        <v>408</v>
      </c>
      <c r="G132" s="39" t="s">
        <v>408</v>
      </c>
      <c r="H132" s="39" t="s">
        <v>408</v>
      </c>
      <c r="I132" s="39" t="s">
        <v>408</v>
      </c>
      <c r="J132" s="39" t="s">
        <v>408</v>
      </c>
      <c r="K132" s="39" t="s">
        <v>408</v>
      </c>
      <c r="L132" s="39" t="s">
        <v>408</v>
      </c>
      <c r="M132" s="39" t="s">
        <v>408</v>
      </c>
      <c r="N132" s="39" t="s">
        <v>408</v>
      </c>
      <c r="O132" s="39" t="s">
        <v>408</v>
      </c>
      <c r="P132" s="39" t="s">
        <v>408</v>
      </c>
      <c r="Q132" s="39" t="s">
        <v>408</v>
      </c>
      <c r="R132" s="39" t="s">
        <v>408</v>
      </c>
      <c r="S132" s="39" t="s">
        <v>408</v>
      </c>
      <c r="T132" s="39" t="s">
        <v>408</v>
      </c>
      <c r="U132" s="39" t="s">
        <v>408</v>
      </c>
      <c r="V132" s="39" t="s">
        <v>408</v>
      </c>
      <c r="W132" s="39" t="s">
        <v>408</v>
      </c>
      <c r="X132" s="39" t="s">
        <v>408</v>
      </c>
      <c r="Y132" s="39" t="s">
        <v>408</v>
      </c>
      <c r="Z132" s="39" t="s">
        <v>408</v>
      </c>
      <c r="AA132" s="39" t="s">
        <v>408</v>
      </c>
      <c r="AB132" s="39" t="str">
        <f t="shared" si="1"/>
        <v>IE</v>
      </c>
      <c r="AC132" s="39" t="s">
        <v>408</v>
      </c>
      <c r="AD132" s="39" t="s">
        <v>408</v>
      </c>
      <c r="AE132" s="192"/>
      <c r="AF132" s="39" t="s">
        <v>422</v>
      </c>
      <c r="AG132" s="39" t="s">
        <v>422</v>
      </c>
      <c r="AH132" s="39" t="s">
        <v>422</v>
      </c>
      <c r="AI132" s="39" t="s">
        <v>422</v>
      </c>
      <c r="AJ132" s="39" t="s">
        <v>422</v>
      </c>
      <c r="AK132" s="39" t="s">
        <v>408</v>
      </c>
      <c r="AL132" s="40" t="s">
        <v>338</v>
      </c>
    </row>
    <row r="133" spans="1:38" s="5" customFormat="1" ht="26.25" customHeight="1" thickBot="1" x14ac:dyDescent="0.25">
      <c r="A133" s="37" t="s">
        <v>317</v>
      </c>
      <c r="B133" s="37" t="s">
        <v>339</v>
      </c>
      <c r="C133" s="42" t="s">
        <v>340</v>
      </c>
      <c r="D133" s="38"/>
      <c r="E133" s="39">
        <v>3.7125000000000001E-3</v>
      </c>
      <c r="F133" s="39">
        <v>5.8499999999999999E-5</v>
      </c>
      <c r="G133" s="39">
        <v>5.0849999999999995E-4</v>
      </c>
      <c r="H133" s="39" t="s">
        <v>422</v>
      </c>
      <c r="I133" s="39">
        <v>1.5615E-4</v>
      </c>
      <c r="J133" s="39">
        <v>1.5615E-4</v>
      </c>
      <c r="K133" s="39">
        <v>1.7352000000000001E-4</v>
      </c>
      <c r="L133" s="39" t="s">
        <v>441</v>
      </c>
      <c r="M133" s="39">
        <v>6.3000000000000013E-4</v>
      </c>
      <c r="N133" s="39">
        <v>1.3513500000000001E-4</v>
      </c>
      <c r="O133" s="39">
        <v>2.2634999999999999E-5</v>
      </c>
      <c r="P133" s="39">
        <v>6.705E-3</v>
      </c>
      <c r="Q133" s="39">
        <v>6.1245000000000001E-5</v>
      </c>
      <c r="R133" s="39">
        <v>6.1020000000000002E-5</v>
      </c>
      <c r="S133" s="39">
        <v>5.5934999999999999E-5</v>
      </c>
      <c r="T133" s="39">
        <v>7.7984999999999979E-5</v>
      </c>
      <c r="U133" s="39">
        <v>8.9010000000000003E-5</v>
      </c>
      <c r="V133" s="39">
        <v>7.2053999999999998E-4</v>
      </c>
      <c r="W133" s="39">
        <v>1.215E-4</v>
      </c>
      <c r="X133" s="39">
        <v>5.9400000000000003E-8</v>
      </c>
      <c r="Y133" s="39">
        <v>3.2444999999999997E-8</v>
      </c>
      <c r="Z133" s="39">
        <v>2.8979999999999999E-8</v>
      </c>
      <c r="AA133" s="39">
        <v>3.1454999999999999E-8</v>
      </c>
      <c r="AB133" s="39">
        <v>1.5227999999999998E-7</v>
      </c>
      <c r="AC133" s="39">
        <v>6.7500000000000004E-4</v>
      </c>
      <c r="AD133" s="39">
        <v>1.8450000000000001E-3</v>
      </c>
      <c r="AE133" s="192"/>
      <c r="AF133" s="39" t="s">
        <v>422</v>
      </c>
      <c r="AG133" s="39" t="s">
        <v>422</v>
      </c>
      <c r="AH133" s="39" t="s">
        <v>422</v>
      </c>
      <c r="AI133" s="39" t="s">
        <v>422</v>
      </c>
      <c r="AJ133" s="39" t="s">
        <v>422</v>
      </c>
      <c r="AK133" s="39">
        <v>4500</v>
      </c>
      <c r="AL133" s="40" t="s">
        <v>341</v>
      </c>
    </row>
    <row r="134" spans="1:38" s="5" customFormat="1" ht="26.25" customHeight="1" thickBot="1" x14ac:dyDescent="0.25">
      <c r="A134" s="37" t="s">
        <v>317</v>
      </c>
      <c r="B134" s="37" t="s">
        <v>342</v>
      </c>
      <c r="C134" s="37" t="s">
        <v>343</v>
      </c>
      <c r="D134" s="38"/>
      <c r="E134" s="39" t="s">
        <v>440</v>
      </c>
      <c r="F134" s="39" t="s">
        <v>440</v>
      </c>
      <c r="G134" s="39" t="s">
        <v>440</v>
      </c>
      <c r="H134" s="39" t="s">
        <v>440</v>
      </c>
      <c r="I134" s="39" t="s">
        <v>440</v>
      </c>
      <c r="J134" s="39" t="s">
        <v>440</v>
      </c>
      <c r="K134" s="39" t="s">
        <v>440</v>
      </c>
      <c r="L134" s="39" t="s">
        <v>440</v>
      </c>
      <c r="M134" s="39" t="s">
        <v>440</v>
      </c>
      <c r="N134" s="39" t="s">
        <v>440</v>
      </c>
      <c r="O134" s="39" t="s">
        <v>440</v>
      </c>
      <c r="P134" s="39" t="s">
        <v>440</v>
      </c>
      <c r="Q134" s="39" t="s">
        <v>440</v>
      </c>
      <c r="R134" s="39" t="s">
        <v>440</v>
      </c>
      <c r="S134" s="39" t="s">
        <v>440</v>
      </c>
      <c r="T134" s="39" t="s">
        <v>440</v>
      </c>
      <c r="U134" s="39" t="s">
        <v>440</v>
      </c>
      <c r="V134" s="39" t="s">
        <v>440</v>
      </c>
      <c r="W134" s="39" t="s">
        <v>440</v>
      </c>
      <c r="X134" s="39" t="s">
        <v>440</v>
      </c>
      <c r="Y134" s="39" t="s">
        <v>440</v>
      </c>
      <c r="Z134" s="39" t="s">
        <v>440</v>
      </c>
      <c r="AA134" s="39" t="s">
        <v>440</v>
      </c>
      <c r="AB134" s="39" t="str">
        <f t="shared" si="1"/>
        <v>NO</v>
      </c>
      <c r="AC134" s="39" t="s">
        <v>440</v>
      </c>
      <c r="AD134" s="39" t="s">
        <v>440</v>
      </c>
      <c r="AE134" s="192"/>
      <c r="AF134" s="39" t="s">
        <v>422</v>
      </c>
      <c r="AG134" s="39" t="s">
        <v>422</v>
      </c>
      <c r="AH134" s="39" t="s">
        <v>422</v>
      </c>
      <c r="AI134" s="39" t="s">
        <v>422</v>
      </c>
      <c r="AJ134" s="39" t="s">
        <v>422</v>
      </c>
      <c r="AK134" s="39" t="s">
        <v>422</v>
      </c>
      <c r="AL134" s="40" t="s">
        <v>147</v>
      </c>
    </row>
    <row r="135" spans="1:38" s="5" customFormat="1" ht="26.25" customHeight="1" thickBot="1" x14ac:dyDescent="0.25">
      <c r="A135" s="37" t="s">
        <v>317</v>
      </c>
      <c r="B135" s="37" t="s">
        <v>344</v>
      </c>
      <c r="C135" s="37" t="s">
        <v>345</v>
      </c>
      <c r="D135" s="38"/>
      <c r="E135" s="39" t="s">
        <v>440</v>
      </c>
      <c r="F135" s="39" t="s">
        <v>440</v>
      </c>
      <c r="G135" s="39" t="s">
        <v>440</v>
      </c>
      <c r="H135" s="39" t="s">
        <v>440</v>
      </c>
      <c r="I135" s="39" t="s">
        <v>440</v>
      </c>
      <c r="J135" s="39" t="s">
        <v>440</v>
      </c>
      <c r="K135" s="39" t="s">
        <v>440</v>
      </c>
      <c r="L135" s="39" t="s">
        <v>440</v>
      </c>
      <c r="M135" s="39" t="s">
        <v>440</v>
      </c>
      <c r="N135" s="39" t="s">
        <v>440</v>
      </c>
      <c r="O135" s="39" t="s">
        <v>440</v>
      </c>
      <c r="P135" s="39" t="s">
        <v>440</v>
      </c>
      <c r="Q135" s="39" t="s">
        <v>440</v>
      </c>
      <c r="R135" s="39" t="s">
        <v>440</v>
      </c>
      <c r="S135" s="39" t="s">
        <v>440</v>
      </c>
      <c r="T135" s="39" t="s">
        <v>440</v>
      </c>
      <c r="U135" s="39" t="s">
        <v>440</v>
      </c>
      <c r="V135" s="39" t="s">
        <v>440</v>
      </c>
      <c r="W135" s="39" t="s">
        <v>440</v>
      </c>
      <c r="X135" s="39" t="s">
        <v>440</v>
      </c>
      <c r="Y135" s="39" t="s">
        <v>440</v>
      </c>
      <c r="Z135" s="39" t="s">
        <v>440</v>
      </c>
      <c r="AA135" s="39" t="s">
        <v>440</v>
      </c>
      <c r="AB135" s="39" t="str">
        <f t="shared" si="1"/>
        <v>NO</v>
      </c>
      <c r="AC135" s="39" t="s">
        <v>440</v>
      </c>
      <c r="AD135" s="39" t="s">
        <v>440</v>
      </c>
      <c r="AE135" s="192"/>
      <c r="AF135" s="39" t="s">
        <v>422</v>
      </c>
      <c r="AG135" s="39" t="s">
        <v>422</v>
      </c>
      <c r="AH135" s="39" t="s">
        <v>422</v>
      </c>
      <c r="AI135" s="39" t="s">
        <v>422</v>
      </c>
      <c r="AJ135" s="39" t="s">
        <v>422</v>
      </c>
      <c r="AK135" s="39" t="s">
        <v>422</v>
      </c>
      <c r="AL135" s="40" t="s">
        <v>147</v>
      </c>
    </row>
    <row r="136" spans="1:38" s="5" customFormat="1" ht="26.25" customHeight="1" thickBot="1" x14ac:dyDescent="0.25">
      <c r="A136" s="37" t="s">
        <v>317</v>
      </c>
      <c r="B136" s="37" t="s">
        <v>346</v>
      </c>
      <c r="C136" s="37" t="s">
        <v>347</v>
      </c>
      <c r="D136" s="38"/>
      <c r="E136" s="39" t="s">
        <v>422</v>
      </c>
      <c r="F136" s="39">
        <v>6.2587729859581295E-3</v>
      </c>
      <c r="G136" s="39" t="s">
        <v>422</v>
      </c>
      <c r="H136" s="39">
        <v>1.7651307125333346</v>
      </c>
      <c r="I136" s="39" t="s">
        <v>422</v>
      </c>
      <c r="J136" s="39" t="s">
        <v>422</v>
      </c>
      <c r="K136" s="39" t="s">
        <v>422</v>
      </c>
      <c r="L136" s="39" t="s">
        <v>422</v>
      </c>
      <c r="M136" s="39" t="s">
        <v>422</v>
      </c>
      <c r="N136" s="39" t="s">
        <v>422</v>
      </c>
      <c r="O136" s="39" t="s">
        <v>422</v>
      </c>
      <c r="P136" s="39" t="s">
        <v>422</v>
      </c>
      <c r="Q136" s="39" t="s">
        <v>422</v>
      </c>
      <c r="R136" s="39" t="s">
        <v>422</v>
      </c>
      <c r="S136" s="39" t="s">
        <v>422</v>
      </c>
      <c r="T136" s="39" t="s">
        <v>422</v>
      </c>
      <c r="U136" s="39" t="s">
        <v>422</v>
      </c>
      <c r="V136" s="39" t="s">
        <v>422</v>
      </c>
      <c r="W136" s="39" t="s">
        <v>422</v>
      </c>
      <c r="X136" s="39" t="s">
        <v>422</v>
      </c>
      <c r="Y136" s="39" t="s">
        <v>422</v>
      </c>
      <c r="Z136" s="39" t="s">
        <v>422</v>
      </c>
      <c r="AA136" s="39" t="s">
        <v>422</v>
      </c>
      <c r="AB136" s="39" t="s">
        <v>422</v>
      </c>
      <c r="AC136" s="39" t="s">
        <v>422</v>
      </c>
      <c r="AD136" s="39" t="s">
        <v>422</v>
      </c>
      <c r="AE136" s="192"/>
      <c r="AF136" s="39" t="s">
        <v>422</v>
      </c>
      <c r="AG136" s="39" t="s">
        <v>422</v>
      </c>
      <c r="AH136" s="39" t="s">
        <v>422</v>
      </c>
      <c r="AI136" s="39" t="s">
        <v>422</v>
      </c>
      <c r="AJ136" s="39" t="s">
        <v>422</v>
      </c>
      <c r="AK136" s="39">
        <v>417251.53239720868</v>
      </c>
      <c r="AL136" s="40" t="s">
        <v>454</v>
      </c>
    </row>
    <row r="137" spans="1:38" s="5" customFormat="1" ht="26.25" customHeight="1" thickBot="1" x14ac:dyDescent="0.25">
      <c r="A137" s="37" t="s">
        <v>317</v>
      </c>
      <c r="B137" s="37" t="s">
        <v>349</v>
      </c>
      <c r="C137" s="37" t="s">
        <v>350</v>
      </c>
      <c r="D137" s="38"/>
      <c r="E137" s="39" t="s">
        <v>422</v>
      </c>
      <c r="F137" s="39">
        <v>3.6585599999999999E-3</v>
      </c>
      <c r="G137" s="39" t="s">
        <v>422</v>
      </c>
      <c r="H137" s="39" t="s">
        <v>422</v>
      </c>
      <c r="I137" s="39" t="s">
        <v>422</v>
      </c>
      <c r="J137" s="39" t="s">
        <v>422</v>
      </c>
      <c r="K137" s="39" t="s">
        <v>422</v>
      </c>
      <c r="L137" s="39" t="s">
        <v>422</v>
      </c>
      <c r="M137" s="39" t="s">
        <v>422</v>
      </c>
      <c r="N137" s="39" t="s">
        <v>422</v>
      </c>
      <c r="O137" s="39" t="s">
        <v>422</v>
      </c>
      <c r="P137" s="39" t="s">
        <v>422</v>
      </c>
      <c r="Q137" s="39" t="s">
        <v>422</v>
      </c>
      <c r="R137" s="39" t="s">
        <v>422</v>
      </c>
      <c r="S137" s="39" t="s">
        <v>422</v>
      </c>
      <c r="T137" s="39" t="s">
        <v>422</v>
      </c>
      <c r="U137" s="39" t="s">
        <v>422</v>
      </c>
      <c r="V137" s="39" t="s">
        <v>422</v>
      </c>
      <c r="W137" s="39" t="s">
        <v>422</v>
      </c>
      <c r="X137" s="39" t="s">
        <v>422</v>
      </c>
      <c r="Y137" s="39" t="s">
        <v>422</v>
      </c>
      <c r="Z137" s="39" t="s">
        <v>422</v>
      </c>
      <c r="AA137" s="39" t="s">
        <v>422</v>
      </c>
      <c r="AB137" s="39" t="s">
        <v>422</v>
      </c>
      <c r="AC137" s="39" t="s">
        <v>422</v>
      </c>
      <c r="AD137" s="39" t="s">
        <v>422</v>
      </c>
      <c r="AE137" s="192"/>
      <c r="AF137" s="39" t="s">
        <v>422</v>
      </c>
      <c r="AG137" s="39" t="s">
        <v>422</v>
      </c>
      <c r="AH137" s="39" t="s">
        <v>422</v>
      </c>
      <c r="AI137" s="39" t="s">
        <v>422</v>
      </c>
      <c r="AJ137" s="39" t="s">
        <v>422</v>
      </c>
      <c r="AK137" s="39">
        <v>243904</v>
      </c>
      <c r="AL137" s="40" t="s">
        <v>454</v>
      </c>
    </row>
    <row r="138" spans="1:38" s="5" customFormat="1" ht="26.25" customHeight="1" thickBot="1" x14ac:dyDescent="0.25">
      <c r="A138" s="37" t="s">
        <v>317</v>
      </c>
      <c r="B138" s="37" t="s">
        <v>351</v>
      </c>
      <c r="C138" s="37" t="s">
        <v>352</v>
      </c>
      <c r="D138" s="38"/>
      <c r="E138" s="39" t="s">
        <v>440</v>
      </c>
      <c r="F138" s="39" t="s">
        <v>440</v>
      </c>
      <c r="G138" s="39" t="s">
        <v>440</v>
      </c>
      <c r="H138" s="39" t="s">
        <v>408</v>
      </c>
      <c r="I138" s="39" t="s">
        <v>440</v>
      </c>
      <c r="J138" s="39" t="s">
        <v>440</v>
      </c>
      <c r="K138" s="39" t="s">
        <v>440</v>
      </c>
      <c r="L138" s="39" t="s">
        <v>440</v>
      </c>
      <c r="M138" s="39" t="s">
        <v>440</v>
      </c>
      <c r="N138" s="39" t="s">
        <v>440</v>
      </c>
      <c r="O138" s="39" t="s">
        <v>440</v>
      </c>
      <c r="P138" s="39" t="s">
        <v>440</v>
      </c>
      <c r="Q138" s="39" t="s">
        <v>440</v>
      </c>
      <c r="R138" s="39" t="s">
        <v>440</v>
      </c>
      <c r="S138" s="39" t="s">
        <v>440</v>
      </c>
      <c r="T138" s="39" t="s">
        <v>440</v>
      </c>
      <c r="U138" s="39" t="s">
        <v>440</v>
      </c>
      <c r="V138" s="39" t="s">
        <v>440</v>
      </c>
      <c r="W138" s="39" t="s">
        <v>440</v>
      </c>
      <c r="X138" s="39" t="s">
        <v>440</v>
      </c>
      <c r="Y138" s="39" t="s">
        <v>440</v>
      </c>
      <c r="Z138" s="39" t="s">
        <v>440</v>
      </c>
      <c r="AA138" s="39" t="s">
        <v>440</v>
      </c>
      <c r="AB138" s="39" t="str">
        <f t="shared" si="1"/>
        <v>NO</v>
      </c>
      <c r="AC138" s="39" t="s">
        <v>440</v>
      </c>
      <c r="AD138" s="39" t="s">
        <v>440</v>
      </c>
      <c r="AE138" s="192"/>
      <c r="AF138" s="39" t="s">
        <v>422</v>
      </c>
      <c r="AG138" s="39" t="s">
        <v>422</v>
      </c>
      <c r="AH138" s="39" t="s">
        <v>422</v>
      </c>
      <c r="AI138" s="39" t="s">
        <v>422</v>
      </c>
      <c r="AJ138" s="39" t="s">
        <v>422</v>
      </c>
      <c r="AK138" s="39" t="s">
        <v>408</v>
      </c>
      <c r="AL138" s="40" t="s">
        <v>348</v>
      </c>
    </row>
    <row r="139" spans="1:38" s="5" customFormat="1" ht="26.25" customHeight="1" thickBot="1" x14ac:dyDescent="0.25">
      <c r="A139" s="37" t="s">
        <v>317</v>
      </c>
      <c r="B139" s="37" t="s">
        <v>353</v>
      </c>
      <c r="C139" s="37" t="s">
        <v>354</v>
      </c>
      <c r="D139" s="38"/>
      <c r="E139" s="39" t="s">
        <v>422</v>
      </c>
      <c r="F139" s="39" t="s">
        <v>422</v>
      </c>
      <c r="G139" s="39" t="s">
        <v>422</v>
      </c>
      <c r="H139" s="39" t="s">
        <v>422</v>
      </c>
      <c r="I139" s="39">
        <v>0.41984264666666671</v>
      </c>
      <c r="J139" s="39">
        <v>0.41984264666666671</v>
      </c>
      <c r="K139" s="39">
        <v>0.41984264666666671</v>
      </c>
      <c r="L139" s="39" t="s">
        <v>422</v>
      </c>
      <c r="M139" s="39" t="s">
        <v>422</v>
      </c>
      <c r="N139" s="39">
        <v>1.2145866666666667E-3</v>
      </c>
      <c r="O139" s="39">
        <v>2.44408E-3</v>
      </c>
      <c r="P139" s="39">
        <v>2.44408E-3</v>
      </c>
      <c r="Q139" s="39">
        <v>3.883160000000001E-3</v>
      </c>
      <c r="R139" s="39">
        <v>3.7033866666666662E-3</v>
      </c>
      <c r="S139" s="39">
        <v>8.6222533333333348E-3</v>
      </c>
      <c r="T139" s="39" t="s">
        <v>422</v>
      </c>
      <c r="U139" s="39" t="s">
        <v>422</v>
      </c>
      <c r="V139" s="39" t="s">
        <v>422</v>
      </c>
      <c r="W139" s="39">
        <v>4.2641946666666675</v>
      </c>
      <c r="X139" s="39" t="s">
        <v>422</v>
      </c>
      <c r="Y139" s="39" t="s">
        <v>422</v>
      </c>
      <c r="Z139" s="39" t="s">
        <v>422</v>
      </c>
      <c r="AA139" s="39" t="s">
        <v>422</v>
      </c>
      <c r="AB139" s="39" t="str">
        <f t="shared" si="1"/>
        <v>NA</v>
      </c>
      <c r="AC139" s="39" t="s">
        <v>422</v>
      </c>
      <c r="AD139" s="39" t="s">
        <v>422</v>
      </c>
      <c r="AE139" s="192"/>
      <c r="AF139" s="39" t="s">
        <v>422</v>
      </c>
      <c r="AG139" s="39" t="s">
        <v>422</v>
      </c>
      <c r="AH139" s="39" t="s">
        <v>422</v>
      </c>
      <c r="AI139" s="39" t="s">
        <v>422</v>
      </c>
      <c r="AJ139" s="39" t="s">
        <v>422</v>
      </c>
      <c r="AK139" s="39">
        <v>8363</v>
      </c>
      <c r="AL139" s="40" t="s">
        <v>147</v>
      </c>
    </row>
    <row r="140" spans="1:38" s="5" customFormat="1" ht="24.75" customHeight="1" thickBot="1" x14ac:dyDescent="0.25">
      <c r="A140" s="143" t="s">
        <v>355</v>
      </c>
      <c r="B140" s="153" t="s">
        <v>356</v>
      </c>
      <c r="C140" s="143" t="s">
        <v>449</v>
      </c>
      <c r="D140" s="144"/>
      <c r="E140" s="39" t="s">
        <v>440</v>
      </c>
      <c r="F140" s="39" t="s">
        <v>440</v>
      </c>
      <c r="G140" s="39" t="s">
        <v>440</v>
      </c>
      <c r="H140" s="39" t="s">
        <v>440</v>
      </c>
      <c r="I140" s="39" t="s">
        <v>440</v>
      </c>
      <c r="J140" s="39" t="s">
        <v>440</v>
      </c>
      <c r="K140" s="39" t="s">
        <v>440</v>
      </c>
      <c r="L140" s="39" t="s">
        <v>440</v>
      </c>
      <c r="M140" s="39" t="s">
        <v>440</v>
      </c>
      <c r="N140" s="39" t="s">
        <v>440</v>
      </c>
      <c r="O140" s="39" t="s">
        <v>440</v>
      </c>
      <c r="P140" s="39" t="s">
        <v>440</v>
      </c>
      <c r="Q140" s="39" t="s">
        <v>440</v>
      </c>
      <c r="R140" s="39" t="s">
        <v>440</v>
      </c>
      <c r="S140" s="39" t="s">
        <v>440</v>
      </c>
      <c r="T140" s="39" t="s">
        <v>440</v>
      </c>
      <c r="U140" s="39" t="s">
        <v>440</v>
      </c>
      <c r="V140" s="39" t="s">
        <v>440</v>
      </c>
      <c r="W140" s="39" t="s">
        <v>440</v>
      </c>
      <c r="X140" s="39" t="s">
        <v>440</v>
      </c>
      <c r="Y140" s="39" t="s">
        <v>440</v>
      </c>
      <c r="Z140" s="39" t="s">
        <v>440</v>
      </c>
      <c r="AA140" s="39" t="s">
        <v>440</v>
      </c>
      <c r="AB140" s="39" t="str">
        <f t="shared" si="1"/>
        <v>NO</v>
      </c>
      <c r="AC140" s="39" t="s">
        <v>440</v>
      </c>
      <c r="AD140" s="39" t="s">
        <v>440</v>
      </c>
      <c r="AE140" s="192"/>
      <c r="AF140" s="38" t="s">
        <v>422</v>
      </c>
      <c r="AG140" s="38" t="s">
        <v>422</v>
      </c>
      <c r="AH140" s="38" t="s">
        <v>422</v>
      </c>
      <c r="AI140" s="38" t="s">
        <v>422</v>
      </c>
      <c r="AJ140" s="38" t="s">
        <v>422</v>
      </c>
      <c r="AK140" s="38" t="s">
        <v>422</v>
      </c>
      <c r="AL140" s="145" t="s">
        <v>147</v>
      </c>
    </row>
    <row r="141" spans="1:38" s="51" customFormat="1" ht="37.5" customHeight="1" thickBot="1" x14ac:dyDescent="0.25">
      <c r="A141" s="46"/>
      <c r="B141" s="47" t="s">
        <v>358</v>
      </c>
      <c r="C141" s="48" t="s">
        <v>423</v>
      </c>
      <c r="D141" s="46" t="s">
        <v>359</v>
      </c>
      <c r="E141" s="49">
        <f>SUM(E14:E140)</f>
        <v>202.21307567064193</v>
      </c>
      <c r="F141" s="49">
        <f t="shared" ref="F141:AK141" si="2">SUM(F14:F140)</f>
        <v>409.97124412708911</v>
      </c>
      <c r="G141" s="49">
        <f t="shared" si="2"/>
        <v>1205.7507150748716</v>
      </c>
      <c r="H141" s="49">
        <f t="shared" si="2"/>
        <v>92.118500479468082</v>
      </c>
      <c r="I141" s="49">
        <f t="shared" si="2"/>
        <v>32.337748143347234</v>
      </c>
      <c r="J141" s="49">
        <f t="shared" si="2"/>
        <v>65.841659661533754</v>
      </c>
      <c r="K141" s="49">
        <f t="shared" si="2"/>
        <v>103.56647544501922</v>
      </c>
      <c r="L141" s="49">
        <f t="shared" si="2"/>
        <v>2.3725685927226259</v>
      </c>
      <c r="M141" s="49">
        <f t="shared" si="2"/>
        <v>733.12439189541772</v>
      </c>
      <c r="N141" s="49">
        <f t="shared" si="2"/>
        <v>239.15096843422575</v>
      </c>
      <c r="O141" s="49">
        <f t="shared" si="2"/>
        <v>5.8847143131268824</v>
      </c>
      <c r="P141" s="49">
        <f t="shared" si="2"/>
        <v>1.9993171426171756</v>
      </c>
      <c r="Q141" s="49">
        <f t="shared" si="2"/>
        <v>12.323696585809014</v>
      </c>
      <c r="R141" s="49">
        <f t="shared" si="2"/>
        <v>12.616821225874865</v>
      </c>
      <c r="S141" s="49">
        <f t="shared" si="2"/>
        <v>45.946266216132386</v>
      </c>
      <c r="T141" s="49">
        <f t="shared" si="2"/>
        <v>49.610851834923714</v>
      </c>
      <c r="U141" s="49">
        <f t="shared" si="2"/>
        <v>21.047240005697521</v>
      </c>
      <c r="V141" s="49">
        <f t="shared" si="2"/>
        <v>45.159247279726522</v>
      </c>
      <c r="W141" s="49">
        <f t="shared" si="2"/>
        <v>2488.3837016652715</v>
      </c>
      <c r="X141" s="49">
        <f t="shared" si="2"/>
        <v>10.788839569760837</v>
      </c>
      <c r="Y141" s="49">
        <f t="shared" si="2"/>
        <v>13.298814062480924</v>
      </c>
      <c r="Z141" s="49">
        <f t="shared" si="2"/>
        <v>5.5759082984116315</v>
      </c>
      <c r="AA141" s="49">
        <f t="shared" si="2"/>
        <v>4.933268198508598</v>
      </c>
      <c r="AB141" s="49">
        <f t="shared" si="2"/>
        <v>38.992779784430446</v>
      </c>
      <c r="AC141" s="49">
        <f t="shared" si="2"/>
        <v>5.6572303867769689</v>
      </c>
      <c r="AD141" s="49">
        <f t="shared" si="2"/>
        <v>14.814496840075041</v>
      </c>
      <c r="AE141" s="192"/>
      <c r="AF141" s="49">
        <f t="shared" si="2"/>
        <v>185879.23765238206</v>
      </c>
      <c r="AG141" s="49">
        <f t="shared" si="2"/>
        <v>299044.72151736496</v>
      </c>
      <c r="AH141" s="49">
        <f t="shared" si="2"/>
        <v>110187.31414615401</v>
      </c>
      <c r="AI141" s="49">
        <f t="shared" si="2"/>
        <v>4665</v>
      </c>
      <c r="AJ141" s="49">
        <f t="shared" si="2"/>
        <v>22065.97119</v>
      </c>
      <c r="AK141" s="49">
        <f t="shared" si="2"/>
        <v>2641397.7660272839</v>
      </c>
      <c r="AL141" s="50"/>
    </row>
    <row r="142" spans="1:38" s="59" customFormat="1" ht="15" customHeight="1" thickBot="1" x14ac:dyDescent="0.25">
      <c r="A142" s="52"/>
      <c r="B142" s="53"/>
      <c r="C142" s="54"/>
      <c r="D142" s="55"/>
      <c r="E142" s="56"/>
      <c r="F142" s="56"/>
      <c r="G142" s="56"/>
      <c r="H142" s="56"/>
      <c r="I142" s="56"/>
      <c r="J142"/>
      <c r="K142"/>
      <c r="L142"/>
      <c r="M142"/>
      <c r="N142"/>
      <c r="O142" s="57"/>
      <c r="P142" s="57"/>
      <c r="Q142" s="57"/>
      <c r="R142" s="57"/>
      <c r="S142" s="57"/>
      <c r="T142" s="57"/>
      <c r="U142" s="57"/>
      <c r="V142" s="57"/>
      <c r="W142" s="57"/>
      <c r="X142" s="57"/>
      <c r="Y142" s="57"/>
      <c r="Z142" s="57"/>
      <c r="AA142" s="57"/>
      <c r="AB142" s="57"/>
      <c r="AC142" s="57"/>
      <c r="AD142" s="57"/>
      <c r="AE142" s="192"/>
      <c r="AF142" s="58"/>
      <c r="AG142" s="58"/>
      <c r="AH142" s="58"/>
      <c r="AI142" s="58"/>
      <c r="AJ142" s="58"/>
      <c r="AK142" s="58"/>
      <c r="AL142" s="53"/>
    </row>
    <row r="143" spans="1:38" s="19" customFormat="1" ht="26.25" customHeight="1" thickBot="1" x14ac:dyDescent="0.25">
      <c r="A143" s="60"/>
      <c r="B143" s="61" t="s">
        <v>360</v>
      </c>
      <c r="C143" s="62" t="s">
        <v>361</v>
      </c>
      <c r="D143" s="63" t="s">
        <v>362</v>
      </c>
      <c r="E143" s="64" t="s">
        <v>422</v>
      </c>
      <c r="F143" s="64" t="s">
        <v>422</v>
      </c>
      <c r="G143" s="64" t="s">
        <v>422</v>
      </c>
      <c r="H143" s="64" t="s">
        <v>422</v>
      </c>
      <c r="I143" s="64" t="s">
        <v>422</v>
      </c>
      <c r="J143" s="64" t="s">
        <v>422</v>
      </c>
      <c r="K143" s="64" t="s">
        <v>422</v>
      </c>
      <c r="L143" s="64" t="s">
        <v>422</v>
      </c>
      <c r="M143" s="64" t="s">
        <v>422</v>
      </c>
      <c r="N143" s="64" t="s">
        <v>422</v>
      </c>
      <c r="O143" s="64" t="s">
        <v>422</v>
      </c>
      <c r="P143" s="64" t="s">
        <v>422</v>
      </c>
      <c r="Q143" s="64" t="s">
        <v>422</v>
      </c>
      <c r="R143" s="64" t="s">
        <v>422</v>
      </c>
      <c r="S143" s="64" t="s">
        <v>422</v>
      </c>
      <c r="T143" s="64" t="s">
        <v>422</v>
      </c>
      <c r="U143" s="64" t="s">
        <v>422</v>
      </c>
      <c r="V143" s="64" t="s">
        <v>422</v>
      </c>
      <c r="W143" s="64" t="s">
        <v>422</v>
      </c>
      <c r="X143" s="64" t="s">
        <v>422</v>
      </c>
      <c r="Y143" s="64" t="s">
        <v>422</v>
      </c>
      <c r="Z143" s="64" t="s">
        <v>422</v>
      </c>
      <c r="AA143" s="64" t="s">
        <v>422</v>
      </c>
      <c r="AB143" s="64" t="s">
        <v>422</v>
      </c>
      <c r="AC143" s="64" t="s">
        <v>422</v>
      </c>
      <c r="AD143" s="64" t="s">
        <v>422</v>
      </c>
      <c r="AE143" s="192"/>
      <c r="AF143" s="64" t="s">
        <v>422</v>
      </c>
      <c r="AG143" s="64" t="s">
        <v>422</v>
      </c>
      <c r="AH143" s="64" t="s">
        <v>422</v>
      </c>
      <c r="AI143" s="64" t="s">
        <v>422</v>
      </c>
      <c r="AJ143" s="64" t="s">
        <v>422</v>
      </c>
      <c r="AK143" s="64" t="s">
        <v>422</v>
      </c>
      <c r="AL143" s="61" t="s">
        <v>70</v>
      </c>
    </row>
    <row r="144" spans="1:38" s="19" customFormat="1" ht="26.25" customHeight="1" thickBot="1" x14ac:dyDescent="0.25">
      <c r="A144" s="60"/>
      <c r="B144" s="61" t="s">
        <v>363</v>
      </c>
      <c r="C144" s="62" t="s">
        <v>364</v>
      </c>
      <c r="D144" s="63" t="s">
        <v>362</v>
      </c>
      <c r="E144" s="64" t="s">
        <v>422</v>
      </c>
      <c r="F144" s="64" t="s">
        <v>422</v>
      </c>
      <c r="G144" s="64" t="s">
        <v>422</v>
      </c>
      <c r="H144" s="64" t="s">
        <v>422</v>
      </c>
      <c r="I144" s="64" t="s">
        <v>422</v>
      </c>
      <c r="J144" s="64" t="s">
        <v>422</v>
      </c>
      <c r="K144" s="64" t="s">
        <v>422</v>
      </c>
      <c r="L144" s="64" t="s">
        <v>422</v>
      </c>
      <c r="M144" s="64" t="s">
        <v>422</v>
      </c>
      <c r="N144" s="64" t="s">
        <v>422</v>
      </c>
      <c r="O144" s="64" t="s">
        <v>422</v>
      </c>
      <c r="P144" s="64" t="s">
        <v>422</v>
      </c>
      <c r="Q144" s="64" t="s">
        <v>422</v>
      </c>
      <c r="R144" s="64" t="s">
        <v>422</v>
      </c>
      <c r="S144" s="64" t="s">
        <v>422</v>
      </c>
      <c r="T144" s="64" t="s">
        <v>422</v>
      </c>
      <c r="U144" s="64" t="s">
        <v>422</v>
      </c>
      <c r="V144" s="64" t="s">
        <v>422</v>
      </c>
      <c r="W144" s="64" t="s">
        <v>422</v>
      </c>
      <c r="X144" s="64" t="s">
        <v>422</v>
      </c>
      <c r="Y144" s="64" t="s">
        <v>422</v>
      </c>
      <c r="Z144" s="64" t="s">
        <v>422</v>
      </c>
      <c r="AA144" s="64" t="s">
        <v>422</v>
      </c>
      <c r="AB144" s="64" t="s">
        <v>422</v>
      </c>
      <c r="AC144" s="64" t="s">
        <v>422</v>
      </c>
      <c r="AD144" s="64" t="s">
        <v>422</v>
      </c>
      <c r="AE144" s="192"/>
      <c r="AF144" s="64" t="s">
        <v>422</v>
      </c>
      <c r="AG144" s="64" t="s">
        <v>422</v>
      </c>
      <c r="AH144" s="64" t="s">
        <v>422</v>
      </c>
      <c r="AI144" s="64" t="s">
        <v>422</v>
      </c>
      <c r="AJ144" s="64" t="s">
        <v>422</v>
      </c>
      <c r="AK144" s="64" t="s">
        <v>422</v>
      </c>
      <c r="AL144" s="61" t="s">
        <v>70</v>
      </c>
    </row>
    <row r="145" spans="1:38" s="19" customFormat="1" ht="26.25" customHeight="1" thickBot="1" x14ac:dyDescent="0.25">
      <c r="A145" s="60"/>
      <c r="B145" s="61" t="s">
        <v>365</v>
      </c>
      <c r="C145" s="62" t="s">
        <v>366</v>
      </c>
      <c r="D145" s="63" t="s">
        <v>362</v>
      </c>
      <c r="E145" s="64" t="s">
        <v>422</v>
      </c>
      <c r="F145" s="64" t="s">
        <v>422</v>
      </c>
      <c r="G145" s="64" t="s">
        <v>422</v>
      </c>
      <c r="H145" s="64" t="s">
        <v>422</v>
      </c>
      <c r="I145" s="64" t="s">
        <v>422</v>
      </c>
      <c r="J145" s="64" t="s">
        <v>422</v>
      </c>
      <c r="K145" s="64" t="s">
        <v>422</v>
      </c>
      <c r="L145" s="64" t="s">
        <v>422</v>
      </c>
      <c r="M145" s="64" t="s">
        <v>422</v>
      </c>
      <c r="N145" s="64" t="s">
        <v>422</v>
      </c>
      <c r="O145" s="64" t="s">
        <v>422</v>
      </c>
      <c r="P145" s="64" t="s">
        <v>422</v>
      </c>
      <c r="Q145" s="64" t="s">
        <v>422</v>
      </c>
      <c r="R145" s="64" t="s">
        <v>422</v>
      </c>
      <c r="S145" s="64" t="s">
        <v>422</v>
      </c>
      <c r="T145" s="64" t="s">
        <v>422</v>
      </c>
      <c r="U145" s="64" t="s">
        <v>422</v>
      </c>
      <c r="V145" s="64" t="s">
        <v>422</v>
      </c>
      <c r="W145" s="64" t="s">
        <v>422</v>
      </c>
      <c r="X145" s="64" t="s">
        <v>422</v>
      </c>
      <c r="Y145" s="64" t="s">
        <v>422</v>
      </c>
      <c r="Z145" s="64" t="s">
        <v>422</v>
      </c>
      <c r="AA145" s="64" t="s">
        <v>422</v>
      </c>
      <c r="AB145" s="64" t="s">
        <v>422</v>
      </c>
      <c r="AC145" s="64" t="s">
        <v>422</v>
      </c>
      <c r="AD145" s="64" t="s">
        <v>422</v>
      </c>
      <c r="AE145" s="192"/>
      <c r="AF145" s="64" t="s">
        <v>422</v>
      </c>
      <c r="AG145" s="64" t="s">
        <v>422</v>
      </c>
      <c r="AH145" s="64" t="s">
        <v>422</v>
      </c>
      <c r="AI145" s="64" t="s">
        <v>422</v>
      </c>
      <c r="AJ145" s="64" t="s">
        <v>422</v>
      </c>
      <c r="AK145" s="64" t="s">
        <v>422</v>
      </c>
      <c r="AL145" s="61" t="s">
        <v>70</v>
      </c>
    </row>
    <row r="146" spans="1:38" s="19" customFormat="1" ht="26.25" customHeight="1" thickBot="1" x14ac:dyDescent="0.25">
      <c r="A146" s="60"/>
      <c r="B146" s="61" t="s">
        <v>367</v>
      </c>
      <c r="C146" s="62" t="s">
        <v>368</v>
      </c>
      <c r="D146" s="63" t="s">
        <v>362</v>
      </c>
      <c r="E146" s="64" t="s">
        <v>422</v>
      </c>
      <c r="F146" s="64" t="s">
        <v>422</v>
      </c>
      <c r="G146" s="64" t="s">
        <v>422</v>
      </c>
      <c r="H146" s="64" t="s">
        <v>422</v>
      </c>
      <c r="I146" s="64" t="s">
        <v>422</v>
      </c>
      <c r="J146" s="64" t="s">
        <v>422</v>
      </c>
      <c r="K146" s="64" t="s">
        <v>422</v>
      </c>
      <c r="L146" s="64" t="s">
        <v>422</v>
      </c>
      <c r="M146" s="64" t="s">
        <v>422</v>
      </c>
      <c r="N146" s="64" t="s">
        <v>422</v>
      </c>
      <c r="O146" s="64" t="s">
        <v>422</v>
      </c>
      <c r="P146" s="64" t="s">
        <v>422</v>
      </c>
      <c r="Q146" s="64" t="s">
        <v>422</v>
      </c>
      <c r="R146" s="64" t="s">
        <v>422</v>
      </c>
      <c r="S146" s="64" t="s">
        <v>422</v>
      </c>
      <c r="T146" s="64" t="s">
        <v>422</v>
      </c>
      <c r="U146" s="64" t="s">
        <v>422</v>
      </c>
      <c r="V146" s="64" t="s">
        <v>422</v>
      </c>
      <c r="W146" s="64" t="s">
        <v>422</v>
      </c>
      <c r="X146" s="64" t="s">
        <v>422</v>
      </c>
      <c r="Y146" s="64" t="s">
        <v>422</v>
      </c>
      <c r="Z146" s="64" t="s">
        <v>422</v>
      </c>
      <c r="AA146" s="64" t="s">
        <v>422</v>
      </c>
      <c r="AB146" s="64" t="s">
        <v>422</v>
      </c>
      <c r="AC146" s="64" t="s">
        <v>422</v>
      </c>
      <c r="AD146" s="64" t="s">
        <v>422</v>
      </c>
      <c r="AE146" s="192"/>
      <c r="AF146" s="64" t="s">
        <v>422</v>
      </c>
      <c r="AG146" s="64" t="s">
        <v>422</v>
      </c>
      <c r="AH146" s="64" t="s">
        <v>422</v>
      </c>
      <c r="AI146" s="64" t="s">
        <v>422</v>
      </c>
      <c r="AJ146" s="64" t="s">
        <v>422</v>
      </c>
      <c r="AK146" s="64" t="s">
        <v>422</v>
      </c>
      <c r="AL146" s="61" t="s">
        <v>70</v>
      </c>
    </row>
    <row r="147" spans="1:38" s="19" customFormat="1" ht="26.25" customHeight="1" thickBot="1" x14ac:dyDescent="0.25">
      <c r="A147" s="60"/>
      <c r="B147" s="61" t="s">
        <v>369</v>
      </c>
      <c r="C147" s="62" t="s">
        <v>370</v>
      </c>
      <c r="D147" s="63" t="s">
        <v>362</v>
      </c>
      <c r="E147" s="64" t="s">
        <v>422</v>
      </c>
      <c r="F147" s="64" t="s">
        <v>422</v>
      </c>
      <c r="G147" s="64" t="s">
        <v>422</v>
      </c>
      <c r="H147" s="64" t="s">
        <v>422</v>
      </c>
      <c r="I147" s="64" t="s">
        <v>422</v>
      </c>
      <c r="J147" s="64" t="s">
        <v>422</v>
      </c>
      <c r="K147" s="64" t="s">
        <v>422</v>
      </c>
      <c r="L147" s="64" t="s">
        <v>422</v>
      </c>
      <c r="M147" s="64" t="s">
        <v>422</v>
      </c>
      <c r="N147" s="64" t="s">
        <v>422</v>
      </c>
      <c r="O147" s="64" t="s">
        <v>422</v>
      </c>
      <c r="P147" s="64" t="s">
        <v>422</v>
      </c>
      <c r="Q147" s="64" t="s">
        <v>422</v>
      </c>
      <c r="R147" s="64" t="s">
        <v>422</v>
      </c>
      <c r="S147" s="64" t="s">
        <v>422</v>
      </c>
      <c r="T147" s="64" t="s">
        <v>422</v>
      </c>
      <c r="U147" s="64" t="s">
        <v>422</v>
      </c>
      <c r="V147" s="64" t="s">
        <v>422</v>
      </c>
      <c r="W147" s="64" t="s">
        <v>422</v>
      </c>
      <c r="X147" s="64" t="s">
        <v>422</v>
      </c>
      <c r="Y147" s="64" t="s">
        <v>422</v>
      </c>
      <c r="Z147" s="64" t="s">
        <v>422</v>
      </c>
      <c r="AA147" s="64" t="s">
        <v>422</v>
      </c>
      <c r="AB147" s="64" t="s">
        <v>422</v>
      </c>
      <c r="AC147" s="64" t="s">
        <v>422</v>
      </c>
      <c r="AD147" s="64" t="s">
        <v>422</v>
      </c>
      <c r="AE147" s="192"/>
      <c r="AF147" s="64" t="s">
        <v>422</v>
      </c>
      <c r="AG147" s="64" t="s">
        <v>422</v>
      </c>
      <c r="AH147" s="64" t="s">
        <v>422</v>
      </c>
      <c r="AI147" s="64" t="s">
        <v>422</v>
      </c>
      <c r="AJ147" s="64" t="s">
        <v>422</v>
      </c>
      <c r="AK147" s="64" t="s">
        <v>422</v>
      </c>
      <c r="AL147" s="61" t="s">
        <v>70</v>
      </c>
    </row>
    <row r="148" spans="1:38" s="19" customFormat="1" ht="26.25" customHeight="1" thickBot="1" x14ac:dyDescent="0.25">
      <c r="A148" s="60"/>
      <c r="B148" s="61" t="s">
        <v>371</v>
      </c>
      <c r="C148" s="62" t="s">
        <v>372</v>
      </c>
      <c r="D148" s="63" t="s">
        <v>362</v>
      </c>
      <c r="E148" s="64" t="s">
        <v>422</v>
      </c>
      <c r="F148" s="64" t="s">
        <v>422</v>
      </c>
      <c r="G148" s="64" t="s">
        <v>422</v>
      </c>
      <c r="H148" s="64" t="s">
        <v>422</v>
      </c>
      <c r="I148" s="64" t="s">
        <v>422</v>
      </c>
      <c r="J148" s="64" t="s">
        <v>422</v>
      </c>
      <c r="K148" s="64" t="s">
        <v>422</v>
      </c>
      <c r="L148" s="64" t="s">
        <v>422</v>
      </c>
      <c r="M148" s="64" t="s">
        <v>422</v>
      </c>
      <c r="N148" s="64" t="s">
        <v>422</v>
      </c>
      <c r="O148" s="64" t="s">
        <v>422</v>
      </c>
      <c r="P148" s="64" t="s">
        <v>422</v>
      </c>
      <c r="Q148" s="64" t="s">
        <v>422</v>
      </c>
      <c r="R148" s="64" t="s">
        <v>422</v>
      </c>
      <c r="S148" s="64" t="s">
        <v>422</v>
      </c>
      <c r="T148" s="64" t="s">
        <v>422</v>
      </c>
      <c r="U148" s="64" t="s">
        <v>422</v>
      </c>
      <c r="V148" s="64" t="s">
        <v>422</v>
      </c>
      <c r="W148" s="64" t="s">
        <v>422</v>
      </c>
      <c r="X148" s="64" t="s">
        <v>422</v>
      </c>
      <c r="Y148" s="64" t="s">
        <v>422</v>
      </c>
      <c r="Z148" s="64" t="s">
        <v>422</v>
      </c>
      <c r="AA148" s="64" t="s">
        <v>422</v>
      </c>
      <c r="AB148" s="64" t="s">
        <v>422</v>
      </c>
      <c r="AC148" s="64" t="s">
        <v>422</v>
      </c>
      <c r="AD148" s="64" t="s">
        <v>422</v>
      </c>
      <c r="AE148" s="192"/>
      <c r="AF148" s="64" t="s">
        <v>422</v>
      </c>
      <c r="AG148" s="64" t="s">
        <v>422</v>
      </c>
      <c r="AH148" s="64" t="s">
        <v>422</v>
      </c>
      <c r="AI148" s="64" t="s">
        <v>422</v>
      </c>
      <c r="AJ148" s="64" t="s">
        <v>422</v>
      </c>
      <c r="AK148" s="64" t="s">
        <v>422</v>
      </c>
      <c r="AL148" s="61" t="s">
        <v>107</v>
      </c>
    </row>
    <row r="149" spans="1:38" s="19" customFormat="1" ht="26.25" customHeight="1" thickBot="1" x14ac:dyDescent="0.25">
      <c r="A149" s="60"/>
      <c r="B149" s="61" t="s">
        <v>373</v>
      </c>
      <c r="C149" s="62" t="s">
        <v>374</v>
      </c>
      <c r="D149" s="63" t="s">
        <v>362</v>
      </c>
      <c r="E149" s="64" t="s">
        <v>422</v>
      </c>
      <c r="F149" s="64" t="s">
        <v>422</v>
      </c>
      <c r="G149" s="64" t="s">
        <v>422</v>
      </c>
      <c r="H149" s="64" t="s">
        <v>422</v>
      </c>
      <c r="I149" s="64" t="s">
        <v>422</v>
      </c>
      <c r="J149" s="64" t="s">
        <v>422</v>
      </c>
      <c r="K149" s="64" t="s">
        <v>422</v>
      </c>
      <c r="L149" s="64" t="s">
        <v>422</v>
      </c>
      <c r="M149" s="64" t="s">
        <v>422</v>
      </c>
      <c r="N149" s="64" t="s">
        <v>422</v>
      </c>
      <c r="O149" s="64" t="s">
        <v>422</v>
      </c>
      <c r="P149" s="64" t="s">
        <v>422</v>
      </c>
      <c r="Q149" s="64" t="s">
        <v>422</v>
      </c>
      <c r="R149" s="64" t="s">
        <v>422</v>
      </c>
      <c r="S149" s="64" t="s">
        <v>422</v>
      </c>
      <c r="T149" s="64" t="s">
        <v>422</v>
      </c>
      <c r="U149" s="64" t="s">
        <v>422</v>
      </c>
      <c r="V149" s="64" t="s">
        <v>422</v>
      </c>
      <c r="W149" s="64" t="s">
        <v>422</v>
      </c>
      <c r="X149" s="64" t="s">
        <v>422</v>
      </c>
      <c r="Y149" s="64" t="s">
        <v>422</v>
      </c>
      <c r="Z149" s="64" t="s">
        <v>422</v>
      </c>
      <c r="AA149" s="64" t="s">
        <v>422</v>
      </c>
      <c r="AB149" s="64" t="s">
        <v>422</v>
      </c>
      <c r="AC149" s="64" t="s">
        <v>422</v>
      </c>
      <c r="AD149" s="64" t="s">
        <v>422</v>
      </c>
      <c r="AE149" s="192"/>
      <c r="AF149" s="64" t="s">
        <v>422</v>
      </c>
      <c r="AG149" s="64" t="s">
        <v>422</v>
      </c>
      <c r="AH149" s="64" t="s">
        <v>422</v>
      </c>
      <c r="AI149" s="64" t="s">
        <v>422</v>
      </c>
      <c r="AJ149" s="64" t="s">
        <v>422</v>
      </c>
      <c r="AK149" s="64" t="s">
        <v>422</v>
      </c>
      <c r="AL149" s="61" t="s">
        <v>107</v>
      </c>
    </row>
    <row r="150" spans="1:38" s="5" customFormat="1" ht="15" customHeight="1" thickBot="1" x14ac:dyDescent="0.25">
      <c r="A150" s="66"/>
      <c r="B150" s="67"/>
      <c r="C150" s="67"/>
      <c r="D150" s="55"/>
      <c r="E150" s="68"/>
      <c r="F150" s="68"/>
      <c r="G150" s="68"/>
      <c r="H150" s="68"/>
      <c r="I150" s="68"/>
      <c r="J150" s="69"/>
      <c r="K150" s="69"/>
      <c r="L150" s="69"/>
      <c r="M150" s="69"/>
      <c r="N150" s="69"/>
      <c r="O150" s="55"/>
      <c r="P150" s="55"/>
      <c r="Q150" s="55"/>
      <c r="R150" s="55"/>
      <c r="S150" s="55"/>
      <c r="T150" s="55"/>
      <c r="U150" s="55"/>
      <c r="V150" s="55"/>
      <c r="W150" s="55"/>
      <c r="X150" s="55"/>
      <c r="Y150" s="55"/>
      <c r="Z150" s="55"/>
      <c r="AA150" s="55"/>
      <c r="AB150" s="55"/>
      <c r="AC150" s="55"/>
      <c r="AD150" s="55"/>
      <c r="AE150" s="192"/>
      <c r="AF150" s="55"/>
      <c r="AG150" s="55"/>
      <c r="AH150" s="55"/>
      <c r="AI150" s="55"/>
      <c r="AJ150" s="55"/>
      <c r="AK150" s="55"/>
      <c r="AL150" s="71"/>
    </row>
    <row r="151" spans="1:38" s="5" customFormat="1" ht="26.25" customHeight="1" thickBot="1" x14ac:dyDescent="0.25">
      <c r="A151" s="72"/>
      <c r="B151" s="73" t="s">
        <v>375</v>
      </c>
      <c r="C151" s="74" t="s">
        <v>376</v>
      </c>
      <c r="D151" s="72"/>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6"/>
      <c r="AF151" s="75"/>
      <c r="AG151" s="75"/>
      <c r="AH151" s="75"/>
      <c r="AI151" s="75"/>
      <c r="AJ151" s="75"/>
      <c r="AK151" s="75"/>
      <c r="AL151" s="73"/>
    </row>
    <row r="152" spans="1:38" s="5" customFormat="1" ht="37.5" customHeight="1" thickBot="1" x14ac:dyDescent="0.25">
      <c r="A152" s="77"/>
      <c r="B152" s="78" t="s">
        <v>377</v>
      </c>
      <c r="C152" s="79" t="s">
        <v>378</v>
      </c>
      <c r="D152" s="77" t="s">
        <v>379</v>
      </c>
      <c r="E152" s="80">
        <f>SUM(E$141, E$151, IF(AND(ISNUMBER(SEARCH($B$4,"AT|BE|CH|GB|IE|LT|LU|NL")),SUM(E$143:E$149)&gt;0),SUM(E$143:E$149)-SUM(E$27:E$33),0))</f>
        <v>202.21307567064193</v>
      </c>
      <c r="F152" s="80">
        <f t="shared" ref="F152:AD152" si="3">SUM(F$141, F$151, IF(AND(ISNUMBER(SEARCH($B$4,"AT|BE|CH|GB|IE|LT|LU|NL")),SUM(F$143:F$149)&gt;0),SUM(F$143:F$149)-SUM(F$27:F$33),0))</f>
        <v>409.97124412708911</v>
      </c>
      <c r="G152" s="80">
        <f t="shared" si="3"/>
        <v>1205.7507150748716</v>
      </c>
      <c r="H152" s="80">
        <f t="shared" si="3"/>
        <v>92.118500479468082</v>
      </c>
      <c r="I152" s="80">
        <f t="shared" si="3"/>
        <v>32.337748143347234</v>
      </c>
      <c r="J152" s="80">
        <f t="shared" si="3"/>
        <v>65.841659661533754</v>
      </c>
      <c r="K152" s="80">
        <f t="shared" si="3"/>
        <v>103.56647544501922</v>
      </c>
      <c r="L152" s="80">
        <f t="shared" si="3"/>
        <v>2.3725685927226259</v>
      </c>
      <c r="M152" s="80">
        <f t="shared" si="3"/>
        <v>733.12439189541772</v>
      </c>
      <c r="N152" s="80">
        <f t="shared" si="3"/>
        <v>239.15096843422575</v>
      </c>
      <c r="O152" s="80">
        <f t="shared" si="3"/>
        <v>5.8847143131268824</v>
      </c>
      <c r="P152" s="80">
        <f t="shared" si="3"/>
        <v>1.9993171426171756</v>
      </c>
      <c r="Q152" s="80">
        <f t="shared" si="3"/>
        <v>12.323696585809014</v>
      </c>
      <c r="R152" s="80">
        <f t="shared" si="3"/>
        <v>12.616821225874865</v>
      </c>
      <c r="S152" s="80">
        <f t="shared" si="3"/>
        <v>45.946266216132386</v>
      </c>
      <c r="T152" s="80">
        <f t="shared" si="3"/>
        <v>49.610851834923714</v>
      </c>
      <c r="U152" s="80">
        <f t="shared" si="3"/>
        <v>21.047240005697521</v>
      </c>
      <c r="V152" s="80">
        <f t="shared" si="3"/>
        <v>45.159247279726522</v>
      </c>
      <c r="W152" s="80">
        <f t="shared" si="3"/>
        <v>2488.3837016652715</v>
      </c>
      <c r="X152" s="80">
        <f t="shared" si="3"/>
        <v>10.788839569760837</v>
      </c>
      <c r="Y152" s="80">
        <f t="shared" si="3"/>
        <v>13.298814062480924</v>
      </c>
      <c r="Z152" s="80">
        <f t="shared" si="3"/>
        <v>5.5759082984116315</v>
      </c>
      <c r="AA152" s="80">
        <f t="shared" si="3"/>
        <v>4.933268198508598</v>
      </c>
      <c r="AB152" s="80">
        <f t="shared" si="3"/>
        <v>38.992779784430446</v>
      </c>
      <c r="AC152" s="80">
        <f t="shared" si="3"/>
        <v>5.6572303867769689</v>
      </c>
      <c r="AD152" s="80">
        <f t="shared" si="3"/>
        <v>14.814496840075041</v>
      </c>
      <c r="AE152" s="65"/>
      <c r="AF152" s="80"/>
      <c r="AG152" s="80"/>
      <c r="AH152" s="80"/>
      <c r="AI152" s="80"/>
      <c r="AJ152" s="80"/>
      <c r="AK152" s="80"/>
      <c r="AL152" s="81"/>
    </row>
    <row r="153" spans="1:38" s="5" customFormat="1" ht="26.25" customHeight="1" thickBot="1" x14ac:dyDescent="0.25">
      <c r="A153" s="72"/>
      <c r="B153" s="73" t="s">
        <v>380</v>
      </c>
      <c r="C153" s="74" t="s">
        <v>381</v>
      </c>
      <c r="D153" s="72" t="s">
        <v>382</v>
      </c>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6"/>
      <c r="AF153" s="75"/>
      <c r="AG153" s="75"/>
      <c r="AH153" s="75"/>
      <c r="AI153" s="75"/>
      <c r="AJ153" s="75"/>
      <c r="AK153" s="75"/>
      <c r="AL153" s="73"/>
    </row>
    <row r="154" spans="1:38" s="5" customFormat="1" ht="37.5" customHeight="1" thickBot="1" x14ac:dyDescent="0.25">
      <c r="A154" s="77"/>
      <c r="B154" s="78" t="s">
        <v>383</v>
      </c>
      <c r="C154" s="79" t="s">
        <v>384</v>
      </c>
      <c r="D154" s="77" t="s">
        <v>385</v>
      </c>
      <c r="E154" s="80">
        <f>E141 + E153 - IF(OR($B$6=2005,$B$6&gt;=2020),SUM(E99:E122),0) + IF(AND(OR($B$4="AT",$B$4="BE",$B$4="CH",$B$4="GB",$B$4="IE",$B$4="LT",$B$4="LU",$B$4="NL"),SUM(E143:E149)&gt;0),SUM(E143:E149)-SUM(E27:E33),0)</f>
        <v>202.21307567064193</v>
      </c>
      <c r="F154" s="80">
        <f>F141 + F153 - IF(OR($B$6=2005,$B$6&gt;=2020),SUM(F99:F122),0) + IF(AND(OR($B$4="AT",$B$4="BE",$B$4="CH",$B$4="GB",$B$4="IE",$B$4="LT",$B$4="LU",$B$4="NL"),SUM(F143:F149)&gt;0),SUM(F143:F149)-SUM(F27:F33),0)</f>
        <v>409.97124412708911</v>
      </c>
      <c r="G154" s="80">
        <f>G141 + G153 + IF(AND(OR($B$4="AT",$B$4="BE",$B$4="CH",$B$4="GB",$B$4="IE",$B$4="LT",$B$4="LU",$B$4="NL"),SUM(G143:G149)&gt;0),SUM(G143:G149)-SUM(G27:G33),0)</f>
        <v>1205.7507150748716</v>
      </c>
      <c r="H154" s="80">
        <f t="shared" ref="H154:AD154" si="4">H141 + H153 + IF(AND(OR($B$4="AT",$B$4="BE",$B$4="CH",$B$4="GB",$B$4="IE",$B$4="LT",$B$4="LU",$B$4="NL"),SUM(H143:H149)&gt;0),SUM(H143:H149)-SUM(H27:H33),0)</f>
        <v>92.118500479468082</v>
      </c>
      <c r="I154" s="80">
        <f t="shared" si="4"/>
        <v>32.337748143347234</v>
      </c>
      <c r="J154" s="80">
        <f t="shared" si="4"/>
        <v>65.841659661533754</v>
      </c>
      <c r="K154" s="80">
        <f t="shared" si="4"/>
        <v>103.56647544501922</v>
      </c>
      <c r="L154" s="80">
        <f t="shared" si="4"/>
        <v>2.3725685927226259</v>
      </c>
      <c r="M154" s="80">
        <f t="shared" si="4"/>
        <v>733.12439189541772</v>
      </c>
      <c r="N154" s="80">
        <f t="shared" si="4"/>
        <v>239.15096843422575</v>
      </c>
      <c r="O154" s="80">
        <f t="shared" si="4"/>
        <v>5.8847143131268824</v>
      </c>
      <c r="P154" s="80">
        <f t="shared" si="4"/>
        <v>1.9993171426171756</v>
      </c>
      <c r="Q154" s="80">
        <f t="shared" si="4"/>
        <v>12.323696585809014</v>
      </c>
      <c r="R154" s="80">
        <f t="shared" si="4"/>
        <v>12.616821225874865</v>
      </c>
      <c r="S154" s="80">
        <f t="shared" si="4"/>
        <v>45.946266216132386</v>
      </c>
      <c r="T154" s="80">
        <f t="shared" si="4"/>
        <v>49.610851834923714</v>
      </c>
      <c r="U154" s="80">
        <f t="shared" si="4"/>
        <v>21.047240005697521</v>
      </c>
      <c r="V154" s="80">
        <f t="shared" si="4"/>
        <v>45.159247279726522</v>
      </c>
      <c r="W154" s="80">
        <f t="shared" si="4"/>
        <v>2488.3837016652715</v>
      </c>
      <c r="X154" s="80">
        <f t="shared" si="4"/>
        <v>10.788839569760837</v>
      </c>
      <c r="Y154" s="80">
        <f t="shared" si="4"/>
        <v>13.298814062480924</v>
      </c>
      <c r="Z154" s="80">
        <f t="shared" si="4"/>
        <v>5.5759082984116315</v>
      </c>
      <c r="AA154" s="80">
        <f t="shared" si="4"/>
        <v>4.933268198508598</v>
      </c>
      <c r="AB154" s="80">
        <f t="shared" si="4"/>
        <v>38.992779784430446</v>
      </c>
      <c r="AC154" s="80">
        <f t="shared" si="4"/>
        <v>5.6572303867769689</v>
      </c>
      <c r="AD154" s="80">
        <f t="shared" si="4"/>
        <v>14.814496840075041</v>
      </c>
      <c r="AE154" s="82"/>
      <c r="AF154" s="80"/>
      <c r="AG154" s="80"/>
      <c r="AH154" s="80"/>
      <c r="AI154" s="80"/>
      <c r="AJ154" s="80"/>
      <c r="AK154" s="80"/>
      <c r="AL154" s="81"/>
    </row>
    <row r="155" spans="1:38" s="5" customFormat="1" ht="15" customHeight="1" thickBot="1" x14ac:dyDescent="0.25">
      <c r="A155" s="66"/>
      <c r="B155" s="67"/>
      <c r="C155" s="67"/>
      <c r="D155" s="55"/>
      <c r="E155" s="68"/>
      <c r="F155" s="68"/>
      <c r="G155" s="68"/>
      <c r="H155" s="68"/>
      <c r="I155" s="68"/>
      <c r="J155" s="69"/>
      <c r="K155" s="69"/>
      <c r="L155" s="69"/>
      <c r="M155" s="69"/>
      <c r="N155" s="69"/>
      <c r="O155" s="55"/>
      <c r="P155" s="55"/>
      <c r="Q155" s="55"/>
      <c r="R155" s="55"/>
      <c r="S155" s="55"/>
      <c r="T155" s="55"/>
      <c r="U155" s="55"/>
      <c r="V155" s="55"/>
      <c r="W155" s="55"/>
      <c r="X155" s="55"/>
      <c r="Y155" s="55"/>
      <c r="Z155" s="55"/>
      <c r="AA155" s="55"/>
      <c r="AB155" s="55"/>
      <c r="AC155" s="55"/>
      <c r="AD155" s="55"/>
      <c r="AE155" s="70"/>
      <c r="AF155" s="55"/>
      <c r="AG155" s="55"/>
      <c r="AH155" s="55"/>
      <c r="AI155" s="55"/>
      <c r="AJ155" s="55"/>
      <c r="AK155" s="55"/>
      <c r="AL155" s="71"/>
    </row>
    <row r="156" spans="1:38" s="19" customFormat="1" ht="26.25" customHeight="1" thickBot="1" x14ac:dyDescent="0.25">
      <c r="A156" s="83" t="s">
        <v>386</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5"/>
      <c r="AF156" s="84"/>
      <c r="AG156" s="84"/>
      <c r="AH156" s="84"/>
      <c r="AI156" s="84"/>
      <c r="AJ156" s="84"/>
      <c r="AK156" s="84"/>
      <c r="AL156" s="86"/>
    </row>
    <row r="157" spans="1:38" s="19" customFormat="1" ht="26.25" customHeight="1" thickBot="1" x14ac:dyDescent="0.25">
      <c r="A157" s="87" t="s">
        <v>387</v>
      </c>
      <c r="B157" s="87" t="s">
        <v>388</v>
      </c>
      <c r="C157" s="88" t="s">
        <v>389</v>
      </c>
      <c r="D157" s="89"/>
      <c r="E157" s="90">
        <v>1.3815599999999999</v>
      </c>
      <c r="F157" s="90">
        <v>6.5624099999999999</v>
      </c>
      <c r="G157" s="90">
        <v>0.34538999999999997</v>
      </c>
      <c r="H157" s="90" t="s">
        <v>422</v>
      </c>
      <c r="I157" s="90">
        <v>3.4538999999999998E-3</v>
      </c>
      <c r="J157" s="90">
        <v>3.4538999999999998E-3</v>
      </c>
      <c r="K157" s="90">
        <v>3.4538999999999998E-3</v>
      </c>
      <c r="L157" s="90" t="s">
        <v>441</v>
      </c>
      <c r="M157" s="90">
        <v>381.6565714285714</v>
      </c>
      <c r="N157" s="90" t="s">
        <v>422</v>
      </c>
      <c r="O157" s="90" t="s">
        <v>441</v>
      </c>
      <c r="P157" s="90" t="s">
        <v>441</v>
      </c>
      <c r="Q157" s="90" t="s">
        <v>441</v>
      </c>
      <c r="R157" s="90" t="s">
        <v>441</v>
      </c>
      <c r="S157" s="90" t="s">
        <v>441</v>
      </c>
      <c r="T157" s="90" t="s">
        <v>441</v>
      </c>
      <c r="U157" s="90" t="s">
        <v>441</v>
      </c>
      <c r="V157" s="90" t="s">
        <v>441</v>
      </c>
      <c r="W157" s="90" t="s">
        <v>441</v>
      </c>
      <c r="X157" s="90" t="s">
        <v>441</v>
      </c>
      <c r="Y157" s="90" t="s">
        <v>441</v>
      </c>
      <c r="Z157" s="90" t="s">
        <v>441</v>
      </c>
      <c r="AA157" s="90" t="s">
        <v>441</v>
      </c>
      <c r="AB157" s="90" t="s">
        <v>441</v>
      </c>
      <c r="AC157" s="90" t="s">
        <v>422</v>
      </c>
      <c r="AD157" s="90" t="s">
        <v>422</v>
      </c>
      <c r="AE157" s="85"/>
      <c r="AF157" s="90">
        <v>14851.769999999999</v>
      </c>
      <c r="AG157" s="90" t="s">
        <v>422</v>
      </c>
      <c r="AH157" s="90" t="s">
        <v>422</v>
      </c>
      <c r="AI157" s="90" t="s">
        <v>422</v>
      </c>
      <c r="AJ157" s="90" t="s">
        <v>422</v>
      </c>
      <c r="AK157" s="90" t="s">
        <v>422</v>
      </c>
      <c r="AL157" s="87" t="s">
        <v>70</v>
      </c>
    </row>
    <row r="158" spans="1:38" s="19" customFormat="1" ht="26.25" customHeight="1" thickBot="1" x14ac:dyDescent="0.25">
      <c r="A158" s="87" t="s">
        <v>387</v>
      </c>
      <c r="B158" s="87" t="s">
        <v>390</v>
      </c>
      <c r="C158" s="88" t="s">
        <v>391</v>
      </c>
      <c r="D158" s="89"/>
      <c r="E158" s="90">
        <v>2.6540924399999999</v>
      </c>
      <c r="F158" s="90">
        <v>0.10001972332190351</v>
      </c>
      <c r="G158" s="90">
        <v>5.2641959643107113E-3</v>
      </c>
      <c r="H158" s="90" t="s">
        <v>441</v>
      </c>
      <c r="I158" s="90">
        <v>2.3888888888888889E-5</v>
      </c>
      <c r="J158" s="90">
        <v>2.3888888888888889E-5</v>
      </c>
      <c r="K158" s="90">
        <v>2.3888888888888889E-5</v>
      </c>
      <c r="L158" s="90" t="s">
        <v>441</v>
      </c>
      <c r="M158" s="90">
        <v>2.8666666666666667</v>
      </c>
      <c r="N158" s="90" t="s">
        <v>441</v>
      </c>
      <c r="O158" s="90" t="s">
        <v>441</v>
      </c>
      <c r="P158" s="90" t="s">
        <v>441</v>
      </c>
      <c r="Q158" s="90" t="s">
        <v>441</v>
      </c>
      <c r="R158" s="90" t="s">
        <v>441</v>
      </c>
      <c r="S158" s="90" t="s">
        <v>441</v>
      </c>
      <c r="T158" s="90" t="s">
        <v>441</v>
      </c>
      <c r="U158" s="90" t="s">
        <v>441</v>
      </c>
      <c r="V158" s="90" t="s">
        <v>441</v>
      </c>
      <c r="W158" s="90" t="s">
        <v>441</v>
      </c>
      <c r="X158" s="90" t="s">
        <v>441</v>
      </c>
      <c r="Y158" s="90" t="s">
        <v>441</v>
      </c>
      <c r="Z158" s="90" t="s">
        <v>441</v>
      </c>
      <c r="AA158" s="90" t="s">
        <v>441</v>
      </c>
      <c r="AB158" s="90" t="s">
        <v>441</v>
      </c>
      <c r="AC158" s="90" t="s">
        <v>422</v>
      </c>
      <c r="AD158" s="90" t="s">
        <v>422</v>
      </c>
      <c r="AE158" s="85"/>
      <c r="AF158" s="90">
        <v>377.779273476789</v>
      </c>
      <c r="AG158" s="90" t="s">
        <v>422</v>
      </c>
      <c r="AH158" s="90" t="s">
        <v>422</v>
      </c>
      <c r="AI158" s="90" t="s">
        <v>422</v>
      </c>
      <c r="AJ158" s="90" t="s">
        <v>422</v>
      </c>
      <c r="AK158" s="90" t="s">
        <v>422</v>
      </c>
      <c r="AL158" s="87" t="s">
        <v>70</v>
      </c>
    </row>
    <row r="159" spans="1:38" s="19" customFormat="1" ht="26.25" customHeight="1" thickBot="1" x14ac:dyDescent="0.25">
      <c r="A159" s="87" t="s">
        <v>392</v>
      </c>
      <c r="B159" s="87" t="s">
        <v>393</v>
      </c>
      <c r="C159" s="88" t="s">
        <v>394</v>
      </c>
      <c r="D159" s="89"/>
      <c r="E159" s="90">
        <v>13.971404678833096</v>
      </c>
      <c r="F159" s="90">
        <v>0.3378757469627815</v>
      </c>
      <c r="G159" s="90">
        <v>14.357567971413108</v>
      </c>
      <c r="H159" s="90" t="s">
        <v>422</v>
      </c>
      <c r="I159" s="90">
        <v>0.86532256482847902</v>
      </c>
      <c r="J159" s="90">
        <v>0.86532256482847902</v>
      </c>
      <c r="K159" s="90">
        <v>0.86532256482847902</v>
      </c>
      <c r="L159" s="90">
        <v>2.0144839071039089E-2</v>
      </c>
      <c r="M159" s="90">
        <v>0.7618177043917298</v>
      </c>
      <c r="N159" s="90">
        <v>3.3917793436233155E-2</v>
      </c>
      <c r="O159" s="90">
        <v>3.5791115660147245E-3</v>
      </c>
      <c r="P159" s="90">
        <v>4.4320062370650417E-3</v>
      </c>
      <c r="Q159" s="90">
        <v>0.10889637317874586</v>
      </c>
      <c r="R159" s="90">
        <v>0.11562814897525016</v>
      </c>
      <c r="S159" s="90">
        <v>0.23456887993181183</v>
      </c>
      <c r="T159" s="90">
        <v>5.086907502335821</v>
      </c>
      <c r="U159" s="90">
        <v>3.7367447775392026E-2</v>
      </c>
      <c r="V159" s="90">
        <v>0.24033353409239297</v>
      </c>
      <c r="W159" s="90">
        <v>7.963142477833185E-2</v>
      </c>
      <c r="X159" s="90" t="s">
        <v>422</v>
      </c>
      <c r="Y159" s="90" t="s">
        <v>422</v>
      </c>
      <c r="Z159" s="90" t="s">
        <v>422</v>
      </c>
      <c r="AA159" s="90" t="s">
        <v>422</v>
      </c>
      <c r="AB159" s="90" t="s">
        <v>422</v>
      </c>
      <c r="AC159" s="90">
        <v>2.5480228297628225E-2</v>
      </c>
      <c r="AD159" s="90">
        <v>9.1471430443948218E-2</v>
      </c>
      <c r="AE159" s="85"/>
      <c r="AF159" s="90">
        <v>8109.2006902505518</v>
      </c>
      <c r="AG159" s="90" t="s">
        <v>422</v>
      </c>
      <c r="AH159" s="90" t="s">
        <v>422</v>
      </c>
      <c r="AI159" s="90" t="s">
        <v>422</v>
      </c>
      <c r="AJ159" s="90" t="s">
        <v>422</v>
      </c>
      <c r="AK159" s="90" t="s">
        <v>422</v>
      </c>
      <c r="AL159" s="87" t="s">
        <v>70</v>
      </c>
    </row>
    <row r="160" spans="1:38" s="19" customFormat="1" ht="26.25" customHeight="1" thickBot="1" x14ac:dyDescent="0.25">
      <c r="A160" s="87" t="s">
        <v>395</v>
      </c>
      <c r="B160" s="87" t="s">
        <v>396</v>
      </c>
      <c r="C160" s="88" t="s">
        <v>397</v>
      </c>
      <c r="D160" s="89"/>
      <c r="E160" s="90" t="s">
        <v>422</v>
      </c>
      <c r="F160" s="90" t="s">
        <v>422</v>
      </c>
      <c r="G160" s="90" t="s">
        <v>422</v>
      </c>
      <c r="H160" s="90" t="s">
        <v>422</v>
      </c>
      <c r="I160" s="90" t="s">
        <v>422</v>
      </c>
      <c r="J160" s="90" t="s">
        <v>422</v>
      </c>
      <c r="K160" s="90" t="s">
        <v>422</v>
      </c>
      <c r="L160" s="90" t="s">
        <v>422</v>
      </c>
      <c r="M160" s="90" t="s">
        <v>422</v>
      </c>
      <c r="N160" s="90" t="s">
        <v>422</v>
      </c>
      <c r="O160" s="90" t="s">
        <v>422</v>
      </c>
      <c r="P160" s="90" t="s">
        <v>422</v>
      </c>
      <c r="Q160" s="90" t="s">
        <v>422</v>
      </c>
      <c r="R160" s="90" t="s">
        <v>422</v>
      </c>
      <c r="S160" s="90" t="s">
        <v>422</v>
      </c>
      <c r="T160" s="90" t="s">
        <v>422</v>
      </c>
      <c r="U160" s="90" t="s">
        <v>422</v>
      </c>
      <c r="V160" s="90" t="s">
        <v>422</v>
      </c>
      <c r="W160" s="90" t="s">
        <v>422</v>
      </c>
      <c r="X160" s="90" t="s">
        <v>422</v>
      </c>
      <c r="Y160" s="90" t="s">
        <v>422</v>
      </c>
      <c r="Z160" s="90" t="s">
        <v>422</v>
      </c>
      <c r="AA160" s="90" t="s">
        <v>422</v>
      </c>
      <c r="AB160" s="90" t="s">
        <v>422</v>
      </c>
      <c r="AC160" s="90" t="s">
        <v>422</v>
      </c>
      <c r="AD160" s="90" t="s">
        <v>422</v>
      </c>
      <c r="AE160" s="85"/>
      <c r="AF160" s="90" t="s">
        <v>422</v>
      </c>
      <c r="AG160" s="90" t="s">
        <v>422</v>
      </c>
      <c r="AH160" s="90" t="s">
        <v>422</v>
      </c>
      <c r="AI160" s="90" t="s">
        <v>422</v>
      </c>
      <c r="AJ160" s="90" t="s">
        <v>422</v>
      </c>
      <c r="AK160" s="90" t="s">
        <v>422</v>
      </c>
      <c r="AL160" s="87" t="s">
        <v>70</v>
      </c>
    </row>
    <row r="161" spans="1:38" s="5" customFormat="1" ht="26.25" customHeight="1" thickBot="1" x14ac:dyDescent="0.25">
      <c r="A161" s="91" t="s">
        <v>395</v>
      </c>
      <c r="B161" s="91" t="s">
        <v>398</v>
      </c>
      <c r="C161" s="92" t="s">
        <v>399</v>
      </c>
      <c r="D161" s="93"/>
      <c r="E161" s="94" t="s">
        <v>440</v>
      </c>
      <c r="F161" s="94" t="s">
        <v>440</v>
      </c>
      <c r="G161" s="94" t="s">
        <v>440</v>
      </c>
      <c r="H161" s="94" t="s">
        <v>440</v>
      </c>
      <c r="I161" s="94" t="s">
        <v>440</v>
      </c>
      <c r="J161" s="94" t="s">
        <v>440</v>
      </c>
      <c r="K161" s="94" t="s">
        <v>440</v>
      </c>
      <c r="L161" s="94" t="s">
        <v>440</v>
      </c>
      <c r="M161" s="94" t="s">
        <v>440</v>
      </c>
      <c r="N161" s="94" t="s">
        <v>440</v>
      </c>
      <c r="O161" s="94" t="s">
        <v>440</v>
      </c>
      <c r="P161" s="94" t="s">
        <v>440</v>
      </c>
      <c r="Q161" s="94" t="s">
        <v>440</v>
      </c>
      <c r="R161" s="94" t="s">
        <v>440</v>
      </c>
      <c r="S161" s="94" t="s">
        <v>440</v>
      </c>
      <c r="T161" s="94" t="s">
        <v>440</v>
      </c>
      <c r="U161" s="94" t="s">
        <v>440</v>
      </c>
      <c r="V161" s="94" t="s">
        <v>440</v>
      </c>
      <c r="W161" s="94" t="s">
        <v>440</v>
      </c>
      <c r="X161" s="94" t="s">
        <v>440</v>
      </c>
      <c r="Y161" s="94" t="s">
        <v>440</v>
      </c>
      <c r="Z161" s="94" t="s">
        <v>440</v>
      </c>
      <c r="AA161" s="94" t="s">
        <v>440</v>
      </c>
      <c r="AB161" s="94" t="s">
        <v>440</v>
      </c>
      <c r="AC161" s="94" t="s">
        <v>440</v>
      </c>
      <c r="AD161" s="94" t="s">
        <v>440</v>
      </c>
      <c r="AE161" s="76"/>
      <c r="AF161" s="94" t="s">
        <v>422</v>
      </c>
      <c r="AG161" s="94" t="s">
        <v>422</v>
      </c>
      <c r="AH161" s="94" t="s">
        <v>422</v>
      </c>
      <c r="AI161" s="94" t="s">
        <v>422</v>
      </c>
      <c r="AJ161" s="94" t="s">
        <v>422</v>
      </c>
      <c r="AK161" s="94" t="s">
        <v>440</v>
      </c>
      <c r="AL161" s="91" t="s">
        <v>147</v>
      </c>
    </row>
    <row r="162" spans="1:38" s="5" customFormat="1" ht="26.25" customHeight="1" thickBot="1" x14ac:dyDescent="0.25">
      <c r="A162" s="95" t="s">
        <v>400</v>
      </c>
      <c r="B162" s="95" t="s">
        <v>401</v>
      </c>
      <c r="C162" s="96" t="s">
        <v>402</v>
      </c>
      <c r="D162" s="97"/>
      <c r="E162" s="98" t="s">
        <v>422</v>
      </c>
      <c r="F162" s="98" t="s">
        <v>422</v>
      </c>
      <c r="G162" s="98" t="s">
        <v>422</v>
      </c>
      <c r="H162" s="98" t="s">
        <v>422</v>
      </c>
      <c r="I162" s="98" t="s">
        <v>422</v>
      </c>
      <c r="J162" s="98" t="s">
        <v>422</v>
      </c>
      <c r="K162" s="98" t="s">
        <v>422</v>
      </c>
      <c r="L162" s="98" t="s">
        <v>422</v>
      </c>
      <c r="M162" s="98" t="s">
        <v>422</v>
      </c>
      <c r="N162" s="98" t="s">
        <v>422</v>
      </c>
      <c r="O162" s="98" t="s">
        <v>422</v>
      </c>
      <c r="P162" s="98" t="s">
        <v>422</v>
      </c>
      <c r="Q162" s="98" t="s">
        <v>422</v>
      </c>
      <c r="R162" s="98" t="s">
        <v>422</v>
      </c>
      <c r="S162" s="98" t="s">
        <v>422</v>
      </c>
      <c r="T162" s="98" t="s">
        <v>422</v>
      </c>
      <c r="U162" s="98" t="s">
        <v>422</v>
      </c>
      <c r="V162" s="98" t="s">
        <v>422</v>
      </c>
      <c r="W162" s="98" t="s">
        <v>422</v>
      </c>
      <c r="X162" s="98" t="s">
        <v>422</v>
      </c>
      <c r="Y162" s="98" t="s">
        <v>422</v>
      </c>
      <c r="Z162" s="98" t="s">
        <v>422</v>
      </c>
      <c r="AA162" s="98" t="s">
        <v>422</v>
      </c>
      <c r="AB162" s="98" t="s">
        <v>422</v>
      </c>
      <c r="AC162" s="98" t="s">
        <v>422</v>
      </c>
      <c r="AD162" s="98" t="s">
        <v>422</v>
      </c>
      <c r="AE162" s="76"/>
      <c r="AF162" s="98" t="s">
        <v>422</v>
      </c>
      <c r="AG162" s="98" t="s">
        <v>422</v>
      </c>
      <c r="AH162" s="98" t="s">
        <v>422</v>
      </c>
      <c r="AI162" s="98" t="s">
        <v>422</v>
      </c>
      <c r="AJ162" s="98" t="s">
        <v>422</v>
      </c>
      <c r="AK162" s="98" t="s">
        <v>422</v>
      </c>
      <c r="AL162" s="95" t="s">
        <v>147</v>
      </c>
    </row>
    <row r="163" spans="1:38" s="5" customFormat="1" ht="26.25" customHeight="1" thickBot="1" x14ac:dyDescent="0.25">
      <c r="A163" s="95" t="s">
        <v>400</v>
      </c>
      <c r="B163" s="95" t="s">
        <v>403</v>
      </c>
      <c r="C163" s="96" t="s">
        <v>404</v>
      </c>
      <c r="D163" s="97"/>
      <c r="E163" s="98" t="s">
        <v>422</v>
      </c>
      <c r="F163" s="98" t="s">
        <v>422</v>
      </c>
      <c r="G163" s="98" t="s">
        <v>422</v>
      </c>
      <c r="H163" s="98" t="s">
        <v>422</v>
      </c>
      <c r="I163" s="98" t="s">
        <v>422</v>
      </c>
      <c r="J163" s="98" t="s">
        <v>422</v>
      </c>
      <c r="K163" s="98" t="s">
        <v>422</v>
      </c>
      <c r="L163" s="98" t="s">
        <v>422</v>
      </c>
      <c r="M163" s="98" t="s">
        <v>422</v>
      </c>
      <c r="N163" s="98" t="s">
        <v>422</v>
      </c>
      <c r="O163" s="98" t="s">
        <v>422</v>
      </c>
      <c r="P163" s="98" t="s">
        <v>422</v>
      </c>
      <c r="Q163" s="98" t="s">
        <v>422</v>
      </c>
      <c r="R163" s="98" t="s">
        <v>422</v>
      </c>
      <c r="S163" s="98" t="s">
        <v>422</v>
      </c>
      <c r="T163" s="98" t="s">
        <v>422</v>
      </c>
      <c r="U163" s="98" t="s">
        <v>422</v>
      </c>
      <c r="V163" s="98" t="s">
        <v>422</v>
      </c>
      <c r="W163" s="98" t="s">
        <v>422</v>
      </c>
      <c r="X163" s="98" t="s">
        <v>422</v>
      </c>
      <c r="Y163" s="98" t="s">
        <v>422</v>
      </c>
      <c r="Z163" s="98" t="s">
        <v>422</v>
      </c>
      <c r="AA163" s="98" t="s">
        <v>422</v>
      </c>
      <c r="AB163" s="98" t="s">
        <v>422</v>
      </c>
      <c r="AC163" s="98" t="s">
        <v>422</v>
      </c>
      <c r="AD163" s="98" t="s">
        <v>422</v>
      </c>
      <c r="AE163" s="76"/>
      <c r="AF163" s="98" t="s">
        <v>422</v>
      </c>
      <c r="AG163" s="98" t="s">
        <v>422</v>
      </c>
      <c r="AH163" s="98" t="s">
        <v>422</v>
      </c>
      <c r="AI163" s="98" t="s">
        <v>422</v>
      </c>
      <c r="AJ163" s="98" t="s">
        <v>422</v>
      </c>
      <c r="AK163" s="98" t="s">
        <v>422</v>
      </c>
      <c r="AL163" s="95" t="s">
        <v>405</v>
      </c>
    </row>
    <row r="164" spans="1:38" s="5" customFormat="1" ht="26.25" customHeight="1" thickBot="1" x14ac:dyDescent="0.25">
      <c r="A164" s="95" t="s">
        <v>400</v>
      </c>
      <c r="B164" s="95" t="s">
        <v>406</v>
      </c>
      <c r="C164" s="96" t="s">
        <v>407</v>
      </c>
      <c r="D164" s="97"/>
      <c r="E164" s="98" t="s">
        <v>441</v>
      </c>
      <c r="F164" s="98" t="s">
        <v>441</v>
      </c>
      <c r="G164" s="98" t="s">
        <v>422</v>
      </c>
      <c r="H164" s="98" t="s">
        <v>441</v>
      </c>
      <c r="I164" s="98" t="s">
        <v>441</v>
      </c>
      <c r="J164" s="98" t="s">
        <v>441</v>
      </c>
      <c r="K164" s="98" t="s">
        <v>441</v>
      </c>
      <c r="L164" s="98" t="s">
        <v>441</v>
      </c>
      <c r="M164" s="98" t="s">
        <v>422</v>
      </c>
      <c r="N164" s="98" t="s">
        <v>422</v>
      </c>
      <c r="O164" s="98" t="s">
        <v>422</v>
      </c>
      <c r="P164" s="98" t="s">
        <v>422</v>
      </c>
      <c r="Q164" s="98" t="s">
        <v>422</v>
      </c>
      <c r="R164" s="98" t="s">
        <v>422</v>
      </c>
      <c r="S164" s="98" t="s">
        <v>422</v>
      </c>
      <c r="T164" s="98" t="s">
        <v>422</v>
      </c>
      <c r="U164" s="98" t="s">
        <v>422</v>
      </c>
      <c r="V164" s="98" t="s">
        <v>422</v>
      </c>
      <c r="W164" s="98" t="s">
        <v>422</v>
      </c>
      <c r="X164" s="98" t="s">
        <v>422</v>
      </c>
      <c r="Y164" s="98" t="s">
        <v>422</v>
      </c>
      <c r="Z164" s="98" t="s">
        <v>422</v>
      </c>
      <c r="AA164" s="98" t="s">
        <v>422</v>
      </c>
      <c r="AB164" s="98" t="s">
        <v>422</v>
      </c>
      <c r="AC164" s="98" t="s">
        <v>422</v>
      </c>
      <c r="AD164" s="98" t="s">
        <v>422</v>
      </c>
      <c r="AE164" s="99"/>
      <c r="AF164" s="98" t="s">
        <v>422</v>
      </c>
      <c r="AG164" s="98" t="s">
        <v>422</v>
      </c>
      <c r="AH164" s="98" t="s">
        <v>422</v>
      </c>
      <c r="AI164" s="98" t="s">
        <v>422</v>
      </c>
      <c r="AJ164" s="98" t="s">
        <v>422</v>
      </c>
      <c r="AK164" s="98" t="s">
        <v>441</v>
      </c>
      <c r="AL164" s="95" t="s">
        <v>147</v>
      </c>
    </row>
    <row r="165" spans="1:38" s="108" customFormat="1" ht="15" customHeight="1" x14ac:dyDescent="0.2">
      <c r="A165" s="100"/>
      <c r="B165" s="100"/>
      <c r="C165" s="101"/>
      <c r="D165" s="102"/>
      <c r="E165" s="103"/>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104"/>
      <c r="AD165" s="104"/>
      <c r="AE165" s="105"/>
      <c r="AF165" s="106"/>
      <c r="AG165" s="106"/>
      <c r="AH165" s="106"/>
      <c r="AI165" s="106"/>
      <c r="AJ165" s="106"/>
      <c r="AK165" s="106"/>
      <c r="AL165" s="107"/>
    </row>
    <row r="166" spans="1:38" s="115" customFormat="1" ht="52.5" customHeight="1" x14ac:dyDescent="0.2">
      <c r="A166" s="129" t="s">
        <v>424</v>
      </c>
      <c r="B166" s="129"/>
      <c r="C166" s="129"/>
      <c r="D166" s="129"/>
      <c r="E166" s="129"/>
      <c r="F166" s="129"/>
      <c r="G166" s="129"/>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2">
      <c r="A167" s="129" t="s">
        <v>425</v>
      </c>
      <c r="B167" s="129"/>
      <c r="C167" s="129"/>
      <c r="D167" s="129"/>
      <c r="E167" s="129"/>
      <c r="F167" s="129"/>
      <c r="G167" s="129"/>
      <c r="H167" s="109"/>
      <c r="I167" s="110"/>
      <c r="J167"/>
      <c r="K167"/>
      <c r="L167"/>
      <c r="M167" s="110"/>
      <c r="N167" s="110"/>
      <c r="O167" s="110"/>
      <c r="P167" s="110"/>
      <c r="Q167" s="110"/>
      <c r="R167" s="110"/>
      <c r="S167" s="110"/>
      <c r="T167" s="110"/>
      <c r="U167" s="110"/>
      <c r="AE167" s="118"/>
    </row>
    <row r="168" spans="1:38" s="117" customFormat="1" ht="26.25" customHeight="1" x14ac:dyDescent="0.2">
      <c r="A168" s="129" t="s">
        <v>426</v>
      </c>
      <c r="B168" s="129"/>
      <c r="C168" s="129"/>
      <c r="D168" s="129"/>
      <c r="E168" s="129"/>
      <c r="F168" s="129"/>
      <c r="G168" s="129"/>
      <c r="H168" s="109"/>
      <c r="I168" s="110"/>
      <c r="J168"/>
      <c r="K168"/>
      <c r="L168"/>
      <c r="M168" s="110"/>
      <c r="N168" s="110"/>
      <c r="O168" s="110"/>
      <c r="P168" s="110"/>
      <c r="Q168" s="110"/>
      <c r="R168" s="110"/>
      <c r="S168" s="110"/>
      <c r="T168" s="110"/>
      <c r="U168" s="110"/>
      <c r="AE168" s="118"/>
    </row>
    <row r="169" spans="1:38" s="115" customFormat="1" ht="26.25" customHeight="1" x14ac:dyDescent="0.2">
      <c r="A169" s="129" t="s">
        <v>427</v>
      </c>
      <c r="B169" s="129"/>
      <c r="C169" s="129"/>
      <c r="D169" s="129"/>
      <c r="E169" s="129"/>
      <c r="F169" s="129"/>
      <c r="G169" s="129"/>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2">
      <c r="A170" s="129" t="s">
        <v>428</v>
      </c>
      <c r="B170" s="129"/>
      <c r="C170" s="129"/>
      <c r="D170" s="129"/>
      <c r="E170" s="129"/>
      <c r="F170" s="129"/>
      <c r="G170" s="129"/>
      <c r="H170" s="109"/>
      <c r="I170" s="110"/>
      <c r="J170"/>
      <c r="K170"/>
      <c r="L170"/>
      <c r="M170" s="110"/>
      <c r="N170" s="110"/>
      <c r="O170" s="110"/>
      <c r="P170" s="110"/>
      <c r="Q170" s="110"/>
      <c r="R170" s="110"/>
      <c r="S170" s="110"/>
      <c r="T170" s="110"/>
      <c r="U170" s="110"/>
      <c r="AE170" s="118"/>
    </row>
  </sheetData>
  <conditionalFormatting sqref="AF24:AK24 AF37:AK39 AF43:AK43 AF45:AK47 AF73:AK81 AF83:AK83 AF92:AK93 AF14:AK22 AF65:AK71 AF49:AK59 AF61:AK63 E14:AD140 AF60:AL60 AF137:AK137 AF133:AK133 AF131:AK131 AF126:AK126 AF117:AK117">
    <cfRule type="cellIs" dxfId="66" priority="2" operator="equal">
      <formula>0</formula>
    </cfRule>
  </conditionalFormatting>
  <conditionalFormatting sqref="AF23:AK23 AF25:AK36 AF40:AK42 AF44:AK44 AF48:AK48 AF64:AK64 AF72:AK72 AF82:AK82 AF84:AK91 AF94:AK116 AF118:AK125 AF127:AK130 AF132:AK132 AF134:AK136 AF138:AK140">
    <cfRule type="cellIs" dxfId="65" priority="1" operator="equal">
      <formula>0</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70" zoomScaleNormal="70" workbookViewId="0">
      <selection activeCell="I8" sqref="I8"/>
    </sheetView>
  </sheetViews>
  <sheetFormatPr defaultColWidth="10.33203125" defaultRowHeight="12.75" x14ac:dyDescent="0.2"/>
  <cols>
    <col min="1" max="2" width="25" style="36" customWidth="1"/>
    <col min="3" max="3" width="54.1640625" style="119" customWidth="1"/>
    <col min="4" max="4" width="8.33203125" style="36" customWidth="1"/>
    <col min="5" max="24" width="10" style="36" customWidth="1"/>
    <col min="25" max="25" width="10.33203125" style="36" customWidth="1"/>
    <col min="26" max="30" width="10" style="36" customWidth="1"/>
    <col min="31" max="31" width="2.5" style="36" customWidth="1"/>
    <col min="32" max="32" width="10.6640625" style="36" customWidth="1"/>
    <col min="33" max="33" width="11.5" style="36" customWidth="1"/>
    <col min="34" max="36" width="10" style="36" customWidth="1"/>
    <col min="37" max="37" width="12" style="36" customWidth="1"/>
    <col min="38" max="38" width="30" style="36" customWidth="1"/>
    <col min="39" max="16384" width="10.33203125" style="36"/>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452</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429</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39">
        <v>46068</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1994</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457</v>
      </c>
      <c r="C7" s="14" t="s">
        <v>31</v>
      </c>
      <c r="D7" s="8"/>
      <c r="E7" s="8"/>
      <c r="F7" s="8" t="s">
        <v>409</v>
      </c>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0" t="s">
        <v>430</v>
      </c>
      <c r="B10" s="140" t="s">
        <v>32</v>
      </c>
      <c r="C10" s="132"/>
      <c r="D10" s="133"/>
      <c r="E10" s="120" t="s">
        <v>410</v>
      </c>
      <c r="F10" s="121"/>
      <c r="G10" s="121"/>
      <c r="H10" s="122"/>
      <c r="I10" s="120" t="s">
        <v>411</v>
      </c>
      <c r="J10" s="121"/>
      <c r="K10" s="121"/>
      <c r="L10" s="122"/>
      <c r="M10" s="137" t="s">
        <v>412</v>
      </c>
      <c r="N10" s="120" t="s">
        <v>413</v>
      </c>
      <c r="O10" s="121"/>
      <c r="P10" s="122"/>
      <c r="Q10" s="120" t="s">
        <v>414</v>
      </c>
      <c r="R10" s="121"/>
      <c r="S10" s="121"/>
      <c r="T10" s="121"/>
      <c r="U10" s="121"/>
      <c r="V10" s="122"/>
      <c r="W10" s="120" t="s">
        <v>415</v>
      </c>
      <c r="X10" s="121"/>
      <c r="Y10" s="121"/>
      <c r="Z10" s="121"/>
      <c r="AA10" s="121"/>
      <c r="AB10" s="121"/>
      <c r="AC10" s="121"/>
      <c r="AD10" s="122"/>
      <c r="AE10" s="24"/>
      <c r="AF10" s="120" t="s">
        <v>416</v>
      </c>
      <c r="AG10" s="121"/>
      <c r="AH10" s="121"/>
      <c r="AI10" s="121"/>
      <c r="AJ10" s="121"/>
      <c r="AK10" s="121"/>
      <c r="AL10" s="122"/>
    </row>
    <row r="11" spans="1:38" s="19" customFormat="1" ht="15" customHeight="1" thickBot="1" x14ac:dyDescent="0.25">
      <c r="A11" s="131"/>
      <c r="B11" s="134"/>
      <c r="C11" s="135"/>
      <c r="D11" s="136"/>
      <c r="E11" s="123"/>
      <c r="F11" s="124"/>
      <c r="G11" s="124"/>
      <c r="H11" s="125"/>
      <c r="I11" s="123"/>
      <c r="J11" s="124"/>
      <c r="K11" s="124"/>
      <c r="L11" s="125"/>
      <c r="M11" s="138"/>
      <c r="N11" s="123"/>
      <c r="O11" s="124"/>
      <c r="P11" s="125"/>
      <c r="Q11" s="123"/>
      <c r="R11" s="124"/>
      <c r="S11" s="124"/>
      <c r="T11" s="124"/>
      <c r="U11" s="124"/>
      <c r="V11" s="125"/>
      <c r="W11" s="26"/>
      <c r="X11" s="126" t="s">
        <v>33</v>
      </c>
      <c r="Y11" s="127"/>
      <c r="Z11" s="127"/>
      <c r="AA11" s="127"/>
      <c r="AB11" s="128"/>
      <c r="AC11" s="27"/>
      <c r="AD11" s="28"/>
      <c r="AE11" s="29"/>
      <c r="AF11" s="123"/>
      <c r="AG11" s="124"/>
      <c r="AH11" s="124"/>
      <c r="AI11" s="124"/>
      <c r="AJ11" s="124"/>
      <c r="AK11" s="124"/>
      <c r="AL11" s="125"/>
    </row>
    <row r="12" spans="1:38" s="19" customFormat="1" ht="52.5" customHeight="1" thickBot="1" x14ac:dyDescent="0.25">
      <c r="A12" s="131"/>
      <c r="B12" s="134"/>
      <c r="C12" s="135"/>
      <c r="D12" s="136"/>
      <c r="E12" s="30" t="s">
        <v>417</v>
      </c>
      <c r="F12" s="30" t="s">
        <v>34</v>
      </c>
      <c r="G12" s="30" t="s">
        <v>418</v>
      </c>
      <c r="H12" s="30" t="s">
        <v>419</v>
      </c>
      <c r="I12" s="30" t="s">
        <v>420</v>
      </c>
      <c r="J12" s="31" t="s">
        <v>421</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59" customFormat="1" ht="37.5" customHeight="1" thickBot="1" x14ac:dyDescent="0.25">
      <c r="A13" s="175" t="s">
        <v>62</v>
      </c>
      <c r="B13" s="175" t="s">
        <v>63</v>
      </c>
      <c r="C13" s="191" t="s">
        <v>64</v>
      </c>
      <c r="D13" s="175" t="s">
        <v>65</v>
      </c>
      <c r="E13" s="175" t="s">
        <v>66</v>
      </c>
      <c r="F13" s="175" t="s">
        <v>66</v>
      </c>
      <c r="G13" s="175" t="s">
        <v>66</v>
      </c>
      <c r="H13" s="175" t="s">
        <v>66</v>
      </c>
      <c r="I13" s="175" t="s">
        <v>66</v>
      </c>
      <c r="J13" s="175" t="s">
        <v>66</v>
      </c>
      <c r="K13" s="175" t="s">
        <v>66</v>
      </c>
      <c r="L13" s="175" t="s">
        <v>66</v>
      </c>
      <c r="M13" s="175" t="s">
        <v>66</v>
      </c>
      <c r="N13" s="175" t="s">
        <v>67</v>
      </c>
      <c r="O13" s="175" t="s">
        <v>67</v>
      </c>
      <c r="P13" s="175" t="s">
        <v>67</v>
      </c>
      <c r="Q13" s="175" t="s">
        <v>67</v>
      </c>
      <c r="R13" s="175" t="s">
        <v>67</v>
      </c>
      <c r="S13" s="175" t="s">
        <v>67</v>
      </c>
      <c r="T13" s="175" t="s">
        <v>67</v>
      </c>
      <c r="U13" s="175" t="s">
        <v>67</v>
      </c>
      <c r="V13" s="175" t="s">
        <v>67</v>
      </c>
      <c r="W13" s="175" t="s">
        <v>68</v>
      </c>
      <c r="X13" s="175" t="s">
        <v>67</v>
      </c>
      <c r="Y13" s="175" t="s">
        <v>67</v>
      </c>
      <c r="Z13" s="175" t="s">
        <v>67</v>
      </c>
      <c r="AA13" s="175" t="s">
        <v>67</v>
      </c>
      <c r="AB13" s="175" t="s">
        <v>67</v>
      </c>
      <c r="AC13" s="175" t="s">
        <v>69</v>
      </c>
      <c r="AD13" s="175" t="s">
        <v>69</v>
      </c>
      <c r="AE13" s="192"/>
      <c r="AF13" s="175" t="s">
        <v>70</v>
      </c>
      <c r="AG13" s="175" t="s">
        <v>70</v>
      </c>
      <c r="AH13" s="175" t="s">
        <v>70</v>
      </c>
      <c r="AI13" s="175" t="s">
        <v>70</v>
      </c>
      <c r="AJ13" s="175" t="s">
        <v>70</v>
      </c>
      <c r="AK13" s="175"/>
      <c r="AL13" s="193"/>
    </row>
    <row r="14" spans="1:38" s="5" customFormat="1" ht="26.25" customHeight="1" thickBot="1" x14ac:dyDescent="0.25">
      <c r="A14" s="37" t="s">
        <v>71</v>
      </c>
      <c r="B14" s="37" t="s">
        <v>0</v>
      </c>
      <c r="C14" s="37" t="s">
        <v>72</v>
      </c>
      <c r="D14" s="38"/>
      <c r="E14" s="39">
        <v>60.505006179999995</v>
      </c>
      <c r="F14" s="39">
        <v>0.84989159695999994</v>
      </c>
      <c r="G14" s="39">
        <v>1045.6994003205045</v>
      </c>
      <c r="H14" s="39" t="s">
        <v>441</v>
      </c>
      <c r="I14" s="39">
        <v>5.6481017089999987</v>
      </c>
      <c r="J14" s="39">
        <v>19.302669669000004</v>
      </c>
      <c r="K14" s="39">
        <v>37.016022469000006</v>
      </c>
      <c r="L14" s="39">
        <v>0.17769255009919993</v>
      </c>
      <c r="M14" s="39">
        <v>13.246829278000003</v>
      </c>
      <c r="N14" s="39">
        <v>6.3113301962055557</v>
      </c>
      <c r="O14" s="39">
        <v>0.78683110618997443</v>
      </c>
      <c r="P14" s="39">
        <v>1.2340904367919314</v>
      </c>
      <c r="Q14" s="39">
        <v>6.1603117291637597</v>
      </c>
      <c r="R14" s="39">
        <v>3.901314421314769</v>
      </c>
      <c r="S14" s="39">
        <v>1.6638027956210906</v>
      </c>
      <c r="T14" s="39">
        <v>12.033564247035359</v>
      </c>
      <c r="U14" s="39">
        <v>19.175836450793845</v>
      </c>
      <c r="V14" s="39">
        <v>9.736218493860255</v>
      </c>
      <c r="W14" s="39">
        <v>4.0162175257948727</v>
      </c>
      <c r="X14" s="39">
        <v>1.6053145572337776E-3</v>
      </c>
      <c r="Y14" s="39">
        <v>9.626094953627351E-2</v>
      </c>
      <c r="Z14" s="39">
        <v>7.5493054198700865E-2</v>
      </c>
      <c r="AA14" s="39">
        <v>2.7853284527524103E-3</v>
      </c>
      <c r="AB14" s="39">
        <v>0.17614464674496058</v>
      </c>
      <c r="AC14" s="39">
        <v>5.2179337035651274</v>
      </c>
      <c r="AD14" s="39">
        <v>2.5700270480246159E-3</v>
      </c>
      <c r="AE14" s="192"/>
      <c r="AF14" s="39">
        <v>15685.599999999999</v>
      </c>
      <c r="AG14" s="39">
        <v>216838.628</v>
      </c>
      <c r="AH14" s="39">
        <v>42650.1</v>
      </c>
      <c r="AI14" s="39" t="s">
        <v>440</v>
      </c>
      <c r="AJ14" s="39" t="s">
        <v>440</v>
      </c>
      <c r="AK14" s="39" t="s">
        <v>422</v>
      </c>
      <c r="AL14" s="40" t="s">
        <v>70</v>
      </c>
    </row>
    <row r="15" spans="1:38" s="5" customFormat="1" ht="26.25" customHeight="1" thickBot="1" x14ac:dyDescent="0.25">
      <c r="A15" s="37" t="s">
        <v>73</v>
      </c>
      <c r="B15" s="37" t="s">
        <v>21</v>
      </c>
      <c r="C15" s="37" t="s">
        <v>74</v>
      </c>
      <c r="D15" s="38"/>
      <c r="E15" s="39">
        <v>3.2074005199999998</v>
      </c>
      <c r="F15" s="39">
        <v>5.1732909760000001E-2</v>
      </c>
      <c r="G15" s="39">
        <v>30.094573396402286</v>
      </c>
      <c r="H15" s="39" t="s">
        <v>441</v>
      </c>
      <c r="I15" s="39">
        <v>0.1590473144</v>
      </c>
      <c r="J15" s="39">
        <v>0.25988163440000006</v>
      </c>
      <c r="K15" s="39">
        <v>0.34391023440000001</v>
      </c>
      <c r="L15" s="39">
        <v>9.7739216588800006E-3</v>
      </c>
      <c r="M15" s="39">
        <v>0.39641127440000001</v>
      </c>
      <c r="N15" s="39">
        <v>9.0132556188000007E-2</v>
      </c>
      <c r="O15" s="39">
        <v>8.2570219359999995E-3</v>
      </c>
      <c r="P15" s="39">
        <v>8.2570219359999995E-3</v>
      </c>
      <c r="Q15" s="39">
        <v>7.0297710815999989E-2</v>
      </c>
      <c r="R15" s="39">
        <v>0.30199353967071996</v>
      </c>
      <c r="S15" s="39">
        <v>0.22618306481507197</v>
      </c>
      <c r="T15" s="39">
        <v>13.04950326009272</v>
      </c>
      <c r="U15" s="39">
        <v>4.7769337606399995E-2</v>
      </c>
      <c r="V15" s="39">
        <v>0.96388169650799993</v>
      </c>
      <c r="W15" s="39">
        <v>4.2014299999999997E-2</v>
      </c>
      <c r="X15" s="39">
        <v>5.3265030720000007E-6</v>
      </c>
      <c r="Y15" s="39">
        <v>7.1257716320000005E-5</v>
      </c>
      <c r="Z15" s="39">
        <v>5.0239513280000001E-6</v>
      </c>
      <c r="AA15" s="39">
        <v>5.0239513280000001E-6</v>
      </c>
      <c r="AB15" s="39">
        <v>8.6632122047999995E-5</v>
      </c>
      <c r="AC15" s="39" t="s">
        <v>422</v>
      </c>
      <c r="AD15" s="39" t="s">
        <v>422</v>
      </c>
      <c r="AE15" s="192"/>
      <c r="AF15" s="39" t="s">
        <v>456</v>
      </c>
      <c r="AG15" s="39" t="s">
        <v>440</v>
      </c>
      <c r="AH15" s="39" t="s">
        <v>456</v>
      </c>
      <c r="AI15" s="39" t="s">
        <v>440</v>
      </c>
      <c r="AJ15" s="39" t="s">
        <v>440</v>
      </c>
      <c r="AK15" s="39" t="s">
        <v>422</v>
      </c>
      <c r="AL15" s="40" t="s">
        <v>70</v>
      </c>
    </row>
    <row r="16" spans="1:38" s="5" customFormat="1" ht="26.25" customHeight="1" thickBot="1" x14ac:dyDescent="0.25">
      <c r="A16" s="37" t="s">
        <v>73</v>
      </c>
      <c r="B16" s="37" t="s">
        <v>1</v>
      </c>
      <c r="C16" s="37" t="s">
        <v>75</v>
      </c>
      <c r="D16" s="38"/>
      <c r="E16" s="39">
        <v>1.158071646</v>
      </c>
      <c r="F16" s="39">
        <v>0.141924202</v>
      </c>
      <c r="G16" s="39">
        <v>0.44130918600000002</v>
      </c>
      <c r="H16" s="39">
        <v>8.2560380000000003E-3</v>
      </c>
      <c r="I16" s="39">
        <v>1.2365771620000001</v>
      </c>
      <c r="J16" s="39">
        <v>1.958179082</v>
      </c>
      <c r="K16" s="39">
        <v>2.0106210819999997</v>
      </c>
      <c r="L16" s="39" t="s">
        <v>422</v>
      </c>
      <c r="M16" s="39">
        <v>0.473398337</v>
      </c>
      <c r="N16" s="39">
        <v>2.3519999999999999E-3</v>
      </c>
      <c r="O16" s="39">
        <v>1.0900000000000001E-4</v>
      </c>
      <c r="P16" s="39">
        <v>2.1749999999999999E-3</v>
      </c>
      <c r="Q16" s="39">
        <v>2.081E-3</v>
      </c>
      <c r="R16" s="39">
        <v>3.8279999999999998E-3</v>
      </c>
      <c r="S16" s="39">
        <v>1.7949999999999999E-3</v>
      </c>
      <c r="T16" s="39">
        <v>9.9599999999999992E-4</v>
      </c>
      <c r="U16" s="39">
        <v>2.1210000000000001E-3</v>
      </c>
      <c r="V16" s="39">
        <v>1.0911000000000001E-2</v>
      </c>
      <c r="W16" s="39">
        <v>0.77599999999999991</v>
      </c>
      <c r="X16" s="39">
        <v>8.603388E-3</v>
      </c>
      <c r="Y16" s="39">
        <v>1.16563E-4</v>
      </c>
      <c r="Z16" s="39">
        <v>3.5895000000000001E-5</v>
      </c>
      <c r="AA16" s="39">
        <v>2.5326000000000001E-5</v>
      </c>
      <c r="AB16" s="39">
        <v>8.7811720000000003E-3</v>
      </c>
      <c r="AC16" s="39" t="s">
        <v>422</v>
      </c>
      <c r="AD16" s="39" t="s">
        <v>422</v>
      </c>
      <c r="AE16" s="192"/>
      <c r="AF16" s="39" t="s">
        <v>422</v>
      </c>
      <c r="AG16" s="39" t="s">
        <v>422</v>
      </c>
      <c r="AH16" s="39">
        <v>4027.33554</v>
      </c>
      <c r="AI16" s="39" t="s">
        <v>422</v>
      </c>
      <c r="AJ16" s="39" t="s">
        <v>422</v>
      </c>
      <c r="AK16" s="39">
        <v>1048.8399999999999</v>
      </c>
      <c r="AL16" s="40" t="s">
        <v>70</v>
      </c>
    </row>
    <row r="17" spans="1:38" s="5" customFormat="1" ht="26.25" customHeight="1" thickBot="1" x14ac:dyDescent="0.25">
      <c r="A17" s="37" t="s">
        <v>73</v>
      </c>
      <c r="B17" s="37" t="s">
        <v>2</v>
      </c>
      <c r="C17" s="37" t="s">
        <v>76</v>
      </c>
      <c r="D17" s="38"/>
      <c r="E17" s="39">
        <v>15.195196562999998</v>
      </c>
      <c r="F17" s="39">
        <v>0.85681574799999982</v>
      </c>
      <c r="G17" s="39">
        <v>136.26412350500001</v>
      </c>
      <c r="H17" s="39" t="s">
        <v>422</v>
      </c>
      <c r="I17" s="39">
        <v>2.5118263490000001</v>
      </c>
      <c r="J17" s="39">
        <v>4.0775188990000011</v>
      </c>
      <c r="K17" s="39">
        <v>5.8725751800000001</v>
      </c>
      <c r="L17" s="39" t="s">
        <v>422</v>
      </c>
      <c r="M17" s="39">
        <v>8.7737350809999999</v>
      </c>
      <c r="N17" s="39">
        <v>9.301221</v>
      </c>
      <c r="O17" s="39">
        <v>0.120175</v>
      </c>
      <c r="P17" s="39">
        <v>0.14995400000000009</v>
      </c>
      <c r="Q17" s="39">
        <v>0.73859699999999984</v>
      </c>
      <c r="R17" s="39">
        <v>1.1172210000000002</v>
      </c>
      <c r="S17" s="39">
        <v>1.4117210000000004</v>
      </c>
      <c r="T17" s="39">
        <v>12.999613999999999</v>
      </c>
      <c r="U17" s="39">
        <v>1.8802259999999995</v>
      </c>
      <c r="V17" s="39">
        <v>5.1146220000000007</v>
      </c>
      <c r="W17" s="39">
        <v>19.213999999999999</v>
      </c>
      <c r="X17" s="39">
        <v>0.30446903199999997</v>
      </c>
      <c r="Y17" s="39">
        <v>0.41749154599999999</v>
      </c>
      <c r="Z17" s="39">
        <v>0.18018578999999998</v>
      </c>
      <c r="AA17" s="39">
        <v>0.14181237499999999</v>
      </c>
      <c r="AB17" s="39">
        <v>1.0439587430000001</v>
      </c>
      <c r="AC17" s="39">
        <v>0.35351671024438586</v>
      </c>
      <c r="AD17" s="39">
        <v>0.65772500000000012</v>
      </c>
      <c r="AE17" s="192"/>
      <c r="AF17" s="39">
        <v>55341.55933848839</v>
      </c>
      <c r="AG17" s="39">
        <v>52763.688096176993</v>
      </c>
      <c r="AH17" s="39">
        <v>41784.111858550903</v>
      </c>
      <c r="AI17" s="39" t="s">
        <v>422</v>
      </c>
      <c r="AJ17" s="39" t="s">
        <v>422</v>
      </c>
      <c r="AK17" s="39" t="s">
        <v>422</v>
      </c>
      <c r="AL17" s="40" t="s">
        <v>70</v>
      </c>
    </row>
    <row r="18" spans="1:38" s="5" customFormat="1" ht="26.25" customHeight="1" thickBot="1" x14ac:dyDescent="0.25">
      <c r="A18" s="37" t="s">
        <v>73</v>
      </c>
      <c r="B18" s="37" t="s">
        <v>4</v>
      </c>
      <c r="C18" s="37" t="s">
        <v>77</v>
      </c>
      <c r="D18" s="38"/>
      <c r="E18" s="39" t="s">
        <v>408</v>
      </c>
      <c r="F18" s="39" t="s">
        <v>408</v>
      </c>
      <c r="G18" s="39" t="s">
        <v>408</v>
      </c>
      <c r="H18" s="39" t="s">
        <v>408</v>
      </c>
      <c r="I18" s="39" t="s">
        <v>408</v>
      </c>
      <c r="J18" s="39" t="s">
        <v>408</v>
      </c>
      <c r="K18" s="39" t="s">
        <v>408</v>
      </c>
      <c r="L18" s="39" t="s">
        <v>408</v>
      </c>
      <c r="M18" s="39" t="s">
        <v>408</v>
      </c>
      <c r="N18" s="39" t="s">
        <v>408</v>
      </c>
      <c r="O18" s="39" t="s">
        <v>408</v>
      </c>
      <c r="P18" s="39" t="s">
        <v>408</v>
      </c>
      <c r="Q18" s="39" t="s">
        <v>408</v>
      </c>
      <c r="R18" s="39" t="s">
        <v>408</v>
      </c>
      <c r="S18" s="39" t="s">
        <v>408</v>
      </c>
      <c r="T18" s="39" t="s">
        <v>408</v>
      </c>
      <c r="U18" s="39" t="s">
        <v>408</v>
      </c>
      <c r="V18" s="39" t="s">
        <v>408</v>
      </c>
      <c r="W18" s="39" t="s">
        <v>408</v>
      </c>
      <c r="X18" s="39" t="s">
        <v>408</v>
      </c>
      <c r="Y18" s="39" t="s">
        <v>408</v>
      </c>
      <c r="Z18" s="39" t="s">
        <v>408</v>
      </c>
      <c r="AA18" s="39" t="s">
        <v>408</v>
      </c>
      <c r="AB18" s="39" t="s">
        <v>408</v>
      </c>
      <c r="AC18" s="39" t="s">
        <v>408</v>
      </c>
      <c r="AD18" s="39" t="s">
        <v>408</v>
      </c>
      <c r="AE18" s="192"/>
      <c r="AF18" s="39" t="s">
        <v>408</v>
      </c>
      <c r="AG18" s="39" t="s">
        <v>408</v>
      </c>
      <c r="AH18" s="39" t="s">
        <v>408</v>
      </c>
      <c r="AI18" s="39" t="s">
        <v>408</v>
      </c>
      <c r="AJ18" s="39" t="s">
        <v>408</v>
      </c>
      <c r="AK18" s="39" t="s">
        <v>408</v>
      </c>
      <c r="AL18" s="40" t="s">
        <v>70</v>
      </c>
    </row>
    <row r="19" spans="1:38" s="5" customFormat="1" ht="24.75" customHeight="1" thickBot="1" x14ac:dyDescent="0.25">
      <c r="A19" s="143" t="s">
        <v>73</v>
      </c>
      <c r="B19" s="37" t="s">
        <v>78</v>
      </c>
      <c r="C19" s="143" t="s">
        <v>79</v>
      </c>
      <c r="D19" s="144"/>
      <c r="E19" s="39" t="s">
        <v>408</v>
      </c>
      <c r="F19" s="39" t="s">
        <v>408</v>
      </c>
      <c r="G19" s="39" t="s">
        <v>408</v>
      </c>
      <c r="H19" s="39" t="s">
        <v>408</v>
      </c>
      <c r="I19" s="39" t="s">
        <v>408</v>
      </c>
      <c r="J19" s="39" t="s">
        <v>408</v>
      </c>
      <c r="K19" s="39" t="s">
        <v>408</v>
      </c>
      <c r="L19" s="39" t="s">
        <v>408</v>
      </c>
      <c r="M19" s="39" t="s">
        <v>408</v>
      </c>
      <c r="N19" s="39" t="s">
        <v>408</v>
      </c>
      <c r="O19" s="39" t="s">
        <v>408</v>
      </c>
      <c r="P19" s="39" t="s">
        <v>408</v>
      </c>
      <c r="Q19" s="39" t="s">
        <v>408</v>
      </c>
      <c r="R19" s="39" t="s">
        <v>408</v>
      </c>
      <c r="S19" s="39" t="s">
        <v>408</v>
      </c>
      <c r="T19" s="39" t="s">
        <v>408</v>
      </c>
      <c r="U19" s="39" t="s">
        <v>408</v>
      </c>
      <c r="V19" s="39" t="s">
        <v>408</v>
      </c>
      <c r="W19" s="39" t="s">
        <v>408</v>
      </c>
      <c r="X19" s="39" t="s">
        <v>408</v>
      </c>
      <c r="Y19" s="39" t="s">
        <v>408</v>
      </c>
      <c r="Z19" s="39" t="s">
        <v>408</v>
      </c>
      <c r="AA19" s="39" t="s">
        <v>408</v>
      </c>
      <c r="AB19" s="39" t="s">
        <v>408</v>
      </c>
      <c r="AC19" s="39" t="s">
        <v>422</v>
      </c>
      <c r="AD19" s="39" t="s">
        <v>408</v>
      </c>
      <c r="AE19" s="192"/>
      <c r="AF19" s="39" t="s">
        <v>422</v>
      </c>
      <c r="AG19" s="39" t="s">
        <v>422</v>
      </c>
      <c r="AH19" s="39" t="s">
        <v>422</v>
      </c>
      <c r="AI19" s="39" t="s">
        <v>422</v>
      </c>
      <c r="AJ19" s="39" t="s">
        <v>422</v>
      </c>
      <c r="AK19" s="39" t="s">
        <v>422</v>
      </c>
      <c r="AL19" s="145" t="s">
        <v>70</v>
      </c>
    </row>
    <row r="20" spans="1:38" s="5" customFormat="1" ht="26.25" customHeight="1" thickBot="1" x14ac:dyDescent="0.25">
      <c r="A20" s="37" t="s">
        <v>73</v>
      </c>
      <c r="B20" s="37" t="s">
        <v>5</v>
      </c>
      <c r="C20" s="37" t="s">
        <v>80</v>
      </c>
      <c r="D20" s="38"/>
      <c r="E20" s="39">
        <v>0.17311746</v>
      </c>
      <c r="F20" s="39">
        <v>0.57071689999999997</v>
      </c>
      <c r="G20" s="39">
        <v>5.4209433999999994E-2</v>
      </c>
      <c r="H20" s="39">
        <v>3.8047799999999998E-3</v>
      </c>
      <c r="I20" s="39">
        <v>2.652153E-3</v>
      </c>
      <c r="J20" s="39">
        <v>3.0310320000000003E-3</v>
      </c>
      <c r="K20" s="39">
        <v>3.7887900000000002E-3</v>
      </c>
      <c r="L20" s="39" t="s">
        <v>422</v>
      </c>
      <c r="M20" s="39">
        <v>1.084362109</v>
      </c>
      <c r="N20" s="39">
        <v>3.2899999999999997E-4</v>
      </c>
      <c r="O20" s="39">
        <v>2.5000000000000001E-5</v>
      </c>
      <c r="P20" s="39">
        <v>6.0000000000000002E-6</v>
      </c>
      <c r="Q20" s="39">
        <v>1.9999999999999999E-6</v>
      </c>
      <c r="R20" s="39">
        <v>1.2E-5</v>
      </c>
      <c r="S20" s="39">
        <v>1.9999999999999999E-6</v>
      </c>
      <c r="T20" s="39">
        <v>8.8000000000000011E-5</v>
      </c>
      <c r="U20" s="39" t="s">
        <v>422</v>
      </c>
      <c r="V20" s="39">
        <v>1.85E-4</v>
      </c>
      <c r="W20" s="39">
        <v>0.19</v>
      </c>
      <c r="X20" s="39">
        <v>1.9023896999999998E-2</v>
      </c>
      <c r="Y20" s="39">
        <v>3.0438235000000001E-2</v>
      </c>
      <c r="Z20" s="39">
        <v>9.5119479999999992E-3</v>
      </c>
      <c r="AA20" s="39">
        <v>7.6095590000000001E-3</v>
      </c>
      <c r="AB20" s="39">
        <v>6.6583639E-2</v>
      </c>
      <c r="AC20" s="39">
        <v>9.5119478999999979E-3</v>
      </c>
      <c r="AD20" s="39">
        <v>1.1400000000000001E-4</v>
      </c>
      <c r="AE20" s="192"/>
      <c r="AF20" s="39" t="s">
        <v>422</v>
      </c>
      <c r="AG20" s="39" t="s">
        <v>422</v>
      </c>
      <c r="AH20" s="39" t="s">
        <v>422</v>
      </c>
      <c r="AI20" s="39">
        <v>1902.3895799999996</v>
      </c>
      <c r="AJ20" s="39" t="s">
        <v>422</v>
      </c>
      <c r="AK20" s="39">
        <v>126.29300000000001</v>
      </c>
      <c r="AL20" s="40" t="s">
        <v>70</v>
      </c>
    </row>
    <row r="21" spans="1:38" s="5" customFormat="1" ht="24.75" customHeight="1" thickBot="1" x14ac:dyDescent="0.25">
      <c r="A21" s="143" t="s">
        <v>73</v>
      </c>
      <c r="B21" s="37" t="s">
        <v>81</v>
      </c>
      <c r="C21" s="143" t="s">
        <v>82</v>
      </c>
      <c r="D21" s="144"/>
      <c r="E21" s="39" t="s">
        <v>408</v>
      </c>
      <c r="F21" s="39" t="s">
        <v>408</v>
      </c>
      <c r="G21" s="39" t="s">
        <v>408</v>
      </c>
      <c r="H21" s="39" t="s">
        <v>408</v>
      </c>
      <c r="I21" s="39" t="s">
        <v>408</v>
      </c>
      <c r="J21" s="39" t="s">
        <v>408</v>
      </c>
      <c r="K21" s="39" t="s">
        <v>408</v>
      </c>
      <c r="L21" s="39" t="s">
        <v>408</v>
      </c>
      <c r="M21" s="39" t="s">
        <v>408</v>
      </c>
      <c r="N21" s="39" t="s">
        <v>408</v>
      </c>
      <c r="O21" s="39" t="s">
        <v>408</v>
      </c>
      <c r="P21" s="39" t="s">
        <v>408</v>
      </c>
      <c r="Q21" s="39" t="s">
        <v>408</v>
      </c>
      <c r="R21" s="39" t="s">
        <v>408</v>
      </c>
      <c r="S21" s="39" t="s">
        <v>408</v>
      </c>
      <c r="T21" s="39" t="s">
        <v>408</v>
      </c>
      <c r="U21" s="39" t="s">
        <v>408</v>
      </c>
      <c r="V21" s="39" t="s">
        <v>408</v>
      </c>
      <c r="W21" s="39" t="s">
        <v>408</v>
      </c>
      <c r="X21" s="39" t="s">
        <v>408</v>
      </c>
      <c r="Y21" s="39" t="s">
        <v>408</v>
      </c>
      <c r="Z21" s="39" t="s">
        <v>408</v>
      </c>
      <c r="AA21" s="39" t="s">
        <v>408</v>
      </c>
      <c r="AB21" s="39" t="s">
        <v>408</v>
      </c>
      <c r="AC21" s="39" t="s">
        <v>422</v>
      </c>
      <c r="AD21" s="39" t="s">
        <v>408</v>
      </c>
      <c r="AE21" s="192"/>
      <c r="AF21" s="39" t="s">
        <v>422</v>
      </c>
      <c r="AG21" s="39" t="s">
        <v>422</v>
      </c>
      <c r="AH21" s="39" t="s">
        <v>422</v>
      </c>
      <c r="AI21" s="39" t="s">
        <v>422</v>
      </c>
      <c r="AJ21" s="39" t="s">
        <v>422</v>
      </c>
      <c r="AK21" s="39" t="s">
        <v>422</v>
      </c>
      <c r="AL21" s="145" t="s">
        <v>70</v>
      </c>
    </row>
    <row r="22" spans="1:38" s="5" customFormat="1" ht="26.25" customHeight="1" thickBot="1" x14ac:dyDescent="0.25">
      <c r="A22" s="37" t="s">
        <v>73</v>
      </c>
      <c r="B22" s="37" t="s">
        <v>3</v>
      </c>
      <c r="C22" s="37" t="s">
        <v>83</v>
      </c>
      <c r="D22" s="38"/>
      <c r="E22" s="39">
        <v>0.57837001299999991</v>
      </c>
      <c r="F22" s="39">
        <v>0.16831650200000001</v>
      </c>
      <c r="G22" s="39">
        <v>3.0299422000000003E-2</v>
      </c>
      <c r="H22" s="39" t="s">
        <v>422</v>
      </c>
      <c r="I22" s="39">
        <v>7.8417910000000007E-3</v>
      </c>
      <c r="J22" s="39">
        <v>2.1078671E-2</v>
      </c>
      <c r="K22" s="39">
        <v>3.6651471000000005E-2</v>
      </c>
      <c r="L22" s="39" t="s">
        <v>422</v>
      </c>
      <c r="M22" s="39">
        <v>0.21516074299999999</v>
      </c>
      <c r="N22" s="39">
        <v>8.599999999999999E-5</v>
      </c>
      <c r="O22" s="39">
        <v>8.0000000000000013E-6</v>
      </c>
      <c r="P22" s="39">
        <v>3.9119999999999997E-3</v>
      </c>
      <c r="Q22" s="39">
        <v>7.2500000000000006E-4</v>
      </c>
      <c r="R22" s="39">
        <v>1.1099999999999999E-4</v>
      </c>
      <c r="S22" s="39">
        <v>4.1E-5</v>
      </c>
      <c r="T22" s="39">
        <v>9.4999999999999992E-5</v>
      </c>
      <c r="U22" s="39">
        <v>4.2700000000000002E-4</v>
      </c>
      <c r="V22" s="39">
        <v>7.744E-3</v>
      </c>
      <c r="W22" s="39">
        <v>4.0000000000000001E-3</v>
      </c>
      <c r="X22" s="39">
        <v>1.6697399999999999E-4</v>
      </c>
      <c r="Y22" s="39">
        <v>1.2981009999999999E-3</v>
      </c>
      <c r="Z22" s="39">
        <v>1.5269099999999999E-4</v>
      </c>
      <c r="AA22" s="39">
        <v>1.3551900000000001E-4</v>
      </c>
      <c r="AB22" s="39">
        <v>1.7532849999999998E-3</v>
      </c>
      <c r="AC22" s="39">
        <v>2.3298228126000004E-3</v>
      </c>
      <c r="AD22" s="39" t="s">
        <v>422</v>
      </c>
      <c r="AE22" s="192"/>
      <c r="AF22" s="39">
        <v>85.143150000000006</v>
      </c>
      <c r="AG22" s="39">
        <v>3757.7787300000005</v>
      </c>
      <c r="AH22" s="39">
        <v>10940.346800000001</v>
      </c>
      <c r="AI22" s="39" t="s">
        <v>422</v>
      </c>
      <c r="AJ22" s="39" t="s">
        <v>422</v>
      </c>
      <c r="AK22" s="39" t="s">
        <v>422</v>
      </c>
      <c r="AL22" s="40" t="s">
        <v>70</v>
      </c>
    </row>
    <row r="23" spans="1:38" s="5" customFormat="1" ht="24.75" customHeight="1" thickBot="1" x14ac:dyDescent="0.25">
      <c r="A23" s="143" t="s">
        <v>84</v>
      </c>
      <c r="B23" s="37" t="s">
        <v>85</v>
      </c>
      <c r="C23" s="143" t="s">
        <v>442</v>
      </c>
      <c r="D23" s="146"/>
      <c r="E23" s="39">
        <v>1.5203616191507598</v>
      </c>
      <c r="F23" s="39">
        <v>0.15735269814803138</v>
      </c>
      <c r="G23" s="39">
        <v>4.6595409578925495E-2</v>
      </c>
      <c r="H23" s="39">
        <v>3.7276327663140395E-4</v>
      </c>
      <c r="I23" s="39">
        <v>9.8036741754059228E-2</v>
      </c>
      <c r="J23" s="39">
        <v>9.8036741754059228E-2</v>
      </c>
      <c r="K23" s="39">
        <v>9.8036741754059228E-2</v>
      </c>
      <c r="L23" s="39" t="s">
        <v>422</v>
      </c>
      <c r="M23" s="39">
        <v>0.50201894280334325</v>
      </c>
      <c r="N23" s="39" t="s">
        <v>422</v>
      </c>
      <c r="O23" s="39">
        <v>4.6595409578925487E-4</v>
      </c>
      <c r="P23" s="39" t="s">
        <v>422</v>
      </c>
      <c r="Q23" s="39" t="s">
        <v>422</v>
      </c>
      <c r="R23" s="39">
        <v>2.3297704789462747E-3</v>
      </c>
      <c r="S23" s="39">
        <v>7.9212196284173336E-2</v>
      </c>
      <c r="T23" s="39">
        <v>3.2616786705247846E-3</v>
      </c>
      <c r="U23" s="39">
        <v>4.6595409578925487E-4</v>
      </c>
      <c r="V23" s="39">
        <v>4.6595409578925488E-2</v>
      </c>
      <c r="W23" s="39" t="s">
        <v>422</v>
      </c>
      <c r="X23" s="39">
        <v>1.3978622873677647E-3</v>
      </c>
      <c r="Y23" s="39">
        <v>2.3297704789462747E-3</v>
      </c>
      <c r="Z23" s="39" t="s">
        <v>422</v>
      </c>
      <c r="AA23" s="39" t="s">
        <v>422</v>
      </c>
      <c r="AB23" s="39">
        <v>3.7276327663140394E-3</v>
      </c>
      <c r="AC23" s="39" t="s">
        <v>422</v>
      </c>
      <c r="AD23" s="39" t="s">
        <v>422</v>
      </c>
      <c r="AE23" s="192"/>
      <c r="AF23" s="39">
        <v>1950.8566082504524</v>
      </c>
      <c r="AG23" s="39" t="s">
        <v>422</v>
      </c>
      <c r="AH23" s="39" t="s">
        <v>422</v>
      </c>
      <c r="AI23" s="39" t="s">
        <v>422</v>
      </c>
      <c r="AJ23" s="39" t="s">
        <v>422</v>
      </c>
      <c r="AK23" s="39" t="s">
        <v>422</v>
      </c>
      <c r="AL23" s="147" t="s">
        <v>70</v>
      </c>
    </row>
    <row r="24" spans="1:38" s="5" customFormat="1" ht="24.75" customHeight="1" thickBot="1" x14ac:dyDescent="0.25">
      <c r="A24" s="148" t="s">
        <v>73</v>
      </c>
      <c r="B24" s="37" t="s">
        <v>87</v>
      </c>
      <c r="C24" s="143" t="s">
        <v>88</v>
      </c>
      <c r="D24" s="144"/>
      <c r="E24" s="39" t="s">
        <v>440</v>
      </c>
      <c r="F24" s="39" t="s">
        <v>440</v>
      </c>
      <c r="G24" s="39" t="s">
        <v>440</v>
      </c>
      <c r="H24" s="39" t="s">
        <v>440</v>
      </c>
      <c r="I24" s="39" t="s">
        <v>440</v>
      </c>
      <c r="J24" s="39" t="s">
        <v>440</v>
      </c>
      <c r="K24" s="39" t="s">
        <v>440</v>
      </c>
      <c r="L24" s="39" t="s">
        <v>440</v>
      </c>
      <c r="M24" s="39" t="s">
        <v>440</v>
      </c>
      <c r="N24" s="39" t="s">
        <v>440</v>
      </c>
      <c r="O24" s="39" t="s">
        <v>440</v>
      </c>
      <c r="P24" s="39" t="s">
        <v>440</v>
      </c>
      <c r="Q24" s="39" t="s">
        <v>440</v>
      </c>
      <c r="R24" s="39" t="s">
        <v>440</v>
      </c>
      <c r="S24" s="39" t="s">
        <v>440</v>
      </c>
      <c r="T24" s="39" t="s">
        <v>440</v>
      </c>
      <c r="U24" s="39" t="s">
        <v>440</v>
      </c>
      <c r="V24" s="39" t="s">
        <v>440</v>
      </c>
      <c r="W24" s="39" t="s">
        <v>440</v>
      </c>
      <c r="X24" s="39" t="s">
        <v>440</v>
      </c>
      <c r="Y24" s="39" t="s">
        <v>440</v>
      </c>
      <c r="Z24" s="39" t="s">
        <v>440</v>
      </c>
      <c r="AA24" s="39" t="s">
        <v>440</v>
      </c>
      <c r="AB24" s="39" t="s">
        <v>440</v>
      </c>
      <c r="AC24" s="39" t="s">
        <v>440</v>
      </c>
      <c r="AD24" s="39" t="s">
        <v>440</v>
      </c>
      <c r="AE24" s="192"/>
      <c r="AF24" s="39" t="s">
        <v>422</v>
      </c>
      <c r="AG24" s="39" t="s">
        <v>422</v>
      </c>
      <c r="AH24" s="39" t="s">
        <v>422</v>
      </c>
      <c r="AI24" s="39" t="s">
        <v>422</v>
      </c>
      <c r="AJ24" s="39" t="s">
        <v>422</v>
      </c>
      <c r="AK24" s="39" t="s">
        <v>422</v>
      </c>
      <c r="AL24" s="145" t="s">
        <v>70</v>
      </c>
    </row>
    <row r="25" spans="1:38" s="5" customFormat="1" ht="24.75" customHeight="1" thickBot="1" x14ac:dyDescent="0.25">
      <c r="A25" s="143" t="s">
        <v>89</v>
      </c>
      <c r="B25" s="37" t="s">
        <v>90</v>
      </c>
      <c r="C25" s="143" t="s">
        <v>91</v>
      </c>
      <c r="D25" s="144"/>
      <c r="E25" s="39">
        <v>0.16952</v>
      </c>
      <c r="F25" s="39">
        <v>0.80522000000000005</v>
      </c>
      <c r="G25" s="39">
        <v>4.2380000000000001E-2</v>
      </c>
      <c r="H25" s="39" t="s">
        <v>422</v>
      </c>
      <c r="I25" s="39">
        <v>4.238E-4</v>
      </c>
      <c r="J25" s="39">
        <v>4.238E-4</v>
      </c>
      <c r="K25" s="39">
        <v>4.238E-4</v>
      </c>
      <c r="L25" s="39" t="s">
        <v>441</v>
      </c>
      <c r="M25" s="39">
        <v>46.24285714285714</v>
      </c>
      <c r="N25" s="39" t="s">
        <v>422</v>
      </c>
      <c r="O25" s="39" t="s">
        <v>441</v>
      </c>
      <c r="P25" s="39" t="s">
        <v>441</v>
      </c>
      <c r="Q25" s="39" t="s">
        <v>441</v>
      </c>
      <c r="R25" s="39" t="s">
        <v>441</v>
      </c>
      <c r="S25" s="39" t="s">
        <v>441</v>
      </c>
      <c r="T25" s="39" t="s">
        <v>441</v>
      </c>
      <c r="U25" s="39" t="s">
        <v>441</v>
      </c>
      <c r="V25" s="39" t="s">
        <v>441</v>
      </c>
      <c r="W25" s="39" t="s">
        <v>441</v>
      </c>
      <c r="X25" s="39" t="s">
        <v>441</v>
      </c>
      <c r="Y25" s="39" t="s">
        <v>441</v>
      </c>
      <c r="Z25" s="39" t="s">
        <v>441</v>
      </c>
      <c r="AA25" s="39" t="s">
        <v>441</v>
      </c>
      <c r="AB25" s="39" t="s">
        <v>441</v>
      </c>
      <c r="AC25" s="39" t="s">
        <v>422</v>
      </c>
      <c r="AD25" s="39" t="s">
        <v>422</v>
      </c>
      <c r="AE25" s="192"/>
      <c r="AF25" s="39">
        <v>1822.3400000000001</v>
      </c>
      <c r="AG25" s="39" t="s">
        <v>422</v>
      </c>
      <c r="AH25" s="39" t="s">
        <v>422</v>
      </c>
      <c r="AI25" s="39" t="s">
        <v>422</v>
      </c>
      <c r="AJ25" s="39" t="s">
        <v>422</v>
      </c>
      <c r="AK25" s="39" t="s">
        <v>422</v>
      </c>
      <c r="AL25" s="145" t="s">
        <v>70</v>
      </c>
    </row>
    <row r="26" spans="1:38" s="5" customFormat="1" ht="24.75" customHeight="1" thickBot="1" x14ac:dyDescent="0.25">
      <c r="A26" s="143" t="s">
        <v>89</v>
      </c>
      <c r="B26" s="37" t="s">
        <v>92</v>
      </c>
      <c r="C26" s="143" t="s">
        <v>93</v>
      </c>
      <c r="D26" s="144"/>
      <c r="E26" s="39">
        <v>2.6435519297326276E-2</v>
      </c>
      <c r="F26" s="39">
        <v>4.6352424017091103E-2</v>
      </c>
      <c r="G26" s="39">
        <v>2.439601264057427E-3</v>
      </c>
      <c r="H26" s="39" t="s">
        <v>441</v>
      </c>
      <c r="I26" s="39">
        <v>2.9999999999999997E-5</v>
      </c>
      <c r="J26" s="39">
        <v>2.9999999999999997E-5</v>
      </c>
      <c r="K26" s="39">
        <v>2.9999999999999997E-5</v>
      </c>
      <c r="L26" s="39" t="s">
        <v>441</v>
      </c>
      <c r="M26" s="39">
        <v>8.8712773238451881</v>
      </c>
      <c r="N26" s="39">
        <v>1.7999999999999998</v>
      </c>
      <c r="O26" s="39" t="s">
        <v>441</v>
      </c>
      <c r="P26" s="39" t="s">
        <v>441</v>
      </c>
      <c r="Q26" s="39" t="s">
        <v>441</v>
      </c>
      <c r="R26" s="39" t="s">
        <v>441</v>
      </c>
      <c r="S26" s="39" t="s">
        <v>441</v>
      </c>
      <c r="T26" s="39" t="s">
        <v>441</v>
      </c>
      <c r="U26" s="39" t="s">
        <v>441</v>
      </c>
      <c r="V26" s="39" t="s">
        <v>441</v>
      </c>
      <c r="W26" s="39" t="s">
        <v>441</v>
      </c>
      <c r="X26" s="39" t="s">
        <v>441</v>
      </c>
      <c r="Y26" s="39" t="s">
        <v>441</v>
      </c>
      <c r="Z26" s="39" t="s">
        <v>441</v>
      </c>
      <c r="AA26" s="39" t="s">
        <v>441</v>
      </c>
      <c r="AB26" s="39" t="s">
        <v>441</v>
      </c>
      <c r="AC26" s="39" t="s">
        <v>422</v>
      </c>
      <c r="AD26" s="39" t="s">
        <v>422</v>
      </c>
      <c r="AE26" s="192"/>
      <c r="AF26" s="39">
        <v>118.07905828305005</v>
      </c>
      <c r="AG26" s="39" t="s">
        <v>422</v>
      </c>
      <c r="AH26" s="39" t="s">
        <v>422</v>
      </c>
      <c r="AI26" s="39" t="s">
        <v>422</v>
      </c>
      <c r="AJ26" s="39" t="s">
        <v>422</v>
      </c>
      <c r="AK26" s="39" t="s">
        <v>422</v>
      </c>
      <c r="AL26" s="145" t="s">
        <v>70</v>
      </c>
    </row>
    <row r="27" spans="1:38" s="142" customFormat="1" ht="26.25" customHeight="1" thickBot="1" x14ac:dyDescent="0.25">
      <c r="A27" s="141" t="s">
        <v>94</v>
      </c>
      <c r="B27" s="141" t="s">
        <v>95</v>
      </c>
      <c r="C27" s="141" t="s">
        <v>96</v>
      </c>
      <c r="D27" s="38"/>
      <c r="E27" s="39">
        <v>20.415942591132755</v>
      </c>
      <c r="F27" s="39">
        <v>21.903557851918546</v>
      </c>
      <c r="G27" s="39">
        <v>0.67434113342805524</v>
      </c>
      <c r="H27" s="39">
        <v>7.0317887259837925E-2</v>
      </c>
      <c r="I27" s="39">
        <v>0.10420646192498233</v>
      </c>
      <c r="J27" s="39">
        <v>0.10420646192498233</v>
      </c>
      <c r="K27" s="39">
        <v>0.10420646192498233</v>
      </c>
      <c r="L27" s="39">
        <v>3.8350762648079198E-2</v>
      </c>
      <c r="M27" s="39">
        <v>275.82590608858823</v>
      </c>
      <c r="N27" s="39">
        <v>130.9446892764139</v>
      </c>
      <c r="O27" s="39">
        <v>1.3192556627206211E-4</v>
      </c>
      <c r="P27" s="39">
        <v>5.8000675581169744E-3</v>
      </c>
      <c r="Q27" s="39">
        <v>1.9837879281035136E-4</v>
      </c>
      <c r="R27" s="39">
        <v>4.2915081599954686E-3</v>
      </c>
      <c r="S27" s="39">
        <v>3.0580763837346403E-3</v>
      </c>
      <c r="T27" s="39">
        <v>1.5097873610948427E-3</v>
      </c>
      <c r="U27" s="39">
        <v>1.3290645307657852E-4</v>
      </c>
      <c r="V27" s="39">
        <v>2.195899136177093E-2</v>
      </c>
      <c r="W27" s="39">
        <v>0.32167489999999999</v>
      </c>
      <c r="X27" s="39">
        <v>5.3534444344000001E-3</v>
      </c>
      <c r="Y27" s="39">
        <v>9.1886015338000001E-3</v>
      </c>
      <c r="Z27" s="39">
        <v>3.5519607168000003E-3</v>
      </c>
      <c r="AA27" s="39">
        <v>1.0494941067799999E-2</v>
      </c>
      <c r="AB27" s="39">
        <f t="shared" ref="AB27:AB33" si="0">IF((N(X27)+N(Y27)+N(Z27)+N(AA27))=0,X27,(N(X27)+N(Y27)+N(Z27)+N(AA27)))</f>
        <v>2.8588947752799999E-2</v>
      </c>
      <c r="AC27" s="39">
        <v>3.2167520000000001E-4</v>
      </c>
      <c r="AD27" s="39">
        <v>6.5670499999999994E-5</v>
      </c>
      <c r="AE27" s="192"/>
      <c r="AF27" s="39">
        <v>29637.6597194809</v>
      </c>
      <c r="AG27" s="39" t="s">
        <v>422</v>
      </c>
      <c r="AH27" s="39" t="s">
        <v>422</v>
      </c>
      <c r="AI27" s="39" t="s">
        <v>422</v>
      </c>
      <c r="AJ27" s="39" t="s">
        <v>422</v>
      </c>
      <c r="AK27" s="39" t="s">
        <v>422</v>
      </c>
      <c r="AL27" s="40" t="s">
        <v>70</v>
      </c>
    </row>
    <row r="28" spans="1:38" s="142" customFormat="1" ht="26.25" customHeight="1" thickBot="1" x14ac:dyDescent="0.25">
      <c r="A28" s="141" t="s">
        <v>94</v>
      </c>
      <c r="B28" s="141" t="s">
        <v>97</v>
      </c>
      <c r="C28" s="141" t="s">
        <v>98</v>
      </c>
      <c r="D28" s="38"/>
      <c r="E28" s="39">
        <v>9.0648079785308848</v>
      </c>
      <c r="F28" s="39">
        <v>5.4479970669341125</v>
      </c>
      <c r="G28" s="39">
        <v>0.2732256102676725</v>
      </c>
      <c r="H28" s="39">
        <v>2.2461145248968268E-2</v>
      </c>
      <c r="I28" s="39">
        <v>8.8351982742424062E-2</v>
      </c>
      <c r="J28" s="39">
        <v>8.8351982742424062E-2</v>
      </c>
      <c r="K28" s="39">
        <v>8.8351982742424062E-2</v>
      </c>
      <c r="L28" s="39">
        <v>4.0361533469420514E-2</v>
      </c>
      <c r="M28" s="39">
        <v>62.701140611233242</v>
      </c>
      <c r="N28" s="39">
        <v>50.920219269311609</v>
      </c>
      <c r="O28" s="39">
        <v>5.1851437981157149E-5</v>
      </c>
      <c r="P28" s="39">
        <v>2.3137393036881978E-3</v>
      </c>
      <c r="Q28" s="39">
        <v>7.8242770983798601E-5</v>
      </c>
      <c r="R28" s="39">
        <v>1.7622953777478719E-3</v>
      </c>
      <c r="S28" s="39">
        <v>1.2518647187835454E-3</v>
      </c>
      <c r="T28" s="39">
        <v>5.8930732660236393E-4</v>
      </c>
      <c r="U28" s="39">
        <v>5.2782666005282937E-5</v>
      </c>
      <c r="V28" s="39">
        <v>8.7370767315954577E-3</v>
      </c>
      <c r="W28" s="39">
        <v>9.8872200000000007E-2</v>
      </c>
      <c r="X28" s="39">
        <v>1.8244409691000002E-3</v>
      </c>
      <c r="Y28" s="39">
        <v>3.0063238705000002E-3</v>
      </c>
      <c r="Z28" s="39">
        <v>1.2553066871E-3</v>
      </c>
      <c r="AA28" s="39">
        <v>3.3626889427000001E-3</v>
      </c>
      <c r="AB28" s="39">
        <f t="shared" si="0"/>
        <v>9.4487604694000003E-3</v>
      </c>
      <c r="AC28" s="39">
        <v>9.8872199999999998E-5</v>
      </c>
      <c r="AD28" s="39">
        <v>9.0836599999999997E-5</v>
      </c>
      <c r="AE28" s="192"/>
      <c r="AF28" s="39">
        <v>11990.265098957099</v>
      </c>
      <c r="AG28" s="39" t="s">
        <v>422</v>
      </c>
      <c r="AH28" s="39" t="s">
        <v>422</v>
      </c>
      <c r="AI28" s="39" t="s">
        <v>422</v>
      </c>
      <c r="AJ28" s="39" t="s">
        <v>422</v>
      </c>
      <c r="AK28" s="39" t="s">
        <v>422</v>
      </c>
      <c r="AL28" s="40" t="s">
        <v>70</v>
      </c>
    </row>
    <row r="29" spans="1:38" s="142" customFormat="1" ht="26.25" customHeight="1" thickBot="1" x14ac:dyDescent="0.25">
      <c r="A29" s="141" t="s">
        <v>94</v>
      </c>
      <c r="B29" s="141" t="s">
        <v>99</v>
      </c>
      <c r="C29" s="141" t="s">
        <v>100</v>
      </c>
      <c r="D29" s="38"/>
      <c r="E29" s="39">
        <v>6.7486684522235096</v>
      </c>
      <c r="F29" s="39">
        <v>0.83040959841999396</v>
      </c>
      <c r="G29" s="39">
        <v>0.16975311788752226</v>
      </c>
      <c r="H29" s="39">
        <v>2.0227550805468476E-3</v>
      </c>
      <c r="I29" s="39">
        <v>0.28595807266083506</v>
      </c>
      <c r="J29" s="39">
        <v>0.28595807266083506</v>
      </c>
      <c r="K29" s="39">
        <v>0.28595807266083506</v>
      </c>
      <c r="L29" s="39">
        <v>0.14539589647623341</v>
      </c>
      <c r="M29" s="39">
        <v>2.0790672871791136</v>
      </c>
      <c r="N29" s="39">
        <v>2.1991622709245573</v>
      </c>
      <c r="O29" s="39">
        <v>1.0136968063430745E-5</v>
      </c>
      <c r="P29" s="39">
        <v>9.3707593396910637E-4</v>
      </c>
      <c r="Q29" s="39">
        <v>1.9174394680825067E-5</v>
      </c>
      <c r="R29" s="39">
        <v>1.4187115902311383E-3</v>
      </c>
      <c r="S29" s="39">
        <v>9.5439827460643977E-4</v>
      </c>
      <c r="T29" s="39">
        <v>5.7040993944269306E-5</v>
      </c>
      <c r="U29" s="39">
        <v>1.8074853234788649E-5</v>
      </c>
      <c r="V29" s="39">
        <v>3.2204873388808637E-3</v>
      </c>
      <c r="W29" s="39">
        <v>4.5430800000000007E-2</v>
      </c>
      <c r="X29" s="39">
        <v>6.4901071539999998E-4</v>
      </c>
      <c r="Y29" s="39">
        <v>3.9301204438999997E-3</v>
      </c>
      <c r="Z29" s="39">
        <v>4.3916391751999996E-3</v>
      </c>
      <c r="AA29" s="39">
        <v>1.0095722241000001E-3</v>
      </c>
      <c r="AB29" s="39">
        <f t="shared" si="0"/>
        <v>9.9803425585999993E-3</v>
      </c>
      <c r="AC29" s="39">
        <v>1.10232E-5</v>
      </c>
      <c r="AD29" s="39">
        <v>7.9633000000000005E-6</v>
      </c>
      <c r="AE29" s="192"/>
      <c r="AF29" s="39">
        <v>7199.2490912248004</v>
      </c>
      <c r="AG29" s="39" t="s">
        <v>422</v>
      </c>
      <c r="AH29" s="39" t="s">
        <v>422</v>
      </c>
      <c r="AI29" s="39" t="s">
        <v>422</v>
      </c>
      <c r="AJ29" s="39" t="s">
        <v>422</v>
      </c>
      <c r="AK29" s="39" t="s">
        <v>422</v>
      </c>
      <c r="AL29" s="40" t="s">
        <v>70</v>
      </c>
    </row>
    <row r="30" spans="1:38" s="142" customFormat="1" ht="26.25" customHeight="1" thickBot="1" x14ac:dyDescent="0.25">
      <c r="A30" s="141" t="s">
        <v>94</v>
      </c>
      <c r="B30" s="141" t="s">
        <v>101</v>
      </c>
      <c r="C30" s="141" t="s">
        <v>102</v>
      </c>
      <c r="D30" s="38"/>
      <c r="E30" s="39">
        <v>0.22489108799171301</v>
      </c>
      <c r="F30" s="39">
        <v>10.426583042771027</v>
      </c>
      <c r="G30" s="39">
        <v>6.1073519117307226E-2</v>
      </c>
      <c r="H30" s="39">
        <v>3.0634147709247823E-3</v>
      </c>
      <c r="I30" s="39">
        <v>0.23639625582395932</v>
      </c>
      <c r="J30" s="39">
        <v>0.23639625582395932</v>
      </c>
      <c r="K30" s="39">
        <v>0.23639625582395932</v>
      </c>
      <c r="L30" s="39">
        <v>3.4531937335811301E-2</v>
      </c>
      <c r="M30" s="39">
        <v>32.488090289978629</v>
      </c>
      <c r="N30" s="39">
        <v>11.240118473907831</v>
      </c>
      <c r="O30" s="39">
        <v>5.5389673350806573E-3</v>
      </c>
      <c r="P30" s="39">
        <v>4.8894340292558183E-4</v>
      </c>
      <c r="Q30" s="39">
        <v>1.6860117342261441E-5</v>
      </c>
      <c r="R30" s="39">
        <v>2.362870354567163E-2</v>
      </c>
      <c r="S30" s="39">
        <v>0.94336075391610597</v>
      </c>
      <c r="T30" s="39">
        <v>3.8786985070901579E-2</v>
      </c>
      <c r="U30" s="39">
        <v>5.5147229172874453E-3</v>
      </c>
      <c r="V30" s="39">
        <v>0.54759645743286545</v>
      </c>
      <c r="W30" s="39">
        <v>3.3202499999999996E-2</v>
      </c>
      <c r="X30" s="39">
        <v>5.0594204840000005E-4</v>
      </c>
      <c r="Y30" s="39">
        <v>9.275604223E-4</v>
      </c>
      <c r="Z30" s="39">
        <v>3.1621378030000005E-4</v>
      </c>
      <c r="AA30" s="39">
        <v>1.0856673125000001E-3</v>
      </c>
      <c r="AB30" s="39">
        <f t="shared" si="0"/>
        <v>2.8353835635E-3</v>
      </c>
      <c r="AC30" s="39">
        <v>3.3202499999999999E-5</v>
      </c>
      <c r="AD30" s="39">
        <v>3.3202499999999999E-5</v>
      </c>
      <c r="AE30" s="192"/>
      <c r="AF30" s="39">
        <v>2472.8172101984001</v>
      </c>
      <c r="AG30" s="39" t="s">
        <v>422</v>
      </c>
      <c r="AH30" s="39" t="s">
        <v>422</v>
      </c>
      <c r="AI30" s="39" t="s">
        <v>422</v>
      </c>
      <c r="AJ30" s="39" t="s">
        <v>422</v>
      </c>
      <c r="AK30" s="39" t="s">
        <v>422</v>
      </c>
      <c r="AL30" s="40" t="s">
        <v>70</v>
      </c>
    </row>
    <row r="31" spans="1:38" s="142" customFormat="1" ht="26.25" customHeight="1" thickBot="1" x14ac:dyDescent="0.25">
      <c r="A31" s="141" t="s">
        <v>94</v>
      </c>
      <c r="B31" s="141" t="s">
        <v>103</v>
      </c>
      <c r="C31" s="141" t="s">
        <v>104</v>
      </c>
      <c r="D31" s="38"/>
      <c r="E31" s="39" t="s">
        <v>422</v>
      </c>
      <c r="F31" s="39">
        <v>6.8658588010258326</v>
      </c>
      <c r="G31" s="39" t="s">
        <v>422</v>
      </c>
      <c r="H31" s="39" t="s">
        <v>422</v>
      </c>
      <c r="I31" s="39" t="s">
        <v>422</v>
      </c>
      <c r="J31" s="39" t="s">
        <v>422</v>
      </c>
      <c r="K31" s="39" t="s">
        <v>422</v>
      </c>
      <c r="L31" s="39" t="s">
        <v>422</v>
      </c>
      <c r="M31" s="39" t="s">
        <v>422</v>
      </c>
      <c r="N31" s="39" t="s">
        <v>422</v>
      </c>
      <c r="O31" s="39" t="s">
        <v>422</v>
      </c>
      <c r="P31" s="39" t="s">
        <v>422</v>
      </c>
      <c r="Q31" s="39" t="s">
        <v>422</v>
      </c>
      <c r="R31" s="39" t="s">
        <v>422</v>
      </c>
      <c r="S31" s="39" t="s">
        <v>422</v>
      </c>
      <c r="T31" s="39" t="s">
        <v>422</v>
      </c>
      <c r="U31" s="39" t="s">
        <v>422</v>
      </c>
      <c r="V31" s="39" t="s">
        <v>422</v>
      </c>
      <c r="W31" s="39" t="s">
        <v>422</v>
      </c>
      <c r="X31" s="39" t="s">
        <v>422</v>
      </c>
      <c r="Y31" s="39" t="s">
        <v>422</v>
      </c>
      <c r="Z31" s="39" t="s">
        <v>422</v>
      </c>
      <c r="AA31" s="39" t="s">
        <v>422</v>
      </c>
      <c r="AB31" s="39" t="str">
        <f t="shared" si="0"/>
        <v>NA</v>
      </c>
      <c r="AC31" s="39" t="s">
        <v>422</v>
      </c>
      <c r="AD31" s="39" t="s">
        <v>422</v>
      </c>
      <c r="AE31" s="192"/>
      <c r="AF31" s="39">
        <v>320.22365447990001</v>
      </c>
      <c r="AG31" s="39" t="s">
        <v>422</v>
      </c>
      <c r="AH31" s="39" t="s">
        <v>422</v>
      </c>
      <c r="AI31" s="39" t="s">
        <v>422</v>
      </c>
      <c r="AJ31" s="39" t="s">
        <v>422</v>
      </c>
      <c r="AK31" s="39" t="s">
        <v>422</v>
      </c>
      <c r="AL31" s="40" t="s">
        <v>70</v>
      </c>
    </row>
    <row r="32" spans="1:38" s="142" customFormat="1" ht="26.25" customHeight="1" thickBot="1" x14ac:dyDescent="0.25">
      <c r="A32" s="141" t="s">
        <v>94</v>
      </c>
      <c r="B32" s="141" t="s">
        <v>105</v>
      </c>
      <c r="C32" s="141" t="s">
        <v>106</v>
      </c>
      <c r="D32" s="38"/>
      <c r="E32" s="39" t="s">
        <v>422</v>
      </c>
      <c r="F32" s="39" t="s">
        <v>422</v>
      </c>
      <c r="G32" s="39" t="s">
        <v>422</v>
      </c>
      <c r="H32" s="39" t="s">
        <v>422</v>
      </c>
      <c r="I32" s="39">
        <v>0.18986687369694924</v>
      </c>
      <c r="J32" s="39">
        <v>0.37494668529608982</v>
      </c>
      <c r="K32" s="39">
        <v>0.4695822779488929</v>
      </c>
      <c r="L32" s="39">
        <v>4.0723089260272592E-2</v>
      </c>
      <c r="M32" s="39" t="s">
        <v>422</v>
      </c>
      <c r="N32" s="39">
        <v>1.5286764546920089</v>
      </c>
      <c r="O32" s="39">
        <v>6.5480697008954382E-3</v>
      </c>
      <c r="P32" s="39" t="s">
        <v>441</v>
      </c>
      <c r="Q32" s="39">
        <v>1.7407226314506381E-2</v>
      </c>
      <c r="R32" s="39">
        <v>0.57212581330568757</v>
      </c>
      <c r="S32" s="39">
        <v>12.574562608773071</v>
      </c>
      <c r="T32" s="39">
        <v>8.6906097832510285E-2</v>
      </c>
      <c r="U32" s="39">
        <v>9.3916455589778541E-3</v>
      </c>
      <c r="V32" s="39">
        <v>3.7954827321937246</v>
      </c>
      <c r="W32" s="39" t="s">
        <v>441</v>
      </c>
      <c r="X32" s="39" t="s">
        <v>441</v>
      </c>
      <c r="Y32" s="39" t="s">
        <v>441</v>
      </c>
      <c r="Z32" s="39" t="s">
        <v>441</v>
      </c>
      <c r="AA32" s="39" t="s">
        <v>441</v>
      </c>
      <c r="AB32" s="39" t="str">
        <f t="shared" si="0"/>
        <v>NE</v>
      </c>
      <c r="AC32" s="39" t="s">
        <v>441</v>
      </c>
      <c r="AD32" s="39" t="s">
        <v>441</v>
      </c>
      <c r="AE32" s="192"/>
      <c r="AF32" s="39" t="s">
        <v>422</v>
      </c>
      <c r="AG32" s="39" t="s">
        <v>422</v>
      </c>
      <c r="AH32" s="39" t="s">
        <v>422</v>
      </c>
      <c r="AI32" s="39" t="s">
        <v>422</v>
      </c>
      <c r="AJ32" s="39" t="s">
        <v>422</v>
      </c>
      <c r="AK32" s="39">
        <v>16355.977915018571</v>
      </c>
      <c r="AL32" s="40" t="s">
        <v>107</v>
      </c>
    </row>
    <row r="33" spans="1:38" s="142" customFormat="1" ht="26.25" customHeight="1" thickBot="1" x14ac:dyDescent="0.25">
      <c r="A33" s="141" t="s">
        <v>94</v>
      </c>
      <c r="B33" s="141" t="s">
        <v>108</v>
      </c>
      <c r="C33" s="141" t="s">
        <v>109</v>
      </c>
      <c r="D33" s="38"/>
      <c r="E33" s="39" t="s">
        <v>422</v>
      </c>
      <c r="F33" s="39" t="s">
        <v>422</v>
      </c>
      <c r="G33" s="39" t="s">
        <v>422</v>
      </c>
      <c r="H33" s="39" t="s">
        <v>422</v>
      </c>
      <c r="I33" s="39">
        <v>7.4220029510866786E-2</v>
      </c>
      <c r="J33" s="39">
        <v>0.1374444990941977</v>
      </c>
      <c r="K33" s="39">
        <v>0.27488899818839541</v>
      </c>
      <c r="L33" s="39">
        <v>2.9138233807969923E-3</v>
      </c>
      <c r="M33" s="39" t="s">
        <v>422</v>
      </c>
      <c r="N33" s="39" t="s">
        <v>441</v>
      </c>
      <c r="O33" s="39" t="s">
        <v>441</v>
      </c>
      <c r="P33" s="39" t="s">
        <v>441</v>
      </c>
      <c r="Q33" s="39" t="s">
        <v>441</v>
      </c>
      <c r="R33" s="39" t="s">
        <v>441</v>
      </c>
      <c r="S33" s="39" t="s">
        <v>441</v>
      </c>
      <c r="T33" s="39" t="s">
        <v>441</v>
      </c>
      <c r="U33" s="39" t="s">
        <v>441</v>
      </c>
      <c r="V33" s="39" t="s">
        <v>441</v>
      </c>
      <c r="W33" s="39" t="s">
        <v>441</v>
      </c>
      <c r="X33" s="39">
        <v>1.2754849515941545E-6</v>
      </c>
      <c r="Y33" s="39">
        <v>1.1545337923912608E-7</v>
      </c>
      <c r="Z33" s="39">
        <v>1.7043117887680516E-7</v>
      </c>
      <c r="AA33" s="39" t="s">
        <v>441</v>
      </c>
      <c r="AB33" s="39">
        <f t="shared" si="0"/>
        <v>1.5613695097100857E-6</v>
      </c>
      <c r="AC33" s="39" t="s">
        <v>441</v>
      </c>
      <c r="AD33" s="39" t="s">
        <v>441</v>
      </c>
      <c r="AE33" s="192"/>
      <c r="AF33" s="39" t="s">
        <v>422</v>
      </c>
      <c r="AG33" s="39" t="s">
        <v>422</v>
      </c>
      <c r="AH33" s="39" t="s">
        <v>422</v>
      </c>
      <c r="AI33" s="39" t="s">
        <v>422</v>
      </c>
      <c r="AJ33" s="39" t="s">
        <v>422</v>
      </c>
      <c r="AK33" s="39">
        <v>16355.977915018571</v>
      </c>
      <c r="AL33" s="40" t="s">
        <v>107</v>
      </c>
    </row>
    <row r="34" spans="1:38" s="5" customFormat="1" ht="24.6" customHeight="1" thickBot="1" x14ac:dyDescent="0.25">
      <c r="A34" s="143" t="s">
        <v>84</v>
      </c>
      <c r="B34" s="37" t="s">
        <v>110</v>
      </c>
      <c r="C34" s="143" t="s">
        <v>111</v>
      </c>
      <c r="D34" s="144"/>
      <c r="E34" s="39">
        <v>4.0872000000000002</v>
      </c>
      <c r="F34" s="39">
        <v>0.36270000000000002</v>
      </c>
      <c r="G34" s="39">
        <v>7.8E-2</v>
      </c>
      <c r="H34" s="39">
        <v>5.4600000000000004E-4</v>
      </c>
      <c r="I34" s="39">
        <v>0.10686000000000001</v>
      </c>
      <c r="J34" s="39">
        <v>0.11232</v>
      </c>
      <c r="K34" s="39">
        <v>0.11856</v>
      </c>
      <c r="L34" s="39" t="s">
        <v>422</v>
      </c>
      <c r="M34" s="39">
        <v>0.83460000000000001</v>
      </c>
      <c r="N34" s="39" t="s">
        <v>422</v>
      </c>
      <c r="O34" s="39">
        <v>7.7999999999999999E-4</v>
      </c>
      <c r="P34" s="39" t="s">
        <v>422</v>
      </c>
      <c r="Q34" s="39" t="s">
        <v>422</v>
      </c>
      <c r="R34" s="39">
        <v>3.8999999999999998E-3</v>
      </c>
      <c r="S34" s="39">
        <v>0.1326</v>
      </c>
      <c r="T34" s="39">
        <v>5.4600000000000013E-3</v>
      </c>
      <c r="U34" s="39">
        <v>7.7999999999999999E-4</v>
      </c>
      <c r="V34" s="39">
        <v>7.8E-2</v>
      </c>
      <c r="W34" s="39" t="s">
        <v>422</v>
      </c>
      <c r="X34" s="39">
        <v>2.3400000000000001E-3</v>
      </c>
      <c r="Y34" s="39">
        <v>3.8999999999999998E-3</v>
      </c>
      <c r="Z34" s="39" t="s">
        <v>422</v>
      </c>
      <c r="AA34" s="39" t="s">
        <v>422</v>
      </c>
      <c r="AB34" s="39">
        <v>6.2399999999999999E-3</v>
      </c>
      <c r="AC34" s="39" t="s">
        <v>422</v>
      </c>
      <c r="AD34" s="39" t="s">
        <v>422</v>
      </c>
      <c r="AE34" s="192"/>
      <c r="AF34" s="39">
        <v>3299.4</v>
      </c>
      <c r="AG34" s="39" t="s">
        <v>422</v>
      </c>
      <c r="AH34" s="39" t="s">
        <v>422</v>
      </c>
      <c r="AI34" s="39" t="s">
        <v>422</v>
      </c>
      <c r="AJ34" s="39" t="s">
        <v>422</v>
      </c>
      <c r="AK34" s="39" t="s">
        <v>422</v>
      </c>
      <c r="AL34" s="147" t="s">
        <v>70</v>
      </c>
    </row>
    <row r="35" spans="1:38" s="5" customFormat="1" ht="24.75" customHeight="1" thickBot="1" x14ac:dyDescent="0.25">
      <c r="A35" s="143" t="s">
        <v>112</v>
      </c>
      <c r="B35" s="37" t="s">
        <v>113</v>
      </c>
      <c r="C35" s="143" t="s">
        <v>114</v>
      </c>
      <c r="D35" s="144"/>
      <c r="E35" s="39">
        <v>4.406236282686204</v>
      </c>
      <c r="F35" s="39">
        <v>0.10655356242984711</v>
      </c>
      <c r="G35" s="39">
        <v>4.6008892911582855</v>
      </c>
      <c r="H35" s="39" t="s">
        <v>422</v>
      </c>
      <c r="I35" s="39">
        <v>0.27643255164184538</v>
      </c>
      <c r="J35" s="39">
        <v>0.27643255164184538</v>
      </c>
      <c r="K35" s="39">
        <v>0.27643255164184538</v>
      </c>
      <c r="L35" s="39">
        <v>6.317374911321184E-3</v>
      </c>
      <c r="M35" s="39">
        <v>0.24053550332621479</v>
      </c>
      <c r="N35" s="39">
        <v>1.0743834883199292E-2</v>
      </c>
      <c r="O35" s="39">
        <v>1.1375825170446311E-3</v>
      </c>
      <c r="P35" s="39">
        <v>1.390378631943438E-3</v>
      </c>
      <c r="Q35" s="39">
        <v>3.488586385603535E-2</v>
      </c>
      <c r="R35" s="39">
        <v>3.7034630832675212E-2</v>
      </c>
      <c r="S35" s="39">
        <v>7.4322057780249223E-2</v>
      </c>
      <c r="T35" s="39">
        <v>1.6305349410973045</v>
      </c>
      <c r="U35" s="39">
        <v>1.1881417400243925E-2</v>
      </c>
      <c r="V35" s="39">
        <v>7.5838834469642069E-2</v>
      </c>
      <c r="W35" s="39">
        <v>2.5406009547330091E-2</v>
      </c>
      <c r="X35" s="39" t="s">
        <v>422</v>
      </c>
      <c r="Y35" s="39" t="s">
        <v>422</v>
      </c>
      <c r="Z35" s="39" t="s">
        <v>422</v>
      </c>
      <c r="AA35" s="39" t="s">
        <v>422</v>
      </c>
      <c r="AB35" s="39" t="s">
        <v>422</v>
      </c>
      <c r="AC35" s="39">
        <v>8.0894756767618207E-3</v>
      </c>
      <c r="AD35" s="39">
        <v>2.9299069716771715E-2</v>
      </c>
      <c r="AE35" s="192"/>
      <c r="AF35" s="39">
        <v>2557.0327022014317</v>
      </c>
      <c r="AG35" s="39" t="s">
        <v>422</v>
      </c>
      <c r="AH35" s="39" t="s">
        <v>422</v>
      </c>
      <c r="AI35" s="39" t="s">
        <v>422</v>
      </c>
      <c r="AJ35" s="39" t="s">
        <v>422</v>
      </c>
      <c r="AK35" s="39" t="s">
        <v>422</v>
      </c>
      <c r="AL35" s="147" t="s">
        <v>70</v>
      </c>
    </row>
    <row r="36" spans="1:38" s="5" customFormat="1" ht="24.75" customHeight="1" thickBot="1" x14ac:dyDescent="0.25">
      <c r="A36" s="143" t="s">
        <v>112</v>
      </c>
      <c r="B36" s="37" t="s">
        <v>115</v>
      </c>
      <c r="C36" s="143" t="s">
        <v>116</v>
      </c>
      <c r="D36" s="144"/>
      <c r="E36" s="39">
        <v>0.28570000000000001</v>
      </c>
      <c r="F36" s="39">
        <v>6.9199999999999999E-3</v>
      </c>
      <c r="G36" s="39">
        <v>0.10199999999999999</v>
      </c>
      <c r="H36" s="39" t="s">
        <v>422</v>
      </c>
      <c r="I36" s="39">
        <v>8.4100000000000008E-3</v>
      </c>
      <c r="J36" s="39">
        <v>8.4100000000000008E-3</v>
      </c>
      <c r="K36" s="39">
        <v>8.4100000000000008E-3</v>
      </c>
      <c r="L36" s="39">
        <v>3.1920000000000006E-4</v>
      </c>
      <c r="M36" s="39">
        <v>1.485E-2</v>
      </c>
      <c r="N36" s="39">
        <v>5.6999999999999998E-4</v>
      </c>
      <c r="O36" s="39">
        <v>5.0000000000000002E-5</v>
      </c>
      <c r="P36" s="39">
        <v>1.1E-4</v>
      </c>
      <c r="Q36" s="39">
        <v>8.0000000000000004E-4</v>
      </c>
      <c r="R36" s="39">
        <v>8.7000000000000001E-4</v>
      </c>
      <c r="S36" s="39">
        <v>3.8899999999999998E-3</v>
      </c>
      <c r="T36" s="39">
        <v>3.5000000000000003E-2</v>
      </c>
      <c r="U36" s="39">
        <v>5.1000000000000004E-4</v>
      </c>
      <c r="V36" s="39">
        <v>4.7999999999999996E-3</v>
      </c>
      <c r="W36" s="39">
        <v>8.5999999999999998E-4</v>
      </c>
      <c r="X36" s="39" t="s">
        <v>422</v>
      </c>
      <c r="Y36" s="39" t="s">
        <v>422</v>
      </c>
      <c r="Z36" s="39" t="s">
        <v>422</v>
      </c>
      <c r="AA36" s="39" t="s">
        <v>422</v>
      </c>
      <c r="AB36" s="39" t="s">
        <v>422</v>
      </c>
      <c r="AC36" s="39">
        <v>3.8000000000000002E-4</v>
      </c>
      <c r="AD36" s="39">
        <v>6.8400000000000004E-4</v>
      </c>
      <c r="AE36" s="192"/>
      <c r="AF36" s="39">
        <v>4000</v>
      </c>
      <c r="AG36" s="39" t="s">
        <v>422</v>
      </c>
      <c r="AH36" s="39" t="s">
        <v>422</v>
      </c>
      <c r="AI36" s="39" t="s">
        <v>422</v>
      </c>
      <c r="AJ36" s="39" t="s">
        <v>422</v>
      </c>
      <c r="AK36" s="39" t="s">
        <v>422</v>
      </c>
      <c r="AL36" s="147" t="s">
        <v>70</v>
      </c>
    </row>
    <row r="37" spans="1:38" s="5" customFormat="1" ht="24.75" customHeight="1" thickBot="1" x14ac:dyDescent="0.25">
      <c r="A37" s="143" t="s">
        <v>84</v>
      </c>
      <c r="B37" s="37" t="s">
        <v>117</v>
      </c>
      <c r="C37" s="143" t="s">
        <v>443</v>
      </c>
      <c r="D37" s="144"/>
      <c r="E37" s="39" t="s">
        <v>422</v>
      </c>
      <c r="F37" s="39" t="s">
        <v>422</v>
      </c>
      <c r="G37" s="39" t="s">
        <v>422</v>
      </c>
      <c r="H37" s="39" t="s">
        <v>441</v>
      </c>
      <c r="I37" s="39" t="s">
        <v>422</v>
      </c>
      <c r="J37" s="39" t="s">
        <v>422</v>
      </c>
      <c r="K37" s="39" t="s">
        <v>422</v>
      </c>
      <c r="L37" s="39" t="s">
        <v>422</v>
      </c>
      <c r="M37" s="39" t="s">
        <v>422</v>
      </c>
      <c r="N37" s="39" t="s">
        <v>422</v>
      </c>
      <c r="O37" s="39" t="s">
        <v>422</v>
      </c>
      <c r="P37" s="39" t="s">
        <v>422</v>
      </c>
      <c r="Q37" s="39" t="s">
        <v>422</v>
      </c>
      <c r="R37" s="39" t="s">
        <v>422</v>
      </c>
      <c r="S37" s="39" t="s">
        <v>422</v>
      </c>
      <c r="T37" s="39" t="s">
        <v>422</v>
      </c>
      <c r="U37" s="39" t="s">
        <v>422</v>
      </c>
      <c r="V37" s="39" t="s">
        <v>422</v>
      </c>
      <c r="W37" s="39" t="s">
        <v>422</v>
      </c>
      <c r="X37" s="39" t="s">
        <v>422</v>
      </c>
      <c r="Y37" s="39" t="s">
        <v>422</v>
      </c>
      <c r="Z37" s="39" t="s">
        <v>422</v>
      </c>
      <c r="AA37" s="39" t="s">
        <v>422</v>
      </c>
      <c r="AB37" s="39" t="s">
        <v>422</v>
      </c>
      <c r="AC37" s="39" t="s">
        <v>441</v>
      </c>
      <c r="AD37" s="39" t="s">
        <v>441</v>
      </c>
      <c r="AE37" s="192"/>
      <c r="AF37" s="39" t="s">
        <v>440</v>
      </c>
      <c r="AG37" s="39" t="s">
        <v>422</v>
      </c>
      <c r="AH37" s="39" t="s">
        <v>422</v>
      </c>
      <c r="AI37" s="39" t="s">
        <v>422</v>
      </c>
      <c r="AJ37" s="39" t="s">
        <v>422</v>
      </c>
      <c r="AK37" s="39" t="s">
        <v>422</v>
      </c>
      <c r="AL37" s="145" t="s">
        <v>70</v>
      </c>
    </row>
    <row r="38" spans="1:38" s="5" customFormat="1" ht="24.75" customHeight="1" thickBot="1" x14ac:dyDescent="0.25">
      <c r="A38" s="143" t="s">
        <v>84</v>
      </c>
      <c r="B38" s="37" t="s">
        <v>119</v>
      </c>
      <c r="C38" s="143" t="s">
        <v>120</v>
      </c>
      <c r="D38" s="150"/>
      <c r="E38" s="39" t="s">
        <v>441</v>
      </c>
      <c r="F38" s="39" t="s">
        <v>441</v>
      </c>
      <c r="G38" s="39" t="s">
        <v>441</v>
      </c>
      <c r="H38" s="39" t="s">
        <v>441</v>
      </c>
      <c r="I38" s="39" t="s">
        <v>441</v>
      </c>
      <c r="J38" s="39" t="s">
        <v>441</v>
      </c>
      <c r="K38" s="39" t="s">
        <v>441</v>
      </c>
      <c r="L38" s="39" t="s">
        <v>441</v>
      </c>
      <c r="M38" s="39" t="s">
        <v>441</v>
      </c>
      <c r="N38" s="39" t="s">
        <v>441</v>
      </c>
      <c r="O38" s="39" t="s">
        <v>441</v>
      </c>
      <c r="P38" s="39" t="s">
        <v>441</v>
      </c>
      <c r="Q38" s="39" t="s">
        <v>441</v>
      </c>
      <c r="R38" s="39" t="s">
        <v>441</v>
      </c>
      <c r="S38" s="39" t="s">
        <v>441</v>
      </c>
      <c r="T38" s="39" t="s">
        <v>441</v>
      </c>
      <c r="U38" s="39" t="s">
        <v>441</v>
      </c>
      <c r="V38" s="39" t="s">
        <v>441</v>
      </c>
      <c r="W38" s="39" t="s">
        <v>441</v>
      </c>
      <c r="X38" s="39" t="s">
        <v>441</v>
      </c>
      <c r="Y38" s="39" t="s">
        <v>441</v>
      </c>
      <c r="Z38" s="39" t="s">
        <v>441</v>
      </c>
      <c r="AA38" s="39" t="s">
        <v>441</v>
      </c>
      <c r="AB38" s="39" t="s">
        <v>441</v>
      </c>
      <c r="AC38" s="39" t="s">
        <v>441</v>
      </c>
      <c r="AD38" s="39" t="s">
        <v>441</v>
      </c>
      <c r="AE38" s="192"/>
      <c r="AF38" s="39" t="s">
        <v>422</v>
      </c>
      <c r="AG38" s="39" t="s">
        <v>422</v>
      </c>
      <c r="AH38" s="39" t="s">
        <v>422</v>
      </c>
      <c r="AI38" s="39" t="s">
        <v>422</v>
      </c>
      <c r="AJ38" s="39" t="s">
        <v>422</v>
      </c>
      <c r="AK38" s="39" t="s">
        <v>422</v>
      </c>
      <c r="AL38" s="145" t="s">
        <v>70</v>
      </c>
    </row>
    <row r="39" spans="1:38" s="5" customFormat="1" ht="26.25" customHeight="1" thickBot="1" x14ac:dyDescent="0.25">
      <c r="A39" s="37" t="s">
        <v>121</v>
      </c>
      <c r="B39" s="37" t="s">
        <v>122</v>
      </c>
      <c r="C39" s="37" t="s">
        <v>123</v>
      </c>
      <c r="D39" s="38"/>
      <c r="E39" s="39">
        <v>1.4983975799999998</v>
      </c>
      <c r="F39" s="39">
        <v>0.11766381999999999</v>
      </c>
      <c r="G39" s="39">
        <v>14.175325061299976</v>
      </c>
      <c r="H39" s="39" t="s">
        <v>441</v>
      </c>
      <c r="I39" s="39">
        <v>0.34318522699999993</v>
      </c>
      <c r="J39" s="39">
        <v>0.43326075099999994</v>
      </c>
      <c r="K39" s="39">
        <v>0.43721927500000002</v>
      </c>
      <c r="L39" s="39">
        <v>6.9806265780000005E-3</v>
      </c>
      <c r="M39" s="39">
        <v>0.8439392</v>
      </c>
      <c r="N39" s="39">
        <v>0.23839463264999999</v>
      </c>
      <c r="O39" s="39">
        <v>1.3927919774999999E-2</v>
      </c>
      <c r="P39" s="39">
        <v>7.2316690000000005E-3</v>
      </c>
      <c r="Q39" s="39">
        <v>1.4825305999999998E-2</v>
      </c>
      <c r="R39" s="39">
        <v>0.26974123487600005</v>
      </c>
      <c r="S39" s="39">
        <v>7.1527336987600013E-2</v>
      </c>
      <c r="T39" s="39">
        <v>2.7897674911009998</v>
      </c>
      <c r="U39" s="39">
        <v>1.6116680999999997E-3</v>
      </c>
      <c r="V39" s="39">
        <v>0.55139618265000001</v>
      </c>
      <c r="W39" s="39">
        <v>0.25780310000000001</v>
      </c>
      <c r="X39" s="39">
        <v>5.2015702999999996E-2</v>
      </c>
      <c r="Y39" s="39">
        <v>7.1115227000000003E-2</v>
      </c>
      <c r="Z39" s="39">
        <v>0.25480817900000002</v>
      </c>
      <c r="AA39" s="39">
        <v>2.5815785999999997E-2</v>
      </c>
      <c r="AB39" s="39">
        <v>0.40375489500000006</v>
      </c>
      <c r="AC39" s="39">
        <v>4.0982412199999999E-3</v>
      </c>
      <c r="AD39" s="39">
        <v>0.10508747099999999</v>
      </c>
      <c r="AE39" s="192"/>
      <c r="AF39" s="39">
        <v>12169</v>
      </c>
      <c r="AG39" s="39">
        <v>618.13099999999997</v>
      </c>
      <c r="AH39" s="39">
        <v>355.1</v>
      </c>
      <c r="AI39" s="39">
        <v>743</v>
      </c>
      <c r="AJ39" s="39" t="s">
        <v>440</v>
      </c>
      <c r="AK39" s="39" t="s">
        <v>422</v>
      </c>
      <c r="AL39" s="40" t="s">
        <v>70</v>
      </c>
    </row>
    <row r="40" spans="1:38" s="5" customFormat="1" ht="24.75" customHeight="1" thickBot="1" x14ac:dyDescent="0.25">
      <c r="A40" s="143" t="s">
        <v>84</v>
      </c>
      <c r="B40" s="37" t="s">
        <v>124</v>
      </c>
      <c r="C40" s="143" t="s">
        <v>444</v>
      </c>
      <c r="D40" s="144"/>
      <c r="E40" s="39">
        <v>0.35609301726306719</v>
      </c>
      <c r="F40" s="39">
        <v>3.6854519577595946E-2</v>
      </c>
      <c r="G40" s="39">
        <v>1.0913390458275374E-2</v>
      </c>
      <c r="H40" s="39">
        <v>8.7307123666202993E-5</v>
      </c>
      <c r="I40" s="39">
        <v>2.2961773524211387E-2</v>
      </c>
      <c r="J40" s="39">
        <v>2.2961773524211387E-2</v>
      </c>
      <c r="K40" s="39">
        <v>2.2961773524211387E-2</v>
      </c>
      <c r="L40" s="39" t="s">
        <v>422</v>
      </c>
      <c r="M40" s="39">
        <v>0.11758086879745888</v>
      </c>
      <c r="N40" s="39" t="s">
        <v>422</v>
      </c>
      <c r="O40" s="39">
        <v>1.0913390458275375E-4</v>
      </c>
      <c r="P40" s="39" t="s">
        <v>422</v>
      </c>
      <c r="Q40" s="39" t="s">
        <v>422</v>
      </c>
      <c r="R40" s="39">
        <v>5.4566952291376885E-4</v>
      </c>
      <c r="S40" s="39">
        <v>1.8552763779068136E-2</v>
      </c>
      <c r="T40" s="39">
        <v>7.6393733207927631E-4</v>
      </c>
      <c r="U40" s="39">
        <v>1.0913390458275375E-4</v>
      </c>
      <c r="V40" s="39">
        <v>1.0913390458275374E-2</v>
      </c>
      <c r="W40" s="39" t="s">
        <v>422</v>
      </c>
      <c r="X40" s="39">
        <v>3.2740171374826124E-4</v>
      </c>
      <c r="Y40" s="39">
        <v>5.4566952291376875E-4</v>
      </c>
      <c r="Z40" s="39" t="s">
        <v>422</v>
      </c>
      <c r="AA40" s="39" t="s">
        <v>422</v>
      </c>
      <c r="AB40" s="39">
        <v>8.7307123666203004E-4</v>
      </c>
      <c r="AC40" s="39" t="s">
        <v>422</v>
      </c>
      <c r="AD40" s="39" t="s">
        <v>422</v>
      </c>
      <c r="AE40" s="192"/>
      <c r="AF40" s="39">
        <v>456.92183170707335</v>
      </c>
      <c r="AG40" s="39" t="s">
        <v>422</v>
      </c>
      <c r="AH40" s="39" t="s">
        <v>422</v>
      </c>
      <c r="AI40" s="39" t="s">
        <v>422</v>
      </c>
      <c r="AJ40" s="39" t="s">
        <v>422</v>
      </c>
      <c r="AK40" s="39" t="s">
        <v>422</v>
      </c>
      <c r="AL40" s="145" t="s">
        <v>70</v>
      </c>
    </row>
    <row r="41" spans="1:38" s="5" customFormat="1" ht="24.75" customHeight="1" thickBot="1" x14ac:dyDescent="0.25">
      <c r="A41" s="143" t="s">
        <v>121</v>
      </c>
      <c r="B41" s="37" t="s">
        <v>126</v>
      </c>
      <c r="C41" s="143" t="s">
        <v>445</v>
      </c>
      <c r="D41" s="144"/>
      <c r="E41" s="39">
        <v>3.8535894458400004</v>
      </c>
      <c r="F41" s="39">
        <v>13.16674789652</v>
      </c>
      <c r="G41" s="39">
        <v>24.432514599999998</v>
      </c>
      <c r="H41" s="39">
        <v>0.31733368000000001</v>
      </c>
      <c r="I41" s="39">
        <v>12.10321677148</v>
      </c>
      <c r="J41" s="39">
        <v>12.507334886999999</v>
      </c>
      <c r="K41" s="39">
        <v>13.841886486279998</v>
      </c>
      <c r="L41" s="39">
        <v>0.89857815234471994</v>
      </c>
      <c r="M41" s="39">
        <v>149.61598267476001</v>
      </c>
      <c r="N41" s="39">
        <v>4.1191545325999996</v>
      </c>
      <c r="O41" s="39">
        <v>0.11191683276</v>
      </c>
      <c r="P41" s="39">
        <v>0.15022036747999998</v>
      </c>
      <c r="Q41" s="39">
        <v>8.7115570779999985E-2</v>
      </c>
      <c r="R41" s="39">
        <v>0.43869117235999994</v>
      </c>
      <c r="S41" s="39">
        <v>0.69553717729599984</v>
      </c>
      <c r="T41" s="39">
        <v>0.40876238975999996</v>
      </c>
      <c r="U41" s="39">
        <v>5.5919762599999992E-2</v>
      </c>
      <c r="V41" s="39">
        <v>8.9967526630000005</v>
      </c>
      <c r="W41" s="39">
        <v>23.84667043</v>
      </c>
      <c r="X41" s="39">
        <v>7.7906651895999994</v>
      </c>
      <c r="Y41" s="39">
        <v>9.3976537180000008</v>
      </c>
      <c r="Z41" s="39">
        <v>3.7964398660000001</v>
      </c>
      <c r="AA41" s="39">
        <v>3.6940997356</v>
      </c>
      <c r="AB41" s="39">
        <v>24.678858509199998</v>
      </c>
      <c r="AC41" s="39">
        <v>3.9246780240000001E-2</v>
      </c>
      <c r="AD41" s="39">
        <v>4.5605982200000001</v>
      </c>
      <c r="AE41" s="192"/>
      <c r="AF41" s="39">
        <v>3426.3</v>
      </c>
      <c r="AG41" s="39">
        <v>26825.451999999997</v>
      </c>
      <c r="AH41" s="39">
        <v>46</v>
      </c>
      <c r="AI41" s="39">
        <v>4523</v>
      </c>
      <c r="AJ41" s="39" t="s">
        <v>422</v>
      </c>
      <c r="AK41" s="39" t="s">
        <v>422</v>
      </c>
      <c r="AL41" s="147" t="s">
        <v>70</v>
      </c>
    </row>
    <row r="42" spans="1:38" s="5" customFormat="1" ht="24.75" customHeight="1" thickBot="1" x14ac:dyDescent="0.25">
      <c r="A42" s="143" t="s">
        <v>84</v>
      </c>
      <c r="B42" s="37" t="s">
        <v>128</v>
      </c>
      <c r="C42" s="143" t="s">
        <v>129</v>
      </c>
      <c r="D42" s="144"/>
      <c r="E42" s="39" t="s">
        <v>408</v>
      </c>
      <c r="F42" s="39" t="s">
        <v>408</v>
      </c>
      <c r="G42" s="39" t="s">
        <v>408</v>
      </c>
      <c r="H42" s="39" t="s">
        <v>408</v>
      </c>
      <c r="I42" s="39" t="s">
        <v>408</v>
      </c>
      <c r="J42" s="39" t="s">
        <v>408</v>
      </c>
      <c r="K42" s="39" t="s">
        <v>408</v>
      </c>
      <c r="L42" s="39" t="s">
        <v>408</v>
      </c>
      <c r="M42" s="39" t="s">
        <v>408</v>
      </c>
      <c r="N42" s="39" t="s">
        <v>408</v>
      </c>
      <c r="O42" s="39" t="s">
        <v>408</v>
      </c>
      <c r="P42" s="39" t="s">
        <v>408</v>
      </c>
      <c r="Q42" s="39" t="s">
        <v>408</v>
      </c>
      <c r="R42" s="39" t="s">
        <v>408</v>
      </c>
      <c r="S42" s="39" t="s">
        <v>408</v>
      </c>
      <c r="T42" s="39" t="s">
        <v>408</v>
      </c>
      <c r="U42" s="39" t="s">
        <v>408</v>
      </c>
      <c r="V42" s="39" t="s">
        <v>408</v>
      </c>
      <c r="W42" s="39" t="s">
        <v>408</v>
      </c>
      <c r="X42" s="39" t="s">
        <v>408</v>
      </c>
      <c r="Y42" s="39" t="s">
        <v>408</v>
      </c>
      <c r="Z42" s="39" t="s">
        <v>408</v>
      </c>
      <c r="AA42" s="39" t="s">
        <v>408</v>
      </c>
      <c r="AB42" s="39" t="s">
        <v>408</v>
      </c>
      <c r="AC42" s="39" t="s">
        <v>408</v>
      </c>
      <c r="AD42" s="39" t="s">
        <v>408</v>
      </c>
      <c r="AE42" s="192"/>
      <c r="AF42" s="39" t="s">
        <v>408</v>
      </c>
      <c r="AG42" s="39" t="s">
        <v>408</v>
      </c>
      <c r="AH42" s="39" t="s">
        <v>408</v>
      </c>
      <c r="AI42" s="39" t="s">
        <v>408</v>
      </c>
      <c r="AJ42" s="39" t="s">
        <v>408</v>
      </c>
      <c r="AK42" s="39" t="s">
        <v>408</v>
      </c>
      <c r="AL42" s="145" t="s">
        <v>70</v>
      </c>
    </row>
    <row r="43" spans="1:38" s="5" customFormat="1" ht="26.25" customHeight="1" thickBot="1" x14ac:dyDescent="0.25">
      <c r="A43" s="37" t="s">
        <v>121</v>
      </c>
      <c r="B43" s="37" t="s">
        <v>130</v>
      </c>
      <c r="C43" s="37" t="s">
        <v>131</v>
      </c>
      <c r="D43" s="38"/>
      <c r="E43" s="39">
        <v>0.34078877999999996</v>
      </c>
      <c r="F43" s="39">
        <v>1.9084753333333333E-2</v>
      </c>
      <c r="G43" s="39">
        <v>4.2383722881088159</v>
      </c>
      <c r="H43" s="39" t="s">
        <v>441</v>
      </c>
      <c r="I43" s="39">
        <v>0.10120151200000001</v>
      </c>
      <c r="J43" s="39">
        <v>0.12989126266666667</v>
      </c>
      <c r="K43" s="39">
        <v>0.13085901333333333</v>
      </c>
      <c r="L43" s="39">
        <v>1.6147327680000002E-3</v>
      </c>
      <c r="M43" s="39">
        <v>0.19069153333333333</v>
      </c>
      <c r="N43" s="39">
        <v>4.8527766666666673E-2</v>
      </c>
      <c r="O43" s="39">
        <v>3.0032176666666666E-3</v>
      </c>
      <c r="P43" s="39">
        <v>1.8494389999999996E-3</v>
      </c>
      <c r="Q43" s="39">
        <v>3.4766106666666665E-3</v>
      </c>
      <c r="R43" s="39">
        <v>6.1768064999999997E-2</v>
      </c>
      <c r="S43" s="39">
        <v>1.0936176666666667E-2</v>
      </c>
      <c r="T43" s="39">
        <v>0.55947737666666664</v>
      </c>
      <c r="U43" s="39">
        <v>4.0687533333333338E-4</v>
      </c>
      <c r="V43" s="39">
        <v>0.11752665000000001</v>
      </c>
      <c r="W43" s="39">
        <v>5.9769766666666661E-2</v>
      </c>
      <c r="X43" s="39">
        <v>6.4717896666666667E-3</v>
      </c>
      <c r="Y43" s="39">
        <v>1.0843140333333334E-2</v>
      </c>
      <c r="Z43" s="39">
        <v>5.0420389999999999E-3</v>
      </c>
      <c r="AA43" s="39">
        <v>4.3932260000000001E-3</v>
      </c>
      <c r="AB43" s="39">
        <v>2.6750194999999997E-2</v>
      </c>
      <c r="AC43" s="39">
        <v>8.7226135333333345E-4</v>
      </c>
      <c r="AD43" s="39">
        <v>2.8040481333333332E-2</v>
      </c>
      <c r="AE43" s="192"/>
      <c r="AF43" s="39">
        <v>2787.6</v>
      </c>
      <c r="AG43" s="39">
        <v>164.93766666666664</v>
      </c>
      <c r="AH43" s="39" t="s">
        <v>422</v>
      </c>
      <c r="AI43" s="39">
        <v>154</v>
      </c>
      <c r="AJ43" s="39" t="s">
        <v>440</v>
      </c>
      <c r="AK43" s="39" t="s">
        <v>422</v>
      </c>
      <c r="AL43" s="40" t="s">
        <v>70</v>
      </c>
    </row>
    <row r="44" spans="1:38" s="5" customFormat="1" ht="24.75" customHeight="1" thickBot="1" x14ac:dyDescent="0.25">
      <c r="A44" s="143" t="s">
        <v>84</v>
      </c>
      <c r="B44" s="37" t="s">
        <v>132</v>
      </c>
      <c r="C44" s="143" t="s">
        <v>133</v>
      </c>
      <c r="D44" s="144"/>
      <c r="E44" s="39">
        <v>15.601606091416919</v>
      </c>
      <c r="F44" s="39">
        <v>6.1545905954586448</v>
      </c>
      <c r="G44" s="39">
        <v>0.38213970688685739</v>
      </c>
      <c r="H44" s="39">
        <v>2.7262546577886673E-3</v>
      </c>
      <c r="I44" s="39">
        <v>0.94485882447435199</v>
      </c>
      <c r="J44" s="39">
        <v>0.94485882447435199</v>
      </c>
      <c r="K44" s="39">
        <v>0.94485882447435199</v>
      </c>
      <c r="L44" s="39">
        <v>0.48285707169430525</v>
      </c>
      <c r="M44" s="39">
        <v>30.205548644227981</v>
      </c>
      <c r="N44" s="39" t="s">
        <v>422</v>
      </c>
      <c r="O44" s="39">
        <v>3.8213970688685739E-3</v>
      </c>
      <c r="P44" s="39" t="s">
        <v>422</v>
      </c>
      <c r="Q44" s="39" t="s">
        <v>422</v>
      </c>
      <c r="R44" s="39">
        <v>1.910698534434287E-2</v>
      </c>
      <c r="S44" s="39">
        <v>0.64963750170765755</v>
      </c>
      <c r="T44" s="39">
        <v>2.674977948208002E-2</v>
      </c>
      <c r="U44" s="39">
        <v>3.8213970688685739E-3</v>
      </c>
      <c r="V44" s="39">
        <v>0.38213970688685739</v>
      </c>
      <c r="W44" s="39" t="s">
        <v>422</v>
      </c>
      <c r="X44" s="39">
        <v>1.1464191206605721E-2</v>
      </c>
      <c r="Y44" s="39">
        <v>1.910698534434287E-2</v>
      </c>
      <c r="Z44" s="39" t="s">
        <v>422</v>
      </c>
      <c r="AA44" s="39" t="s">
        <v>422</v>
      </c>
      <c r="AB44" s="39">
        <v>3.0571176550948591E-2</v>
      </c>
      <c r="AC44" s="39" t="s">
        <v>422</v>
      </c>
      <c r="AD44" s="39" t="s">
        <v>422</v>
      </c>
      <c r="AE44" s="192"/>
      <c r="AF44" s="39">
        <v>15999.425247938943</v>
      </c>
      <c r="AG44" s="39" t="s">
        <v>422</v>
      </c>
      <c r="AH44" s="39" t="s">
        <v>422</v>
      </c>
      <c r="AI44" s="39" t="s">
        <v>422</v>
      </c>
      <c r="AJ44" s="39" t="s">
        <v>422</v>
      </c>
      <c r="AK44" s="39" t="s">
        <v>422</v>
      </c>
      <c r="AL44" s="145" t="s">
        <v>70</v>
      </c>
    </row>
    <row r="45" spans="1:38" s="5" customFormat="1" ht="24.75" customHeight="1" thickBot="1" x14ac:dyDescent="0.25">
      <c r="A45" s="143" t="s">
        <v>84</v>
      </c>
      <c r="B45" s="37" t="s">
        <v>134</v>
      </c>
      <c r="C45" s="143" t="s">
        <v>135</v>
      </c>
      <c r="D45" s="144"/>
      <c r="E45" s="39" t="s">
        <v>408</v>
      </c>
      <c r="F45" s="39" t="s">
        <v>408</v>
      </c>
      <c r="G45" s="39" t="s">
        <v>408</v>
      </c>
      <c r="H45" s="39" t="s">
        <v>408</v>
      </c>
      <c r="I45" s="39" t="s">
        <v>408</v>
      </c>
      <c r="J45" s="39" t="s">
        <v>408</v>
      </c>
      <c r="K45" s="39" t="s">
        <v>408</v>
      </c>
      <c r="L45" s="39" t="s">
        <v>408</v>
      </c>
      <c r="M45" s="39" t="s">
        <v>408</v>
      </c>
      <c r="N45" s="39" t="s">
        <v>408</v>
      </c>
      <c r="O45" s="39" t="s">
        <v>408</v>
      </c>
      <c r="P45" s="39" t="s">
        <v>408</v>
      </c>
      <c r="Q45" s="39" t="s">
        <v>408</v>
      </c>
      <c r="R45" s="39" t="s">
        <v>408</v>
      </c>
      <c r="S45" s="39" t="s">
        <v>408</v>
      </c>
      <c r="T45" s="39" t="s">
        <v>408</v>
      </c>
      <c r="U45" s="39" t="s">
        <v>408</v>
      </c>
      <c r="V45" s="39" t="s">
        <v>408</v>
      </c>
      <c r="W45" s="39" t="s">
        <v>408</v>
      </c>
      <c r="X45" s="39" t="s">
        <v>408</v>
      </c>
      <c r="Y45" s="39" t="s">
        <v>408</v>
      </c>
      <c r="Z45" s="39" t="s">
        <v>408</v>
      </c>
      <c r="AA45" s="39" t="s">
        <v>408</v>
      </c>
      <c r="AB45" s="39" t="s">
        <v>408</v>
      </c>
      <c r="AC45" s="39" t="s">
        <v>408</v>
      </c>
      <c r="AD45" s="39" t="s">
        <v>408</v>
      </c>
      <c r="AE45" s="192"/>
      <c r="AF45" s="39" t="s">
        <v>408</v>
      </c>
      <c r="AG45" s="39" t="s">
        <v>422</v>
      </c>
      <c r="AH45" s="39" t="s">
        <v>422</v>
      </c>
      <c r="AI45" s="39" t="s">
        <v>422</v>
      </c>
      <c r="AJ45" s="39" t="s">
        <v>422</v>
      </c>
      <c r="AK45" s="39" t="s">
        <v>422</v>
      </c>
      <c r="AL45" s="145" t="s">
        <v>70</v>
      </c>
    </row>
    <row r="46" spans="1:38" s="5" customFormat="1" ht="24.75" customHeight="1" thickBot="1" x14ac:dyDescent="0.25">
      <c r="A46" s="143" t="s">
        <v>121</v>
      </c>
      <c r="B46" s="37" t="s">
        <v>136</v>
      </c>
      <c r="C46" s="143" t="s">
        <v>137</v>
      </c>
      <c r="D46" s="144"/>
      <c r="E46" s="39" t="s">
        <v>408</v>
      </c>
      <c r="F46" s="39" t="s">
        <v>408</v>
      </c>
      <c r="G46" s="39" t="s">
        <v>408</v>
      </c>
      <c r="H46" s="39" t="s">
        <v>408</v>
      </c>
      <c r="I46" s="39" t="s">
        <v>408</v>
      </c>
      <c r="J46" s="39" t="s">
        <v>408</v>
      </c>
      <c r="K46" s="39" t="s">
        <v>408</v>
      </c>
      <c r="L46" s="39" t="s">
        <v>408</v>
      </c>
      <c r="M46" s="39" t="s">
        <v>408</v>
      </c>
      <c r="N46" s="39" t="s">
        <v>408</v>
      </c>
      <c r="O46" s="39" t="s">
        <v>408</v>
      </c>
      <c r="P46" s="39" t="s">
        <v>408</v>
      </c>
      <c r="Q46" s="39" t="s">
        <v>408</v>
      </c>
      <c r="R46" s="39" t="s">
        <v>408</v>
      </c>
      <c r="S46" s="39" t="s">
        <v>408</v>
      </c>
      <c r="T46" s="39" t="s">
        <v>408</v>
      </c>
      <c r="U46" s="39" t="s">
        <v>408</v>
      </c>
      <c r="V46" s="39" t="s">
        <v>408</v>
      </c>
      <c r="W46" s="39" t="s">
        <v>408</v>
      </c>
      <c r="X46" s="39" t="s">
        <v>408</v>
      </c>
      <c r="Y46" s="39" t="s">
        <v>408</v>
      </c>
      <c r="Z46" s="39" t="s">
        <v>408</v>
      </c>
      <c r="AA46" s="39" t="s">
        <v>408</v>
      </c>
      <c r="AB46" s="39" t="s">
        <v>408</v>
      </c>
      <c r="AC46" s="39" t="s">
        <v>408</v>
      </c>
      <c r="AD46" s="39" t="s">
        <v>408</v>
      </c>
      <c r="AE46" s="192"/>
      <c r="AF46" s="39" t="s">
        <v>408</v>
      </c>
      <c r="AG46" s="39" t="s">
        <v>422</v>
      </c>
      <c r="AH46" s="39" t="s">
        <v>422</v>
      </c>
      <c r="AI46" s="39" t="s">
        <v>422</v>
      </c>
      <c r="AJ46" s="39" t="s">
        <v>422</v>
      </c>
      <c r="AK46" s="39" t="s">
        <v>422</v>
      </c>
      <c r="AL46" s="145" t="s">
        <v>70</v>
      </c>
    </row>
    <row r="47" spans="1:38" s="5" customFormat="1" ht="24.75" customHeight="1" thickBot="1" x14ac:dyDescent="0.25">
      <c r="A47" s="143" t="s">
        <v>84</v>
      </c>
      <c r="B47" s="37" t="s">
        <v>138</v>
      </c>
      <c r="C47" s="143" t="s">
        <v>139</v>
      </c>
      <c r="D47" s="144"/>
      <c r="E47" s="39" t="s">
        <v>441</v>
      </c>
      <c r="F47" s="39" t="s">
        <v>441</v>
      </c>
      <c r="G47" s="39" t="s">
        <v>441</v>
      </c>
      <c r="H47" s="39" t="s">
        <v>441</v>
      </c>
      <c r="I47" s="39" t="s">
        <v>441</v>
      </c>
      <c r="J47" s="39" t="s">
        <v>441</v>
      </c>
      <c r="K47" s="39" t="s">
        <v>441</v>
      </c>
      <c r="L47" s="39" t="s">
        <v>441</v>
      </c>
      <c r="M47" s="39" t="s">
        <v>441</v>
      </c>
      <c r="N47" s="39" t="s">
        <v>441</v>
      </c>
      <c r="O47" s="39" t="s">
        <v>441</v>
      </c>
      <c r="P47" s="39" t="s">
        <v>441</v>
      </c>
      <c r="Q47" s="39" t="s">
        <v>441</v>
      </c>
      <c r="R47" s="39" t="s">
        <v>441</v>
      </c>
      <c r="S47" s="39" t="s">
        <v>441</v>
      </c>
      <c r="T47" s="39" t="s">
        <v>441</v>
      </c>
      <c r="U47" s="39" t="s">
        <v>441</v>
      </c>
      <c r="V47" s="39" t="s">
        <v>441</v>
      </c>
      <c r="W47" s="39" t="s">
        <v>441</v>
      </c>
      <c r="X47" s="39" t="s">
        <v>441</v>
      </c>
      <c r="Y47" s="39" t="s">
        <v>441</v>
      </c>
      <c r="Z47" s="39" t="s">
        <v>441</v>
      </c>
      <c r="AA47" s="39" t="s">
        <v>441</v>
      </c>
      <c r="AB47" s="39" t="s">
        <v>441</v>
      </c>
      <c r="AC47" s="39" t="s">
        <v>441</v>
      </c>
      <c r="AD47" s="39" t="s">
        <v>441</v>
      </c>
      <c r="AE47" s="192"/>
      <c r="AF47" s="39" t="s">
        <v>422</v>
      </c>
      <c r="AG47" s="39" t="s">
        <v>422</v>
      </c>
      <c r="AH47" s="39" t="s">
        <v>422</v>
      </c>
      <c r="AI47" s="39" t="s">
        <v>422</v>
      </c>
      <c r="AJ47" s="39" t="s">
        <v>422</v>
      </c>
      <c r="AK47" s="39" t="s">
        <v>422</v>
      </c>
      <c r="AL47" s="145" t="s">
        <v>70</v>
      </c>
    </row>
    <row r="48" spans="1:38" s="5" customFormat="1" ht="24.75" customHeight="1" thickBot="1" x14ac:dyDescent="0.25">
      <c r="A48" s="143" t="s">
        <v>140</v>
      </c>
      <c r="B48" s="37" t="s">
        <v>11</v>
      </c>
      <c r="C48" s="143" t="s">
        <v>141</v>
      </c>
      <c r="D48" s="144"/>
      <c r="E48" s="39" t="s">
        <v>422</v>
      </c>
      <c r="F48" s="39">
        <v>15.069799999999999</v>
      </c>
      <c r="G48" s="39" t="s">
        <v>422</v>
      </c>
      <c r="H48" s="39" t="s">
        <v>422</v>
      </c>
      <c r="I48" s="39">
        <v>0.15257400000000002</v>
      </c>
      <c r="J48" s="39">
        <v>0.99173100000000003</v>
      </c>
      <c r="K48" s="39">
        <v>2.085178</v>
      </c>
      <c r="L48" s="39" t="s">
        <v>422</v>
      </c>
      <c r="M48" s="39" t="s">
        <v>422</v>
      </c>
      <c r="N48" s="39" t="s">
        <v>422</v>
      </c>
      <c r="O48" s="39" t="s">
        <v>422</v>
      </c>
      <c r="P48" s="39" t="s">
        <v>422</v>
      </c>
      <c r="Q48" s="39" t="s">
        <v>422</v>
      </c>
      <c r="R48" s="39" t="s">
        <v>422</v>
      </c>
      <c r="S48" s="39" t="s">
        <v>422</v>
      </c>
      <c r="T48" s="39" t="s">
        <v>422</v>
      </c>
      <c r="U48" s="39" t="s">
        <v>422</v>
      </c>
      <c r="V48" s="39" t="s">
        <v>422</v>
      </c>
      <c r="W48" s="39" t="s">
        <v>422</v>
      </c>
      <c r="X48" s="39" t="s">
        <v>422</v>
      </c>
      <c r="Y48" s="39" t="s">
        <v>422</v>
      </c>
      <c r="Z48" s="39" t="s">
        <v>422</v>
      </c>
      <c r="AA48" s="39" t="s">
        <v>422</v>
      </c>
      <c r="AB48" s="39" t="s">
        <v>422</v>
      </c>
      <c r="AC48" s="39" t="s">
        <v>422</v>
      </c>
      <c r="AD48" s="39" t="s">
        <v>422</v>
      </c>
      <c r="AE48" s="192"/>
      <c r="AF48" s="39" t="s">
        <v>422</v>
      </c>
      <c r="AG48" s="39" t="s">
        <v>422</v>
      </c>
      <c r="AH48" s="39" t="s">
        <v>422</v>
      </c>
      <c r="AI48" s="39" t="s">
        <v>422</v>
      </c>
      <c r="AJ48" s="39" t="s">
        <v>422</v>
      </c>
      <c r="AK48" s="39">
        <v>28.757000000000001</v>
      </c>
      <c r="AL48" s="147" t="s">
        <v>142</v>
      </c>
    </row>
    <row r="49" spans="1:38" s="5" customFormat="1" ht="24.75" customHeight="1" thickBot="1" x14ac:dyDescent="0.25">
      <c r="A49" s="143" t="s">
        <v>140</v>
      </c>
      <c r="B49" s="37" t="s">
        <v>18</v>
      </c>
      <c r="C49" s="143" t="s">
        <v>143</v>
      </c>
      <c r="D49" s="144"/>
      <c r="E49" s="39">
        <v>9.4410000000000002E-4</v>
      </c>
      <c r="F49" s="39">
        <v>8.0773000000000008E-3</v>
      </c>
      <c r="G49" s="39">
        <v>8.3920000000000002E-4</v>
      </c>
      <c r="H49" s="39">
        <v>3.8812999999999999E-3</v>
      </c>
      <c r="I49" s="39">
        <v>6.3989000000000004E-2</v>
      </c>
      <c r="J49" s="39">
        <v>0.15315400000000001</v>
      </c>
      <c r="K49" s="39">
        <v>0.36400300000000002</v>
      </c>
      <c r="L49" s="39">
        <v>3.1354609999999998E-2</v>
      </c>
      <c r="M49" s="39">
        <v>0.48254000000000002</v>
      </c>
      <c r="N49" s="39">
        <v>3.9861999999999997E-4</v>
      </c>
      <c r="O49" s="39">
        <v>7.3429999999999998E-6</v>
      </c>
      <c r="P49" s="39">
        <v>1.2588E-5</v>
      </c>
      <c r="Q49" s="39">
        <v>1.3637E-5</v>
      </c>
      <c r="R49" s="39">
        <v>1.7833000000000001E-4</v>
      </c>
      <c r="S49" s="39">
        <v>5.0352000000000002E-5</v>
      </c>
      <c r="T49" s="39">
        <v>1.2588000000000001E-4</v>
      </c>
      <c r="U49" s="39">
        <v>1.6784000000000001E-5</v>
      </c>
      <c r="V49" s="39">
        <v>2.3078000000000001E-4</v>
      </c>
      <c r="W49" s="39">
        <v>3147</v>
      </c>
      <c r="X49" s="39">
        <v>0.16783999999999999</v>
      </c>
      <c r="Y49" s="39">
        <v>0.20979999999999999</v>
      </c>
      <c r="Z49" s="39">
        <v>0.10489999999999999</v>
      </c>
      <c r="AA49" s="39">
        <v>7.3429999999999995E-2</v>
      </c>
      <c r="AB49" s="39">
        <v>0.55596999999999996</v>
      </c>
      <c r="AC49" s="39" t="s">
        <v>422</v>
      </c>
      <c r="AD49" s="39" t="s">
        <v>422</v>
      </c>
      <c r="AE49" s="192"/>
      <c r="AF49" s="39" t="s">
        <v>422</v>
      </c>
      <c r="AG49" s="39" t="s">
        <v>422</v>
      </c>
      <c r="AH49" s="39" t="s">
        <v>422</v>
      </c>
      <c r="AI49" s="39" t="s">
        <v>422</v>
      </c>
      <c r="AJ49" s="39" t="s">
        <v>422</v>
      </c>
      <c r="AK49" s="39" t="s">
        <v>456</v>
      </c>
      <c r="AL49" s="145" t="s">
        <v>144</v>
      </c>
    </row>
    <row r="50" spans="1:38" s="5" customFormat="1" ht="24.75" customHeight="1" thickBot="1" x14ac:dyDescent="0.25">
      <c r="A50" s="143" t="s">
        <v>140</v>
      </c>
      <c r="B50" s="37" t="s">
        <v>145</v>
      </c>
      <c r="C50" s="143" t="s">
        <v>146</v>
      </c>
      <c r="D50" s="144"/>
      <c r="E50" s="39" t="s">
        <v>440</v>
      </c>
      <c r="F50" s="39" t="s">
        <v>440</v>
      </c>
      <c r="G50" s="39" t="s">
        <v>440</v>
      </c>
      <c r="H50" s="39" t="s">
        <v>440</v>
      </c>
      <c r="I50" s="39" t="s">
        <v>440</v>
      </c>
      <c r="J50" s="39" t="s">
        <v>440</v>
      </c>
      <c r="K50" s="39" t="s">
        <v>440</v>
      </c>
      <c r="L50" s="39" t="s">
        <v>440</v>
      </c>
      <c r="M50" s="39" t="s">
        <v>440</v>
      </c>
      <c r="N50" s="39" t="s">
        <v>440</v>
      </c>
      <c r="O50" s="39" t="s">
        <v>440</v>
      </c>
      <c r="P50" s="39" t="s">
        <v>440</v>
      </c>
      <c r="Q50" s="39" t="s">
        <v>440</v>
      </c>
      <c r="R50" s="39" t="s">
        <v>440</v>
      </c>
      <c r="S50" s="39" t="s">
        <v>440</v>
      </c>
      <c r="T50" s="39" t="s">
        <v>440</v>
      </c>
      <c r="U50" s="39" t="s">
        <v>440</v>
      </c>
      <c r="V50" s="39" t="s">
        <v>440</v>
      </c>
      <c r="W50" s="39" t="s">
        <v>440</v>
      </c>
      <c r="X50" s="39" t="s">
        <v>440</v>
      </c>
      <c r="Y50" s="39" t="s">
        <v>440</v>
      </c>
      <c r="Z50" s="39" t="s">
        <v>440</v>
      </c>
      <c r="AA50" s="39" t="s">
        <v>440</v>
      </c>
      <c r="AB50" s="39" t="s">
        <v>440</v>
      </c>
      <c r="AC50" s="39" t="s">
        <v>440</v>
      </c>
      <c r="AD50" s="39" t="s">
        <v>440</v>
      </c>
      <c r="AE50" s="192"/>
      <c r="AF50" s="39" t="s">
        <v>422</v>
      </c>
      <c r="AG50" s="39" t="s">
        <v>422</v>
      </c>
      <c r="AH50" s="39" t="s">
        <v>422</v>
      </c>
      <c r="AI50" s="39" t="s">
        <v>422</v>
      </c>
      <c r="AJ50" s="39" t="s">
        <v>422</v>
      </c>
      <c r="AK50" s="39" t="s">
        <v>422</v>
      </c>
      <c r="AL50" s="145" t="s">
        <v>147</v>
      </c>
    </row>
    <row r="51" spans="1:38" s="5" customFormat="1" ht="26.25" customHeight="1" thickBot="1" x14ac:dyDescent="0.25">
      <c r="A51" s="37" t="s">
        <v>140</v>
      </c>
      <c r="B51" s="37" t="s">
        <v>148</v>
      </c>
      <c r="C51" s="37" t="s">
        <v>149</v>
      </c>
      <c r="D51" s="38"/>
      <c r="E51" s="39" t="s">
        <v>422</v>
      </c>
      <c r="F51" s="39">
        <v>3.5999999999999999E-3</v>
      </c>
      <c r="G51" s="39" t="s">
        <v>441</v>
      </c>
      <c r="H51" s="39" t="s">
        <v>422</v>
      </c>
      <c r="I51" s="39" t="s">
        <v>422</v>
      </c>
      <c r="J51" s="39" t="s">
        <v>422</v>
      </c>
      <c r="K51" s="39" t="s">
        <v>422</v>
      </c>
      <c r="L51" s="39" t="s">
        <v>422</v>
      </c>
      <c r="M51" s="39" t="s">
        <v>422</v>
      </c>
      <c r="N51" s="39" t="s">
        <v>422</v>
      </c>
      <c r="O51" s="39" t="s">
        <v>422</v>
      </c>
      <c r="P51" s="39" t="s">
        <v>422</v>
      </c>
      <c r="Q51" s="39" t="s">
        <v>422</v>
      </c>
      <c r="R51" s="39" t="s">
        <v>422</v>
      </c>
      <c r="S51" s="39" t="s">
        <v>422</v>
      </c>
      <c r="T51" s="39" t="s">
        <v>422</v>
      </c>
      <c r="U51" s="39" t="s">
        <v>422</v>
      </c>
      <c r="V51" s="39" t="s">
        <v>422</v>
      </c>
      <c r="W51" s="39" t="s">
        <v>441</v>
      </c>
      <c r="X51" s="39" t="s">
        <v>422</v>
      </c>
      <c r="Y51" s="39" t="s">
        <v>422</v>
      </c>
      <c r="Z51" s="39" t="s">
        <v>422</v>
      </c>
      <c r="AA51" s="39" t="s">
        <v>422</v>
      </c>
      <c r="AB51" s="39" t="s">
        <v>422</v>
      </c>
      <c r="AC51" s="39" t="s">
        <v>422</v>
      </c>
      <c r="AD51" s="39" t="s">
        <v>422</v>
      </c>
      <c r="AE51" s="192"/>
      <c r="AF51" s="39" t="s">
        <v>422</v>
      </c>
      <c r="AG51" s="39" t="s">
        <v>422</v>
      </c>
      <c r="AH51" s="39" t="s">
        <v>422</v>
      </c>
      <c r="AI51" s="39" t="s">
        <v>422</v>
      </c>
      <c r="AJ51" s="39" t="s">
        <v>422</v>
      </c>
      <c r="AK51" s="39" t="s">
        <v>456</v>
      </c>
      <c r="AL51" s="40" t="s">
        <v>150</v>
      </c>
    </row>
    <row r="52" spans="1:38" s="5" customFormat="1" ht="24.75" customHeight="1" thickBot="1" x14ac:dyDescent="0.25">
      <c r="A52" s="143" t="s">
        <v>140</v>
      </c>
      <c r="B52" s="37" t="s">
        <v>151</v>
      </c>
      <c r="C52" s="143" t="s">
        <v>446</v>
      </c>
      <c r="D52" s="144"/>
      <c r="E52" s="39">
        <v>0.24356500000000003</v>
      </c>
      <c r="F52" s="39">
        <v>0.76549</v>
      </c>
      <c r="G52" s="39">
        <v>1.704955</v>
      </c>
      <c r="H52" s="39" t="s">
        <v>408</v>
      </c>
      <c r="I52" s="39">
        <v>1.3918E-2</v>
      </c>
      <c r="J52" s="39">
        <v>3.4795E-2</v>
      </c>
      <c r="K52" s="39">
        <v>4.1753999999999999E-2</v>
      </c>
      <c r="L52" s="39" t="s">
        <v>422</v>
      </c>
      <c r="M52" s="39">
        <v>0.28531899999999999</v>
      </c>
      <c r="N52" s="39">
        <v>2.0877E-2</v>
      </c>
      <c r="O52" s="39">
        <v>3.4795000000000004E-3</v>
      </c>
      <c r="P52" s="39">
        <v>4.1754000000000001E-3</v>
      </c>
      <c r="Q52" s="39">
        <v>6.9589999999999995E-4</v>
      </c>
      <c r="R52" s="39">
        <v>6.9589999999999995E-4</v>
      </c>
      <c r="S52" s="39">
        <v>8.3508000000000002E-3</v>
      </c>
      <c r="T52" s="39">
        <v>3.6882700000000004E-2</v>
      </c>
      <c r="U52" s="39">
        <v>6.9589999999999995E-4</v>
      </c>
      <c r="V52" s="39">
        <v>6.9590000000000008E-3</v>
      </c>
      <c r="W52" s="39">
        <v>8.3508000000000002E-3</v>
      </c>
      <c r="X52" s="39" t="s">
        <v>422</v>
      </c>
      <c r="Y52" s="39" t="s">
        <v>422</v>
      </c>
      <c r="Z52" s="39" t="s">
        <v>422</v>
      </c>
      <c r="AA52" s="39" t="s">
        <v>422</v>
      </c>
      <c r="AB52" s="39" t="s">
        <v>422</v>
      </c>
      <c r="AC52" s="39" t="s">
        <v>422</v>
      </c>
      <c r="AD52" s="39" t="s">
        <v>422</v>
      </c>
      <c r="AE52" s="192"/>
      <c r="AF52" s="39" t="s">
        <v>422</v>
      </c>
      <c r="AG52" s="39" t="s">
        <v>422</v>
      </c>
      <c r="AH52" s="39" t="s">
        <v>422</v>
      </c>
      <c r="AI52" s="39" t="s">
        <v>422</v>
      </c>
      <c r="AJ52" s="39" t="s">
        <v>422</v>
      </c>
      <c r="AK52" s="39" t="s">
        <v>456</v>
      </c>
      <c r="AL52" s="147" t="s">
        <v>153</v>
      </c>
    </row>
    <row r="53" spans="1:38" s="5" customFormat="1" ht="26.25" customHeight="1" thickBot="1" x14ac:dyDescent="0.25">
      <c r="A53" s="37" t="s">
        <v>140</v>
      </c>
      <c r="B53" s="37" t="s">
        <v>154</v>
      </c>
      <c r="C53" s="37" t="s">
        <v>155</v>
      </c>
      <c r="D53" s="38"/>
      <c r="E53" s="39" t="s">
        <v>422</v>
      </c>
      <c r="F53" s="39">
        <v>7.0487064100000003</v>
      </c>
      <c r="G53" s="39" t="s">
        <v>422</v>
      </c>
      <c r="H53" s="39" t="s">
        <v>422</v>
      </c>
      <c r="I53" s="39" t="s">
        <v>422</v>
      </c>
      <c r="J53" s="39" t="s">
        <v>422</v>
      </c>
      <c r="K53" s="39" t="s">
        <v>422</v>
      </c>
      <c r="L53" s="39" t="s">
        <v>422</v>
      </c>
      <c r="M53" s="39" t="s">
        <v>422</v>
      </c>
      <c r="N53" s="39" t="s">
        <v>422</v>
      </c>
      <c r="O53" s="39" t="s">
        <v>422</v>
      </c>
      <c r="P53" s="39" t="s">
        <v>422</v>
      </c>
      <c r="Q53" s="39" t="s">
        <v>422</v>
      </c>
      <c r="R53" s="39" t="s">
        <v>422</v>
      </c>
      <c r="S53" s="39" t="s">
        <v>422</v>
      </c>
      <c r="T53" s="39" t="s">
        <v>422</v>
      </c>
      <c r="U53" s="39" t="s">
        <v>422</v>
      </c>
      <c r="V53" s="39" t="s">
        <v>422</v>
      </c>
      <c r="W53" s="39" t="s">
        <v>422</v>
      </c>
      <c r="X53" s="39" t="s">
        <v>422</v>
      </c>
      <c r="Y53" s="39" t="s">
        <v>422</v>
      </c>
      <c r="Z53" s="39" t="s">
        <v>422</v>
      </c>
      <c r="AA53" s="39" t="s">
        <v>422</v>
      </c>
      <c r="AB53" s="39" t="s">
        <v>422</v>
      </c>
      <c r="AC53" s="39" t="s">
        <v>422</v>
      </c>
      <c r="AD53" s="39" t="s">
        <v>422</v>
      </c>
      <c r="AE53" s="192"/>
      <c r="AF53" s="39" t="s">
        <v>422</v>
      </c>
      <c r="AG53" s="39" t="s">
        <v>422</v>
      </c>
      <c r="AH53" s="39" t="s">
        <v>422</v>
      </c>
      <c r="AI53" s="39" t="s">
        <v>422</v>
      </c>
      <c r="AJ53" s="39" t="s">
        <v>422</v>
      </c>
      <c r="AK53" s="39">
        <v>12958.857219999998</v>
      </c>
      <c r="AL53" s="40" t="s">
        <v>156</v>
      </c>
    </row>
    <row r="54" spans="1:38" s="5" customFormat="1" ht="26.25" customHeight="1" thickBot="1" x14ac:dyDescent="0.25">
      <c r="A54" s="37" t="s">
        <v>140</v>
      </c>
      <c r="B54" s="37" t="s">
        <v>12</v>
      </c>
      <c r="C54" s="37" t="s">
        <v>157</v>
      </c>
      <c r="D54" s="38"/>
      <c r="E54" s="39" t="s">
        <v>422</v>
      </c>
      <c r="F54" s="39">
        <v>0.42257</v>
      </c>
      <c r="G54" s="39" t="s">
        <v>422</v>
      </c>
      <c r="H54" s="39" t="s">
        <v>422</v>
      </c>
      <c r="I54" s="39" t="s">
        <v>422</v>
      </c>
      <c r="J54" s="39" t="s">
        <v>422</v>
      </c>
      <c r="K54" s="39" t="s">
        <v>422</v>
      </c>
      <c r="L54" s="39" t="s">
        <v>422</v>
      </c>
      <c r="M54" s="39" t="s">
        <v>422</v>
      </c>
      <c r="N54" s="39" t="s">
        <v>422</v>
      </c>
      <c r="O54" s="39" t="s">
        <v>422</v>
      </c>
      <c r="P54" s="39" t="s">
        <v>422</v>
      </c>
      <c r="Q54" s="39" t="s">
        <v>422</v>
      </c>
      <c r="R54" s="39" t="s">
        <v>422</v>
      </c>
      <c r="S54" s="39" t="s">
        <v>422</v>
      </c>
      <c r="T54" s="39" t="s">
        <v>422</v>
      </c>
      <c r="U54" s="39" t="s">
        <v>422</v>
      </c>
      <c r="V54" s="39" t="s">
        <v>422</v>
      </c>
      <c r="W54" s="39" t="s">
        <v>422</v>
      </c>
      <c r="X54" s="39" t="s">
        <v>422</v>
      </c>
      <c r="Y54" s="39" t="s">
        <v>422</v>
      </c>
      <c r="Z54" s="39" t="s">
        <v>422</v>
      </c>
      <c r="AA54" s="39" t="s">
        <v>422</v>
      </c>
      <c r="AB54" s="39" t="s">
        <v>422</v>
      </c>
      <c r="AC54" s="39" t="s">
        <v>422</v>
      </c>
      <c r="AD54" s="39" t="s">
        <v>422</v>
      </c>
      <c r="AE54" s="192"/>
      <c r="AF54" s="39" t="s">
        <v>422</v>
      </c>
      <c r="AG54" s="39" t="s">
        <v>422</v>
      </c>
      <c r="AH54" s="39" t="s">
        <v>422</v>
      </c>
      <c r="AI54" s="39" t="s">
        <v>422</v>
      </c>
      <c r="AJ54" s="39" t="s">
        <v>422</v>
      </c>
      <c r="AK54" s="39" t="s">
        <v>456</v>
      </c>
      <c r="AL54" s="40" t="s">
        <v>158</v>
      </c>
    </row>
    <row r="55" spans="1:38" s="5" customFormat="1" ht="26.25" customHeight="1" thickBot="1" x14ac:dyDescent="0.25">
      <c r="A55" s="37" t="s">
        <v>140</v>
      </c>
      <c r="B55" s="37" t="s">
        <v>13</v>
      </c>
      <c r="C55" s="37" t="s">
        <v>159</v>
      </c>
      <c r="D55" s="38"/>
      <c r="E55" s="39">
        <v>0.37585355399999998</v>
      </c>
      <c r="F55" s="39">
        <v>1.3920502000000001E-2</v>
      </c>
      <c r="G55" s="39">
        <v>0.53593932700000002</v>
      </c>
      <c r="H55" s="39" t="s">
        <v>422</v>
      </c>
      <c r="I55" s="39" t="s">
        <v>422</v>
      </c>
      <c r="J55" s="39" t="s">
        <v>422</v>
      </c>
      <c r="K55" s="39" t="s">
        <v>422</v>
      </c>
      <c r="L55" s="39" t="s">
        <v>422</v>
      </c>
      <c r="M55" s="39">
        <v>8.3523011999999994E-2</v>
      </c>
      <c r="N55" s="39" t="s">
        <v>422</v>
      </c>
      <c r="O55" s="39" t="s">
        <v>422</v>
      </c>
      <c r="P55" s="39" t="s">
        <v>422</v>
      </c>
      <c r="Q55" s="39" t="s">
        <v>422</v>
      </c>
      <c r="R55" s="39" t="s">
        <v>422</v>
      </c>
      <c r="S55" s="39" t="s">
        <v>422</v>
      </c>
      <c r="T55" s="39" t="s">
        <v>422</v>
      </c>
      <c r="U55" s="39" t="s">
        <v>422</v>
      </c>
      <c r="V55" s="39" t="s">
        <v>422</v>
      </c>
      <c r="W55" s="39" t="s">
        <v>422</v>
      </c>
      <c r="X55" s="39" t="s">
        <v>422</v>
      </c>
      <c r="Y55" s="39" t="s">
        <v>422</v>
      </c>
      <c r="Z55" s="39" t="s">
        <v>422</v>
      </c>
      <c r="AA55" s="39" t="s">
        <v>422</v>
      </c>
      <c r="AB55" s="39" t="s">
        <v>422</v>
      </c>
      <c r="AC55" s="39" t="s">
        <v>422</v>
      </c>
      <c r="AD55" s="39" t="s">
        <v>422</v>
      </c>
      <c r="AE55" s="192"/>
      <c r="AF55" s="39" t="s">
        <v>422</v>
      </c>
      <c r="AG55" s="39" t="s">
        <v>422</v>
      </c>
      <c r="AH55" s="39" t="s">
        <v>422</v>
      </c>
      <c r="AI55" s="39" t="s">
        <v>422</v>
      </c>
      <c r="AJ55" s="39" t="s">
        <v>422</v>
      </c>
      <c r="AK55" s="39">
        <v>6960.2510000000002</v>
      </c>
      <c r="AL55" s="40" t="s">
        <v>160</v>
      </c>
    </row>
    <row r="56" spans="1:38" s="5" customFormat="1" ht="24.75" customHeight="1" thickBot="1" x14ac:dyDescent="0.25">
      <c r="A56" s="143" t="s">
        <v>140</v>
      </c>
      <c r="B56" s="37" t="s">
        <v>161</v>
      </c>
      <c r="C56" s="143" t="s">
        <v>447</v>
      </c>
      <c r="D56" s="144" t="s">
        <v>359</v>
      </c>
      <c r="E56" s="39" t="s">
        <v>440</v>
      </c>
      <c r="F56" s="39" t="s">
        <v>440</v>
      </c>
      <c r="G56" s="39" t="s">
        <v>440</v>
      </c>
      <c r="H56" s="39" t="s">
        <v>440</v>
      </c>
      <c r="I56" s="39" t="s">
        <v>440</v>
      </c>
      <c r="J56" s="39" t="s">
        <v>440</v>
      </c>
      <c r="K56" s="39" t="s">
        <v>440</v>
      </c>
      <c r="L56" s="39" t="s">
        <v>440</v>
      </c>
      <c r="M56" s="39" t="s">
        <v>440</v>
      </c>
      <c r="N56" s="39" t="s">
        <v>440</v>
      </c>
      <c r="O56" s="39" t="s">
        <v>440</v>
      </c>
      <c r="P56" s="39" t="s">
        <v>440</v>
      </c>
      <c r="Q56" s="39" t="s">
        <v>440</v>
      </c>
      <c r="R56" s="39" t="s">
        <v>440</v>
      </c>
      <c r="S56" s="39" t="s">
        <v>440</v>
      </c>
      <c r="T56" s="39" t="s">
        <v>440</v>
      </c>
      <c r="U56" s="39" t="s">
        <v>440</v>
      </c>
      <c r="V56" s="39" t="s">
        <v>440</v>
      </c>
      <c r="W56" s="39" t="s">
        <v>440</v>
      </c>
      <c r="X56" s="39" t="s">
        <v>440</v>
      </c>
      <c r="Y56" s="39" t="s">
        <v>440</v>
      </c>
      <c r="Z56" s="39" t="s">
        <v>440</v>
      </c>
      <c r="AA56" s="39" t="s">
        <v>440</v>
      </c>
      <c r="AB56" s="39" t="s">
        <v>440</v>
      </c>
      <c r="AC56" s="39" t="s">
        <v>440</v>
      </c>
      <c r="AD56" s="39" t="s">
        <v>440</v>
      </c>
      <c r="AE56" s="192"/>
      <c r="AF56" s="39" t="s">
        <v>422</v>
      </c>
      <c r="AG56" s="39" t="s">
        <v>422</v>
      </c>
      <c r="AH56" s="39" t="s">
        <v>422</v>
      </c>
      <c r="AI56" s="39" t="s">
        <v>422</v>
      </c>
      <c r="AJ56" s="39" t="s">
        <v>422</v>
      </c>
      <c r="AK56" s="39" t="s">
        <v>422</v>
      </c>
      <c r="AL56" s="145" t="s">
        <v>147</v>
      </c>
    </row>
    <row r="57" spans="1:38" s="5" customFormat="1" ht="26.25" customHeight="1" thickBot="1" x14ac:dyDescent="0.25">
      <c r="A57" s="37" t="s">
        <v>73</v>
      </c>
      <c r="B57" s="37" t="s">
        <v>19</v>
      </c>
      <c r="C57" s="37" t="s">
        <v>163</v>
      </c>
      <c r="D57" s="38"/>
      <c r="E57" s="39">
        <v>3.2000264669999998</v>
      </c>
      <c r="F57" s="39">
        <v>4.6414565999999997E-2</v>
      </c>
      <c r="G57" s="39">
        <v>0.96439153799999999</v>
      </c>
      <c r="H57" s="39" t="s">
        <v>441</v>
      </c>
      <c r="I57" s="39">
        <v>0.33521631000000002</v>
      </c>
      <c r="J57" s="39">
        <v>0.60338935800000004</v>
      </c>
      <c r="K57" s="39">
        <v>0.67043262000000003</v>
      </c>
      <c r="L57" s="39">
        <v>1.0056489300000001E-2</v>
      </c>
      <c r="M57" s="39">
        <v>3.7518440850000001</v>
      </c>
      <c r="N57" s="39">
        <v>0.25270152600000001</v>
      </c>
      <c r="O57" s="39">
        <v>2.0628695999999998E-2</v>
      </c>
      <c r="P57" s="39">
        <v>0.126350763</v>
      </c>
      <c r="Q57" s="39">
        <v>6.8332555500000003E-2</v>
      </c>
      <c r="R57" s="39">
        <v>0.10572206700000002</v>
      </c>
      <c r="S57" s="39">
        <v>0.1668345789</v>
      </c>
      <c r="T57" s="39">
        <v>0.126350763</v>
      </c>
      <c r="U57" s="39">
        <v>6.5238251100000005E-2</v>
      </c>
      <c r="V57" s="39">
        <v>1.093320888</v>
      </c>
      <c r="W57" s="39">
        <v>1.05722067E-2</v>
      </c>
      <c r="X57" s="39">
        <v>1.67608155E-4</v>
      </c>
      <c r="Y57" s="39">
        <v>7.2200436000000002E-4</v>
      </c>
      <c r="Z57" s="39">
        <v>1.9855119900000001E-4</v>
      </c>
      <c r="AA57" s="39">
        <v>1.1087924100000001E-4</v>
      </c>
      <c r="AB57" s="39">
        <v>1.1990429550000001E-3</v>
      </c>
      <c r="AC57" s="39">
        <v>1.18615002E-2</v>
      </c>
      <c r="AD57" s="39">
        <v>0.265594461</v>
      </c>
      <c r="AE57" s="192"/>
      <c r="AF57" s="39" t="s">
        <v>408</v>
      </c>
      <c r="AG57" s="39" t="s">
        <v>408</v>
      </c>
      <c r="AH57" s="39" t="s">
        <v>408</v>
      </c>
      <c r="AI57" s="39" t="s">
        <v>408</v>
      </c>
      <c r="AJ57" s="39" t="s">
        <v>408</v>
      </c>
      <c r="AK57" s="39" t="s">
        <v>456</v>
      </c>
      <c r="AL57" s="40" t="s">
        <v>164</v>
      </c>
    </row>
    <row r="58" spans="1:38" s="5" customFormat="1" ht="26.25" customHeight="1" thickBot="1" x14ac:dyDescent="0.25">
      <c r="A58" s="37" t="s">
        <v>73</v>
      </c>
      <c r="B58" s="37" t="s">
        <v>20</v>
      </c>
      <c r="C58" s="37" t="s">
        <v>165</v>
      </c>
      <c r="D58" s="38"/>
      <c r="E58" s="39">
        <v>0.25119781000000002</v>
      </c>
      <c r="F58" s="39" t="s">
        <v>441</v>
      </c>
      <c r="G58" s="39">
        <v>5.7982840000000008E-2</v>
      </c>
      <c r="H58" s="39" t="s">
        <v>422</v>
      </c>
      <c r="I58" s="39">
        <v>6.6523610000000011E-2</v>
      </c>
      <c r="J58" s="39">
        <v>0.33723890000000006</v>
      </c>
      <c r="K58" s="39">
        <v>0.85662380000000005</v>
      </c>
      <c r="L58" s="39">
        <v>3.0600860599999999E-4</v>
      </c>
      <c r="M58" s="39">
        <v>0.35597060000000003</v>
      </c>
      <c r="N58" s="39" t="s">
        <v>441</v>
      </c>
      <c r="O58" s="39" t="s">
        <v>441</v>
      </c>
      <c r="P58" s="39" t="s">
        <v>441</v>
      </c>
      <c r="Q58" s="39" t="s">
        <v>422</v>
      </c>
      <c r="R58" s="39" t="s">
        <v>422</v>
      </c>
      <c r="S58" s="39" t="s">
        <v>422</v>
      </c>
      <c r="T58" s="39" t="s">
        <v>422</v>
      </c>
      <c r="U58" s="39" t="s">
        <v>422</v>
      </c>
      <c r="V58" s="39" t="s">
        <v>422</v>
      </c>
      <c r="W58" s="39" t="s">
        <v>422</v>
      </c>
      <c r="X58" s="39" t="s">
        <v>422</v>
      </c>
      <c r="Y58" s="39" t="s">
        <v>422</v>
      </c>
      <c r="Z58" s="39" t="s">
        <v>422</v>
      </c>
      <c r="AA58" s="39" t="s">
        <v>422</v>
      </c>
      <c r="AB58" s="39" t="s">
        <v>422</v>
      </c>
      <c r="AC58" s="39" t="s">
        <v>422</v>
      </c>
      <c r="AD58" s="39" t="s">
        <v>422</v>
      </c>
      <c r="AE58" s="192"/>
      <c r="AF58" s="39" t="s">
        <v>408</v>
      </c>
      <c r="AG58" s="39" t="s">
        <v>408</v>
      </c>
      <c r="AH58" s="39" t="s">
        <v>408</v>
      </c>
      <c r="AI58" s="39" t="s">
        <v>408</v>
      </c>
      <c r="AJ58" s="39" t="s">
        <v>440</v>
      </c>
      <c r="AK58" s="39">
        <v>183.49</v>
      </c>
      <c r="AL58" s="40" t="s">
        <v>166</v>
      </c>
    </row>
    <row r="59" spans="1:38" s="5" customFormat="1" ht="26.25" customHeight="1" thickBot="1" x14ac:dyDescent="0.25">
      <c r="A59" s="37" t="s">
        <v>73</v>
      </c>
      <c r="B59" s="161" t="s">
        <v>22</v>
      </c>
      <c r="C59" s="37" t="s">
        <v>167</v>
      </c>
      <c r="D59" s="38"/>
      <c r="E59" s="39" t="s">
        <v>408</v>
      </c>
      <c r="F59" s="39" t="s">
        <v>441</v>
      </c>
      <c r="G59" s="39" t="s">
        <v>408</v>
      </c>
      <c r="H59" s="39" t="s">
        <v>441</v>
      </c>
      <c r="I59" s="39">
        <v>7.0120332000000007E-2</v>
      </c>
      <c r="J59" s="39">
        <v>7.9972835999999992E-2</v>
      </c>
      <c r="K59" s="39">
        <v>8.9331479999999977E-2</v>
      </c>
      <c r="L59" s="39">
        <v>1.0522006104000001E-4</v>
      </c>
      <c r="M59" s="39" t="s">
        <v>408</v>
      </c>
      <c r="N59" s="39">
        <v>0.76516200000000001</v>
      </c>
      <c r="O59" s="39">
        <v>3.4517924000000005E-2</v>
      </c>
      <c r="P59" s="39">
        <v>1.66539E-4</v>
      </c>
      <c r="Q59" s="39">
        <v>7.8736719999999996E-2</v>
      </c>
      <c r="R59" s="39">
        <v>9.923208E-2</v>
      </c>
      <c r="S59" s="39">
        <v>3.8859100000000003E-4</v>
      </c>
      <c r="T59" s="39">
        <v>0.10256569999999998</v>
      </c>
      <c r="U59" s="39">
        <v>0.39261495000000002</v>
      </c>
      <c r="V59" s="39">
        <v>2.0539809999999999E-2</v>
      </c>
      <c r="W59" s="39" t="s">
        <v>441</v>
      </c>
      <c r="X59" s="39" t="s">
        <v>441</v>
      </c>
      <c r="Y59" s="39" t="s">
        <v>441</v>
      </c>
      <c r="Z59" s="39" t="s">
        <v>441</v>
      </c>
      <c r="AA59" s="39" t="s">
        <v>441</v>
      </c>
      <c r="AB59" s="39" t="s">
        <v>441</v>
      </c>
      <c r="AC59" s="39" t="s">
        <v>422</v>
      </c>
      <c r="AD59" s="39" t="s">
        <v>422</v>
      </c>
      <c r="AE59" s="192"/>
      <c r="AF59" s="39" t="s">
        <v>408</v>
      </c>
      <c r="AG59" s="39" t="s">
        <v>408</v>
      </c>
      <c r="AH59" s="39" t="s">
        <v>408</v>
      </c>
      <c r="AI59" s="39" t="s">
        <v>408</v>
      </c>
      <c r="AJ59" s="39" t="s">
        <v>408</v>
      </c>
      <c r="AK59" s="39" t="s">
        <v>408</v>
      </c>
      <c r="AL59" s="40" t="s">
        <v>168</v>
      </c>
    </row>
    <row r="60" spans="1:38" s="5" customFormat="1" ht="24.75" customHeight="1" thickBot="1" x14ac:dyDescent="0.25">
      <c r="A60" s="143" t="s">
        <v>73</v>
      </c>
      <c r="B60" s="161" t="s">
        <v>169</v>
      </c>
      <c r="C60" s="148" t="s">
        <v>170</v>
      </c>
      <c r="D60" s="185"/>
      <c r="E60" s="39" t="s">
        <v>422</v>
      </c>
      <c r="F60" s="39" t="s">
        <v>422</v>
      </c>
      <c r="G60" s="39" t="s">
        <v>422</v>
      </c>
      <c r="H60" s="39" t="s">
        <v>422</v>
      </c>
      <c r="I60" s="39">
        <v>0.27825074999999999</v>
      </c>
      <c r="J60" s="39">
        <v>2.7825074999999999</v>
      </c>
      <c r="K60" s="39">
        <v>5.6763152999999997</v>
      </c>
      <c r="L60" s="39" t="s">
        <v>422</v>
      </c>
      <c r="M60" s="39" t="s">
        <v>422</v>
      </c>
      <c r="N60" s="39" t="s">
        <v>422</v>
      </c>
      <c r="O60" s="39" t="s">
        <v>422</v>
      </c>
      <c r="P60" s="39" t="s">
        <v>422</v>
      </c>
      <c r="Q60" s="39" t="s">
        <v>422</v>
      </c>
      <c r="R60" s="39" t="s">
        <v>422</v>
      </c>
      <c r="S60" s="39" t="s">
        <v>422</v>
      </c>
      <c r="T60" s="39" t="s">
        <v>422</v>
      </c>
      <c r="U60" s="39" t="s">
        <v>422</v>
      </c>
      <c r="V60" s="39" t="s">
        <v>422</v>
      </c>
      <c r="W60" s="39" t="s">
        <v>422</v>
      </c>
      <c r="X60" s="39" t="s">
        <v>422</v>
      </c>
      <c r="Y60" s="39" t="s">
        <v>422</v>
      </c>
      <c r="Z60" s="39" t="s">
        <v>422</v>
      </c>
      <c r="AA60" s="39" t="s">
        <v>422</v>
      </c>
      <c r="AB60" s="39" t="s">
        <v>422</v>
      </c>
      <c r="AC60" s="39" t="s">
        <v>422</v>
      </c>
      <c r="AD60" s="39" t="s">
        <v>422</v>
      </c>
      <c r="AE60" s="192"/>
      <c r="AF60" s="39" t="s">
        <v>422</v>
      </c>
      <c r="AG60" s="39" t="s">
        <v>422</v>
      </c>
      <c r="AH60" s="39" t="s">
        <v>422</v>
      </c>
      <c r="AI60" s="39" t="s">
        <v>422</v>
      </c>
      <c r="AJ60" s="39" t="s">
        <v>422</v>
      </c>
      <c r="AK60" s="39">
        <v>55650.15</v>
      </c>
      <c r="AL60" s="39" t="s">
        <v>461</v>
      </c>
    </row>
    <row r="61" spans="1:38" s="5" customFormat="1" ht="24.75" customHeight="1" thickBot="1" x14ac:dyDescent="0.25">
      <c r="A61" s="143" t="s">
        <v>73</v>
      </c>
      <c r="B61" s="161" t="s">
        <v>171</v>
      </c>
      <c r="C61" s="148" t="s">
        <v>172</v>
      </c>
      <c r="D61" s="185"/>
      <c r="E61" s="39" t="s">
        <v>422</v>
      </c>
      <c r="F61" s="39" t="s">
        <v>422</v>
      </c>
      <c r="G61" s="39" t="s">
        <v>422</v>
      </c>
      <c r="H61" s="39" t="s">
        <v>422</v>
      </c>
      <c r="I61" s="39" t="s">
        <v>441</v>
      </c>
      <c r="J61" s="39" t="s">
        <v>441</v>
      </c>
      <c r="K61" s="39" t="s">
        <v>441</v>
      </c>
      <c r="L61" s="39" t="s">
        <v>422</v>
      </c>
      <c r="M61" s="39" t="s">
        <v>422</v>
      </c>
      <c r="N61" s="39" t="s">
        <v>422</v>
      </c>
      <c r="O61" s="39" t="s">
        <v>422</v>
      </c>
      <c r="P61" s="39" t="s">
        <v>422</v>
      </c>
      <c r="Q61" s="39" t="s">
        <v>422</v>
      </c>
      <c r="R61" s="39" t="s">
        <v>422</v>
      </c>
      <c r="S61" s="39" t="s">
        <v>422</v>
      </c>
      <c r="T61" s="39" t="s">
        <v>422</v>
      </c>
      <c r="U61" s="39" t="s">
        <v>422</v>
      </c>
      <c r="V61" s="39" t="s">
        <v>422</v>
      </c>
      <c r="W61" s="39" t="s">
        <v>422</v>
      </c>
      <c r="X61" s="39" t="s">
        <v>422</v>
      </c>
      <c r="Y61" s="39" t="s">
        <v>422</v>
      </c>
      <c r="Z61" s="39" t="s">
        <v>422</v>
      </c>
      <c r="AA61" s="39" t="s">
        <v>422</v>
      </c>
      <c r="AB61" s="39" t="s">
        <v>422</v>
      </c>
      <c r="AC61" s="39" t="s">
        <v>422</v>
      </c>
      <c r="AD61" s="39" t="s">
        <v>422</v>
      </c>
      <c r="AE61" s="192"/>
      <c r="AF61" s="39" t="s">
        <v>422</v>
      </c>
      <c r="AG61" s="39" t="s">
        <v>422</v>
      </c>
      <c r="AH61" s="39" t="s">
        <v>422</v>
      </c>
      <c r="AI61" s="39" t="s">
        <v>422</v>
      </c>
      <c r="AJ61" s="39" t="s">
        <v>422</v>
      </c>
      <c r="AK61" s="39" t="s">
        <v>422</v>
      </c>
      <c r="AL61" s="145" t="s">
        <v>173</v>
      </c>
    </row>
    <row r="62" spans="1:38" s="5" customFormat="1" ht="24.75" customHeight="1" thickBot="1" x14ac:dyDescent="0.25">
      <c r="A62" s="143" t="s">
        <v>73</v>
      </c>
      <c r="B62" s="161" t="s">
        <v>174</v>
      </c>
      <c r="C62" s="148" t="s">
        <v>175</v>
      </c>
      <c r="D62" s="185"/>
      <c r="E62" s="39" t="s">
        <v>422</v>
      </c>
      <c r="F62" s="39" t="s">
        <v>422</v>
      </c>
      <c r="G62" s="39" t="s">
        <v>422</v>
      </c>
      <c r="H62" s="39" t="s">
        <v>422</v>
      </c>
      <c r="I62" s="39" t="s">
        <v>441</v>
      </c>
      <c r="J62" s="39" t="s">
        <v>441</v>
      </c>
      <c r="K62" s="39" t="s">
        <v>441</v>
      </c>
      <c r="L62" s="39" t="s">
        <v>422</v>
      </c>
      <c r="M62" s="39" t="s">
        <v>422</v>
      </c>
      <c r="N62" s="39" t="s">
        <v>422</v>
      </c>
      <c r="O62" s="39" t="s">
        <v>422</v>
      </c>
      <c r="P62" s="39" t="s">
        <v>422</v>
      </c>
      <c r="Q62" s="39" t="s">
        <v>422</v>
      </c>
      <c r="R62" s="39" t="s">
        <v>422</v>
      </c>
      <c r="S62" s="39" t="s">
        <v>422</v>
      </c>
      <c r="T62" s="39" t="s">
        <v>422</v>
      </c>
      <c r="U62" s="39" t="s">
        <v>422</v>
      </c>
      <c r="V62" s="39" t="s">
        <v>422</v>
      </c>
      <c r="W62" s="39" t="s">
        <v>422</v>
      </c>
      <c r="X62" s="39" t="s">
        <v>422</v>
      </c>
      <c r="Y62" s="39" t="s">
        <v>422</v>
      </c>
      <c r="Z62" s="39" t="s">
        <v>422</v>
      </c>
      <c r="AA62" s="39" t="s">
        <v>422</v>
      </c>
      <c r="AB62" s="39" t="s">
        <v>422</v>
      </c>
      <c r="AC62" s="39" t="s">
        <v>422</v>
      </c>
      <c r="AD62" s="39" t="s">
        <v>422</v>
      </c>
      <c r="AE62" s="192"/>
      <c r="AF62" s="39" t="s">
        <v>422</v>
      </c>
      <c r="AG62" s="39" t="s">
        <v>422</v>
      </c>
      <c r="AH62" s="39" t="s">
        <v>422</v>
      </c>
      <c r="AI62" s="39" t="s">
        <v>422</v>
      </c>
      <c r="AJ62" s="39" t="s">
        <v>422</v>
      </c>
      <c r="AK62" s="39" t="s">
        <v>422</v>
      </c>
      <c r="AL62" s="145" t="s">
        <v>176</v>
      </c>
    </row>
    <row r="63" spans="1:38" s="5" customFormat="1" ht="24.75" customHeight="1" thickBot="1" x14ac:dyDescent="0.25">
      <c r="A63" s="143" t="s">
        <v>73</v>
      </c>
      <c r="B63" s="161" t="s">
        <v>15</v>
      </c>
      <c r="C63" s="143" t="s">
        <v>177</v>
      </c>
      <c r="D63" s="154"/>
      <c r="E63" s="39" t="s">
        <v>422</v>
      </c>
      <c r="F63" s="39" t="s">
        <v>422</v>
      </c>
      <c r="G63" s="39" t="s">
        <v>422</v>
      </c>
      <c r="H63" s="39" t="s">
        <v>422</v>
      </c>
      <c r="I63" s="39" t="s">
        <v>422</v>
      </c>
      <c r="J63" s="39" t="s">
        <v>422</v>
      </c>
      <c r="K63" s="39" t="s">
        <v>422</v>
      </c>
      <c r="L63" s="39" t="s">
        <v>422</v>
      </c>
      <c r="M63" s="39" t="s">
        <v>422</v>
      </c>
      <c r="N63" s="39" t="s">
        <v>422</v>
      </c>
      <c r="O63" s="39" t="s">
        <v>422</v>
      </c>
      <c r="P63" s="39" t="s">
        <v>422</v>
      </c>
      <c r="Q63" s="39" t="s">
        <v>422</v>
      </c>
      <c r="R63" s="39" t="s">
        <v>422</v>
      </c>
      <c r="S63" s="39" t="s">
        <v>422</v>
      </c>
      <c r="T63" s="39" t="s">
        <v>422</v>
      </c>
      <c r="U63" s="39" t="s">
        <v>422</v>
      </c>
      <c r="V63" s="39" t="s">
        <v>422</v>
      </c>
      <c r="W63" s="39" t="s">
        <v>422</v>
      </c>
      <c r="X63" s="39" t="s">
        <v>422</v>
      </c>
      <c r="Y63" s="39" t="s">
        <v>422</v>
      </c>
      <c r="Z63" s="39" t="s">
        <v>422</v>
      </c>
      <c r="AA63" s="39" t="s">
        <v>422</v>
      </c>
      <c r="AB63" s="39" t="s">
        <v>422</v>
      </c>
      <c r="AC63" s="39" t="s">
        <v>422</v>
      </c>
      <c r="AD63" s="39" t="s">
        <v>422</v>
      </c>
      <c r="AE63" s="192"/>
      <c r="AF63" s="39" t="s">
        <v>422</v>
      </c>
      <c r="AG63" s="39" t="s">
        <v>422</v>
      </c>
      <c r="AH63" s="39" t="s">
        <v>422</v>
      </c>
      <c r="AI63" s="39" t="s">
        <v>422</v>
      </c>
      <c r="AJ63" s="39" t="s">
        <v>422</v>
      </c>
      <c r="AK63" s="39" t="s">
        <v>422</v>
      </c>
      <c r="AL63" s="145" t="s">
        <v>147</v>
      </c>
    </row>
    <row r="64" spans="1:38" s="5" customFormat="1" ht="24.75" customHeight="1" thickBot="1" x14ac:dyDescent="0.25">
      <c r="A64" s="143" t="s">
        <v>73</v>
      </c>
      <c r="B64" s="161" t="s">
        <v>10</v>
      </c>
      <c r="C64" s="143" t="s">
        <v>178</v>
      </c>
      <c r="D64" s="144"/>
      <c r="E64" s="39">
        <v>0.995058</v>
      </c>
      <c r="F64" s="39">
        <v>8.9555219999999991E-2</v>
      </c>
      <c r="G64" s="39" t="s">
        <v>422</v>
      </c>
      <c r="H64" s="39">
        <v>4.9752900000000003E-2</v>
      </c>
      <c r="I64" s="39" t="s">
        <v>422</v>
      </c>
      <c r="J64" s="39" t="s">
        <v>422</v>
      </c>
      <c r="K64" s="39" t="s">
        <v>422</v>
      </c>
      <c r="L64" s="39" t="s">
        <v>422</v>
      </c>
      <c r="M64" s="39">
        <v>5.9703480000000003E-3</v>
      </c>
      <c r="N64" s="39" t="s">
        <v>422</v>
      </c>
      <c r="O64" s="39" t="s">
        <v>422</v>
      </c>
      <c r="P64" s="39" t="s">
        <v>422</v>
      </c>
      <c r="Q64" s="39" t="s">
        <v>422</v>
      </c>
      <c r="R64" s="39" t="s">
        <v>422</v>
      </c>
      <c r="S64" s="39" t="s">
        <v>422</v>
      </c>
      <c r="T64" s="39" t="s">
        <v>422</v>
      </c>
      <c r="U64" s="39" t="s">
        <v>422</v>
      </c>
      <c r="V64" s="39" t="s">
        <v>422</v>
      </c>
      <c r="W64" s="39" t="s">
        <v>422</v>
      </c>
      <c r="X64" s="39" t="s">
        <v>422</v>
      </c>
      <c r="Y64" s="39" t="s">
        <v>422</v>
      </c>
      <c r="Z64" s="39" t="s">
        <v>422</v>
      </c>
      <c r="AA64" s="39" t="s">
        <v>422</v>
      </c>
      <c r="AB64" s="39" t="s">
        <v>422</v>
      </c>
      <c r="AC64" s="39" t="s">
        <v>422</v>
      </c>
      <c r="AD64" s="39" t="s">
        <v>422</v>
      </c>
      <c r="AE64" s="192"/>
      <c r="AF64" s="39" t="s">
        <v>422</v>
      </c>
      <c r="AG64" s="39" t="s">
        <v>422</v>
      </c>
      <c r="AH64" s="39" t="s">
        <v>422</v>
      </c>
      <c r="AI64" s="39" t="s">
        <v>422</v>
      </c>
      <c r="AJ64" s="39" t="s">
        <v>422</v>
      </c>
      <c r="AK64" s="39" t="s">
        <v>456</v>
      </c>
      <c r="AL64" s="147" t="s">
        <v>179</v>
      </c>
    </row>
    <row r="65" spans="1:38" s="5" customFormat="1" ht="24.75" customHeight="1" thickBot="1" x14ac:dyDescent="0.25">
      <c r="A65" s="143" t="s">
        <v>73</v>
      </c>
      <c r="B65" s="37" t="s">
        <v>9</v>
      </c>
      <c r="C65" s="143" t="s">
        <v>180</v>
      </c>
      <c r="D65" s="144"/>
      <c r="E65" s="39">
        <v>17.788732549999999</v>
      </c>
      <c r="F65" s="39" t="s">
        <v>422</v>
      </c>
      <c r="G65" s="39" t="s">
        <v>422</v>
      </c>
      <c r="H65" s="39" t="s">
        <v>422</v>
      </c>
      <c r="I65" s="39" t="s">
        <v>422</v>
      </c>
      <c r="J65" s="39" t="s">
        <v>422</v>
      </c>
      <c r="K65" s="39" t="s">
        <v>422</v>
      </c>
      <c r="L65" s="39" t="s">
        <v>422</v>
      </c>
      <c r="M65" s="39" t="s">
        <v>422</v>
      </c>
      <c r="N65" s="39" t="s">
        <v>422</v>
      </c>
      <c r="O65" s="39" t="s">
        <v>422</v>
      </c>
      <c r="P65" s="39" t="s">
        <v>422</v>
      </c>
      <c r="Q65" s="39" t="s">
        <v>422</v>
      </c>
      <c r="R65" s="39" t="s">
        <v>422</v>
      </c>
      <c r="S65" s="39" t="s">
        <v>422</v>
      </c>
      <c r="T65" s="39" t="s">
        <v>422</v>
      </c>
      <c r="U65" s="39" t="s">
        <v>422</v>
      </c>
      <c r="V65" s="39" t="s">
        <v>422</v>
      </c>
      <c r="W65" s="39" t="s">
        <v>422</v>
      </c>
      <c r="X65" s="39" t="s">
        <v>422</v>
      </c>
      <c r="Y65" s="39" t="s">
        <v>422</v>
      </c>
      <c r="Z65" s="39" t="s">
        <v>422</v>
      </c>
      <c r="AA65" s="39" t="s">
        <v>422</v>
      </c>
      <c r="AB65" s="39" t="s">
        <v>422</v>
      </c>
      <c r="AC65" s="39" t="s">
        <v>422</v>
      </c>
      <c r="AD65" s="39" t="s">
        <v>422</v>
      </c>
      <c r="AE65" s="192"/>
      <c r="AF65" s="39" t="s">
        <v>422</v>
      </c>
      <c r="AG65" s="39" t="s">
        <v>422</v>
      </c>
      <c r="AH65" s="39" t="s">
        <v>422</v>
      </c>
      <c r="AI65" s="39" t="s">
        <v>422</v>
      </c>
      <c r="AJ65" s="39" t="s">
        <v>422</v>
      </c>
      <c r="AK65" s="39">
        <v>719.35</v>
      </c>
      <c r="AL65" s="145" t="s">
        <v>181</v>
      </c>
    </row>
    <row r="66" spans="1:38" s="5" customFormat="1" ht="24.75" customHeight="1" thickBot="1" x14ac:dyDescent="0.25">
      <c r="A66" s="143" t="s">
        <v>73</v>
      </c>
      <c r="B66" s="37" t="s">
        <v>16</v>
      </c>
      <c r="C66" s="143" t="s">
        <v>182</v>
      </c>
      <c r="D66" s="144"/>
      <c r="E66" s="39" t="s">
        <v>422</v>
      </c>
      <c r="F66" s="39" t="s">
        <v>422</v>
      </c>
      <c r="G66" s="39" t="s">
        <v>422</v>
      </c>
      <c r="H66" s="39" t="s">
        <v>422</v>
      </c>
      <c r="I66" s="39" t="s">
        <v>422</v>
      </c>
      <c r="J66" s="39" t="s">
        <v>422</v>
      </c>
      <c r="K66" s="39" t="s">
        <v>422</v>
      </c>
      <c r="L66" s="39" t="s">
        <v>422</v>
      </c>
      <c r="M66" s="39" t="s">
        <v>422</v>
      </c>
      <c r="N66" s="39" t="s">
        <v>422</v>
      </c>
      <c r="O66" s="39" t="s">
        <v>422</v>
      </c>
      <c r="P66" s="39" t="s">
        <v>422</v>
      </c>
      <c r="Q66" s="39" t="s">
        <v>422</v>
      </c>
      <c r="R66" s="39" t="s">
        <v>422</v>
      </c>
      <c r="S66" s="39" t="s">
        <v>422</v>
      </c>
      <c r="T66" s="39" t="s">
        <v>422</v>
      </c>
      <c r="U66" s="39" t="s">
        <v>422</v>
      </c>
      <c r="V66" s="39" t="s">
        <v>422</v>
      </c>
      <c r="W66" s="39" t="s">
        <v>422</v>
      </c>
      <c r="X66" s="39" t="s">
        <v>422</v>
      </c>
      <c r="Y66" s="39" t="s">
        <v>422</v>
      </c>
      <c r="Z66" s="39" t="s">
        <v>422</v>
      </c>
      <c r="AA66" s="39" t="s">
        <v>422</v>
      </c>
      <c r="AB66" s="39" t="s">
        <v>422</v>
      </c>
      <c r="AC66" s="39" t="s">
        <v>422</v>
      </c>
      <c r="AD66" s="39" t="s">
        <v>422</v>
      </c>
      <c r="AE66" s="192"/>
      <c r="AF66" s="39" t="s">
        <v>422</v>
      </c>
      <c r="AG66" s="39" t="s">
        <v>422</v>
      </c>
      <c r="AH66" s="39" t="s">
        <v>422</v>
      </c>
      <c r="AI66" s="39" t="s">
        <v>422</v>
      </c>
      <c r="AJ66" s="39" t="s">
        <v>422</v>
      </c>
      <c r="AK66" s="39">
        <v>13.33</v>
      </c>
      <c r="AL66" s="145" t="s">
        <v>183</v>
      </c>
    </row>
    <row r="67" spans="1:38" s="5" customFormat="1" ht="26.25" customHeight="1" thickBot="1" x14ac:dyDescent="0.25">
      <c r="A67" s="37" t="s">
        <v>73</v>
      </c>
      <c r="B67" s="37" t="s">
        <v>8</v>
      </c>
      <c r="C67" s="37" t="s">
        <v>184</v>
      </c>
      <c r="D67" s="38"/>
      <c r="E67" s="39" t="s">
        <v>441</v>
      </c>
      <c r="F67" s="39" t="s">
        <v>441</v>
      </c>
      <c r="G67" s="39" t="s">
        <v>441</v>
      </c>
      <c r="H67" s="39" t="s">
        <v>441</v>
      </c>
      <c r="I67" s="39" t="s">
        <v>441</v>
      </c>
      <c r="J67" s="39" t="s">
        <v>441</v>
      </c>
      <c r="K67" s="39">
        <v>6.8516699999999998E-4</v>
      </c>
      <c r="L67" s="39" t="s">
        <v>441</v>
      </c>
      <c r="M67" s="39" t="s">
        <v>441</v>
      </c>
      <c r="N67" s="39" t="s">
        <v>441</v>
      </c>
      <c r="O67" s="39" t="s">
        <v>441</v>
      </c>
      <c r="P67" s="39" t="s">
        <v>441</v>
      </c>
      <c r="Q67" s="39" t="s">
        <v>441</v>
      </c>
      <c r="R67" s="39" t="s">
        <v>441</v>
      </c>
      <c r="S67" s="39" t="s">
        <v>441</v>
      </c>
      <c r="T67" s="39" t="s">
        <v>441</v>
      </c>
      <c r="U67" s="39" t="s">
        <v>441</v>
      </c>
      <c r="V67" s="39" t="s">
        <v>441</v>
      </c>
      <c r="W67" s="39" t="s">
        <v>441</v>
      </c>
      <c r="X67" s="39" t="s">
        <v>441</v>
      </c>
      <c r="Y67" s="39" t="s">
        <v>441</v>
      </c>
      <c r="Z67" s="39" t="s">
        <v>441</v>
      </c>
      <c r="AA67" s="39" t="s">
        <v>441</v>
      </c>
      <c r="AB67" s="39" t="s">
        <v>441</v>
      </c>
      <c r="AC67" s="39" t="s">
        <v>422</v>
      </c>
      <c r="AD67" s="39" t="s">
        <v>422</v>
      </c>
      <c r="AE67" s="192"/>
      <c r="AF67" s="39" t="s">
        <v>422</v>
      </c>
      <c r="AG67" s="39" t="s">
        <v>408</v>
      </c>
      <c r="AH67" s="39" t="s">
        <v>422</v>
      </c>
      <c r="AI67" s="39" t="s">
        <v>422</v>
      </c>
      <c r="AJ67" s="39" t="s">
        <v>422</v>
      </c>
      <c r="AK67" s="39" t="s">
        <v>456</v>
      </c>
      <c r="AL67" s="40" t="s">
        <v>185</v>
      </c>
    </row>
    <row r="68" spans="1:38" s="5" customFormat="1" ht="24.75" customHeight="1" thickBot="1" x14ac:dyDescent="0.25">
      <c r="A68" s="143" t="s">
        <v>73</v>
      </c>
      <c r="B68" s="37" t="s">
        <v>186</v>
      </c>
      <c r="C68" s="143" t="s">
        <v>187</v>
      </c>
      <c r="D68" s="144"/>
      <c r="E68" s="39" t="s">
        <v>440</v>
      </c>
      <c r="F68" s="39" t="s">
        <v>440</v>
      </c>
      <c r="G68" s="39" t="s">
        <v>440</v>
      </c>
      <c r="H68" s="39" t="s">
        <v>440</v>
      </c>
      <c r="I68" s="39" t="s">
        <v>440</v>
      </c>
      <c r="J68" s="39" t="s">
        <v>440</v>
      </c>
      <c r="K68" s="39" t="s">
        <v>440</v>
      </c>
      <c r="L68" s="39" t="s">
        <v>440</v>
      </c>
      <c r="M68" s="39" t="s">
        <v>440</v>
      </c>
      <c r="N68" s="39" t="s">
        <v>440</v>
      </c>
      <c r="O68" s="39" t="s">
        <v>440</v>
      </c>
      <c r="P68" s="39" t="s">
        <v>440</v>
      </c>
      <c r="Q68" s="39" t="s">
        <v>440</v>
      </c>
      <c r="R68" s="39" t="s">
        <v>440</v>
      </c>
      <c r="S68" s="39" t="s">
        <v>440</v>
      </c>
      <c r="T68" s="39" t="s">
        <v>440</v>
      </c>
      <c r="U68" s="39" t="s">
        <v>440</v>
      </c>
      <c r="V68" s="39" t="s">
        <v>440</v>
      </c>
      <c r="W68" s="39" t="s">
        <v>440</v>
      </c>
      <c r="X68" s="39" t="s">
        <v>440</v>
      </c>
      <c r="Y68" s="39" t="s">
        <v>440</v>
      </c>
      <c r="Z68" s="39" t="s">
        <v>440</v>
      </c>
      <c r="AA68" s="39" t="s">
        <v>440</v>
      </c>
      <c r="AB68" s="39" t="s">
        <v>440</v>
      </c>
      <c r="AC68" s="39" t="s">
        <v>440</v>
      </c>
      <c r="AD68" s="39" t="s">
        <v>440</v>
      </c>
      <c r="AE68" s="192"/>
      <c r="AF68" s="39" t="s">
        <v>422</v>
      </c>
      <c r="AG68" s="39" t="s">
        <v>422</v>
      </c>
      <c r="AH68" s="39" t="s">
        <v>422</v>
      </c>
      <c r="AI68" s="39" t="s">
        <v>422</v>
      </c>
      <c r="AJ68" s="39" t="s">
        <v>422</v>
      </c>
      <c r="AK68" s="39" t="s">
        <v>422</v>
      </c>
      <c r="AL68" s="145" t="s">
        <v>188</v>
      </c>
    </row>
    <row r="69" spans="1:38" s="5" customFormat="1" ht="26.25" customHeight="1" thickBot="1" x14ac:dyDescent="0.25">
      <c r="A69" s="37" t="s">
        <v>73</v>
      </c>
      <c r="B69" s="37" t="s">
        <v>189</v>
      </c>
      <c r="C69" s="37" t="s">
        <v>190</v>
      </c>
      <c r="D69" s="43"/>
      <c r="E69" s="39" t="s">
        <v>422</v>
      </c>
      <c r="F69" s="39" t="s">
        <v>422</v>
      </c>
      <c r="G69" s="39" t="s">
        <v>422</v>
      </c>
      <c r="H69" s="39">
        <v>0.40586670000000002</v>
      </c>
      <c r="I69" s="39" t="s">
        <v>441</v>
      </c>
      <c r="J69" s="39" t="s">
        <v>441</v>
      </c>
      <c r="K69" s="39">
        <v>4.5096299999999999E-2</v>
      </c>
      <c r="L69" s="39" t="s">
        <v>441</v>
      </c>
      <c r="M69" s="39">
        <v>4.0586669999999998</v>
      </c>
      <c r="N69" s="39" t="s">
        <v>422</v>
      </c>
      <c r="O69" s="39" t="s">
        <v>422</v>
      </c>
      <c r="P69" s="39" t="s">
        <v>422</v>
      </c>
      <c r="Q69" s="39" t="s">
        <v>422</v>
      </c>
      <c r="R69" s="39" t="s">
        <v>422</v>
      </c>
      <c r="S69" s="39" t="s">
        <v>422</v>
      </c>
      <c r="T69" s="39" t="s">
        <v>422</v>
      </c>
      <c r="U69" s="39" t="s">
        <v>422</v>
      </c>
      <c r="V69" s="39" t="s">
        <v>422</v>
      </c>
      <c r="W69" s="39" t="s">
        <v>422</v>
      </c>
      <c r="X69" s="39" t="s">
        <v>422</v>
      </c>
      <c r="Y69" s="39" t="s">
        <v>422</v>
      </c>
      <c r="Z69" s="39" t="s">
        <v>422</v>
      </c>
      <c r="AA69" s="39" t="s">
        <v>422</v>
      </c>
      <c r="AB69" s="39" t="s">
        <v>422</v>
      </c>
      <c r="AC69" s="39" t="s">
        <v>422</v>
      </c>
      <c r="AD69" s="39" t="s">
        <v>422</v>
      </c>
      <c r="AE69" s="192"/>
      <c r="AF69" s="39" t="s">
        <v>422</v>
      </c>
      <c r="AG69" s="39" t="s">
        <v>408</v>
      </c>
      <c r="AH69" s="39" t="s">
        <v>422</v>
      </c>
      <c r="AI69" s="39" t="s">
        <v>422</v>
      </c>
      <c r="AJ69" s="39" t="s">
        <v>422</v>
      </c>
      <c r="AK69" s="39" t="s">
        <v>456</v>
      </c>
      <c r="AL69" s="40" t="s">
        <v>191</v>
      </c>
    </row>
    <row r="70" spans="1:38" s="5" customFormat="1" ht="26.25" customHeight="1" thickBot="1" x14ac:dyDescent="0.25">
      <c r="A70" s="37" t="s">
        <v>73</v>
      </c>
      <c r="B70" s="37" t="s">
        <v>192</v>
      </c>
      <c r="C70" s="37" t="s">
        <v>193</v>
      </c>
      <c r="D70" s="43"/>
      <c r="E70" s="39" t="s">
        <v>422</v>
      </c>
      <c r="F70" s="39">
        <v>1.2482704779999998</v>
      </c>
      <c r="G70" s="39">
        <v>1.4427519999999996</v>
      </c>
      <c r="H70" s="39">
        <v>1.9268852700000001</v>
      </c>
      <c r="I70" s="39">
        <v>0.70599995000000004</v>
      </c>
      <c r="J70" s="39">
        <v>0.95210760000000005</v>
      </c>
      <c r="K70" s="39">
        <v>2.9217980780000001</v>
      </c>
      <c r="L70" s="39" t="s">
        <v>422</v>
      </c>
      <c r="M70" s="39" t="s">
        <v>422</v>
      </c>
      <c r="N70" s="39" t="s">
        <v>422</v>
      </c>
      <c r="O70" s="39" t="s">
        <v>422</v>
      </c>
      <c r="P70" s="39" t="s">
        <v>422</v>
      </c>
      <c r="Q70" s="39" t="s">
        <v>422</v>
      </c>
      <c r="R70" s="39" t="s">
        <v>422</v>
      </c>
      <c r="S70" s="39" t="s">
        <v>422</v>
      </c>
      <c r="T70" s="39" t="s">
        <v>422</v>
      </c>
      <c r="U70" s="39" t="s">
        <v>422</v>
      </c>
      <c r="V70" s="39" t="s">
        <v>422</v>
      </c>
      <c r="W70" s="39" t="s">
        <v>422</v>
      </c>
      <c r="X70" s="39" t="s">
        <v>422</v>
      </c>
      <c r="Y70" s="39" t="s">
        <v>422</v>
      </c>
      <c r="Z70" s="39" t="s">
        <v>422</v>
      </c>
      <c r="AA70" s="39" t="s">
        <v>422</v>
      </c>
      <c r="AB70" s="39" t="s">
        <v>422</v>
      </c>
      <c r="AC70" s="39" t="s">
        <v>422</v>
      </c>
      <c r="AD70" s="39" t="s">
        <v>422</v>
      </c>
      <c r="AE70" s="192"/>
      <c r="AF70" s="39" t="s">
        <v>422</v>
      </c>
      <c r="AG70" s="39" t="s">
        <v>422</v>
      </c>
      <c r="AH70" s="39" t="s">
        <v>422</v>
      </c>
      <c r="AI70" s="39" t="s">
        <v>422</v>
      </c>
      <c r="AJ70" s="39" t="s">
        <v>422</v>
      </c>
      <c r="AK70" s="39">
        <v>3005.6109999999999</v>
      </c>
      <c r="AL70" s="40" t="s">
        <v>147</v>
      </c>
    </row>
    <row r="71" spans="1:38" s="5" customFormat="1" ht="24.75" customHeight="1" thickBot="1" x14ac:dyDescent="0.25">
      <c r="A71" s="143" t="s">
        <v>73</v>
      </c>
      <c r="B71" s="37" t="s">
        <v>194</v>
      </c>
      <c r="C71" s="143" t="s">
        <v>195</v>
      </c>
      <c r="D71" s="150"/>
      <c r="E71" s="39" t="s">
        <v>422</v>
      </c>
      <c r="F71" s="39" t="s">
        <v>422</v>
      </c>
      <c r="G71" s="39" t="s">
        <v>422</v>
      </c>
      <c r="H71" s="39" t="s">
        <v>422</v>
      </c>
      <c r="I71" s="39" t="s">
        <v>422</v>
      </c>
      <c r="J71" s="39" t="s">
        <v>422</v>
      </c>
      <c r="K71" s="39" t="s">
        <v>422</v>
      </c>
      <c r="L71" s="39" t="s">
        <v>422</v>
      </c>
      <c r="M71" s="39" t="s">
        <v>422</v>
      </c>
      <c r="N71" s="39" t="s">
        <v>422</v>
      </c>
      <c r="O71" s="39" t="s">
        <v>422</v>
      </c>
      <c r="P71" s="39" t="s">
        <v>422</v>
      </c>
      <c r="Q71" s="39" t="s">
        <v>422</v>
      </c>
      <c r="R71" s="39" t="s">
        <v>422</v>
      </c>
      <c r="S71" s="39" t="s">
        <v>422</v>
      </c>
      <c r="T71" s="39" t="s">
        <v>422</v>
      </c>
      <c r="U71" s="39" t="s">
        <v>422</v>
      </c>
      <c r="V71" s="39" t="s">
        <v>422</v>
      </c>
      <c r="W71" s="39" t="s">
        <v>422</v>
      </c>
      <c r="X71" s="39" t="s">
        <v>422</v>
      </c>
      <c r="Y71" s="39" t="s">
        <v>422</v>
      </c>
      <c r="Z71" s="39" t="s">
        <v>422</v>
      </c>
      <c r="AA71" s="39" t="s">
        <v>422</v>
      </c>
      <c r="AB71" s="39" t="s">
        <v>422</v>
      </c>
      <c r="AC71" s="39" t="s">
        <v>422</v>
      </c>
      <c r="AD71" s="39" t="s">
        <v>422</v>
      </c>
      <c r="AE71" s="192"/>
      <c r="AF71" s="39" t="s">
        <v>422</v>
      </c>
      <c r="AG71" s="39" t="s">
        <v>422</v>
      </c>
      <c r="AH71" s="39" t="s">
        <v>422</v>
      </c>
      <c r="AI71" s="39" t="s">
        <v>422</v>
      </c>
      <c r="AJ71" s="39" t="s">
        <v>422</v>
      </c>
      <c r="AK71" s="39" t="s">
        <v>422</v>
      </c>
      <c r="AL71" s="145" t="s">
        <v>147</v>
      </c>
    </row>
    <row r="72" spans="1:38" s="5" customFormat="1" ht="24.75" customHeight="1" thickBot="1" x14ac:dyDescent="0.25">
      <c r="A72" s="143" t="s">
        <v>73</v>
      </c>
      <c r="B72" s="37" t="s">
        <v>6</v>
      </c>
      <c r="C72" s="143" t="s">
        <v>196</v>
      </c>
      <c r="D72" s="144"/>
      <c r="E72" s="39">
        <v>0.10764</v>
      </c>
      <c r="F72" s="39">
        <v>0.36792656199999996</v>
      </c>
      <c r="G72" s="39">
        <v>4.9680000000000002E-2</v>
      </c>
      <c r="H72" s="39" t="s">
        <v>422</v>
      </c>
      <c r="I72" s="39">
        <v>0.27277192</v>
      </c>
      <c r="J72" s="39">
        <v>0.3482249</v>
      </c>
      <c r="K72" s="39">
        <v>0.62411680000000003</v>
      </c>
      <c r="L72" s="39">
        <v>1.3825882639999999E-3</v>
      </c>
      <c r="M72" s="39">
        <v>1.4076</v>
      </c>
      <c r="N72" s="39">
        <v>13.182680319999999</v>
      </c>
      <c r="O72" s="39">
        <v>0.22464661070000005</v>
      </c>
      <c r="P72" s="39">
        <v>0.15700972100000002</v>
      </c>
      <c r="Q72" s="39">
        <v>0.35292012299999997</v>
      </c>
      <c r="R72" s="39">
        <v>0.38547079400000001</v>
      </c>
      <c r="S72" s="39">
        <v>0.147639417</v>
      </c>
      <c r="T72" s="39">
        <v>0.88601840999999992</v>
      </c>
      <c r="U72" s="39">
        <v>4.5932979999999998E-2</v>
      </c>
      <c r="V72" s="39">
        <v>7.713308940000001</v>
      </c>
      <c r="W72" s="39">
        <v>22.006911999999996</v>
      </c>
      <c r="X72" s="39" t="s">
        <v>422</v>
      </c>
      <c r="Y72" s="39" t="s">
        <v>422</v>
      </c>
      <c r="Z72" s="39" t="s">
        <v>422</v>
      </c>
      <c r="AA72" s="39" t="s">
        <v>422</v>
      </c>
      <c r="AB72" s="39">
        <v>4.9276347000000005</v>
      </c>
      <c r="AC72" s="39">
        <v>6.889946999999999E-2</v>
      </c>
      <c r="AD72" s="39">
        <v>10.106698410000002</v>
      </c>
      <c r="AE72" s="192"/>
      <c r="AF72" s="39" t="s">
        <v>422</v>
      </c>
      <c r="AG72" s="39" t="s">
        <v>422</v>
      </c>
      <c r="AH72" s="39" t="s">
        <v>422</v>
      </c>
      <c r="AI72" s="39" t="s">
        <v>422</v>
      </c>
      <c r="AJ72" s="39" t="s">
        <v>422</v>
      </c>
      <c r="AK72" s="39">
        <v>8099.6489999999994</v>
      </c>
      <c r="AL72" s="147" t="s">
        <v>197</v>
      </c>
    </row>
    <row r="73" spans="1:38" s="5" customFormat="1" ht="26.25" customHeight="1" thickBot="1" x14ac:dyDescent="0.25">
      <c r="A73" s="37" t="s">
        <v>73</v>
      </c>
      <c r="B73" s="37" t="s">
        <v>7</v>
      </c>
      <c r="C73" s="37" t="s">
        <v>198</v>
      </c>
      <c r="D73" s="38"/>
      <c r="E73" s="39" t="s">
        <v>441</v>
      </c>
      <c r="F73" s="39" t="s">
        <v>441</v>
      </c>
      <c r="G73" s="39" t="s">
        <v>441</v>
      </c>
      <c r="H73" s="39" t="s">
        <v>441</v>
      </c>
      <c r="I73" s="39">
        <v>6.5921999999999994E-3</v>
      </c>
      <c r="J73" s="39">
        <v>9.3389500000000004E-3</v>
      </c>
      <c r="K73" s="39">
        <v>1.0987E-2</v>
      </c>
      <c r="L73" s="39">
        <v>6.5921999999999997E-4</v>
      </c>
      <c r="M73" s="39" t="s">
        <v>441</v>
      </c>
      <c r="N73" s="39" t="s">
        <v>441</v>
      </c>
      <c r="O73" s="39" t="s">
        <v>441</v>
      </c>
      <c r="P73" s="39" t="s">
        <v>441</v>
      </c>
      <c r="Q73" s="39" t="s">
        <v>441</v>
      </c>
      <c r="R73" s="39" t="s">
        <v>441</v>
      </c>
      <c r="S73" s="39" t="s">
        <v>441</v>
      </c>
      <c r="T73" s="39" t="s">
        <v>441</v>
      </c>
      <c r="U73" s="39" t="s">
        <v>441</v>
      </c>
      <c r="V73" s="39" t="s">
        <v>441</v>
      </c>
      <c r="W73" s="39" t="s">
        <v>441</v>
      </c>
      <c r="X73" s="39" t="s">
        <v>441</v>
      </c>
      <c r="Y73" s="39" t="s">
        <v>441</v>
      </c>
      <c r="Z73" s="39" t="s">
        <v>441</v>
      </c>
      <c r="AA73" s="39" t="s">
        <v>441</v>
      </c>
      <c r="AB73" s="39" t="s">
        <v>441</v>
      </c>
      <c r="AC73" s="39" t="s">
        <v>422</v>
      </c>
      <c r="AD73" s="39" t="s">
        <v>422</v>
      </c>
      <c r="AE73" s="192"/>
      <c r="AF73" s="39" t="s">
        <v>422</v>
      </c>
      <c r="AG73" s="39" t="s">
        <v>408</v>
      </c>
      <c r="AH73" s="39" t="s">
        <v>422</v>
      </c>
      <c r="AI73" s="39" t="s">
        <v>422</v>
      </c>
      <c r="AJ73" s="39" t="s">
        <v>422</v>
      </c>
      <c r="AK73" s="39" t="s">
        <v>456</v>
      </c>
      <c r="AL73" s="40" t="s">
        <v>199</v>
      </c>
    </row>
    <row r="74" spans="1:38" s="5" customFormat="1" ht="26.25" customHeight="1" thickBot="1" x14ac:dyDescent="0.25">
      <c r="A74" s="37" t="s">
        <v>73</v>
      </c>
      <c r="B74" s="37" t="s">
        <v>14</v>
      </c>
      <c r="C74" s="37" t="s">
        <v>200</v>
      </c>
      <c r="D74" s="38"/>
      <c r="E74" s="39" t="s">
        <v>408</v>
      </c>
      <c r="F74" s="39" t="s">
        <v>441</v>
      </c>
      <c r="G74" s="39" t="s">
        <v>408</v>
      </c>
      <c r="H74" s="39" t="s">
        <v>441</v>
      </c>
      <c r="I74" s="39">
        <v>2.3828750000000004E-3</v>
      </c>
      <c r="J74" s="39">
        <v>6.0654999999999997E-3</v>
      </c>
      <c r="K74" s="39">
        <v>8.6649999999999991E-3</v>
      </c>
      <c r="L74" s="39">
        <v>5.4806125000000005E-5</v>
      </c>
      <c r="M74" s="39" t="s">
        <v>441</v>
      </c>
      <c r="N74" s="39" t="s">
        <v>441</v>
      </c>
      <c r="O74" s="39" t="s">
        <v>441</v>
      </c>
      <c r="P74" s="39" t="s">
        <v>441</v>
      </c>
      <c r="Q74" s="39" t="s">
        <v>441</v>
      </c>
      <c r="R74" s="39" t="s">
        <v>441</v>
      </c>
      <c r="S74" s="39" t="s">
        <v>441</v>
      </c>
      <c r="T74" s="39" t="s">
        <v>441</v>
      </c>
      <c r="U74" s="39" t="s">
        <v>441</v>
      </c>
      <c r="V74" s="39" t="s">
        <v>441</v>
      </c>
      <c r="W74" s="39">
        <v>0.15163750000000001</v>
      </c>
      <c r="X74" s="39" t="s">
        <v>441</v>
      </c>
      <c r="Y74" s="39" t="s">
        <v>441</v>
      </c>
      <c r="Z74" s="39" t="s">
        <v>441</v>
      </c>
      <c r="AA74" s="39" t="s">
        <v>441</v>
      </c>
      <c r="AB74" s="39" t="s">
        <v>441</v>
      </c>
      <c r="AC74" s="39">
        <v>2.1662500000000001E-2</v>
      </c>
      <c r="AD74" s="39" t="s">
        <v>441</v>
      </c>
      <c r="AE74" s="192"/>
      <c r="AF74" s="39" t="s">
        <v>408</v>
      </c>
      <c r="AG74" s="39" t="s">
        <v>440</v>
      </c>
      <c r="AH74" s="39" t="s">
        <v>408</v>
      </c>
      <c r="AI74" s="39" t="s">
        <v>440</v>
      </c>
      <c r="AJ74" s="39" t="s">
        <v>440</v>
      </c>
      <c r="AK74" s="39">
        <v>4.3324999999999996</v>
      </c>
      <c r="AL74" s="40" t="s">
        <v>201</v>
      </c>
    </row>
    <row r="75" spans="1:38" s="5" customFormat="1" ht="24.75" customHeight="1" thickBot="1" x14ac:dyDescent="0.25">
      <c r="A75" s="143" t="s">
        <v>73</v>
      </c>
      <c r="B75" s="37" t="s">
        <v>202</v>
      </c>
      <c r="C75" s="143" t="s">
        <v>203</v>
      </c>
      <c r="D75" s="150"/>
      <c r="E75" s="39" t="s">
        <v>440</v>
      </c>
      <c r="F75" s="39" t="s">
        <v>440</v>
      </c>
      <c r="G75" s="39" t="s">
        <v>440</v>
      </c>
      <c r="H75" s="39" t="s">
        <v>440</v>
      </c>
      <c r="I75" s="39" t="s">
        <v>440</v>
      </c>
      <c r="J75" s="39" t="s">
        <v>440</v>
      </c>
      <c r="K75" s="39" t="s">
        <v>440</v>
      </c>
      <c r="L75" s="39" t="s">
        <v>440</v>
      </c>
      <c r="M75" s="39" t="s">
        <v>440</v>
      </c>
      <c r="N75" s="39" t="s">
        <v>440</v>
      </c>
      <c r="O75" s="39" t="s">
        <v>440</v>
      </c>
      <c r="P75" s="39" t="s">
        <v>440</v>
      </c>
      <c r="Q75" s="39" t="s">
        <v>440</v>
      </c>
      <c r="R75" s="39" t="s">
        <v>440</v>
      </c>
      <c r="S75" s="39" t="s">
        <v>440</v>
      </c>
      <c r="T75" s="39" t="s">
        <v>440</v>
      </c>
      <c r="U75" s="39" t="s">
        <v>440</v>
      </c>
      <c r="V75" s="39" t="s">
        <v>440</v>
      </c>
      <c r="W75" s="39" t="s">
        <v>440</v>
      </c>
      <c r="X75" s="39" t="s">
        <v>440</v>
      </c>
      <c r="Y75" s="39" t="s">
        <v>440</v>
      </c>
      <c r="Z75" s="39" t="s">
        <v>440</v>
      </c>
      <c r="AA75" s="39" t="s">
        <v>440</v>
      </c>
      <c r="AB75" s="39" t="s">
        <v>440</v>
      </c>
      <c r="AC75" s="39" t="s">
        <v>440</v>
      </c>
      <c r="AD75" s="39" t="s">
        <v>440</v>
      </c>
      <c r="AE75" s="192"/>
      <c r="AF75" s="39" t="s">
        <v>422</v>
      </c>
      <c r="AG75" s="39" t="s">
        <v>422</v>
      </c>
      <c r="AH75" s="39" t="s">
        <v>422</v>
      </c>
      <c r="AI75" s="39" t="s">
        <v>422</v>
      </c>
      <c r="AJ75" s="39" t="s">
        <v>422</v>
      </c>
      <c r="AK75" s="39" t="s">
        <v>422</v>
      </c>
      <c r="AL75" s="145" t="s">
        <v>204</v>
      </c>
    </row>
    <row r="76" spans="1:38" s="5" customFormat="1" ht="26.25" customHeight="1" thickBot="1" x14ac:dyDescent="0.25">
      <c r="A76" s="37" t="s">
        <v>73</v>
      </c>
      <c r="B76" s="37" t="s">
        <v>17</v>
      </c>
      <c r="C76" s="37" t="s">
        <v>205</v>
      </c>
      <c r="D76" s="38"/>
      <c r="E76" s="39" t="s">
        <v>408</v>
      </c>
      <c r="F76" s="39" t="s">
        <v>441</v>
      </c>
      <c r="G76" s="39">
        <v>1.4407380183584113</v>
      </c>
      <c r="H76" s="39" t="s">
        <v>441</v>
      </c>
      <c r="I76" s="39">
        <v>6.4374552288897482E-3</v>
      </c>
      <c r="J76" s="39">
        <v>1.3190471988607426E-2</v>
      </c>
      <c r="K76" s="39">
        <v>1.6409199603052298E-2</v>
      </c>
      <c r="L76" s="39" t="s">
        <v>441</v>
      </c>
      <c r="M76" s="39" t="s">
        <v>441</v>
      </c>
      <c r="N76" s="39">
        <v>3.5974014514383885</v>
      </c>
      <c r="O76" s="39">
        <v>2.5244922466234308E-2</v>
      </c>
      <c r="P76" s="39">
        <v>5.0489844932468615E-2</v>
      </c>
      <c r="Q76" s="39">
        <v>7.5734767398702918E-3</v>
      </c>
      <c r="R76" s="39" t="s">
        <v>441</v>
      </c>
      <c r="S76" s="39" t="s">
        <v>441</v>
      </c>
      <c r="T76" s="39" t="s">
        <v>441</v>
      </c>
      <c r="U76" s="39" t="s">
        <v>441</v>
      </c>
      <c r="V76" s="39">
        <v>2.3351553281266732E-3</v>
      </c>
      <c r="W76" s="39">
        <v>0.31556153082792887</v>
      </c>
      <c r="X76" s="39" t="s">
        <v>441</v>
      </c>
      <c r="Y76" s="39" t="s">
        <v>441</v>
      </c>
      <c r="Z76" s="39" t="s">
        <v>441</v>
      </c>
      <c r="AA76" s="39" t="s">
        <v>441</v>
      </c>
      <c r="AB76" s="39" t="s">
        <v>441</v>
      </c>
      <c r="AC76" s="39" t="s">
        <v>441</v>
      </c>
      <c r="AD76" s="39">
        <v>1.1991338171461295E-4</v>
      </c>
      <c r="AE76" s="192"/>
      <c r="AF76" s="39" t="s">
        <v>408</v>
      </c>
      <c r="AG76" s="39" t="s">
        <v>408</v>
      </c>
      <c r="AH76" s="39" t="s">
        <v>408</v>
      </c>
      <c r="AI76" s="39" t="s">
        <v>440</v>
      </c>
      <c r="AJ76" s="39" t="s">
        <v>440</v>
      </c>
      <c r="AK76" s="39" t="s">
        <v>456</v>
      </c>
      <c r="AL76" s="40" t="s">
        <v>206</v>
      </c>
    </row>
    <row r="77" spans="1:38" s="5" customFormat="1" ht="26.25" customHeight="1" thickBot="1" x14ac:dyDescent="0.25">
      <c r="A77" s="37" t="s">
        <v>73</v>
      </c>
      <c r="B77" s="37" t="s">
        <v>207</v>
      </c>
      <c r="C77" s="37" t="s">
        <v>208</v>
      </c>
      <c r="D77" s="38"/>
      <c r="E77" s="39" t="s">
        <v>408</v>
      </c>
      <c r="F77" s="39" t="s">
        <v>441</v>
      </c>
      <c r="G77" s="39">
        <v>0.45644420537143277</v>
      </c>
      <c r="H77" s="39" t="s">
        <v>441</v>
      </c>
      <c r="I77" s="39">
        <v>5.3753999999999989E-3</v>
      </c>
      <c r="J77" s="39">
        <v>6.207125E-3</v>
      </c>
      <c r="K77" s="39">
        <v>7.0388500000000001E-3</v>
      </c>
      <c r="L77" s="39" t="s">
        <v>441</v>
      </c>
      <c r="M77" s="39" t="s">
        <v>441</v>
      </c>
      <c r="N77" s="39">
        <v>0.38753499999999996</v>
      </c>
      <c r="O77" s="39">
        <v>0.1321621</v>
      </c>
      <c r="P77" s="39">
        <v>9.6025548000000002E-2</v>
      </c>
      <c r="Q77" s="39">
        <v>2.4147699999999998E-2</v>
      </c>
      <c r="R77" s="39" t="s">
        <v>441</v>
      </c>
      <c r="S77" s="39" t="s">
        <v>441</v>
      </c>
      <c r="T77" s="39" t="s">
        <v>441</v>
      </c>
      <c r="U77" s="39" t="s">
        <v>441</v>
      </c>
      <c r="V77" s="39">
        <v>1.7953050000000002</v>
      </c>
      <c r="W77" s="39">
        <v>0.62082499999999985</v>
      </c>
      <c r="X77" s="39" t="s">
        <v>441</v>
      </c>
      <c r="Y77" s="39" t="s">
        <v>441</v>
      </c>
      <c r="Z77" s="39" t="s">
        <v>441</v>
      </c>
      <c r="AA77" s="39" t="s">
        <v>441</v>
      </c>
      <c r="AB77" s="39" t="s">
        <v>441</v>
      </c>
      <c r="AC77" s="39" t="s">
        <v>441</v>
      </c>
      <c r="AD77" s="39">
        <v>5.7613824799999992E-5</v>
      </c>
      <c r="AE77" s="192"/>
      <c r="AF77" s="39" t="s">
        <v>408</v>
      </c>
      <c r="AG77" s="39" t="s">
        <v>408</v>
      </c>
      <c r="AH77" s="39" t="s">
        <v>408</v>
      </c>
      <c r="AI77" s="39" t="s">
        <v>440</v>
      </c>
      <c r="AJ77" s="39" t="s">
        <v>440</v>
      </c>
      <c r="AK77" s="39" t="s">
        <v>456</v>
      </c>
      <c r="AL77" s="40" t="s">
        <v>209</v>
      </c>
    </row>
    <row r="78" spans="1:38" s="5" customFormat="1" ht="26.25" customHeight="1" thickBot="1" x14ac:dyDescent="0.25">
      <c r="A78" s="37" t="s">
        <v>73</v>
      </c>
      <c r="B78" s="37" t="s">
        <v>210</v>
      </c>
      <c r="C78" s="37" t="s">
        <v>211</v>
      </c>
      <c r="D78" s="38"/>
      <c r="E78" s="39" t="s">
        <v>408</v>
      </c>
      <c r="F78" s="39" t="s">
        <v>441</v>
      </c>
      <c r="G78" s="39">
        <v>3.6936762999999999</v>
      </c>
      <c r="H78" s="39" t="s">
        <v>441</v>
      </c>
      <c r="I78" s="39">
        <v>0.10459265999999998</v>
      </c>
      <c r="J78" s="39">
        <v>0.13945688000000001</v>
      </c>
      <c r="K78" s="39">
        <v>0.17432110000000001</v>
      </c>
      <c r="L78" s="39">
        <v>2.0843534999999999E-4</v>
      </c>
      <c r="M78" s="39" t="s">
        <v>408</v>
      </c>
      <c r="N78" s="39">
        <v>9.8420187499999994</v>
      </c>
      <c r="O78" s="39">
        <v>4.9969405500000006</v>
      </c>
      <c r="P78" s="39">
        <v>1.1276706999999999E-2</v>
      </c>
      <c r="Q78" s="39">
        <v>5.8593797500000004</v>
      </c>
      <c r="R78" s="39">
        <v>6.288932749999999</v>
      </c>
      <c r="S78" s="39">
        <v>28.2584315</v>
      </c>
      <c r="T78" s="39">
        <v>6.2894077309999989</v>
      </c>
      <c r="U78" s="39" t="s">
        <v>441</v>
      </c>
      <c r="V78" s="39" t="s">
        <v>441</v>
      </c>
      <c r="W78" s="39">
        <v>6.3018899999999992E-3</v>
      </c>
      <c r="X78" s="39" t="s">
        <v>441</v>
      </c>
      <c r="Y78" s="39" t="s">
        <v>441</v>
      </c>
      <c r="Z78" s="39" t="s">
        <v>441</v>
      </c>
      <c r="AA78" s="39" t="s">
        <v>441</v>
      </c>
      <c r="AB78" s="39" t="s">
        <v>441</v>
      </c>
      <c r="AC78" s="39" t="s">
        <v>441</v>
      </c>
      <c r="AD78" s="39">
        <v>1.9999199999999996E-5</v>
      </c>
      <c r="AE78" s="192"/>
      <c r="AF78" s="39" t="s">
        <v>408</v>
      </c>
      <c r="AG78" s="39" t="s">
        <v>408</v>
      </c>
      <c r="AH78" s="39" t="s">
        <v>408</v>
      </c>
      <c r="AI78" s="39" t="s">
        <v>440</v>
      </c>
      <c r="AJ78" s="39" t="s">
        <v>440</v>
      </c>
      <c r="AK78" s="39" t="s">
        <v>456</v>
      </c>
      <c r="AL78" s="40" t="s">
        <v>212</v>
      </c>
    </row>
    <row r="79" spans="1:38" s="5" customFormat="1" ht="24.75" customHeight="1" thickBot="1" x14ac:dyDescent="0.25">
      <c r="A79" s="143" t="s">
        <v>73</v>
      </c>
      <c r="B79" s="37" t="s">
        <v>213</v>
      </c>
      <c r="C79" s="143" t="s">
        <v>214</v>
      </c>
      <c r="D79" s="144"/>
      <c r="E79" s="39" t="s">
        <v>440</v>
      </c>
      <c r="F79" s="39" t="s">
        <v>440</v>
      </c>
      <c r="G79" s="39" t="s">
        <v>440</v>
      </c>
      <c r="H79" s="39" t="s">
        <v>440</v>
      </c>
      <c r="I79" s="39" t="s">
        <v>440</v>
      </c>
      <c r="J79" s="39" t="s">
        <v>440</v>
      </c>
      <c r="K79" s="39" t="s">
        <v>440</v>
      </c>
      <c r="L79" s="39" t="s">
        <v>440</v>
      </c>
      <c r="M79" s="39" t="s">
        <v>440</v>
      </c>
      <c r="N79" s="39" t="s">
        <v>440</v>
      </c>
      <c r="O79" s="39" t="s">
        <v>440</v>
      </c>
      <c r="P79" s="39" t="s">
        <v>440</v>
      </c>
      <c r="Q79" s="39" t="s">
        <v>440</v>
      </c>
      <c r="R79" s="39" t="s">
        <v>440</v>
      </c>
      <c r="S79" s="39" t="s">
        <v>440</v>
      </c>
      <c r="T79" s="39" t="s">
        <v>440</v>
      </c>
      <c r="U79" s="39" t="s">
        <v>440</v>
      </c>
      <c r="V79" s="39" t="s">
        <v>440</v>
      </c>
      <c r="W79" s="39" t="s">
        <v>440</v>
      </c>
      <c r="X79" s="39" t="s">
        <v>440</v>
      </c>
      <c r="Y79" s="39" t="s">
        <v>440</v>
      </c>
      <c r="Z79" s="39" t="s">
        <v>440</v>
      </c>
      <c r="AA79" s="39" t="s">
        <v>440</v>
      </c>
      <c r="AB79" s="39" t="s">
        <v>440</v>
      </c>
      <c r="AC79" s="39" t="s">
        <v>440</v>
      </c>
      <c r="AD79" s="39" t="s">
        <v>440</v>
      </c>
      <c r="AE79" s="192"/>
      <c r="AF79" s="39" t="s">
        <v>422</v>
      </c>
      <c r="AG79" s="39" t="s">
        <v>422</v>
      </c>
      <c r="AH79" s="39" t="s">
        <v>422</v>
      </c>
      <c r="AI79" s="39" t="s">
        <v>422</v>
      </c>
      <c r="AJ79" s="39" t="s">
        <v>422</v>
      </c>
      <c r="AK79" s="39" t="s">
        <v>422</v>
      </c>
      <c r="AL79" s="145" t="s">
        <v>215</v>
      </c>
    </row>
    <row r="80" spans="1:38" s="5" customFormat="1" ht="24.75" customHeight="1" thickBot="1" x14ac:dyDescent="0.25">
      <c r="A80" s="143" t="s">
        <v>73</v>
      </c>
      <c r="B80" s="37" t="s">
        <v>216</v>
      </c>
      <c r="C80" s="143" t="s">
        <v>217</v>
      </c>
      <c r="D80" s="144"/>
      <c r="E80" s="39" t="s">
        <v>440</v>
      </c>
      <c r="F80" s="39" t="s">
        <v>440</v>
      </c>
      <c r="G80" s="39" t="s">
        <v>440</v>
      </c>
      <c r="H80" s="39" t="s">
        <v>440</v>
      </c>
      <c r="I80" s="39" t="s">
        <v>440</v>
      </c>
      <c r="J80" s="39" t="s">
        <v>440</v>
      </c>
      <c r="K80" s="39" t="s">
        <v>440</v>
      </c>
      <c r="L80" s="39" t="s">
        <v>440</v>
      </c>
      <c r="M80" s="39" t="s">
        <v>440</v>
      </c>
      <c r="N80" s="39" t="s">
        <v>440</v>
      </c>
      <c r="O80" s="39" t="s">
        <v>440</v>
      </c>
      <c r="P80" s="39" t="s">
        <v>440</v>
      </c>
      <c r="Q80" s="39" t="s">
        <v>440</v>
      </c>
      <c r="R80" s="39" t="s">
        <v>440</v>
      </c>
      <c r="S80" s="39" t="s">
        <v>440</v>
      </c>
      <c r="T80" s="39" t="s">
        <v>440</v>
      </c>
      <c r="U80" s="39" t="s">
        <v>440</v>
      </c>
      <c r="V80" s="39" t="s">
        <v>440</v>
      </c>
      <c r="W80" s="39" t="s">
        <v>440</v>
      </c>
      <c r="X80" s="39" t="s">
        <v>440</v>
      </c>
      <c r="Y80" s="39" t="s">
        <v>440</v>
      </c>
      <c r="Z80" s="39" t="s">
        <v>440</v>
      </c>
      <c r="AA80" s="39" t="s">
        <v>440</v>
      </c>
      <c r="AB80" s="39" t="s">
        <v>440</v>
      </c>
      <c r="AC80" s="39" t="s">
        <v>440</v>
      </c>
      <c r="AD80" s="39" t="s">
        <v>440</v>
      </c>
      <c r="AE80" s="192"/>
      <c r="AF80" s="39" t="s">
        <v>422</v>
      </c>
      <c r="AG80" s="39" t="s">
        <v>422</v>
      </c>
      <c r="AH80" s="39" t="s">
        <v>422</v>
      </c>
      <c r="AI80" s="39" t="s">
        <v>422</v>
      </c>
      <c r="AJ80" s="39" t="s">
        <v>422</v>
      </c>
      <c r="AK80" s="39" t="s">
        <v>422</v>
      </c>
      <c r="AL80" s="145" t="s">
        <v>147</v>
      </c>
    </row>
    <row r="81" spans="1:38" s="5" customFormat="1" ht="24.75" customHeight="1" thickBot="1" x14ac:dyDescent="0.25">
      <c r="A81" s="143" t="s">
        <v>73</v>
      </c>
      <c r="B81" s="37" t="s">
        <v>218</v>
      </c>
      <c r="C81" s="143" t="s">
        <v>219</v>
      </c>
      <c r="D81" s="144"/>
      <c r="E81" s="39" t="s">
        <v>441</v>
      </c>
      <c r="F81" s="39" t="s">
        <v>441</v>
      </c>
      <c r="G81" s="39" t="s">
        <v>441</v>
      </c>
      <c r="H81" s="39" t="s">
        <v>441</v>
      </c>
      <c r="I81" s="39" t="s">
        <v>441</v>
      </c>
      <c r="J81" s="39" t="s">
        <v>441</v>
      </c>
      <c r="K81" s="39" t="s">
        <v>441</v>
      </c>
      <c r="L81" s="39" t="s">
        <v>441</v>
      </c>
      <c r="M81" s="39" t="s">
        <v>441</v>
      </c>
      <c r="N81" s="39" t="s">
        <v>441</v>
      </c>
      <c r="O81" s="39" t="s">
        <v>441</v>
      </c>
      <c r="P81" s="39" t="s">
        <v>441</v>
      </c>
      <c r="Q81" s="39" t="s">
        <v>441</v>
      </c>
      <c r="R81" s="39" t="s">
        <v>441</v>
      </c>
      <c r="S81" s="39" t="s">
        <v>441</v>
      </c>
      <c r="T81" s="39" t="s">
        <v>441</v>
      </c>
      <c r="U81" s="39" t="s">
        <v>441</v>
      </c>
      <c r="V81" s="39" t="s">
        <v>441</v>
      </c>
      <c r="W81" s="39" t="s">
        <v>441</v>
      </c>
      <c r="X81" s="39" t="s">
        <v>441</v>
      </c>
      <c r="Y81" s="39" t="s">
        <v>441</v>
      </c>
      <c r="Z81" s="39" t="s">
        <v>441</v>
      </c>
      <c r="AA81" s="39" t="s">
        <v>441</v>
      </c>
      <c r="AB81" s="39" t="s">
        <v>441</v>
      </c>
      <c r="AC81" s="39" t="s">
        <v>441</v>
      </c>
      <c r="AD81" s="39" t="s">
        <v>441</v>
      </c>
      <c r="AE81" s="192"/>
      <c r="AF81" s="39" t="s">
        <v>422</v>
      </c>
      <c r="AG81" s="39" t="s">
        <v>422</v>
      </c>
      <c r="AH81" s="39" t="s">
        <v>422</v>
      </c>
      <c r="AI81" s="39" t="s">
        <v>422</v>
      </c>
      <c r="AJ81" s="39" t="s">
        <v>422</v>
      </c>
      <c r="AK81" s="39" t="s">
        <v>422</v>
      </c>
      <c r="AL81" s="145" t="s">
        <v>220</v>
      </c>
    </row>
    <row r="82" spans="1:38" s="5" customFormat="1" ht="24.75" customHeight="1" thickBot="1" x14ac:dyDescent="0.25">
      <c r="A82" s="143" t="s">
        <v>221</v>
      </c>
      <c r="B82" s="37" t="s">
        <v>222</v>
      </c>
      <c r="C82" s="148" t="s">
        <v>223</v>
      </c>
      <c r="D82" s="144"/>
      <c r="E82" s="39" t="s">
        <v>422</v>
      </c>
      <c r="F82" s="39">
        <v>6.8644021920999991</v>
      </c>
      <c r="G82" s="39" t="s">
        <v>422</v>
      </c>
      <c r="H82" s="39" t="s">
        <v>422</v>
      </c>
      <c r="I82" s="39" t="s">
        <v>441</v>
      </c>
      <c r="J82" s="39" t="s">
        <v>422</v>
      </c>
      <c r="K82" s="39" t="s">
        <v>422</v>
      </c>
      <c r="L82" s="39" t="s">
        <v>422</v>
      </c>
      <c r="M82" s="39" t="s">
        <v>422</v>
      </c>
      <c r="N82" s="39" t="s">
        <v>422</v>
      </c>
      <c r="O82" s="39" t="s">
        <v>422</v>
      </c>
      <c r="P82" s="39">
        <v>2.0132512848000001E-10</v>
      </c>
      <c r="Q82" s="39" t="s">
        <v>422</v>
      </c>
      <c r="R82" s="39" t="s">
        <v>422</v>
      </c>
      <c r="S82" s="39" t="s">
        <v>422</v>
      </c>
      <c r="T82" s="39" t="s">
        <v>422</v>
      </c>
      <c r="U82" s="39" t="s">
        <v>422</v>
      </c>
      <c r="V82" s="39" t="s">
        <v>422</v>
      </c>
      <c r="W82" s="39" t="s">
        <v>422</v>
      </c>
      <c r="X82" s="39" t="s">
        <v>422</v>
      </c>
      <c r="Y82" s="39" t="s">
        <v>422</v>
      </c>
      <c r="Z82" s="39" t="s">
        <v>422</v>
      </c>
      <c r="AA82" s="39" t="s">
        <v>422</v>
      </c>
      <c r="AB82" s="39" t="s">
        <v>422</v>
      </c>
      <c r="AC82" s="39" t="s">
        <v>422</v>
      </c>
      <c r="AD82" s="39" t="s">
        <v>422</v>
      </c>
      <c r="AE82" s="192"/>
      <c r="AF82" s="39" t="s">
        <v>422</v>
      </c>
      <c r="AG82" s="39" t="s">
        <v>422</v>
      </c>
      <c r="AH82" s="39" t="s">
        <v>422</v>
      </c>
      <c r="AI82" s="39" t="s">
        <v>422</v>
      </c>
      <c r="AJ82" s="39" t="s">
        <v>422</v>
      </c>
      <c r="AK82" s="39">
        <v>3.5950915800000004E-2</v>
      </c>
      <c r="AL82" s="147" t="s">
        <v>455</v>
      </c>
    </row>
    <row r="83" spans="1:38" s="5" customFormat="1" ht="24.75" customHeight="1" thickBot="1" x14ac:dyDescent="0.25">
      <c r="A83" s="143" t="s">
        <v>221</v>
      </c>
      <c r="B83" s="161" t="s">
        <v>225</v>
      </c>
      <c r="C83" s="148" t="s">
        <v>226</v>
      </c>
      <c r="D83" s="144"/>
      <c r="E83" s="39">
        <v>2.504673600000001E-2</v>
      </c>
      <c r="F83" s="39">
        <v>1.125696E-2</v>
      </c>
      <c r="G83" s="39">
        <v>1.2453011999999994E-2</v>
      </c>
      <c r="H83" s="39" t="s">
        <v>422</v>
      </c>
      <c r="I83" s="39">
        <v>5.0426916000000002E-2</v>
      </c>
      <c r="J83" s="39">
        <v>1.00853832</v>
      </c>
      <c r="K83" s="39">
        <v>7.5152314799999997</v>
      </c>
      <c r="L83" s="39">
        <v>2.8743342120000001E-3</v>
      </c>
      <c r="M83" s="39">
        <v>0.14071200000000009</v>
      </c>
      <c r="N83" s="39" t="s">
        <v>422</v>
      </c>
      <c r="O83" s="39" t="s">
        <v>422</v>
      </c>
      <c r="P83" s="39" t="s">
        <v>422</v>
      </c>
      <c r="Q83" s="39" t="s">
        <v>422</v>
      </c>
      <c r="R83" s="39" t="s">
        <v>422</v>
      </c>
      <c r="S83" s="39" t="s">
        <v>422</v>
      </c>
      <c r="T83" s="39" t="s">
        <v>422</v>
      </c>
      <c r="U83" s="39" t="s">
        <v>422</v>
      </c>
      <c r="V83" s="39" t="s">
        <v>422</v>
      </c>
      <c r="W83" s="39" t="s">
        <v>441</v>
      </c>
      <c r="X83" s="39" t="s">
        <v>441</v>
      </c>
      <c r="Y83" s="39" t="s">
        <v>441</v>
      </c>
      <c r="Z83" s="39" t="s">
        <v>441</v>
      </c>
      <c r="AA83" s="39" t="s">
        <v>441</v>
      </c>
      <c r="AB83" s="39" t="s">
        <v>441</v>
      </c>
      <c r="AC83" s="39" t="s">
        <v>441</v>
      </c>
      <c r="AD83" s="39" t="s">
        <v>422</v>
      </c>
      <c r="AE83" s="192"/>
      <c r="AF83" s="39" t="s">
        <v>408</v>
      </c>
      <c r="AG83" s="39" t="s">
        <v>440</v>
      </c>
      <c r="AH83" s="39" t="s">
        <v>408</v>
      </c>
      <c r="AI83" s="39" t="s">
        <v>440</v>
      </c>
      <c r="AJ83" s="39" t="s">
        <v>440</v>
      </c>
      <c r="AK83" s="39">
        <v>703.56</v>
      </c>
      <c r="AL83" s="164" t="s">
        <v>450</v>
      </c>
    </row>
    <row r="84" spans="1:38" s="5" customFormat="1" ht="26.25" customHeight="1" thickBot="1" x14ac:dyDescent="0.25">
      <c r="A84" s="37" t="s">
        <v>73</v>
      </c>
      <c r="B84" s="161" t="s">
        <v>227</v>
      </c>
      <c r="C84" s="42" t="s">
        <v>228</v>
      </c>
      <c r="D84" s="38"/>
      <c r="E84" s="39" t="s">
        <v>422</v>
      </c>
      <c r="F84" s="39">
        <v>1.1680760000000002E-2</v>
      </c>
      <c r="G84" s="39" t="s">
        <v>422</v>
      </c>
      <c r="H84" s="39" t="s">
        <v>422</v>
      </c>
      <c r="I84" s="39">
        <v>7.1881600000000007E-3</v>
      </c>
      <c r="J84" s="39">
        <v>3.5940800000000002E-2</v>
      </c>
      <c r="K84" s="39">
        <v>0.14376320000000001</v>
      </c>
      <c r="L84" s="39">
        <v>9.3446080000000001E-7</v>
      </c>
      <c r="M84" s="39">
        <v>8.5359400000000005E-4</v>
      </c>
      <c r="N84" s="39" t="s">
        <v>422</v>
      </c>
      <c r="O84" s="39" t="s">
        <v>422</v>
      </c>
      <c r="P84" s="39" t="s">
        <v>441</v>
      </c>
      <c r="Q84" s="39" t="s">
        <v>422</v>
      </c>
      <c r="R84" s="39" t="s">
        <v>422</v>
      </c>
      <c r="S84" s="39" t="s">
        <v>422</v>
      </c>
      <c r="T84" s="39" t="s">
        <v>422</v>
      </c>
      <c r="U84" s="39" t="s">
        <v>422</v>
      </c>
      <c r="V84" s="39" t="s">
        <v>422</v>
      </c>
      <c r="W84" s="39" t="s">
        <v>422</v>
      </c>
      <c r="X84" s="39" t="s">
        <v>422</v>
      </c>
      <c r="Y84" s="39" t="s">
        <v>422</v>
      </c>
      <c r="Z84" s="39" t="s">
        <v>422</v>
      </c>
      <c r="AA84" s="39" t="s">
        <v>422</v>
      </c>
      <c r="AB84" s="39" t="s">
        <v>422</v>
      </c>
      <c r="AC84" s="39" t="s">
        <v>422</v>
      </c>
      <c r="AD84" s="39" t="s">
        <v>422</v>
      </c>
      <c r="AE84" s="192"/>
      <c r="AF84" s="39" t="s">
        <v>422</v>
      </c>
      <c r="AG84" s="39" t="s">
        <v>422</v>
      </c>
      <c r="AH84" s="39" t="s">
        <v>422</v>
      </c>
      <c r="AI84" s="39" t="s">
        <v>422</v>
      </c>
      <c r="AJ84" s="39" t="s">
        <v>422</v>
      </c>
      <c r="AK84" s="39">
        <v>12.836</v>
      </c>
      <c r="AL84" s="40" t="s">
        <v>147</v>
      </c>
    </row>
    <row r="85" spans="1:38" s="5" customFormat="1" ht="24.75" customHeight="1" thickBot="1" x14ac:dyDescent="0.25">
      <c r="A85" s="143" t="s">
        <v>73</v>
      </c>
      <c r="B85" s="37" t="s">
        <v>229</v>
      </c>
      <c r="C85" s="148" t="s">
        <v>451</v>
      </c>
      <c r="D85" s="144"/>
      <c r="E85" s="39" t="s">
        <v>422</v>
      </c>
      <c r="F85" s="39">
        <v>7.0748313200000004</v>
      </c>
      <c r="G85" s="39" t="s">
        <v>422</v>
      </c>
      <c r="H85" s="39" t="s">
        <v>422</v>
      </c>
      <c r="I85" s="39" t="s">
        <v>441</v>
      </c>
      <c r="J85" s="39" t="s">
        <v>422</v>
      </c>
      <c r="K85" s="39" t="s">
        <v>422</v>
      </c>
      <c r="L85" s="39" t="s">
        <v>422</v>
      </c>
      <c r="M85" s="39" t="s">
        <v>422</v>
      </c>
      <c r="N85" s="39" t="s">
        <v>422</v>
      </c>
      <c r="O85" s="39" t="s">
        <v>422</v>
      </c>
      <c r="P85" s="39" t="s">
        <v>441</v>
      </c>
      <c r="Q85" s="39" t="s">
        <v>422</v>
      </c>
      <c r="R85" s="39" t="s">
        <v>422</v>
      </c>
      <c r="S85" s="39" t="s">
        <v>422</v>
      </c>
      <c r="T85" s="39" t="s">
        <v>422</v>
      </c>
      <c r="U85" s="39" t="s">
        <v>422</v>
      </c>
      <c r="V85" s="39" t="s">
        <v>422</v>
      </c>
      <c r="W85" s="39" t="s">
        <v>422</v>
      </c>
      <c r="X85" s="39" t="s">
        <v>422</v>
      </c>
      <c r="Y85" s="39" t="s">
        <v>422</v>
      </c>
      <c r="Z85" s="39" t="s">
        <v>422</v>
      </c>
      <c r="AA85" s="39" t="s">
        <v>422</v>
      </c>
      <c r="AB85" s="39" t="s">
        <v>422</v>
      </c>
      <c r="AC85" s="39" t="s">
        <v>422</v>
      </c>
      <c r="AD85" s="39" t="s">
        <v>422</v>
      </c>
      <c r="AE85" s="192"/>
      <c r="AF85" s="39" t="s">
        <v>422</v>
      </c>
      <c r="AG85" s="39" t="s">
        <v>422</v>
      </c>
      <c r="AH85" s="39" t="s">
        <v>422</v>
      </c>
      <c r="AI85" s="39" t="s">
        <v>422</v>
      </c>
      <c r="AJ85" s="39" t="s">
        <v>422</v>
      </c>
      <c r="AK85" s="39">
        <v>11.994</v>
      </c>
      <c r="AL85" s="147" t="s">
        <v>231</v>
      </c>
    </row>
    <row r="86" spans="1:38" s="5" customFormat="1" ht="24.75" customHeight="1" thickBot="1" x14ac:dyDescent="0.25">
      <c r="A86" s="143" t="s">
        <v>221</v>
      </c>
      <c r="B86" s="37" t="s">
        <v>232</v>
      </c>
      <c r="C86" s="148" t="s">
        <v>233</v>
      </c>
      <c r="D86" s="144"/>
      <c r="E86" s="39" t="s">
        <v>422</v>
      </c>
      <c r="F86" s="39">
        <v>6.4844640399999998</v>
      </c>
      <c r="G86" s="39" t="s">
        <v>422</v>
      </c>
      <c r="H86" s="39" t="s">
        <v>422</v>
      </c>
      <c r="I86" s="39" t="s">
        <v>441</v>
      </c>
      <c r="J86" s="39" t="s">
        <v>422</v>
      </c>
      <c r="K86" s="39" t="s">
        <v>422</v>
      </c>
      <c r="L86" s="39" t="s">
        <v>422</v>
      </c>
      <c r="M86" s="39" t="s">
        <v>422</v>
      </c>
      <c r="N86" s="39" t="s">
        <v>422</v>
      </c>
      <c r="O86" s="39" t="s">
        <v>422</v>
      </c>
      <c r="P86" s="39" t="s">
        <v>441</v>
      </c>
      <c r="Q86" s="39" t="s">
        <v>422</v>
      </c>
      <c r="R86" s="39" t="s">
        <v>422</v>
      </c>
      <c r="S86" s="39" t="s">
        <v>422</v>
      </c>
      <c r="T86" s="39" t="s">
        <v>422</v>
      </c>
      <c r="U86" s="39" t="s">
        <v>422</v>
      </c>
      <c r="V86" s="39" t="s">
        <v>422</v>
      </c>
      <c r="W86" s="39" t="s">
        <v>422</v>
      </c>
      <c r="X86" s="39" t="s">
        <v>422</v>
      </c>
      <c r="Y86" s="39" t="s">
        <v>422</v>
      </c>
      <c r="Z86" s="39" t="s">
        <v>422</v>
      </c>
      <c r="AA86" s="39" t="s">
        <v>422</v>
      </c>
      <c r="AB86" s="39" t="s">
        <v>422</v>
      </c>
      <c r="AC86" s="39" t="s">
        <v>422</v>
      </c>
      <c r="AD86" s="39" t="s">
        <v>422</v>
      </c>
      <c r="AE86" s="192"/>
      <c r="AF86" s="39" t="s">
        <v>422</v>
      </c>
      <c r="AG86" s="39" t="s">
        <v>422</v>
      </c>
      <c r="AH86" s="39" t="s">
        <v>422</v>
      </c>
      <c r="AI86" s="39" t="s">
        <v>422</v>
      </c>
      <c r="AJ86" s="39" t="s">
        <v>422</v>
      </c>
      <c r="AK86" s="39">
        <v>9.1330460000000002</v>
      </c>
      <c r="AL86" s="147" t="s">
        <v>224</v>
      </c>
    </row>
    <row r="87" spans="1:38" s="5" customFormat="1" ht="24.75" customHeight="1" thickBot="1" x14ac:dyDescent="0.25">
      <c r="A87" s="143" t="s">
        <v>221</v>
      </c>
      <c r="B87" s="37" t="s">
        <v>234</v>
      </c>
      <c r="C87" s="148" t="s">
        <v>235</v>
      </c>
      <c r="D87" s="144"/>
      <c r="E87" s="39" t="s">
        <v>422</v>
      </c>
      <c r="F87" s="39">
        <v>0.24249000000000001</v>
      </c>
      <c r="G87" s="39" t="s">
        <v>422</v>
      </c>
      <c r="H87" s="39" t="s">
        <v>422</v>
      </c>
      <c r="I87" s="39" t="s">
        <v>441</v>
      </c>
      <c r="J87" s="39" t="s">
        <v>422</v>
      </c>
      <c r="K87" s="39" t="s">
        <v>422</v>
      </c>
      <c r="L87" s="39" t="s">
        <v>422</v>
      </c>
      <c r="M87" s="39" t="s">
        <v>422</v>
      </c>
      <c r="N87" s="39" t="s">
        <v>422</v>
      </c>
      <c r="O87" s="39" t="s">
        <v>422</v>
      </c>
      <c r="P87" s="39" t="s">
        <v>441</v>
      </c>
      <c r="Q87" s="39" t="s">
        <v>422</v>
      </c>
      <c r="R87" s="39" t="s">
        <v>422</v>
      </c>
      <c r="S87" s="39" t="s">
        <v>422</v>
      </c>
      <c r="T87" s="39" t="s">
        <v>422</v>
      </c>
      <c r="U87" s="39" t="s">
        <v>422</v>
      </c>
      <c r="V87" s="39" t="s">
        <v>422</v>
      </c>
      <c r="W87" s="39" t="s">
        <v>422</v>
      </c>
      <c r="X87" s="39" t="s">
        <v>422</v>
      </c>
      <c r="Y87" s="39" t="s">
        <v>422</v>
      </c>
      <c r="Z87" s="39" t="s">
        <v>422</v>
      </c>
      <c r="AA87" s="39" t="s">
        <v>422</v>
      </c>
      <c r="AB87" s="39" t="s">
        <v>422</v>
      </c>
      <c r="AC87" s="39" t="s">
        <v>422</v>
      </c>
      <c r="AD87" s="39" t="s">
        <v>422</v>
      </c>
      <c r="AE87" s="192"/>
      <c r="AF87" s="39" t="s">
        <v>422</v>
      </c>
      <c r="AG87" s="39" t="s">
        <v>422</v>
      </c>
      <c r="AH87" s="39" t="s">
        <v>422</v>
      </c>
      <c r="AI87" s="39" t="s">
        <v>422</v>
      </c>
      <c r="AJ87" s="39" t="s">
        <v>422</v>
      </c>
      <c r="AK87" s="39">
        <v>1.37</v>
      </c>
      <c r="AL87" s="147" t="s">
        <v>224</v>
      </c>
    </row>
    <row r="88" spans="1:38" s="5" customFormat="1" ht="24.75" customHeight="1" thickBot="1" x14ac:dyDescent="0.25">
      <c r="A88" s="143" t="s">
        <v>221</v>
      </c>
      <c r="B88" s="37" t="s">
        <v>236</v>
      </c>
      <c r="C88" s="148" t="s">
        <v>237</v>
      </c>
      <c r="D88" s="144"/>
      <c r="E88" s="39" t="s">
        <v>422</v>
      </c>
      <c r="F88" s="39">
        <v>2.8320059000000004</v>
      </c>
      <c r="G88" s="39" t="s">
        <v>422</v>
      </c>
      <c r="H88" s="39" t="s">
        <v>422</v>
      </c>
      <c r="I88" s="39" t="s">
        <v>441</v>
      </c>
      <c r="J88" s="39" t="s">
        <v>422</v>
      </c>
      <c r="K88" s="39">
        <v>0.24228</v>
      </c>
      <c r="L88" s="39" t="s">
        <v>422</v>
      </c>
      <c r="M88" s="39" t="s">
        <v>422</v>
      </c>
      <c r="N88" s="39" t="s">
        <v>422</v>
      </c>
      <c r="O88" s="39">
        <v>2.0190000000000002E-9</v>
      </c>
      <c r="P88" s="39" t="s">
        <v>441</v>
      </c>
      <c r="Q88" s="39">
        <v>1.0095E-8</v>
      </c>
      <c r="R88" s="39">
        <v>1.2114000000000001E-7</v>
      </c>
      <c r="S88" s="39" t="s">
        <v>422</v>
      </c>
      <c r="T88" s="39">
        <v>1.0095E-6</v>
      </c>
      <c r="U88" s="39">
        <v>1.0095E-8</v>
      </c>
      <c r="V88" s="39" t="s">
        <v>422</v>
      </c>
      <c r="W88" s="39" t="s">
        <v>422</v>
      </c>
      <c r="X88" s="39">
        <v>8.0759999999999998E-2</v>
      </c>
      <c r="Y88" s="39" t="s">
        <v>422</v>
      </c>
      <c r="Z88" s="39" t="s">
        <v>422</v>
      </c>
      <c r="AA88" s="39" t="s">
        <v>422</v>
      </c>
      <c r="AB88" s="39">
        <v>8.0759999999999998E-2</v>
      </c>
      <c r="AC88" s="39" t="s">
        <v>422</v>
      </c>
      <c r="AD88" s="39" t="s">
        <v>422</v>
      </c>
      <c r="AE88" s="192"/>
      <c r="AF88" s="39" t="s">
        <v>422</v>
      </c>
      <c r="AG88" s="39" t="s">
        <v>422</v>
      </c>
      <c r="AH88" s="39" t="s">
        <v>422</v>
      </c>
      <c r="AI88" s="39" t="s">
        <v>422</v>
      </c>
      <c r="AJ88" s="39" t="s">
        <v>422</v>
      </c>
      <c r="AK88" s="39">
        <v>118.229</v>
      </c>
      <c r="AL88" s="147" t="s">
        <v>224</v>
      </c>
    </row>
    <row r="89" spans="1:38" s="5" customFormat="1" ht="24.75" customHeight="1" thickBot="1" x14ac:dyDescent="0.25">
      <c r="A89" s="143" t="s">
        <v>221</v>
      </c>
      <c r="B89" s="37" t="s">
        <v>238</v>
      </c>
      <c r="C89" s="148" t="s">
        <v>239</v>
      </c>
      <c r="D89" s="144"/>
      <c r="E89" s="39" t="s">
        <v>422</v>
      </c>
      <c r="F89" s="39">
        <v>0.10731</v>
      </c>
      <c r="G89" s="39" t="s">
        <v>422</v>
      </c>
      <c r="H89" s="39" t="s">
        <v>422</v>
      </c>
      <c r="I89" s="39" t="s">
        <v>441</v>
      </c>
      <c r="J89" s="39" t="s">
        <v>422</v>
      </c>
      <c r="K89" s="39" t="s">
        <v>422</v>
      </c>
      <c r="L89" s="39" t="s">
        <v>422</v>
      </c>
      <c r="M89" s="39" t="s">
        <v>422</v>
      </c>
      <c r="N89" s="39" t="s">
        <v>422</v>
      </c>
      <c r="O89" s="39" t="s">
        <v>422</v>
      </c>
      <c r="P89" s="39" t="s">
        <v>441</v>
      </c>
      <c r="Q89" s="39" t="s">
        <v>422</v>
      </c>
      <c r="R89" s="39" t="s">
        <v>422</v>
      </c>
      <c r="S89" s="39" t="s">
        <v>422</v>
      </c>
      <c r="T89" s="39" t="s">
        <v>422</v>
      </c>
      <c r="U89" s="39" t="s">
        <v>422</v>
      </c>
      <c r="V89" s="39" t="s">
        <v>422</v>
      </c>
      <c r="W89" s="39" t="s">
        <v>422</v>
      </c>
      <c r="X89" s="39" t="s">
        <v>422</v>
      </c>
      <c r="Y89" s="39" t="s">
        <v>422</v>
      </c>
      <c r="Z89" s="39" t="s">
        <v>422</v>
      </c>
      <c r="AA89" s="39" t="s">
        <v>422</v>
      </c>
      <c r="AB89" s="39" t="s">
        <v>422</v>
      </c>
      <c r="AC89" s="39" t="s">
        <v>422</v>
      </c>
      <c r="AD89" s="39" t="s">
        <v>422</v>
      </c>
      <c r="AE89" s="192"/>
      <c r="AF89" s="39" t="s">
        <v>422</v>
      </c>
      <c r="AG89" s="39" t="s">
        <v>422</v>
      </c>
      <c r="AH89" s="39" t="s">
        <v>422</v>
      </c>
      <c r="AI89" s="39" t="s">
        <v>422</v>
      </c>
      <c r="AJ89" s="39" t="s">
        <v>422</v>
      </c>
      <c r="AK89" s="39">
        <v>0.14699999999999999</v>
      </c>
      <c r="AL89" s="147" t="s">
        <v>224</v>
      </c>
    </row>
    <row r="90" spans="1:38" s="45" customFormat="1" ht="24.75" customHeight="1" thickBot="1" x14ac:dyDescent="0.25">
      <c r="A90" s="143" t="s">
        <v>221</v>
      </c>
      <c r="B90" s="37" t="s">
        <v>240</v>
      </c>
      <c r="C90" s="148" t="s">
        <v>241</v>
      </c>
      <c r="D90" s="144"/>
      <c r="E90" s="39">
        <v>4.1643790800649665E-2</v>
      </c>
      <c r="F90" s="39">
        <v>12.606802503503543</v>
      </c>
      <c r="G90" s="39">
        <v>2.6635076920537618E-3</v>
      </c>
      <c r="H90" s="39">
        <v>9.5483389496838891E-2</v>
      </c>
      <c r="I90" s="39">
        <v>0.62279064167547848</v>
      </c>
      <c r="J90" s="39">
        <v>0.62359675793344693</v>
      </c>
      <c r="K90" s="39">
        <v>0.62411469811928411</v>
      </c>
      <c r="L90" s="39">
        <v>4.0530685754791931E-4</v>
      </c>
      <c r="M90" s="39">
        <v>1.2740493027244437</v>
      </c>
      <c r="N90" s="39">
        <v>0.6914536525066719</v>
      </c>
      <c r="O90" s="39">
        <v>0.12554874173454422</v>
      </c>
      <c r="P90" s="39">
        <v>5.0271502797041198E-5</v>
      </c>
      <c r="Q90" s="39">
        <v>1.1730017319309613E-3</v>
      </c>
      <c r="R90" s="39">
        <v>1.3758516554979694E-2</v>
      </c>
      <c r="S90" s="39">
        <v>0.51583199467746832</v>
      </c>
      <c r="T90" s="39">
        <v>8.167799527118659E-2</v>
      </c>
      <c r="U90" s="39" t="s">
        <v>441</v>
      </c>
      <c r="V90" s="39">
        <v>0.29143033253676159</v>
      </c>
      <c r="W90" s="39">
        <v>2.3008045661888888E-3</v>
      </c>
      <c r="X90" s="39">
        <v>6.4194680684696668E-3</v>
      </c>
      <c r="Y90" s="39">
        <v>2.9681495547849998E-3</v>
      </c>
      <c r="Z90" s="39">
        <v>2.9681495547849998E-3</v>
      </c>
      <c r="AA90" s="39">
        <v>2.9681495547849998E-3</v>
      </c>
      <c r="AB90" s="39">
        <v>1.5323916732824669E-2</v>
      </c>
      <c r="AC90" s="39" t="s">
        <v>441</v>
      </c>
      <c r="AD90" s="39" t="s">
        <v>441</v>
      </c>
      <c r="AE90" s="192"/>
      <c r="AF90" s="39" t="s">
        <v>422</v>
      </c>
      <c r="AG90" s="39" t="s">
        <v>422</v>
      </c>
      <c r="AH90" s="39" t="s">
        <v>422</v>
      </c>
      <c r="AI90" s="39" t="s">
        <v>422</v>
      </c>
      <c r="AJ90" s="39" t="s">
        <v>422</v>
      </c>
      <c r="AK90" s="39">
        <v>50.906001851310663</v>
      </c>
      <c r="AL90" s="145" t="s">
        <v>147</v>
      </c>
    </row>
    <row r="91" spans="1:38" s="142" customFormat="1" ht="26.25" customHeight="1" thickBot="1" x14ac:dyDescent="0.25">
      <c r="A91" s="141" t="s">
        <v>221</v>
      </c>
      <c r="B91" s="141" t="s">
        <v>242</v>
      </c>
      <c r="C91" s="141" t="s">
        <v>243</v>
      </c>
      <c r="D91" s="38"/>
      <c r="E91" s="39" t="s">
        <v>422</v>
      </c>
      <c r="F91" s="39" t="s">
        <v>422</v>
      </c>
      <c r="G91" s="39">
        <v>8.9810141169145048E-3</v>
      </c>
      <c r="H91" s="39" t="s">
        <v>422</v>
      </c>
      <c r="I91" s="39" t="s">
        <v>441</v>
      </c>
      <c r="J91" s="39" t="s">
        <v>441</v>
      </c>
      <c r="K91" s="39" t="s">
        <v>441</v>
      </c>
      <c r="L91" s="39" t="s">
        <v>441</v>
      </c>
      <c r="M91" s="39" t="s">
        <v>422</v>
      </c>
      <c r="N91" s="39">
        <v>7.4171559373522781E-5</v>
      </c>
      <c r="O91" s="39">
        <v>1.018741899829108E-2</v>
      </c>
      <c r="P91" s="39" t="s">
        <v>441</v>
      </c>
      <c r="Q91" s="39" t="s">
        <v>441</v>
      </c>
      <c r="R91" s="39">
        <v>4.2894395782278237E-2</v>
      </c>
      <c r="S91" s="39">
        <v>1.7381166624277322</v>
      </c>
      <c r="T91" s="39">
        <v>7.1244910494627736E-2</v>
      </c>
      <c r="U91" s="39">
        <v>1.014273733601787E-2</v>
      </c>
      <c r="V91" s="39">
        <v>1.0057842177698781</v>
      </c>
      <c r="W91" s="39" t="s">
        <v>422</v>
      </c>
      <c r="X91" s="39" t="s">
        <v>422</v>
      </c>
      <c r="Y91" s="39" t="s">
        <v>422</v>
      </c>
      <c r="Z91" s="39" t="s">
        <v>422</v>
      </c>
      <c r="AA91" s="39" t="s">
        <v>422</v>
      </c>
      <c r="AB91" s="39" t="s">
        <v>422</v>
      </c>
      <c r="AC91" s="39" t="s">
        <v>422</v>
      </c>
      <c r="AD91" s="39" t="s">
        <v>422</v>
      </c>
      <c r="AE91" s="192"/>
      <c r="AF91" s="39" t="s">
        <v>422</v>
      </c>
      <c r="AG91" s="39" t="s">
        <v>422</v>
      </c>
      <c r="AH91" s="39" t="s">
        <v>422</v>
      </c>
      <c r="AI91" s="39" t="s">
        <v>422</v>
      </c>
      <c r="AJ91" s="39" t="s">
        <v>422</v>
      </c>
      <c r="AK91" s="39" t="s">
        <v>422</v>
      </c>
      <c r="AL91" s="40" t="s">
        <v>147</v>
      </c>
    </row>
    <row r="92" spans="1:38" s="5" customFormat="1" ht="26.25" customHeight="1" thickBot="1" x14ac:dyDescent="0.25">
      <c r="A92" s="37" t="s">
        <v>73</v>
      </c>
      <c r="B92" s="37" t="s">
        <v>244</v>
      </c>
      <c r="C92" s="37" t="s">
        <v>245</v>
      </c>
      <c r="D92" s="43"/>
      <c r="E92" s="39">
        <v>0.134885</v>
      </c>
      <c r="F92" s="39">
        <v>0.1173178</v>
      </c>
      <c r="G92" s="39">
        <v>0.26977000000000001</v>
      </c>
      <c r="H92" s="39" t="s">
        <v>441</v>
      </c>
      <c r="I92" s="39">
        <v>5.6859600000000003E-2</v>
      </c>
      <c r="J92" s="39">
        <v>7.58128E-2</v>
      </c>
      <c r="K92" s="39">
        <v>9.4766000000000003E-2</v>
      </c>
      <c r="L92" s="39">
        <v>1.4783496000000001E-3</v>
      </c>
      <c r="M92" s="39">
        <v>0.30055850000000001</v>
      </c>
      <c r="N92" s="39" t="s">
        <v>422</v>
      </c>
      <c r="O92" s="39" t="s">
        <v>422</v>
      </c>
      <c r="P92" s="39" t="s">
        <v>422</v>
      </c>
      <c r="Q92" s="39" t="s">
        <v>422</v>
      </c>
      <c r="R92" s="39" t="s">
        <v>422</v>
      </c>
      <c r="S92" s="39" t="s">
        <v>422</v>
      </c>
      <c r="T92" s="39" t="s">
        <v>422</v>
      </c>
      <c r="U92" s="39" t="s">
        <v>422</v>
      </c>
      <c r="V92" s="39" t="s">
        <v>422</v>
      </c>
      <c r="W92" s="39" t="s">
        <v>422</v>
      </c>
      <c r="X92" s="39" t="s">
        <v>441</v>
      </c>
      <c r="Y92" s="39" t="s">
        <v>441</v>
      </c>
      <c r="Z92" s="39" t="s">
        <v>441</v>
      </c>
      <c r="AA92" s="39" t="s">
        <v>441</v>
      </c>
      <c r="AB92" s="39" t="s">
        <v>441</v>
      </c>
      <c r="AC92" s="39" t="s">
        <v>422</v>
      </c>
      <c r="AD92" s="39" t="s">
        <v>422</v>
      </c>
      <c r="AE92" s="192"/>
      <c r="AF92" s="39" t="s">
        <v>408</v>
      </c>
      <c r="AG92" s="39" t="s">
        <v>422</v>
      </c>
      <c r="AH92" s="39" t="s">
        <v>408</v>
      </c>
      <c r="AI92" s="39" t="s">
        <v>408</v>
      </c>
      <c r="AJ92" s="39" t="s">
        <v>422</v>
      </c>
      <c r="AK92" s="39" t="s">
        <v>456</v>
      </c>
      <c r="AL92" s="40" t="s">
        <v>246</v>
      </c>
    </row>
    <row r="93" spans="1:38" s="5" customFormat="1" ht="26.25" customHeight="1" thickBot="1" x14ac:dyDescent="0.25">
      <c r="A93" s="37" t="s">
        <v>73</v>
      </c>
      <c r="B93" s="37" t="s">
        <v>247</v>
      </c>
      <c r="C93" s="37" t="s">
        <v>248</v>
      </c>
      <c r="D93" s="43"/>
      <c r="E93" s="39" t="s">
        <v>422</v>
      </c>
      <c r="F93" s="39">
        <v>10.514290350000001</v>
      </c>
      <c r="G93" s="39" t="s">
        <v>422</v>
      </c>
      <c r="H93" s="39" t="s">
        <v>422</v>
      </c>
      <c r="I93" s="39" t="s">
        <v>441</v>
      </c>
      <c r="J93" s="39" t="s">
        <v>441</v>
      </c>
      <c r="K93" s="39" t="s">
        <v>441</v>
      </c>
      <c r="L93" s="39" t="s">
        <v>441</v>
      </c>
      <c r="M93" s="39" t="s">
        <v>422</v>
      </c>
      <c r="N93" s="39" t="s">
        <v>422</v>
      </c>
      <c r="O93" s="39" t="s">
        <v>422</v>
      </c>
      <c r="P93" s="39" t="s">
        <v>422</v>
      </c>
      <c r="Q93" s="39" t="s">
        <v>422</v>
      </c>
      <c r="R93" s="39" t="s">
        <v>422</v>
      </c>
      <c r="S93" s="39" t="s">
        <v>422</v>
      </c>
      <c r="T93" s="39" t="s">
        <v>422</v>
      </c>
      <c r="U93" s="39" t="s">
        <v>422</v>
      </c>
      <c r="V93" s="39" t="s">
        <v>422</v>
      </c>
      <c r="W93" s="39" t="s">
        <v>422</v>
      </c>
      <c r="X93" s="39" t="s">
        <v>422</v>
      </c>
      <c r="Y93" s="39" t="s">
        <v>422</v>
      </c>
      <c r="Z93" s="39" t="s">
        <v>422</v>
      </c>
      <c r="AA93" s="39" t="s">
        <v>422</v>
      </c>
      <c r="AB93" s="39" t="s">
        <v>422</v>
      </c>
      <c r="AC93" s="39" t="s">
        <v>422</v>
      </c>
      <c r="AD93" s="39" t="s">
        <v>422</v>
      </c>
      <c r="AE93" s="192"/>
      <c r="AF93" s="39" t="s">
        <v>408</v>
      </c>
      <c r="AG93" s="39" t="s">
        <v>408</v>
      </c>
      <c r="AH93" s="39" t="s">
        <v>408</v>
      </c>
      <c r="AI93" s="39" t="s">
        <v>408</v>
      </c>
      <c r="AJ93" s="39" t="s">
        <v>422</v>
      </c>
      <c r="AK93" s="39">
        <v>1805385.03</v>
      </c>
      <c r="AL93" s="40" t="s">
        <v>249</v>
      </c>
    </row>
    <row r="94" spans="1:38" s="5" customFormat="1" ht="24.75" customHeight="1" thickBot="1" x14ac:dyDescent="0.25">
      <c r="A94" s="143" t="s">
        <v>73</v>
      </c>
      <c r="B94" s="152" t="s">
        <v>448</v>
      </c>
      <c r="C94" s="143" t="s">
        <v>251</v>
      </c>
      <c r="D94" s="144"/>
      <c r="E94" s="39" t="s">
        <v>440</v>
      </c>
      <c r="F94" s="39" t="s">
        <v>440</v>
      </c>
      <c r="G94" s="39" t="s">
        <v>440</v>
      </c>
      <c r="H94" s="39" t="s">
        <v>440</v>
      </c>
      <c r="I94" s="39" t="s">
        <v>440</v>
      </c>
      <c r="J94" s="39" t="s">
        <v>440</v>
      </c>
      <c r="K94" s="39" t="s">
        <v>440</v>
      </c>
      <c r="L94" s="39" t="s">
        <v>440</v>
      </c>
      <c r="M94" s="39" t="s">
        <v>440</v>
      </c>
      <c r="N94" s="39" t="s">
        <v>440</v>
      </c>
      <c r="O94" s="39" t="s">
        <v>440</v>
      </c>
      <c r="P94" s="39" t="s">
        <v>440</v>
      </c>
      <c r="Q94" s="39" t="s">
        <v>440</v>
      </c>
      <c r="R94" s="39" t="s">
        <v>440</v>
      </c>
      <c r="S94" s="39" t="s">
        <v>440</v>
      </c>
      <c r="T94" s="39" t="s">
        <v>440</v>
      </c>
      <c r="U94" s="39" t="s">
        <v>440</v>
      </c>
      <c r="V94" s="39" t="s">
        <v>440</v>
      </c>
      <c r="W94" s="39" t="s">
        <v>440</v>
      </c>
      <c r="X94" s="39" t="s">
        <v>440</v>
      </c>
      <c r="Y94" s="39" t="s">
        <v>440</v>
      </c>
      <c r="Z94" s="39" t="s">
        <v>440</v>
      </c>
      <c r="AA94" s="39" t="s">
        <v>440</v>
      </c>
      <c r="AB94" s="39" t="str">
        <f t="shared" ref="AB94:AB140" si="1">IF((N(X94)+N(Y94)+N(Z94)+N(AA94))=0,X94,(N(X94)+N(Y94)+N(Z94)+N(AA94)))</f>
        <v>NO</v>
      </c>
      <c r="AC94" s="39" t="s">
        <v>440</v>
      </c>
      <c r="AD94" s="39" t="s">
        <v>440</v>
      </c>
      <c r="AE94" s="192"/>
      <c r="AF94" s="38" t="s">
        <v>422</v>
      </c>
      <c r="AG94" s="38" t="s">
        <v>422</v>
      </c>
      <c r="AH94" s="38" t="s">
        <v>422</v>
      </c>
      <c r="AI94" s="38" t="s">
        <v>422</v>
      </c>
      <c r="AJ94" s="38" t="s">
        <v>422</v>
      </c>
      <c r="AK94" s="38" t="s">
        <v>422</v>
      </c>
      <c r="AL94" s="145" t="s">
        <v>147</v>
      </c>
    </row>
    <row r="95" spans="1:38" s="5" customFormat="1" ht="24.75" customHeight="1" thickBot="1" x14ac:dyDescent="0.25">
      <c r="A95" s="143" t="s">
        <v>73</v>
      </c>
      <c r="B95" s="152" t="s">
        <v>252</v>
      </c>
      <c r="C95" s="143" t="s">
        <v>253</v>
      </c>
      <c r="D95" s="150"/>
      <c r="E95" s="39" t="s">
        <v>441</v>
      </c>
      <c r="F95" s="39" t="s">
        <v>441</v>
      </c>
      <c r="G95" s="39" t="s">
        <v>441</v>
      </c>
      <c r="H95" s="39" t="s">
        <v>441</v>
      </c>
      <c r="I95" s="39" t="s">
        <v>441</v>
      </c>
      <c r="J95" s="39" t="s">
        <v>441</v>
      </c>
      <c r="K95" s="39" t="s">
        <v>441</v>
      </c>
      <c r="L95" s="39" t="s">
        <v>441</v>
      </c>
      <c r="M95" s="39" t="s">
        <v>441</v>
      </c>
      <c r="N95" s="39" t="s">
        <v>441</v>
      </c>
      <c r="O95" s="39" t="s">
        <v>441</v>
      </c>
      <c r="P95" s="39" t="s">
        <v>441</v>
      </c>
      <c r="Q95" s="39" t="s">
        <v>441</v>
      </c>
      <c r="R95" s="39" t="s">
        <v>441</v>
      </c>
      <c r="S95" s="39" t="s">
        <v>441</v>
      </c>
      <c r="T95" s="39" t="s">
        <v>441</v>
      </c>
      <c r="U95" s="39" t="s">
        <v>441</v>
      </c>
      <c r="V95" s="39" t="s">
        <v>441</v>
      </c>
      <c r="W95" s="39" t="s">
        <v>441</v>
      </c>
      <c r="X95" s="39" t="s">
        <v>441</v>
      </c>
      <c r="Y95" s="39" t="s">
        <v>441</v>
      </c>
      <c r="Z95" s="39" t="s">
        <v>441</v>
      </c>
      <c r="AA95" s="39" t="s">
        <v>441</v>
      </c>
      <c r="AB95" s="39" t="str">
        <f t="shared" si="1"/>
        <v>NE</v>
      </c>
      <c r="AC95" s="39" t="s">
        <v>441</v>
      </c>
      <c r="AD95" s="39" t="s">
        <v>441</v>
      </c>
      <c r="AE95" s="192"/>
      <c r="AF95" s="38" t="s">
        <v>422</v>
      </c>
      <c r="AG95" s="38" t="s">
        <v>422</v>
      </c>
      <c r="AH95" s="38" t="s">
        <v>422</v>
      </c>
      <c r="AI95" s="38" t="s">
        <v>422</v>
      </c>
      <c r="AJ95" s="38" t="s">
        <v>422</v>
      </c>
      <c r="AK95" s="38" t="s">
        <v>422</v>
      </c>
      <c r="AL95" s="145" t="s">
        <v>147</v>
      </c>
    </row>
    <row r="96" spans="1:38" s="5" customFormat="1" ht="24.75" customHeight="1" thickBot="1" x14ac:dyDescent="0.25">
      <c r="A96" s="143" t="s">
        <v>73</v>
      </c>
      <c r="B96" s="143" t="s">
        <v>254</v>
      </c>
      <c r="C96" s="143" t="s">
        <v>255</v>
      </c>
      <c r="D96" s="150"/>
      <c r="E96" s="39" t="s">
        <v>441</v>
      </c>
      <c r="F96" s="39" t="s">
        <v>441</v>
      </c>
      <c r="G96" s="39" t="s">
        <v>441</v>
      </c>
      <c r="H96" s="39" t="s">
        <v>441</v>
      </c>
      <c r="I96" s="39" t="s">
        <v>441</v>
      </c>
      <c r="J96" s="39" t="s">
        <v>441</v>
      </c>
      <c r="K96" s="39" t="s">
        <v>441</v>
      </c>
      <c r="L96" s="39" t="s">
        <v>441</v>
      </c>
      <c r="M96" s="39" t="s">
        <v>441</v>
      </c>
      <c r="N96" s="39" t="s">
        <v>441</v>
      </c>
      <c r="O96" s="39" t="s">
        <v>441</v>
      </c>
      <c r="P96" s="39" t="s">
        <v>441</v>
      </c>
      <c r="Q96" s="39" t="s">
        <v>441</v>
      </c>
      <c r="R96" s="39" t="s">
        <v>441</v>
      </c>
      <c r="S96" s="39" t="s">
        <v>441</v>
      </c>
      <c r="T96" s="39" t="s">
        <v>441</v>
      </c>
      <c r="U96" s="39" t="s">
        <v>441</v>
      </c>
      <c r="V96" s="39" t="s">
        <v>441</v>
      </c>
      <c r="W96" s="39" t="s">
        <v>441</v>
      </c>
      <c r="X96" s="39" t="s">
        <v>441</v>
      </c>
      <c r="Y96" s="39" t="s">
        <v>441</v>
      </c>
      <c r="Z96" s="39" t="s">
        <v>441</v>
      </c>
      <c r="AA96" s="39" t="s">
        <v>441</v>
      </c>
      <c r="AB96" s="39" t="str">
        <f t="shared" si="1"/>
        <v>NE</v>
      </c>
      <c r="AC96" s="39" t="s">
        <v>441</v>
      </c>
      <c r="AD96" s="39" t="s">
        <v>441</v>
      </c>
      <c r="AE96" s="192"/>
      <c r="AF96" s="38" t="s">
        <v>422</v>
      </c>
      <c r="AG96" s="38" t="s">
        <v>422</v>
      </c>
      <c r="AH96" s="38" t="s">
        <v>422</v>
      </c>
      <c r="AI96" s="38" t="s">
        <v>422</v>
      </c>
      <c r="AJ96" s="38" t="s">
        <v>422</v>
      </c>
      <c r="AK96" s="38" t="s">
        <v>422</v>
      </c>
      <c r="AL96" s="145" t="s">
        <v>147</v>
      </c>
    </row>
    <row r="97" spans="1:38" s="5" customFormat="1" ht="24.75" customHeight="1" thickBot="1" x14ac:dyDescent="0.25">
      <c r="A97" s="143" t="s">
        <v>73</v>
      </c>
      <c r="B97" s="143" t="s">
        <v>256</v>
      </c>
      <c r="C97" s="143" t="s">
        <v>257</v>
      </c>
      <c r="D97" s="150"/>
      <c r="E97" s="39" t="s">
        <v>422</v>
      </c>
      <c r="F97" s="39" t="s">
        <v>422</v>
      </c>
      <c r="G97" s="39" t="s">
        <v>422</v>
      </c>
      <c r="H97" s="39" t="s">
        <v>422</v>
      </c>
      <c r="I97" s="39" t="s">
        <v>422</v>
      </c>
      <c r="J97" s="39" t="s">
        <v>422</v>
      </c>
      <c r="K97" s="39" t="s">
        <v>422</v>
      </c>
      <c r="L97" s="39" t="s">
        <v>422</v>
      </c>
      <c r="M97" s="39" t="s">
        <v>422</v>
      </c>
      <c r="N97" s="39" t="s">
        <v>422</v>
      </c>
      <c r="O97" s="39" t="s">
        <v>422</v>
      </c>
      <c r="P97" s="39" t="s">
        <v>422</v>
      </c>
      <c r="Q97" s="39" t="s">
        <v>422</v>
      </c>
      <c r="R97" s="39" t="s">
        <v>422</v>
      </c>
      <c r="S97" s="39" t="s">
        <v>422</v>
      </c>
      <c r="T97" s="39" t="s">
        <v>422</v>
      </c>
      <c r="U97" s="39" t="s">
        <v>422</v>
      </c>
      <c r="V97" s="39" t="s">
        <v>422</v>
      </c>
      <c r="W97" s="39" t="s">
        <v>422</v>
      </c>
      <c r="X97" s="39" t="s">
        <v>422</v>
      </c>
      <c r="Y97" s="39" t="s">
        <v>422</v>
      </c>
      <c r="Z97" s="39" t="s">
        <v>422</v>
      </c>
      <c r="AA97" s="39" t="s">
        <v>422</v>
      </c>
      <c r="AB97" s="39" t="str">
        <f t="shared" si="1"/>
        <v>NA</v>
      </c>
      <c r="AC97" s="39" t="s">
        <v>422</v>
      </c>
      <c r="AD97" s="39" t="s">
        <v>422</v>
      </c>
      <c r="AE97" s="192"/>
      <c r="AF97" s="38" t="s">
        <v>422</v>
      </c>
      <c r="AG97" s="38" t="s">
        <v>422</v>
      </c>
      <c r="AH97" s="38" t="s">
        <v>422</v>
      </c>
      <c r="AI97" s="38" t="s">
        <v>422</v>
      </c>
      <c r="AJ97" s="38" t="s">
        <v>422</v>
      </c>
      <c r="AK97" s="38" t="s">
        <v>422</v>
      </c>
      <c r="AL97" s="145" t="s">
        <v>147</v>
      </c>
    </row>
    <row r="98" spans="1:38" s="5" customFormat="1" ht="24.75" customHeight="1" thickBot="1" x14ac:dyDescent="0.25">
      <c r="A98" s="143" t="s">
        <v>73</v>
      </c>
      <c r="B98" s="143" t="s">
        <v>258</v>
      </c>
      <c r="C98" s="143" t="s">
        <v>259</v>
      </c>
      <c r="D98" s="150"/>
      <c r="E98" s="39" t="s">
        <v>441</v>
      </c>
      <c r="F98" s="39" t="s">
        <v>441</v>
      </c>
      <c r="G98" s="39" t="s">
        <v>441</v>
      </c>
      <c r="H98" s="39" t="s">
        <v>441</v>
      </c>
      <c r="I98" s="39" t="s">
        <v>441</v>
      </c>
      <c r="J98" s="39" t="s">
        <v>441</v>
      </c>
      <c r="K98" s="39" t="s">
        <v>441</v>
      </c>
      <c r="L98" s="39" t="s">
        <v>441</v>
      </c>
      <c r="M98" s="39" t="s">
        <v>441</v>
      </c>
      <c r="N98" s="39" t="s">
        <v>441</v>
      </c>
      <c r="O98" s="39" t="s">
        <v>441</v>
      </c>
      <c r="P98" s="39" t="s">
        <v>441</v>
      </c>
      <c r="Q98" s="39" t="s">
        <v>441</v>
      </c>
      <c r="R98" s="39" t="s">
        <v>441</v>
      </c>
      <c r="S98" s="39" t="s">
        <v>441</v>
      </c>
      <c r="T98" s="39" t="s">
        <v>441</v>
      </c>
      <c r="U98" s="39" t="s">
        <v>441</v>
      </c>
      <c r="V98" s="39" t="s">
        <v>441</v>
      </c>
      <c r="W98" s="39" t="s">
        <v>441</v>
      </c>
      <c r="X98" s="39" t="s">
        <v>441</v>
      </c>
      <c r="Y98" s="39" t="s">
        <v>441</v>
      </c>
      <c r="Z98" s="39" t="s">
        <v>441</v>
      </c>
      <c r="AA98" s="39" t="s">
        <v>441</v>
      </c>
      <c r="AB98" s="39" t="str">
        <f t="shared" si="1"/>
        <v>NE</v>
      </c>
      <c r="AC98" s="39" t="s">
        <v>441</v>
      </c>
      <c r="AD98" s="39" t="s">
        <v>441</v>
      </c>
      <c r="AE98" s="192"/>
      <c r="AF98" s="38" t="s">
        <v>422</v>
      </c>
      <c r="AG98" s="38" t="s">
        <v>422</v>
      </c>
      <c r="AH98" s="38" t="s">
        <v>422</v>
      </c>
      <c r="AI98" s="38" t="s">
        <v>422</v>
      </c>
      <c r="AJ98" s="38" t="s">
        <v>422</v>
      </c>
      <c r="AK98" s="38" t="s">
        <v>422</v>
      </c>
      <c r="AL98" s="145" t="s">
        <v>147</v>
      </c>
    </row>
    <row r="99" spans="1:38" s="5" customFormat="1" ht="26.25" customHeight="1" thickBot="1" x14ac:dyDescent="0.25">
      <c r="A99" s="37" t="s">
        <v>260</v>
      </c>
      <c r="B99" s="37" t="s">
        <v>261</v>
      </c>
      <c r="C99" s="37" t="s">
        <v>262</v>
      </c>
      <c r="D99" s="43"/>
      <c r="E99" s="39">
        <v>0.11772883595513016</v>
      </c>
      <c r="F99" s="39">
        <v>7.3534911011648987</v>
      </c>
      <c r="G99" s="39" t="s">
        <v>422</v>
      </c>
      <c r="H99" s="39">
        <v>6.6239163118043853</v>
      </c>
      <c r="I99" s="39">
        <v>0.14665932879999999</v>
      </c>
      <c r="J99" s="39">
        <v>0.22535457840000001</v>
      </c>
      <c r="K99" s="39">
        <v>0.49363383839999997</v>
      </c>
      <c r="L99" s="39" t="s">
        <v>422</v>
      </c>
      <c r="M99" s="39" t="s">
        <v>422</v>
      </c>
      <c r="N99" s="39" t="s">
        <v>422</v>
      </c>
      <c r="O99" s="39" t="s">
        <v>422</v>
      </c>
      <c r="P99" s="39" t="s">
        <v>422</v>
      </c>
      <c r="Q99" s="39" t="s">
        <v>422</v>
      </c>
      <c r="R99" s="39" t="s">
        <v>422</v>
      </c>
      <c r="S99" s="39" t="s">
        <v>422</v>
      </c>
      <c r="T99" s="39" t="s">
        <v>422</v>
      </c>
      <c r="U99" s="39" t="s">
        <v>422</v>
      </c>
      <c r="V99" s="39" t="s">
        <v>422</v>
      </c>
      <c r="W99" s="39" t="s">
        <v>422</v>
      </c>
      <c r="X99" s="39" t="s">
        <v>422</v>
      </c>
      <c r="Y99" s="39" t="s">
        <v>422</v>
      </c>
      <c r="Z99" s="39" t="s">
        <v>422</v>
      </c>
      <c r="AA99" s="39" t="s">
        <v>422</v>
      </c>
      <c r="AB99" s="39" t="s">
        <v>422</v>
      </c>
      <c r="AC99" s="39" t="s">
        <v>422</v>
      </c>
      <c r="AD99" s="39" t="s">
        <v>422</v>
      </c>
      <c r="AE99" s="192"/>
      <c r="AF99" s="39" t="s">
        <v>422</v>
      </c>
      <c r="AG99" s="39" t="s">
        <v>422</v>
      </c>
      <c r="AH99" s="39" t="s">
        <v>422</v>
      </c>
      <c r="AI99" s="39" t="s">
        <v>422</v>
      </c>
      <c r="AJ99" s="39" t="s">
        <v>422</v>
      </c>
      <c r="AK99" s="39">
        <v>452.79199999999997</v>
      </c>
      <c r="AL99" s="40" t="s">
        <v>263</v>
      </c>
    </row>
    <row r="100" spans="1:38" s="5" customFormat="1" ht="26.25" customHeight="1" thickBot="1" x14ac:dyDescent="0.25">
      <c r="A100" s="37" t="s">
        <v>260</v>
      </c>
      <c r="B100" s="37" t="s">
        <v>264</v>
      </c>
      <c r="C100" s="37" t="s">
        <v>265</v>
      </c>
      <c r="D100" s="43"/>
      <c r="E100" s="39">
        <v>4.9017476420167308E-2</v>
      </c>
      <c r="F100" s="39">
        <v>2.7427916405235284</v>
      </c>
      <c r="G100" s="39" t="s">
        <v>422</v>
      </c>
      <c r="H100" s="39">
        <v>2.7755199484399222</v>
      </c>
      <c r="I100" s="39">
        <v>4.10001081524137E-2</v>
      </c>
      <c r="J100" s="39">
        <v>6.3649905184568839E-2</v>
      </c>
      <c r="K100" s="39">
        <v>0.13701670700129281</v>
      </c>
      <c r="L100" s="39" t="s">
        <v>422</v>
      </c>
      <c r="M100" s="39" t="s">
        <v>422</v>
      </c>
      <c r="N100" s="39" t="s">
        <v>422</v>
      </c>
      <c r="O100" s="39" t="s">
        <v>422</v>
      </c>
      <c r="P100" s="39" t="s">
        <v>422</v>
      </c>
      <c r="Q100" s="39" t="s">
        <v>422</v>
      </c>
      <c r="R100" s="39" t="s">
        <v>422</v>
      </c>
      <c r="S100" s="39" t="s">
        <v>422</v>
      </c>
      <c r="T100" s="39" t="s">
        <v>422</v>
      </c>
      <c r="U100" s="39" t="s">
        <v>422</v>
      </c>
      <c r="V100" s="39" t="s">
        <v>422</v>
      </c>
      <c r="W100" s="39" t="s">
        <v>422</v>
      </c>
      <c r="X100" s="39" t="s">
        <v>422</v>
      </c>
      <c r="Y100" s="39" t="s">
        <v>422</v>
      </c>
      <c r="Z100" s="39" t="s">
        <v>422</v>
      </c>
      <c r="AA100" s="39" t="s">
        <v>422</v>
      </c>
      <c r="AB100" s="39" t="s">
        <v>422</v>
      </c>
      <c r="AC100" s="39" t="s">
        <v>422</v>
      </c>
      <c r="AD100" s="39" t="s">
        <v>422</v>
      </c>
      <c r="AE100" s="192"/>
      <c r="AF100" s="39" t="s">
        <v>422</v>
      </c>
      <c r="AG100" s="39" t="s">
        <v>422</v>
      </c>
      <c r="AH100" s="39" t="s">
        <v>422</v>
      </c>
      <c r="AI100" s="39" t="s">
        <v>422</v>
      </c>
      <c r="AJ100" s="39" t="s">
        <v>422</v>
      </c>
      <c r="AK100" s="39">
        <v>409.26900000000012</v>
      </c>
      <c r="AL100" s="40" t="s">
        <v>263</v>
      </c>
    </row>
    <row r="101" spans="1:38" s="5" customFormat="1" ht="26.25" customHeight="1" thickBot="1" x14ac:dyDescent="0.25">
      <c r="A101" s="37" t="s">
        <v>260</v>
      </c>
      <c r="B101" s="37" t="s">
        <v>266</v>
      </c>
      <c r="C101" s="37" t="s">
        <v>267</v>
      </c>
      <c r="D101" s="43"/>
      <c r="E101" s="39">
        <v>0.25121180382698777</v>
      </c>
      <c r="F101" s="39">
        <v>1.4294343619562528</v>
      </c>
      <c r="G101" s="39" t="s">
        <v>422</v>
      </c>
      <c r="H101" s="39">
        <v>8.5425648117078783</v>
      </c>
      <c r="I101" s="39">
        <v>5.9207340436057805E-2</v>
      </c>
      <c r="J101" s="39">
        <v>0.17762202130817339</v>
      </c>
      <c r="K101" s="39">
        <v>0.4144513830524047</v>
      </c>
      <c r="L101" s="39" t="s">
        <v>422</v>
      </c>
      <c r="M101" s="39" t="s">
        <v>422</v>
      </c>
      <c r="N101" s="39" t="s">
        <v>422</v>
      </c>
      <c r="O101" s="39" t="s">
        <v>422</v>
      </c>
      <c r="P101" s="39" t="s">
        <v>422</v>
      </c>
      <c r="Q101" s="39" t="s">
        <v>422</v>
      </c>
      <c r="R101" s="39" t="s">
        <v>422</v>
      </c>
      <c r="S101" s="39" t="s">
        <v>422</v>
      </c>
      <c r="T101" s="39" t="s">
        <v>422</v>
      </c>
      <c r="U101" s="39" t="s">
        <v>422</v>
      </c>
      <c r="V101" s="39" t="s">
        <v>422</v>
      </c>
      <c r="W101" s="39" t="s">
        <v>422</v>
      </c>
      <c r="X101" s="39" t="s">
        <v>422</v>
      </c>
      <c r="Y101" s="39" t="s">
        <v>422</v>
      </c>
      <c r="Z101" s="39" t="s">
        <v>422</v>
      </c>
      <c r="AA101" s="39" t="s">
        <v>422</v>
      </c>
      <c r="AB101" s="39" t="s">
        <v>422</v>
      </c>
      <c r="AC101" s="39" t="s">
        <v>422</v>
      </c>
      <c r="AD101" s="39" t="s">
        <v>422</v>
      </c>
      <c r="AE101" s="192"/>
      <c r="AF101" s="39" t="s">
        <v>422</v>
      </c>
      <c r="AG101" s="39" t="s">
        <v>422</v>
      </c>
      <c r="AH101" s="39" t="s">
        <v>422</v>
      </c>
      <c r="AI101" s="39" t="s">
        <v>422</v>
      </c>
      <c r="AJ101" s="39" t="s">
        <v>422</v>
      </c>
      <c r="AK101" s="39">
        <v>8458.1914908654016</v>
      </c>
      <c r="AL101" s="40" t="s">
        <v>263</v>
      </c>
    </row>
    <row r="102" spans="1:38" s="5" customFormat="1" ht="26.25" customHeight="1" thickBot="1" x14ac:dyDescent="0.25">
      <c r="A102" s="37" t="s">
        <v>260</v>
      </c>
      <c r="B102" s="37" t="s">
        <v>268</v>
      </c>
      <c r="C102" s="37" t="s">
        <v>269</v>
      </c>
      <c r="D102" s="43"/>
      <c r="E102" s="39">
        <v>0.10737454617462436</v>
      </c>
      <c r="F102" s="39">
        <v>1.5911832218273121</v>
      </c>
      <c r="G102" s="39" t="s">
        <v>422</v>
      </c>
      <c r="H102" s="39">
        <v>10.022839345756845</v>
      </c>
      <c r="I102" s="39">
        <v>2.803553809716211E-3</v>
      </c>
      <c r="J102" s="39">
        <v>6.3210057715569465E-2</v>
      </c>
      <c r="K102" s="39">
        <v>0.28847729099241681</v>
      </c>
      <c r="L102" s="39" t="s">
        <v>422</v>
      </c>
      <c r="M102" s="39" t="s">
        <v>422</v>
      </c>
      <c r="N102" s="39" t="s">
        <v>422</v>
      </c>
      <c r="O102" s="39" t="s">
        <v>422</v>
      </c>
      <c r="P102" s="39" t="s">
        <v>422</v>
      </c>
      <c r="Q102" s="39" t="s">
        <v>422</v>
      </c>
      <c r="R102" s="39" t="s">
        <v>422</v>
      </c>
      <c r="S102" s="39" t="s">
        <v>422</v>
      </c>
      <c r="T102" s="39" t="s">
        <v>422</v>
      </c>
      <c r="U102" s="39" t="s">
        <v>422</v>
      </c>
      <c r="V102" s="39" t="s">
        <v>422</v>
      </c>
      <c r="W102" s="39" t="s">
        <v>422</v>
      </c>
      <c r="X102" s="39" t="s">
        <v>422</v>
      </c>
      <c r="Y102" s="39" t="s">
        <v>422</v>
      </c>
      <c r="Z102" s="39" t="s">
        <v>422</v>
      </c>
      <c r="AA102" s="39" t="s">
        <v>422</v>
      </c>
      <c r="AB102" s="39" t="s">
        <v>422</v>
      </c>
      <c r="AC102" s="39" t="s">
        <v>422</v>
      </c>
      <c r="AD102" s="39" t="s">
        <v>422</v>
      </c>
      <c r="AE102" s="192"/>
      <c r="AF102" s="39" t="s">
        <v>422</v>
      </c>
      <c r="AG102" s="39" t="s">
        <v>422</v>
      </c>
      <c r="AH102" s="39" t="s">
        <v>422</v>
      </c>
      <c r="AI102" s="39" t="s">
        <v>422</v>
      </c>
      <c r="AJ102" s="39" t="s">
        <v>422</v>
      </c>
      <c r="AK102" s="39">
        <v>2566.149863300855</v>
      </c>
      <c r="AL102" s="40" t="s">
        <v>263</v>
      </c>
    </row>
    <row r="103" spans="1:38" s="5" customFormat="1" ht="26.25" customHeight="1" thickBot="1" x14ac:dyDescent="0.25">
      <c r="A103" s="37" t="s">
        <v>260</v>
      </c>
      <c r="B103" s="37" t="s">
        <v>270</v>
      </c>
      <c r="C103" s="37" t="s">
        <v>271</v>
      </c>
      <c r="D103" s="43"/>
      <c r="E103" s="39">
        <v>2.2163644193480864E-4</v>
      </c>
      <c r="F103" s="39">
        <v>8.3699040000000002E-2</v>
      </c>
      <c r="G103" s="39" t="s">
        <v>422</v>
      </c>
      <c r="H103" s="39">
        <v>2.4365672259476858E-2</v>
      </c>
      <c r="I103" s="39">
        <v>5.33753088E-3</v>
      </c>
      <c r="J103" s="39">
        <v>8.1276038400000007E-3</v>
      </c>
      <c r="K103" s="39">
        <v>1.7589590400000001E-2</v>
      </c>
      <c r="L103" s="39" t="s">
        <v>422</v>
      </c>
      <c r="M103" s="39" t="s">
        <v>422</v>
      </c>
      <c r="N103" s="39" t="s">
        <v>422</v>
      </c>
      <c r="O103" s="39" t="s">
        <v>422</v>
      </c>
      <c r="P103" s="39" t="s">
        <v>422</v>
      </c>
      <c r="Q103" s="39" t="s">
        <v>422</v>
      </c>
      <c r="R103" s="39" t="s">
        <v>422</v>
      </c>
      <c r="S103" s="39" t="s">
        <v>422</v>
      </c>
      <c r="T103" s="39" t="s">
        <v>422</v>
      </c>
      <c r="U103" s="39" t="s">
        <v>422</v>
      </c>
      <c r="V103" s="39" t="s">
        <v>422</v>
      </c>
      <c r="W103" s="39" t="s">
        <v>422</v>
      </c>
      <c r="X103" s="39" t="s">
        <v>422</v>
      </c>
      <c r="Y103" s="39" t="s">
        <v>422</v>
      </c>
      <c r="Z103" s="39" t="s">
        <v>422</v>
      </c>
      <c r="AA103" s="39" t="s">
        <v>422</v>
      </c>
      <c r="AB103" s="39" t="s">
        <v>422</v>
      </c>
      <c r="AC103" s="39" t="s">
        <v>422</v>
      </c>
      <c r="AD103" s="39" t="s">
        <v>422</v>
      </c>
      <c r="AE103" s="192"/>
      <c r="AF103" s="39" t="s">
        <v>422</v>
      </c>
      <c r="AG103" s="39" t="s">
        <v>422</v>
      </c>
      <c r="AH103" s="39" t="s">
        <v>422</v>
      </c>
      <c r="AI103" s="39" t="s">
        <v>422</v>
      </c>
      <c r="AJ103" s="39" t="s">
        <v>422</v>
      </c>
      <c r="AK103" s="39">
        <v>19.68</v>
      </c>
      <c r="AL103" s="40" t="s">
        <v>263</v>
      </c>
    </row>
    <row r="104" spans="1:38" s="5" customFormat="1" ht="26.25" customHeight="1" thickBot="1" x14ac:dyDescent="0.25">
      <c r="A104" s="37" t="s">
        <v>260</v>
      </c>
      <c r="B104" s="37" t="s">
        <v>272</v>
      </c>
      <c r="C104" s="37" t="s">
        <v>273</v>
      </c>
      <c r="D104" s="43"/>
      <c r="E104" s="39">
        <v>4.5563749321968001E-2</v>
      </c>
      <c r="F104" s="39">
        <v>0.34895504700000002</v>
      </c>
      <c r="G104" s="39" t="s">
        <v>422</v>
      </c>
      <c r="H104" s="39">
        <v>1.090224514739808</v>
      </c>
      <c r="I104" s="39">
        <v>1.0584540539999999E-3</v>
      </c>
      <c r="J104" s="39">
        <v>3.1753621619999995E-3</v>
      </c>
      <c r="K104" s="39">
        <v>7.409178378E-3</v>
      </c>
      <c r="L104" s="39" t="s">
        <v>422</v>
      </c>
      <c r="M104" s="39" t="s">
        <v>422</v>
      </c>
      <c r="N104" s="39" t="s">
        <v>422</v>
      </c>
      <c r="O104" s="39" t="s">
        <v>422</v>
      </c>
      <c r="P104" s="39" t="s">
        <v>422</v>
      </c>
      <c r="Q104" s="39" t="s">
        <v>422</v>
      </c>
      <c r="R104" s="39" t="s">
        <v>422</v>
      </c>
      <c r="S104" s="39" t="s">
        <v>422</v>
      </c>
      <c r="T104" s="39" t="s">
        <v>422</v>
      </c>
      <c r="U104" s="39" t="s">
        <v>422</v>
      </c>
      <c r="V104" s="39" t="s">
        <v>422</v>
      </c>
      <c r="W104" s="39" t="s">
        <v>422</v>
      </c>
      <c r="X104" s="39" t="s">
        <v>422</v>
      </c>
      <c r="Y104" s="39" t="s">
        <v>422</v>
      </c>
      <c r="Z104" s="39" t="s">
        <v>422</v>
      </c>
      <c r="AA104" s="39" t="s">
        <v>422</v>
      </c>
      <c r="AB104" s="39" t="s">
        <v>422</v>
      </c>
      <c r="AC104" s="39" t="s">
        <v>422</v>
      </c>
      <c r="AD104" s="39" t="s">
        <v>422</v>
      </c>
      <c r="AE104" s="192"/>
      <c r="AF104" s="39" t="s">
        <v>422</v>
      </c>
      <c r="AG104" s="39" t="s">
        <v>422</v>
      </c>
      <c r="AH104" s="39" t="s">
        <v>422</v>
      </c>
      <c r="AI104" s="39" t="s">
        <v>422</v>
      </c>
      <c r="AJ104" s="39" t="s">
        <v>422</v>
      </c>
      <c r="AK104" s="39">
        <v>643.82849999999996</v>
      </c>
      <c r="AL104" s="40" t="s">
        <v>263</v>
      </c>
    </row>
    <row r="105" spans="1:38" s="5" customFormat="1" ht="26.25" customHeight="1" thickBot="1" x14ac:dyDescent="0.25">
      <c r="A105" s="37" t="s">
        <v>260</v>
      </c>
      <c r="B105" s="37" t="s">
        <v>274</v>
      </c>
      <c r="C105" s="37" t="s">
        <v>275</v>
      </c>
      <c r="D105" s="43"/>
      <c r="E105" s="39">
        <v>1.8677017480618154E-2</v>
      </c>
      <c r="F105" s="39">
        <v>0.48497310000000005</v>
      </c>
      <c r="G105" s="39" t="s">
        <v>422</v>
      </c>
      <c r="H105" s="39">
        <v>0.54183923982157567</v>
      </c>
      <c r="I105" s="39">
        <v>7.8330813120000009E-3</v>
      </c>
      <c r="J105" s="39">
        <v>1.2309127776000002E-2</v>
      </c>
      <c r="K105" s="39">
        <v>2.6856278784000001E-2</v>
      </c>
      <c r="L105" s="39" t="s">
        <v>422</v>
      </c>
      <c r="M105" s="39" t="s">
        <v>422</v>
      </c>
      <c r="N105" s="39" t="s">
        <v>422</v>
      </c>
      <c r="O105" s="39" t="s">
        <v>422</v>
      </c>
      <c r="P105" s="39" t="s">
        <v>422</v>
      </c>
      <c r="Q105" s="39" t="s">
        <v>422</v>
      </c>
      <c r="R105" s="39" t="s">
        <v>422</v>
      </c>
      <c r="S105" s="39" t="s">
        <v>422</v>
      </c>
      <c r="T105" s="39" t="s">
        <v>422</v>
      </c>
      <c r="U105" s="39" t="s">
        <v>422</v>
      </c>
      <c r="V105" s="39" t="s">
        <v>422</v>
      </c>
      <c r="W105" s="39" t="s">
        <v>422</v>
      </c>
      <c r="X105" s="39" t="s">
        <v>422</v>
      </c>
      <c r="Y105" s="39" t="s">
        <v>422</v>
      </c>
      <c r="Z105" s="39" t="s">
        <v>422</v>
      </c>
      <c r="AA105" s="39" t="s">
        <v>422</v>
      </c>
      <c r="AB105" s="39" t="s">
        <v>422</v>
      </c>
      <c r="AC105" s="39" t="s">
        <v>422</v>
      </c>
      <c r="AD105" s="39" t="s">
        <v>422</v>
      </c>
      <c r="AE105" s="192"/>
      <c r="AF105" s="39" t="s">
        <v>422</v>
      </c>
      <c r="AG105" s="39" t="s">
        <v>422</v>
      </c>
      <c r="AH105" s="39" t="s">
        <v>422</v>
      </c>
      <c r="AI105" s="39" t="s">
        <v>422</v>
      </c>
      <c r="AJ105" s="39" t="s">
        <v>422</v>
      </c>
      <c r="AK105" s="39">
        <v>113.444</v>
      </c>
      <c r="AL105" s="40" t="s">
        <v>263</v>
      </c>
    </row>
    <row r="106" spans="1:38" s="5" customFormat="1" ht="26.25" customHeight="1" thickBot="1" x14ac:dyDescent="0.25">
      <c r="A106" s="37" t="s">
        <v>260</v>
      </c>
      <c r="B106" s="37" t="s">
        <v>276</v>
      </c>
      <c r="C106" s="37" t="s">
        <v>277</v>
      </c>
      <c r="D106" s="43"/>
      <c r="E106" s="39">
        <v>8.0507624999999999E-2</v>
      </c>
      <c r="F106" s="39">
        <v>0.47338483499999995</v>
      </c>
      <c r="G106" s="39" t="s">
        <v>422</v>
      </c>
      <c r="H106" s="39">
        <v>0.29390656433914281</v>
      </c>
      <c r="I106" s="39">
        <v>1.5882544260000003E-2</v>
      </c>
      <c r="J106" s="39">
        <v>1.2309127776000002E-2</v>
      </c>
      <c r="K106" s="39">
        <v>5.4000650484000004E-2</v>
      </c>
      <c r="L106" s="39" t="s">
        <v>422</v>
      </c>
      <c r="M106" s="39" t="s">
        <v>422</v>
      </c>
      <c r="N106" s="39" t="s">
        <v>422</v>
      </c>
      <c r="O106" s="39" t="s">
        <v>422</v>
      </c>
      <c r="P106" s="39" t="s">
        <v>422</v>
      </c>
      <c r="Q106" s="39" t="s">
        <v>422</v>
      </c>
      <c r="R106" s="39" t="s">
        <v>422</v>
      </c>
      <c r="S106" s="39" t="s">
        <v>422</v>
      </c>
      <c r="T106" s="39" t="s">
        <v>422</v>
      </c>
      <c r="U106" s="39" t="s">
        <v>422</v>
      </c>
      <c r="V106" s="39" t="s">
        <v>422</v>
      </c>
      <c r="W106" s="39" t="s">
        <v>422</v>
      </c>
      <c r="X106" s="39" t="s">
        <v>422</v>
      </c>
      <c r="Y106" s="39" t="s">
        <v>422</v>
      </c>
      <c r="Z106" s="39" t="s">
        <v>422</v>
      </c>
      <c r="AA106" s="39" t="s">
        <v>422</v>
      </c>
      <c r="AB106" s="39" t="s">
        <v>422</v>
      </c>
      <c r="AC106" s="39" t="s">
        <v>422</v>
      </c>
      <c r="AD106" s="39" t="s">
        <v>422</v>
      </c>
      <c r="AE106" s="192"/>
      <c r="AF106" s="39" t="s">
        <v>422</v>
      </c>
      <c r="AG106" s="39" t="s">
        <v>422</v>
      </c>
      <c r="AH106" s="39" t="s">
        <v>422</v>
      </c>
      <c r="AI106" s="39" t="s">
        <v>422</v>
      </c>
      <c r="AJ106" s="39" t="s">
        <v>422</v>
      </c>
      <c r="AK106" s="39">
        <v>322.03050000000002</v>
      </c>
      <c r="AL106" s="40" t="s">
        <v>263</v>
      </c>
    </row>
    <row r="107" spans="1:38" s="5" customFormat="1" ht="26.25" customHeight="1" thickBot="1" x14ac:dyDescent="0.25">
      <c r="A107" s="37" t="s">
        <v>260</v>
      </c>
      <c r="B107" s="37" t="s">
        <v>278</v>
      </c>
      <c r="C107" s="37" t="s">
        <v>279</v>
      </c>
      <c r="D107" s="43"/>
      <c r="E107" s="39">
        <v>0.176501269058712</v>
      </c>
      <c r="F107" s="39">
        <v>2.19427065</v>
      </c>
      <c r="G107" s="39" t="s">
        <v>422</v>
      </c>
      <c r="H107" s="39">
        <v>2.152548085694292</v>
      </c>
      <c r="I107" s="39">
        <v>3.989583E-2</v>
      </c>
      <c r="J107" s="39">
        <v>0.53194439999999998</v>
      </c>
      <c r="K107" s="39">
        <v>2.5267358999999998</v>
      </c>
      <c r="L107" s="39" t="s">
        <v>422</v>
      </c>
      <c r="M107" s="39" t="s">
        <v>422</v>
      </c>
      <c r="N107" s="39" t="s">
        <v>422</v>
      </c>
      <c r="O107" s="39" t="s">
        <v>422</v>
      </c>
      <c r="P107" s="39" t="s">
        <v>422</v>
      </c>
      <c r="Q107" s="39" t="s">
        <v>422</v>
      </c>
      <c r="R107" s="39" t="s">
        <v>422</v>
      </c>
      <c r="S107" s="39" t="s">
        <v>422</v>
      </c>
      <c r="T107" s="39" t="s">
        <v>422</v>
      </c>
      <c r="U107" s="39" t="s">
        <v>422</v>
      </c>
      <c r="V107" s="39" t="s">
        <v>422</v>
      </c>
      <c r="W107" s="39" t="s">
        <v>422</v>
      </c>
      <c r="X107" s="39" t="s">
        <v>422</v>
      </c>
      <c r="Y107" s="39" t="s">
        <v>422</v>
      </c>
      <c r="Z107" s="39" t="s">
        <v>422</v>
      </c>
      <c r="AA107" s="39" t="s">
        <v>422</v>
      </c>
      <c r="AB107" s="39" t="s">
        <v>422</v>
      </c>
      <c r="AC107" s="39" t="s">
        <v>422</v>
      </c>
      <c r="AD107" s="39" t="s">
        <v>422</v>
      </c>
      <c r="AE107" s="192"/>
      <c r="AF107" s="39" t="s">
        <v>422</v>
      </c>
      <c r="AG107" s="39" t="s">
        <v>422</v>
      </c>
      <c r="AH107" s="39" t="s">
        <v>422</v>
      </c>
      <c r="AI107" s="39" t="s">
        <v>422</v>
      </c>
      <c r="AJ107" s="39" t="s">
        <v>422</v>
      </c>
      <c r="AK107" s="39">
        <v>13298.61</v>
      </c>
      <c r="AL107" s="40" t="s">
        <v>263</v>
      </c>
    </row>
    <row r="108" spans="1:38" s="5" customFormat="1" ht="26.25" customHeight="1" thickBot="1" x14ac:dyDescent="0.25">
      <c r="A108" s="37" t="s">
        <v>260</v>
      </c>
      <c r="B108" s="37" t="s">
        <v>280</v>
      </c>
      <c r="C108" s="37" t="s">
        <v>281</v>
      </c>
      <c r="D108" s="43"/>
      <c r="E108" s="39">
        <v>5.6347708623003603E-2</v>
      </c>
      <c r="F108" s="39">
        <v>0.38090390399999996</v>
      </c>
      <c r="G108" s="39" t="s">
        <v>422</v>
      </c>
      <c r="H108" s="39">
        <v>1.178278034744646</v>
      </c>
      <c r="I108" s="39">
        <v>7.0537759999999994E-3</v>
      </c>
      <c r="J108" s="39">
        <v>7.0537759999999991E-2</v>
      </c>
      <c r="K108" s="39">
        <v>0.14107551999999998</v>
      </c>
      <c r="L108" s="39" t="s">
        <v>422</v>
      </c>
      <c r="M108" s="39" t="s">
        <v>422</v>
      </c>
      <c r="N108" s="39" t="s">
        <v>422</v>
      </c>
      <c r="O108" s="39" t="s">
        <v>422</v>
      </c>
      <c r="P108" s="39" t="s">
        <v>422</v>
      </c>
      <c r="Q108" s="39" t="s">
        <v>422</v>
      </c>
      <c r="R108" s="39" t="s">
        <v>422</v>
      </c>
      <c r="S108" s="39" t="s">
        <v>422</v>
      </c>
      <c r="T108" s="39" t="s">
        <v>422</v>
      </c>
      <c r="U108" s="39" t="s">
        <v>422</v>
      </c>
      <c r="V108" s="39" t="s">
        <v>422</v>
      </c>
      <c r="W108" s="39" t="s">
        <v>422</v>
      </c>
      <c r="X108" s="39" t="s">
        <v>422</v>
      </c>
      <c r="Y108" s="39" t="s">
        <v>422</v>
      </c>
      <c r="Z108" s="39" t="s">
        <v>422</v>
      </c>
      <c r="AA108" s="39" t="s">
        <v>422</v>
      </c>
      <c r="AB108" s="39" t="s">
        <v>422</v>
      </c>
      <c r="AC108" s="39" t="s">
        <v>422</v>
      </c>
      <c r="AD108" s="39" t="s">
        <v>422</v>
      </c>
      <c r="AE108" s="192"/>
      <c r="AF108" s="39" t="s">
        <v>422</v>
      </c>
      <c r="AG108" s="39" t="s">
        <v>422</v>
      </c>
      <c r="AH108" s="39" t="s">
        <v>422</v>
      </c>
      <c r="AI108" s="39" t="s">
        <v>422</v>
      </c>
      <c r="AJ108" s="39" t="s">
        <v>422</v>
      </c>
      <c r="AK108" s="39">
        <v>3526.8879999999999</v>
      </c>
      <c r="AL108" s="40" t="s">
        <v>263</v>
      </c>
    </row>
    <row r="109" spans="1:38" s="5" customFormat="1" ht="26.25" customHeight="1" thickBot="1" x14ac:dyDescent="0.25">
      <c r="A109" s="37" t="s">
        <v>260</v>
      </c>
      <c r="B109" s="37" t="s">
        <v>282</v>
      </c>
      <c r="C109" s="37" t="s">
        <v>283</v>
      </c>
      <c r="D109" s="43"/>
      <c r="E109" s="39">
        <v>2.7826217249512494E-2</v>
      </c>
      <c r="F109" s="39">
        <v>0.37441629749999999</v>
      </c>
      <c r="G109" s="39" t="s">
        <v>422</v>
      </c>
      <c r="H109" s="39">
        <v>0.80053886548597475</v>
      </c>
      <c r="I109" s="39">
        <v>1.531355E-2</v>
      </c>
      <c r="J109" s="39">
        <v>8.4224524999999995E-2</v>
      </c>
      <c r="K109" s="39">
        <v>8.4224524999999995E-2</v>
      </c>
      <c r="L109" s="39" t="s">
        <v>422</v>
      </c>
      <c r="M109" s="39" t="s">
        <v>422</v>
      </c>
      <c r="N109" s="39" t="s">
        <v>422</v>
      </c>
      <c r="O109" s="39" t="s">
        <v>422</v>
      </c>
      <c r="P109" s="39" t="s">
        <v>422</v>
      </c>
      <c r="Q109" s="39" t="s">
        <v>422</v>
      </c>
      <c r="R109" s="39" t="s">
        <v>422</v>
      </c>
      <c r="S109" s="39" t="s">
        <v>422</v>
      </c>
      <c r="T109" s="39" t="s">
        <v>422</v>
      </c>
      <c r="U109" s="39" t="s">
        <v>422</v>
      </c>
      <c r="V109" s="39" t="s">
        <v>422</v>
      </c>
      <c r="W109" s="39" t="s">
        <v>422</v>
      </c>
      <c r="X109" s="39" t="s">
        <v>422</v>
      </c>
      <c r="Y109" s="39" t="s">
        <v>422</v>
      </c>
      <c r="Z109" s="39" t="s">
        <v>422</v>
      </c>
      <c r="AA109" s="39" t="s">
        <v>422</v>
      </c>
      <c r="AB109" s="39" t="s">
        <v>422</v>
      </c>
      <c r="AC109" s="39" t="s">
        <v>422</v>
      </c>
      <c r="AD109" s="39" t="s">
        <v>422</v>
      </c>
      <c r="AE109" s="192"/>
      <c r="AF109" s="39" t="s">
        <v>422</v>
      </c>
      <c r="AG109" s="39" t="s">
        <v>422</v>
      </c>
      <c r="AH109" s="39" t="s">
        <v>422</v>
      </c>
      <c r="AI109" s="39" t="s">
        <v>422</v>
      </c>
      <c r="AJ109" s="39" t="s">
        <v>422</v>
      </c>
      <c r="AK109" s="39">
        <v>765.67750000000001</v>
      </c>
      <c r="AL109" s="40" t="s">
        <v>263</v>
      </c>
    </row>
    <row r="110" spans="1:38" s="5" customFormat="1" ht="26.25" customHeight="1" thickBot="1" x14ac:dyDescent="0.25">
      <c r="A110" s="37" t="s">
        <v>260</v>
      </c>
      <c r="B110" s="37" t="s">
        <v>284</v>
      </c>
      <c r="C110" s="37" t="s">
        <v>285</v>
      </c>
      <c r="D110" s="43"/>
      <c r="E110" s="39">
        <v>3.4481068733347123E-2</v>
      </c>
      <c r="F110" s="39">
        <v>0.70944584549999989</v>
      </c>
      <c r="G110" s="39" t="s">
        <v>422</v>
      </c>
      <c r="H110" s="39">
        <v>0.91875053985512478</v>
      </c>
      <c r="I110" s="39">
        <v>3.3025354999999999E-2</v>
      </c>
      <c r="J110" s="39">
        <v>0.24320498000000002</v>
      </c>
      <c r="K110" s="39">
        <v>0.24320498000000002</v>
      </c>
      <c r="L110" s="39" t="s">
        <v>422</v>
      </c>
      <c r="M110" s="39" t="s">
        <v>422</v>
      </c>
      <c r="N110" s="39" t="s">
        <v>422</v>
      </c>
      <c r="O110" s="39" t="s">
        <v>422</v>
      </c>
      <c r="P110" s="39" t="s">
        <v>422</v>
      </c>
      <c r="Q110" s="39" t="s">
        <v>422</v>
      </c>
      <c r="R110" s="39" t="s">
        <v>422</v>
      </c>
      <c r="S110" s="39" t="s">
        <v>422</v>
      </c>
      <c r="T110" s="39" t="s">
        <v>422</v>
      </c>
      <c r="U110" s="39" t="s">
        <v>422</v>
      </c>
      <c r="V110" s="39" t="s">
        <v>422</v>
      </c>
      <c r="W110" s="39" t="s">
        <v>422</v>
      </c>
      <c r="X110" s="39" t="s">
        <v>422</v>
      </c>
      <c r="Y110" s="39" t="s">
        <v>422</v>
      </c>
      <c r="Z110" s="39" t="s">
        <v>422</v>
      </c>
      <c r="AA110" s="39" t="s">
        <v>422</v>
      </c>
      <c r="AB110" s="39" t="s">
        <v>422</v>
      </c>
      <c r="AC110" s="39" t="s">
        <v>422</v>
      </c>
      <c r="AD110" s="39" t="s">
        <v>422</v>
      </c>
      <c r="AE110" s="192"/>
      <c r="AF110" s="39" t="s">
        <v>422</v>
      </c>
      <c r="AG110" s="39" t="s">
        <v>422</v>
      </c>
      <c r="AH110" s="39" t="s">
        <v>422</v>
      </c>
      <c r="AI110" s="39" t="s">
        <v>422</v>
      </c>
      <c r="AJ110" s="39" t="s">
        <v>422</v>
      </c>
      <c r="AK110" s="39">
        <v>1.4508095000000001</v>
      </c>
      <c r="AL110" s="40" t="s">
        <v>263</v>
      </c>
    </row>
    <row r="111" spans="1:38" s="5" customFormat="1" ht="26.25" customHeight="1" thickBot="1" x14ac:dyDescent="0.25">
      <c r="A111" s="37" t="s">
        <v>260</v>
      </c>
      <c r="B111" s="37" t="s">
        <v>286</v>
      </c>
      <c r="C111" s="37" t="s">
        <v>287</v>
      </c>
      <c r="D111" s="43"/>
      <c r="E111" s="39" t="s">
        <v>422</v>
      </c>
      <c r="F111" s="39" t="s">
        <v>441</v>
      </c>
      <c r="G111" s="39" t="s">
        <v>441</v>
      </c>
      <c r="H111" s="39" t="s">
        <v>441</v>
      </c>
      <c r="I111" s="39" t="s">
        <v>422</v>
      </c>
      <c r="J111" s="39" t="s">
        <v>422</v>
      </c>
      <c r="K111" s="39" t="s">
        <v>422</v>
      </c>
      <c r="L111" s="39" t="s">
        <v>422</v>
      </c>
      <c r="M111" s="39" t="s">
        <v>422</v>
      </c>
      <c r="N111" s="39" t="s">
        <v>422</v>
      </c>
      <c r="O111" s="39" t="s">
        <v>422</v>
      </c>
      <c r="P111" s="39" t="s">
        <v>422</v>
      </c>
      <c r="Q111" s="39" t="s">
        <v>422</v>
      </c>
      <c r="R111" s="39" t="s">
        <v>422</v>
      </c>
      <c r="S111" s="39" t="s">
        <v>422</v>
      </c>
      <c r="T111" s="39" t="s">
        <v>422</v>
      </c>
      <c r="U111" s="39" t="s">
        <v>422</v>
      </c>
      <c r="V111" s="39" t="s">
        <v>422</v>
      </c>
      <c r="W111" s="39" t="s">
        <v>422</v>
      </c>
      <c r="X111" s="39" t="s">
        <v>422</v>
      </c>
      <c r="Y111" s="39" t="s">
        <v>422</v>
      </c>
      <c r="Z111" s="39" t="s">
        <v>422</v>
      </c>
      <c r="AA111" s="39" t="s">
        <v>422</v>
      </c>
      <c r="AB111" s="39" t="str">
        <f t="shared" si="1"/>
        <v>NA</v>
      </c>
      <c r="AC111" s="39" t="s">
        <v>422</v>
      </c>
      <c r="AD111" s="39" t="s">
        <v>422</v>
      </c>
      <c r="AE111" s="192"/>
      <c r="AF111" s="39" t="s">
        <v>422</v>
      </c>
      <c r="AG111" s="39" t="s">
        <v>422</v>
      </c>
      <c r="AH111" s="39" t="s">
        <v>422</v>
      </c>
      <c r="AI111" s="39" t="s">
        <v>422</v>
      </c>
      <c r="AJ111" s="39" t="s">
        <v>422</v>
      </c>
      <c r="AK111" s="39" t="s">
        <v>422</v>
      </c>
      <c r="AL111" s="40" t="s">
        <v>263</v>
      </c>
    </row>
    <row r="112" spans="1:38" s="5" customFormat="1" ht="26.25" customHeight="1" thickBot="1" x14ac:dyDescent="0.25">
      <c r="A112" s="37" t="s">
        <v>288</v>
      </c>
      <c r="B112" s="37" t="s">
        <v>289</v>
      </c>
      <c r="C112" s="37" t="s">
        <v>290</v>
      </c>
      <c r="D112" s="38"/>
      <c r="E112" s="39">
        <v>8.1263199999999998</v>
      </c>
      <c r="F112" s="39" t="s">
        <v>422</v>
      </c>
      <c r="G112" s="39" t="s">
        <v>422</v>
      </c>
      <c r="H112" s="39">
        <v>14.269362889238856</v>
      </c>
      <c r="I112" s="39" t="s">
        <v>422</v>
      </c>
      <c r="J112" s="39" t="s">
        <v>422</v>
      </c>
      <c r="K112" s="39" t="s">
        <v>422</v>
      </c>
      <c r="L112" s="39" t="s">
        <v>422</v>
      </c>
      <c r="M112" s="39" t="s">
        <v>422</v>
      </c>
      <c r="N112" s="39" t="s">
        <v>422</v>
      </c>
      <c r="O112" s="39" t="s">
        <v>422</v>
      </c>
      <c r="P112" s="39" t="s">
        <v>422</v>
      </c>
      <c r="Q112" s="39" t="s">
        <v>422</v>
      </c>
      <c r="R112" s="39" t="s">
        <v>422</v>
      </c>
      <c r="S112" s="39" t="s">
        <v>422</v>
      </c>
      <c r="T112" s="39" t="s">
        <v>422</v>
      </c>
      <c r="U112" s="39" t="s">
        <v>422</v>
      </c>
      <c r="V112" s="39" t="s">
        <v>422</v>
      </c>
      <c r="W112" s="39" t="s">
        <v>422</v>
      </c>
      <c r="X112" s="39" t="s">
        <v>422</v>
      </c>
      <c r="Y112" s="39" t="s">
        <v>422</v>
      </c>
      <c r="Z112" s="39" t="s">
        <v>422</v>
      </c>
      <c r="AA112" s="39" t="s">
        <v>422</v>
      </c>
      <c r="AB112" s="39" t="s">
        <v>422</v>
      </c>
      <c r="AC112" s="39" t="s">
        <v>422</v>
      </c>
      <c r="AD112" s="39" t="s">
        <v>422</v>
      </c>
      <c r="AE112" s="192"/>
      <c r="AF112" s="39" t="s">
        <v>422</v>
      </c>
      <c r="AG112" s="39" t="s">
        <v>422</v>
      </c>
      <c r="AH112" s="39" t="s">
        <v>422</v>
      </c>
      <c r="AI112" s="39" t="s">
        <v>422</v>
      </c>
      <c r="AJ112" s="39" t="s">
        <v>422</v>
      </c>
      <c r="AK112" s="39">
        <v>203.15799999999999</v>
      </c>
      <c r="AL112" s="40" t="s">
        <v>291</v>
      </c>
    </row>
    <row r="113" spans="1:38" s="5" customFormat="1" ht="26.25" customHeight="1" thickBot="1" x14ac:dyDescent="0.25">
      <c r="A113" s="37" t="s">
        <v>288</v>
      </c>
      <c r="B113" s="167" t="s">
        <v>292</v>
      </c>
      <c r="C113" s="167" t="s">
        <v>293</v>
      </c>
      <c r="D113" s="38"/>
      <c r="E113" s="39">
        <v>3.7688001868235226</v>
      </c>
      <c r="F113" s="39" t="s">
        <v>408</v>
      </c>
      <c r="G113" s="39" t="s">
        <v>422</v>
      </c>
      <c r="H113" s="39">
        <v>17.467409394941019</v>
      </c>
      <c r="I113" s="39" t="s">
        <v>422</v>
      </c>
      <c r="J113" s="39" t="s">
        <v>422</v>
      </c>
      <c r="K113" s="39" t="s">
        <v>422</v>
      </c>
      <c r="L113" s="39" t="s">
        <v>422</v>
      </c>
      <c r="M113" s="39" t="s">
        <v>422</v>
      </c>
      <c r="N113" s="39" t="s">
        <v>422</v>
      </c>
      <c r="O113" s="39" t="s">
        <v>422</v>
      </c>
      <c r="P113" s="39" t="s">
        <v>422</v>
      </c>
      <c r="Q113" s="39" t="s">
        <v>422</v>
      </c>
      <c r="R113" s="39" t="s">
        <v>422</v>
      </c>
      <c r="S113" s="39" t="s">
        <v>422</v>
      </c>
      <c r="T113" s="39" t="s">
        <v>422</v>
      </c>
      <c r="U113" s="39" t="s">
        <v>422</v>
      </c>
      <c r="V113" s="39" t="s">
        <v>422</v>
      </c>
      <c r="W113" s="39" t="s">
        <v>422</v>
      </c>
      <c r="X113" s="39" t="s">
        <v>422</v>
      </c>
      <c r="Y113" s="39" t="s">
        <v>422</v>
      </c>
      <c r="Z113" s="39" t="s">
        <v>422</v>
      </c>
      <c r="AA113" s="39" t="s">
        <v>422</v>
      </c>
      <c r="AB113" s="39" t="s">
        <v>422</v>
      </c>
      <c r="AC113" s="39" t="s">
        <v>422</v>
      </c>
      <c r="AD113" s="39" t="s">
        <v>422</v>
      </c>
      <c r="AE113" s="192"/>
      <c r="AF113" s="39" t="s">
        <v>422</v>
      </c>
      <c r="AG113" s="39" t="s">
        <v>422</v>
      </c>
      <c r="AH113" s="39" t="s">
        <v>422</v>
      </c>
      <c r="AI113" s="39" t="s">
        <v>422</v>
      </c>
      <c r="AJ113" s="39" t="s">
        <v>422</v>
      </c>
      <c r="AK113" s="39" t="s">
        <v>422</v>
      </c>
      <c r="AL113" s="40" t="s">
        <v>147</v>
      </c>
    </row>
    <row r="114" spans="1:38" s="5" customFormat="1" ht="26.25" customHeight="1" thickBot="1" x14ac:dyDescent="0.25">
      <c r="A114" s="37" t="s">
        <v>288</v>
      </c>
      <c r="B114" s="167" t="s">
        <v>294</v>
      </c>
      <c r="C114" s="167" t="s">
        <v>295</v>
      </c>
      <c r="D114" s="38"/>
      <c r="E114" s="39" t="s">
        <v>440</v>
      </c>
      <c r="F114" s="39" t="s">
        <v>422</v>
      </c>
      <c r="G114" s="39" t="s">
        <v>422</v>
      </c>
      <c r="H114" s="39" t="s">
        <v>440</v>
      </c>
      <c r="I114" s="39" t="s">
        <v>422</v>
      </c>
      <c r="J114" s="39" t="s">
        <v>422</v>
      </c>
      <c r="K114" s="39" t="s">
        <v>422</v>
      </c>
      <c r="L114" s="39" t="s">
        <v>422</v>
      </c>
      <c r="M114" s="39" t="s">
        <v>422</v>
      </c>
      <c r="N114" s="39" t="s">
        <v>422</v>
      </c>
      <c r="O114" s="39" t="s">
        <v>422</v>
      </c>
      <c r="P114" s="39" t="s">
        <v>422</v>
      </c>
      <c r="Q114" s="39" t="s">
        <v>422</v>
      </c>
      <c r="R114" s="39" t="s">
        <v>422</v>
      </c>
      <c r="S114" s="39" t="s">
        <v>422</v>
      </c>
      <c r="T114" s="39" t="s">
        <v>422</v>
      </c>
      <c r="U114" s="39" t="s">
        <v>422</v>
      </c>
      <c r="V114" s="39" t="s">
        <v>422</v>
      </c>
      <c r="W114" s="39" t="s">
        <v>422</v>
      </c>
      <c r="X114" s="39" t="s">
        <v>422</v>
      </c>
      <c r="Y114" s="39" t="s">
        <v>422</v>
      </c>
      <c r="Z114" s="39" t="s">
        <v>422</v>
      </c>
      <c r="AA114" s="39" t="s">
        <v>422</v>
      </c>
      <c r="AB114" s="39" t="str">
        <f t="shared" si="1"/>
        <v>NA</v>
      </c>
      <c r="AC114" s="39" t="s">
        <v>422</v>
      </c>
      <c r="AD114" s="39" t="s">
        <v>422</v>
      </c>
      <c r="AE114" s="192"/>
      <c r="AF114" s="39" t="s">
        <v>422</v>
      </c>
      <c r="AG114" s="39" t="s">
        <v>422</v>
      </c>
      <c r="AH114" s="39" t="s">
        <v>422</v>
      </c>
      <c r="AI114" s="39" t="s">
        <v>422</v>
      </c>
      <c r="AJ114" s="39" t="s">
        <v>422</v>
      </c>
      <c r="AK114" s="39" t="s">
        <v>440</v>
      </c>
      <c r="AL114" s="40" t="s">
        <v>147</v>
      </c>
    </row>
    <row r="115" spans="1:38" s="5" customFormat="1" ht="26.25" customHeight="1" thickBot="1" x14ac:dyDescent="0.25">
      <c r="A115" s="37" t="s">
        <v>288</v>
      </c>
      <c r="B115" s="167" t="s">
        <v>296</v>
      </c>
      <c r="C115" s="167" t="s">
        <v>297</v>
      </c>
      <c r="D115" s="38"/>
      <c r="E115" s="39" t="s">
        <v>440</v>
      </c>
      <c r="F115" s="39" t="s">
        <v>440</v>
      </c>
      <c r="G115" s="39" t="s">
        <v>440</v>
      </c>
      <c r="H115" s="39" t="s">
        <v>440</v>
      </c>
      <c r="I115" s="39" t="s">
        <v>440</v>
      </c>
      <c r="J115" s="39" t="s">
        <v>440</v>
      </c>
      <c r="K115" s="39" t="s">
        <v>440</v>
      </c>
      <c r="L115" s="39" t="s">
        <v>440</v>
      </c>
      <c r="M115" s="39" t="s">
        <v>440</v>
      </c>
      <c r="N115" s="39" t="s">
        <v>440</v>
      </c>
      <c r="O115" s="39" t="s">
        <v>440</v>
      </c>
      <c r="P115" s="39" t="s">
        <v>440</v>
      </c>
      <c r="Q115" s="39" t="s">
        <v>440</v>
      </c>
      <c r="R115" s="39" t="s">
        <v>440</v>
      </c>
      <c r="S115" s="39" t="s">
        <v>440</v>
      </c>
      <c r="T115" s="39" t="s">
        <v>440</v>
      </c>
      <c r="U115" s="39" t="s">
        <v>440</v>
      </c>
      <c r="V115" s="39" t="s">
        <v>440</v>
      </c>
      <c r="W115" s="39" t="s">
        <v>440</v>
      </c>
      <c r="X115" s="39" t="s">
        <v>440</v>
      </c>
      <c r="Y115" s="39" t="s">
        <v>440</v>
      </c>
      <c r="Z115" s="39" t="s">
        <v>440</v>
      </c>
      <c r="AA115" s="39" t="s">
        <v>440</v>
      </c>
      <c r="AB115" s="39" t="str">
        <f t="shared" si="1"/>
        <v>NO</v>
      </c>
      <c r="AC115" s="39" t="s">
        <v>440</v>
      </c>
      <c r="AD115" s="39" t="s">
        <v>440</v>
      </c>
      <c r="AE115" s="192"/>
      <c r="AF115" s="39" t="s">
        <v>440</v>
      </c>
      <c r="AG115" s="39" t="s">
        <v>440</v>
      </c>
      <c r="AH115" s="39" t="s">
        <v>440</v>
      </c>
      <c r="AI115" s="39" t="s">
        <v>440</v>
      </c>
      <c r="AJ115" s="39" t="s">
        <v>440</v>
      </c>
      <c r="AK115" s="39" t="s">
        <v>440</v>
      </c>
      <c r="AL115" s="40" t="s">
        <v>147</v>
      </c>
    </row>
    <row r="116" spans="1:38" s="5" customFormat="1" ht="26.25" customHeight="1" thickBot="1" x14ac:dyDescent="0.25">
      <c r="A116" s="37" t="s">
        <v>288</v>
      </c>
      <c r="B116" s="37" t="s">
        <v>298</v>
      </c>
      <c r="C116" s="37" t="s">
        <v>299</v>
      </c>
      <c r="D116" s="38"/>
      <c r="E116" s="39">
        <v>3.4308340015485594</v>
      </c>
      <c r="F116" s="39" t="s">
        <v>422</v>
      </c>
      <c r="G116" s="39" t="s">
        <v>422</v>
      </c>
      <c r="H116" s="39">
        <v>7.4810568768767309</v>
      </c>
      <c r="I116" s="39" t="s">
        <v>422</v>
      </c>
      <c r="J116" s="39" t="s">
        <v>422</v>
      </c>
      <c r="K116" s="39" t="s">
        <v>422</v>
      </c>
      <c r="L116" s="39" t="s">
        <v>422</v>
      </c>
      <c r="M116" s="39" t="s">
        <v>422</v>
      </c>
      <c r="N116" s="39" t="s">
        <v>422</v>
      </c>
      <c r="O116" s="39" t="s">
        <v>422</v>
      </c>
      <c r="P116" s="39" t="s">
        <v>422</v>
      </c>
      <c r="Q116" s="39" t="s">
        <v>422</v>
      </c>
      <c r="R116" s="39" t="s">
        <v>422</v>
      </c>
      <c r="S116" s="39" t="s">
        <v>422</v>
      </c>
      <c r="T116" s="39" t="s">
        <v>422</v>
      </c>
      <c r="U116" s="39" t="s">
        <v>422</v>
      </c>
      <c r="V116" s="39" t="s">
        <v>422</v>
      </c>
      <c r="W116" s="39" t="s">
        <v>422</v>
      </c>
      <c r="X116" s="39" t="s">
        <v>422</v>
      </c>
      <c r="Y116" s="39" t="s">
        <v>422</v>
      </c>
      <c r="Z116" s="39" t="s">
        <v>422</v>
      </c>
      <c r="AA116" s="39" t="s">
        <v>422</v>
      </c>
      <c r="AB116" s="39" t="s">
        <v>422</v>
      </c>
      <c r="AC116" s="39" t="s">
        <v>422</v>
      </c>
      <c r="AD116" s="39" t="s">
        <v>422</v>
      </c>
      <c r="AE116" s="192"/>
      <c r="AF116" s="39" t="s">
        <v>422</v>
      </c>
      <c r="AG116" s="39" t="s">
        <v>422</v>
      </c>
      <c r="AH116" s="39" t="s">
        <v>422</v>
      </c>
      <c r="AI116" s="39" t="s">
        <v>422</v>
      </c>
      <c r="AJ116" s="39" t="s">
        <v>422</v>
      </c>
      <c r="AK116" s="39" t="s">
        <v>422</v>
      </c>
      <c r="AL116" s="40" t="s">
        <v>147</v>
      </c>
    </row>
    <row r="117" spans="1:38" s="5" customFormat="1" ht="26.25" customHeight="1" thickBot="1" x14ac:dyDescent="0.25">
      <c r="A117" s="37" t="s">
        <v>288</v>
      </c>
      <c r="B117" s="37" t="s">
        <v>300</v>
      </c>
      <c r="C117" s="37" t="s">
        <v>301</v>
      </c>
      <c r="D117" s="38"/>
      <c r="E117" s="39" t="s">
        <v>422</v>
      </c>
      <c r="F117" s="39" t="s">
        <v>422</v>
      </c>
      <c r="G117" s="39" t="s">
        <v>422</v>
      </c>
      <c r="H117" s="39">
        <v>0.47792028570616352</v>
      </c>
      <c r="I117" s="39" t="s">
        <v>422</v>
      </c>
      <c r="J117" s="39" t="s">
        <v>422</v>
      </c>
      <c r="K117" s="39" t="s">
        <v>422</v>
      </c>
      <c r="L117" s="39" t="s">
        <v>422</v>
      </c>
      <c r="M117" s="39" t="s">
        <v>422</v>
      </c>
      <c r="N117" s="39" t="s">
        <v>422</v>
      </c>
      <c r="O117" s="39" t="s">
        <v>422</v>
      </c>
      <c r="P117" s="39" t="s">
        <v>422</v>
      </c>
      <c r="Q117" s="39" t="s">
        <v>422</v>
      </c>
      <c r="R117" s="39" t="s">
        <v>422</v>
      </c>
      <c r="S117" s="39" t="s">
        <v>422</v>
      </c>
      <c r="T117" s="39" t="s">
        <v>422</v>
      </c>
      <c r="U117" s="39" t="s">
        <v>422</v>
      </c>
      <c r="V117" s="39" t="s">
        <v>422</v>
      </c>
      <c r="W117" s="39" t="s">
        <v>422</v>
      </c>
      <c r="X117" s="39" t="s">
        <v>422</v>
      </c>
      <c r="Y117" s="39" t="s">
        <v>422</v>
      </c>
      <c r="Z117" s="39" t="s">
        <v>422</v>
      </c>
      <c r="AA117" s="39" t="s">
        <v>422</v>
      </c>
      <c r="AB117" s="39" t="s">
        <v>422</v>
      </c>
      <c r="AC117" s="39" t="s">
        <v>422</v>
      </c>
      <c r="AD117" s="39" t="s">
        <v>422</v>
      </c>
      <c r="AE117" s="192"/>
      <c r="AF117" s="39" t="s">
        <v>422</v>
      </c>
      <c r="AG117" s="39" t="s">
        <v>422</v>
      </c>
      <c r="AH117" s="39" t="s">
        <v>422</v>
      </c>
      <c r="AI117" s="39" t="s">
        <v>422</v>
      </c>
      <c r="AJ117" s="39" t="s">
        <v>422</v>
      </c>
      <c r="AK117" s="39">
        <v>90.635944200000012</v>
      </c>
      <c r="AL117" s="40" t="s">
        <v>147</v>
      </c>
    </row>
    <row r="118" spans="1:38" s="5" customFormat="1" ht="26.25" customHeight="1" thickBot="1" x14ac:dyDescent="0.25">
      <c r="A118" s="37" t="s">
        <v>288</v>
      </c>
      <c r="B118" s="37" t="s">
        <v>302</v>
      </c>
      <c r="C118" s="37" t="s">
        <v>303</v>
      </c>
      <c r="D118" s="38"/>
      <c r="E118" s="39" t="s">
        <v>422</v>
      </c>
      <c r="F118" s="39" t="s">
        <v>422</v>
      </c>
      <c r="G118" s="39" t="s">
        <v>422</v>
      </c>
      <c r="H118" s="39" t="s">
        <v>422</v>
      </c>
      <c r="I118" s="39" t="s">
        <v>422</v>
      </c>
      <c r="J118" s="39" t="s">
        <v>422</v>
      </c>
      <c r="K118" s="39" t="s">
        <v>422</v>
      </c>
      <c r="L118" s="39" t="s">
        <v>422</v>
      </c>
      <c r="M118" s="39" t="s">
        <v>422</v>
      </c>
      <c r="N118" s="39" t="s">
        <v>422</v>
      </c>
      <c r="O118" s="39" t="s">
        <v>422</v>
      </c>
      <c r="P118" s="39" t="s">
        <v>422</v>
      </c>
      <c r="Q118" s="39" t="s">
        <v>422</v>
      </c>
      <c r="R118" s="39" t="s">
        <v>422</v>
      </c>
      <c r="S118" s="39" t="s">
        <v>422</v>
      </c>
      <c r="T118" s="39" t="s">
        <v>422</v>
      </c>
      <c r="U118" s="39" t="s">
        <v>422</v>
      </c>
      <c r="V118" s="39" t="s">
        <v>422</v>
      </c>
      <c r="W118" s="39" t="s">
        <v>422</v>
      </c>
      <c r="X118" s="39" t="s">
        <v>422</v>
      </c>
      <c r="Y118" s="39" t="s">
        <v>422</v>
      </c>
      <c r="Z118" s="39" t="s">
        <v>422</v>
      </c>
      <c r="AA118" s="39" t="s">
        <v>422</v>
      </c>
      <c r="AB118" s="39" t="str">
        <f t="shared" si="1"/>
        <v>NA</v>
      </c>
      <c r="AC118" s="39" t="s">
        <v>422</v>
      </c>
      <c r="AD118" s="39" t="s">
        <v>422</v>
      </c>
      <c r="AE118" s="192"/>
      <c r="AF118" s="39" t="s">
        <v>422</v>
      </c>
      <c r="AG118" s="39" t="s">
        <v>422</v>
      </c>
      <c r="AH118" s="39" t="s">
        <v>422</v>
      </c>
      <c r="AI118" s="39" t="s">
        <v>422</v>
      </c>
      <c r="AJ118" s="39" t="s">
        <v>422</v>
      </c>
      <c r="AK118" s="39" t="s">
        <v>422</v>
      </c>
      <c r="AL118" s="40" t="s">
        <v>147</v>
      </c>
    </row>
    <row r="119" spans="1:38" s="5" customFormat="1" ht="26.25" customHeight="1" thickBot="1" x14ac:dyDescent="0.25">
      <c r="A119" s="37" t="s">
        <v>288</v>
      </c>
      <c r="B119" s="37" t="s">
        <v>304</v>
      </c>
      <c r="C119" s="37" t="s">
        <v>305</v>
      </c>
      <c r="D119" s="38"/>
      <c r="E119" s="39" t="s">
        <v>422</v>
      </c>
      <c r="F119" s="39" t="s">
        <v>422</v>
      </c>
      <c r="G119" s="39" t="s">
        <v>422</v>
      </c>
      <c r="H119" s="39" t="s">
        <v>422</v>
      </c>
      <c r="I119" s="39">
        <v>0.35761451999999999</v>
      </c>
      <c r="J119" s="39">
        <v>9.2979775199999999</v>
      </c>
      <c r="K119" s="39">
        <v>9.2979775199999999</v>
      </c>
      <c r="L119" s="39" t="s">
        <v>422</v>
      </c>
      <c r="M119" s="39" t="s">
        <v>422</v>
      </c>
      <c r="N119" s="39" t="s">
        <v>422</v>
      </c>
      <c r="O119" s="39" t="s">
        <v>422</v>
      </c>
      <c r="P119" s="39" t="s">
        <v>422</v>
      </c>
      <c r="Q119" s="39" t="s">
        <v>422</v>
      </c>
      <c r="R119" s="39" t="s">
        <v>422</v>
      </c>
      <c r="S119" s="39" t="s">
        <v>422</v>
      </c>
      <c r="T119" s="39" t="s">
        <v>422</v>
      </c>
      <c r="U119" s="39" t="s">
        <v>422</v>
      </c>
      <c r="V119" s="39" t="s">
        <v>422</v>
      </c>
      <c r="W119" s="39" t="s">
        <v>422</v>
      </c>
      <c r="X119" s="39" t="s">
        <v>422</v>
      </c>
      <c r="Y119" s="39" t="s">
        <v>422</v>
      </c>
      <c r="Z119" s="39" t="s">
        <v>422</v>
      </c>
      <c r="AA119" s="39" t="s">
        <v>422</v>
      </c>
      <c r="AB119" s="39" t="s">
        <v>422</v>
      </c>
      <c r="AC119" s="39" t="s">
        <v>422</v>
      </c>
      <c r="AD119" s="39" t="s">
        <v>422</v>
      </c>
      <c r="AE119" s="192"/>
      <c r="AF119" s="39" t="s">
        <v>422</v>
      </c>
      <c r="AG119" s="39" t="s">
        <v>422</v>
      </c>
      <c r="AH119" s="39" t="s">
        <v>422</v>
      </c>
      <c r="AI119" s="39" t="s">
        <v>422</v>
      </c>
      <c r="AJ119" s="39" t="s">
        <v>422</v>
      </c>
      <c r="AK119" s="39">
        <v>5960.2420000000002</v>
      </c>
      <c r="AL119" s="40" t="s">
        <v>147</v>
      </c>
    </row>
    <row r="120" spans="1:38" s="5" customFormat="1" ht="26.25" customHeight="1" thickBot="1" x14ac:dyDescent="0.25">
      <c r="A120" s="37" t="s">
        <v>288</v>
      </c>
      <c r="B120" s="37" t="s">
        <v>306</v>
      </c>
      <c r="C120" s="37" t="s">
        <v>307</v>
      </c>
      <c r="D120" s="38"/>
      <c r="E120" s="176" t="s">
        <v>422</v>
      </c>
      <c r="F120" s="176" t="s">
        <v>422</v>
      </c>
      <c r="G120" s="176" t="s">
        <v>422</v>
      </c>
      <c r="H120" s="176" t="s">
        <v>422</v>
      </c>
      <c r="I120" s="176" t="s">
        <v>422</v>
      </c>
      <c r="J120" s="176" t="s">
        <v>422</v>
      </c>
      <c r="K120" s="176" t="s">
        <v>422</v>
      </c>
      <c r="L120" s="176" t="s">
        <v>422</v>
      </c>
      <c r="M120" s="176" t="s">
        <v>422</v>
      </c>
      <c r="N120" s="176" t="s">
        <v>422</v>
      </c>
      <c r="O120" s="176" t="s">
        <v>422</v>
      </c>
      <c r="P120" s="176" t="s">
        <v>422</v>
      </c>
      <c r="Q120" s="176" t="s">
        <v>422</v>
      </c>
      <c r="R120" s="176" t="s">
        <v>422</v>
      </c>
      <c r="S120" s="176" t="s">
        <v>422</v>
      </c>
      <c r="T120" s="176" t="s">
        <v>422</v>
      </c>
      <c r="U120" s="176" t="s">
        <v>422</v>
      </c>
      <c r="V120" s="176" t="s">
        <v>422</v>
      </c>
      <c r="W120" s="176" t="s">
        <v>422</v>
      </c>
      <c r="X120" s="176" t="s">
        <v>422</v>
      </c>
      <c r="Y120" s="176" t="s">
        <v>422</v>
      </c>
      <c r="Z120" s="176" t="s">
        <v>422</v>
      </c>
      <c r="AA120" s="176" t="s">
        <v>422</v>
      </c>
      <c r="AB120" s="176" t="str">
        <f t="shared" si="1"/>
        <v>NA</v>
      </c>
      <c r="AC120" s="176" t="s">
        <v>422</v>
      </c>
      <c r="AD120" s="176" t="s">
        <v>422</v>
      </c>
      <c r="AE120" s="192"/>
      <c r="AF120" s="176" t="s">
        <v>422</v>
      </c>
      <c r="AG120" s="176" t="s">
        <v>422</v>
      </c>
      <c r="AH120" s="176" t="s">
        <v>422</v>
      </c>
      <c r="AI120" s="176" t="s">
        <v>422</v>
      </c>
      <c r="AJ120" s="176" t="s">
        <v>422</v>
      </c>
      <c r="AK120" s="176" t="s">
        <v>422</v>
      </c>
      <c r="AL120" s="40" t="s">
        <v>147</v>
      </c>
    </row>
    <row r="121" spans="1:38" s="5" customFormat="1" ht="26.25" customHeight="1" thickBot="1" x14ac:dyDescent="0.25">
      <c r="A121" s="37" t="s">
        <v>288</v>
      </c>
      <c r="B121" s="37" t="s">
        <v>308</v>
      </c>
      <c r="C121" s="37" t="s">
        <v>309</v>
      </c>
      <c r="D121" s="189"/>
      <c r="E121" s="194" t="s">
        <v>422</v>
      </c>
      <c r="F121" s="195">
        <v>1.6530621521038134</v>
      </c>
      <c r="G121" s="195" t="s">
        <v>422</v>
      </c>
      <c r="H121" s="195" t="s">
        <v>422</v>
      </c>
      <c r="I121" s="195" t="s">
        <v>422</v>
      </c>
      <c r="J121" s="195" t="s">
        <v>422</v>
      </c>
      <c r="K121" s="195" t="s">
        <v>422</v>
      </c>
      <c r="L121" s="195" t="s">
        <v>422</v>
      </c>
      <c r="M121" s="195" t="s">
        <v>422</v>
      </c>
      <c r="N121" s="195" t="s">
        <v>422</v>
      </c>
      <c r="O121" s="195" t="s">
        <v>422</v>
      </c>
      <c r="P121" s="195" t="s">
        <v>422</v>
      </c>
      <c r="Q121" s="195" t="s">
        <v>422</v>
      </c>
      <c r="R121" s="195" t="s">
        <v>422</v>
      </c>
      <c r="S121" s="195" t="s">
        <v>422</v>
      </c>
      <c r="T121" s="195" t="s">
        <v>422</v>
      </c>
      <c r="U121" s="195" t="s">
        <v>422</v>
      </c>
      <c r="V121" s="195" t="s">
        <v>422</v>
      </c>
      <c r="W121" s="195" t="s">
        <v>422</v>
      </c>
      <c r="X121" s="195" t="s">
        <v>422</v>
      </c>
      <c r="Y121" s="195" t="s">
        <v>422</v>
      </c>
      <c r="Z121" s="195" t="s">
        <v>422</v>
      </c>
      <c r="AA121" s="195" t="s">
        <v>422</v>
      </c>
      <c r="AB121" s="195" t="s">
        <v>422</v>
      </c>
      <c r="AC121" s="195" t="s">
        <v>422</v>
      </c>
      <c r="AD121" s="195" t="s">
        <v>422</v>
      </c>
      <c r="AE121" s="192"/>
      <c r="AF121" s="194" t="s">
        <v>422</v>
      </c>
      <c r="AG121" s="194" t="s">
        <v>422</v>
      </c>
      <c r="AH121" s="194" t="s">
        <v>422</v>
      </c>
      <c r="AI121" s="194" t="s">
        <v>422</v>
      </c>
      <c r="AJ121" s="194" t="s">
        <v>422</v>
      </c>
      <c r="AK121" s="195">
        <v>5960.2420000000002</v>
      </c>
      <c r="AL121" s="190" t="s">
        <v>147</v>
      </c>
    </row>
    <row r="122" spans="1:38" s="5" customFormat="1" ht="26.25" customHeight="1" thickBot="1" x14ac:dyDescent="0.25">
      <c r="A122" s="37" t="s">
        <v>288</v>
      </c>
      <c r="B122" s="167" t="s">
        <v>310</v>
      </c>
      <c r="C122" s="167" t="s">
        <v>311</v>
      </c>
      <c r="D122" s="38"/>
      <c r="E122" s="177" t="s">
        <v>422</v>
      </c>
      <c r="F122" s="177" t="s">
        <v>422</v>
      </c>
      <c r="G122" s="177" t="s">
        <v>422</v>
      </c>
      <c r="H122" s="177" t="s">
        <v>422</v>
      </c>
      <c r="I122" s="177" t="s">
        <v>422</v>
      </c>
      <c r="J122" s="177" t="s">
        <v>422</v>
      </c>
      <c r="K122" s="177" t="s">
        <v>422</v>
      </c>
      <c r="L122" s="177" t="s">
        <v>422</v>
      </c>
      <c r="M122" s="177" t="s">
        <v>422</v>
      </c>
      <c r="N122" s="177" t="s">
        <v>422</v>
      </c>
      <c r="O122" s="177" t="s">
        <v>422</v>
      </c>
      <c r="P122" s="177" t="s">
        <v>422</v>
      </c>
      <c r="Q122" s="177" t="s">
        <v>422</v>
      </c>
      <c r="R122" s="177" t="s">
        <v>422</v>
      </c>
      <c r="S122" s="177" t="s">
        <v>422</v>
      </c>
      <c r="T122" s="177" t="s">
        <v>422</v>
      </c>
      <c r="U122" s="177" t="s">
        <v>422</v>
      </c>
      <c r="V122" s="177" t="s">
        <v>422</v>
      </c>
      <c r="W122" s="177" t="s">
        <v>422</v>
      </c>
      <c r="X122" s="177" t="s">
        <v>422</v>
      </c>
      <c r="Y122" s="177" t="s">
        <v>422</v>
      </c>
      <c r="Z122" s="177" t="s">
        <v>422</v>
      </c>
      <c r="AA122" s="177" t="s">
        <v>422</v>
      </c>
      <c r="AB122" s="177" t="str">
        <f t="shared" si="1"/>
        <v>NA</v>
      </c>
      <c r="AC122" s="177" t="s">
        <v>422</v>
      </c>
      <c r="AD122" s="177" t="s">
        <v>422</v>
      </c>
      <c r="AE122" s="192"/>
      <c r="AF122" s="177" t="s">
        <v>422</v>
      </c>
      <c r="AG122" s="177" t="s">
        <v>422</v>
      </c>
      <c r="AH122" s="177" t="s">
        <v>422</v>
      </c>
      <c r="AI122" s="177" t="s">
        <v>422</v>
      </c>
      <c r="AJ122" s="177" t="s">
        <v>422</v>
      </c>
      <c r="AK122" s="177" t="s">
        <v>422</v>
      </c>
      <c r="AL122" s="40" t="s">
        <v>147</v>
      </c>
    </row>
    <row r="123" spans="1:38" s="5" customFormat="1" ht="26.25" customHeight="1" thickBot="1" x14ac:dyDescent="0.25">
      <c r="A123" s="37" t="s">
        <v>288</v>
      </c>
      <c r="B123" s="37" t="s">
        <v>312</v>
      </c>
      <c r="C123" s="37" t="s">
        <v>313</v>
      </c>
      <c r="D123" s="38"/>
      <c r="E123" s="39">
        <v>1.0225617280824001E-3</v>
      </c>
      <c r="F123" s="39">
        <v>2.22296027844E-4</v>
      </c>
      <c r="G123" s="39">
        <v>2.22296027844E-4</v>
      </c>
      <c r="H123" s="39">
        <v>1.0670209336511999E-3</v>
      </c>
      <c r="I123" s="39">
        <v>2.4007971007152002E-3</v>
      </c>
      <c r="J123" s="39">
        <v>2.5341747174216001E-3</v>
      </c>
      <c r="K123" s="39">
        <v>2.5786339229903997E-3</v>
      </c>
      <c r="L123" s="39">
        <v>2.2229602784399997E-4</v>
      </c>
      <c r="M123" s="39">
        <v>2.9654290114389598E-2</v>
      </c>
      <c r="N123" s="39">
        <v>4.8905126125680002E-5</v>
      </c>
      <c r="O123" s="39">
        <v>3.9124100900544002E-4</v>
      </c>
      <c r="P123" s="39">
        <v>6.2242887796320012E-5</v>
      </c>
      <c r="Q123" s="39">
        <v>2.8453891564031999E-6</v>
      </c>
      <c r="R123" s="39">
        <v>3.5567364455039993E-5</v>
      </c>
      <c r="S123" s="39">
        <v>3.2455220065223999E-5</v>
      </c>
      <c r="T123" s="39">
        <v>2.3118786895776002E-5</v>
      </c>
      <c r="U123" s="39">
        <v>8.8918411137599983E-6</v>
      </c>
      <c r="V123" s="39">
        <v>2.4897155118528005E-4</v>
      </c>
      <c r="W123" s="39">
        <v>0.22229602784399999</v>
      </c>
      <c r="X123" s="39">
        <v>1.7472467788538402E-4</v>
      </c>
      <c r="Y123" s="39">
        <v>4.8771748508973599E-4</v>
      </c>
      <c r="Z123" s="39">
        <v>2.0806908206198401E-4</v>
      </c>
      <c r="AA123" s="39">
        <v>1.4938293071116801E-4</v>
      </c>
      <c r="AB123" s="39">
        <f t="shared" si="1"/>
        <v>1.019894175748272E-3</v>
      </c>
      <c r="AC123" s="39" t="s">
        <v>422</v>
      </c>
      <c r="AD123" s="39" t="s">
        <v>422</v>
      </c>
      <c r="AE123" s="192"/>
      <c r="AF123" s="39" t="s">
        <v>422</v>
      </c>
      <c r="AG123" s="39" t="s">
        <v>422</v>
      </c>
      <c r="AH123" s="39" t="s">
        <v>422</v>
      </c>
      <c r="AI123" s="39" t="s">
        <v>422</v>
      </c>
      <c r="AJ123" s="39" t="s">
        <v>422</v>
      </c>
      <c r="AK123" s="39">
        <v>103.67406000000003</v>
      </c>
      <c r="AL123" s="40" t="s">
        <v>314</v>
      </c>
    </row>
    <row r="124" spans="1:38" s="5" customFormat="1" ht="26.25" customHeight="1" thickBot="1" x14ac:dyDescent="0.25">
      <c r="A124" s="37" t="s">
        <v>288</v>
      </c>
      <c r="B124" s="168" t="s">
        <v>315</v>
      </c>
      <c r="C124" s="37" t="s">
        <v>316</v>
      </c>
      <c r="D124" s="38"/>
      <c r="E124" s="39" t="s">
        <v>422</v>
      </c>
      <c r="F124" s="39" t="s">
        <v>422</v>
      </c>
      <c r="G124" s="39" t="s">
        <v>422</v>
      </c>
      <c r="H124" s="39" t="s">
        <v>422</v>
      </c>
      <c r="I124" s="39" t="s">
        <v>422</v>
      </c>
      <c r="J124" s="39" t="s">
        <v>422</v>
      </c>
      <c r="K124" s="39" t="s">
        <v>422</v>
      </c>
      <c r="L124" s="39" t="s">
        <v>422</v>
      </c>
      <c r="M124" s="39" t="s">
        <v>422</v>
      </c>
      <c r="N124" s="39" t="s">
        <v>422</v>
      </c>
      <c r="O124" s="39" t="s">
        <v>422</v>
      </c>
      <c r="P124" s="39" t="s">
        <v>422</v>
      </c>
      <c r="Q124" s="39" t="s">
        <v>422</v>
      </c>
      <c r="R124" s="39" t="s">
        <v>422</v>
      </c>
      <c r="S124" s="39" t="s">
        <v>422</v>
      </c>
      <c r="T124" s="39" t="s">
        <v>422</v>
      </c>
      <c r="U124" s="39" t="s">
        <v>422</v>
      </c>
      <c r="V124" s="39" t="s">
        <v>422</v>
      </c>
      <c r="W124" s="39" t="s">
        <v>422</v>
      </c>
      <c r="X124" s="39" t="s">
        <v>422</v>
      </c>
      <c r="Y124" s="39" t="s">
        <v>422</v>
      </c>
      <c r="Z124" s="39" t="s">
        <v>422</v>
      </c>
      <c r="AA124" s="39" t="s">
        <v>422</v>
      </c>
      <c r="AB124" s="39" t="str">
        <f t="shared" si="1"/>
        <v>NA</v>
      </c>
      <c r="AC124" s="39" t="s">
        <v>422</v>
      </c>
      <c r="AD124" s="39" t="s">
        <v>422</v>
      </c>
      <c r="AE124" s="192"/>
      <c r="AF124" s="39" t="s">
        <v>422</v>
      </c>
      <c r="AG124" s="39" t="s">
        <v>422</v>
      </c>
      <c r="AH124" s="39" t="s">
        <v>422</v>
      </c>
      <c r="AI124" s="39" t="s">
        <v>422</v>
      </c>
      <c r="AJ124" s="39" t="s">
        <v>422</v>
      </c>
      <c r="AK124" s="39" t="s">
        <v>422</v>
      </c>
      <c r="AL124" s="40" t="s">
        <v>147</v>
      </c>
    </row>
    <row r="125" spans="1:38" s="5" customFormat="1" ht="26.25" customHeight="1" thickBot="1" x14ac:dyDescent="0.25">
      <c r="A125" s="37" t="s">
        <v>317</v>
      </c>
      <c r="B125" s="37" t="s">
        <v>318</v>
      </c>
      <c r="C125" s="37" t="s">
        <v>319</v>
      </c>
      <c r="D125" s="38"/>
      <c r="E125" s="39" t="s">
        <v>422</v>
      </c>
      <c r="F125" s="39">
        <v>0.29715847347467439</v>
      </c>
      <c r="G125" s="39" t="s">
        <v>422</v>
      </c>
      <c r="H125" s="39" t="s">
        <v>441</v>
      </c>
      <c r="I125" s="39">
        <v>1.6328050200000002E-4</v>
      </c>
      <c r="J125" s="39">
        <v>1.083588786E-3</v>
      </c>
      <c r="K125" s="39">
        <v>2.2908749219999998E-3</v>
      </c>
      <c r="L125" s="39" t="s">
        <v>422</v>
      </c>
      <c r="M125" s="39" t="s">
        <v>441</v>
      </c>
      <c r="N125" s="39" t="s">
        <v>422</v>
      </c>
      <c r="O125" s="39" t="s">
        <v>422</v>
      </c>
      <c r="P125" s="39" t="s">
        <v>441</v>
      </c>
      <c r="Q125" s="39" t="s">
        <v>422</v>
      </c>
      <c r="R125" s="39" t="s">
        <v>422</v>
      </c>
      <c r="S125" s="39" t="s">
        <v>422</v>
      </c>
      <c r="T125" s="39" t="s">
        <v>422</v>
      </c>
      <c r="U125" s="39" t="s">
        <v>422</v>
      </c>
      <c r="V125" s="39" t="s">
        <v>422</v>
      </c>
      <c r="W125" s="39" t="s">
        <v>422</v>
      </c>
      <c r="X125" s="39" t="s">
        <v>422</v>
      </c>
      <c r="Y125" s="39" t="s">
        <v>422</v>
      </c>
      <c r="Z125" s="39" t="s">
        <v>422</v>
      </c>
      <c r="AA125" s="39" t="s">
        <v>422</v>
      </c>
      <c r="AB125" s="39" t="s">
        <v>422</v>
      </c>
      <c r="AC125" s="39" t="s">
        <v>422</v>
      </c>
      <c r="AD125" s="39" t="s">
        <v>422</v>
      </c>
      <c r="AE125" s="192"/>
      <c r="AF125" s="39" t="s">
        <v>422</v>
      </c>
      <c r="AG125" s="39" t="s">
        <v>422</v>
      </c>
      <c r="AH125" s="39" t="s">
        <v>422</v>
      </c>
      <c r="AI125" s="39" t="s">
        <v>422</v>
      </c>
      <c r="AJ125" s="39" t="s">
        <v>422</v>
      </c>
      <c r="AK125" s="39">
        <v>4947.8940000000002</v>
      </c>
      <c r="AL125" s="40" t="s">
        <v>320</v>
      </c>
    </row>
    <row r="126" spans="1:38" s="5" customFormat="1" ht="26.25" customHeight="1" thickBot="1" x14ac:dyDescent="0.25">
      <c r="A126" s="37" t="s">
        <v>317</v>
      </c>
      <c r="B126" s="37" t="s">
        <v>321</v>
      </c>
      <c r="C126" s="37" t="s">
        <v>322</v>
      </c>
      <c r="D126" s="38"/>
      <c r="E126" s="39" t="s">
        <v>440</v>
      </c>
      <c r="F126" s="39" t="s">
        <v>440</v>
      </c>
      <c r="G126" s="39" t="s">
        <v>440</v>
      </c>
      <c r="H126" s="39" t="s">
        <v>440</v>
      </c>
      <c r="I126" s="39" t="s">
        <v>440</v>
      </c>
      <c r="J126" s="39" t="s">
        <v>440</v>
      </c>
      <c r="K126" s="39" t="s">
        <v>440</v>
      </c>
      <c r="L126" s="39" t="s">
        <v>440</v>
      </c>
      <c r="M126" s="39" t="s">
        <v>440</v>
      </c>
      <c r="N126" s="39" t="s">
        <v>440</v>
      </c>
      <c r="O126" s="39" t="s">
        <v>440</v>
      </c>
      <c r="P126" s="39" t="s">
        <v>440</v>
      </c>
      <c r="Q126" s="39" t="s">
        <v>440</v>
      </c>
      <c r="R126" s="39" t="s">
        <v>440</v>
      </c>
      <c r="S126" s="39" t="s">
        <v>440</v>
      </c>
      <c r="T126" s="39" t="s">
        <v>440</v>
      </c>
      <c r="U126" s="39" t="s">
        <v>440</v>
      </c>
      <c r="V126" s="39" t="s">
        <v>440</v>
      </c>
      <c r="W126" s="39" t="s">
        <v>440</v>
      </c>
      <c r="X126" s="39" t="s">
        <v>440</v>
      </c>
      <c r="Y126" s="39" t="s">
        <v>440</v>
      </c>
      <c r="Z126" s="39" t="s">
        <v>440</v>
      </c>
      <c r="AA126" s="39" t="s">
        <v>440</v>
      </c>
      <c r="AB126" s="39" t="s">
        <v>440</v>
      </c>
      <c r="AC126" s="39" t="s">
        <v>440</v>
      </c>
      <c r="AD126" s="39" t="s">
        <v>440</v>
      </c>
      <c r="AE126" s="192"/>
      <c r="AF126" s="39" t="s">
        <v>440</v>
      </c>
      <c r="AG126" s="39" t="s">
        <v>440</v>
      </c>
      <c r="AH126" s="39" t="s">
        <v>440</v>
      </c>
      <c r="AI126" s="39" t="s">
        <v>440</v>
      </c>
      <c r="AJ126" s="39" t="s">
        <v>440</v>
      </c>
      <c r="AK126" s="39" t="s">
        <v>440</v>
      </c>
      <c r="AL126" s="40" t="s">
        <v>323</v>
      </c>
    </row>
    <row r="127" spans="1:38" s="5" customFormat="1" ht="26.25" customHeight="1" thickBot="1" x14ac:dyDescent="0.25">
      <c r="A127" s="37" t="s">
        <v>317</v>
      </c>
      <c r="B127" s="37" t="s">
        <v>324</v>
      </c>
      <c r="C127" s="37" t="s">
        <v>325</v>
      </c>
      <c r="D127" s="38"/>
      <c r="E127" s="39" t="s">
        <v>440</v>
      </c>
      <c r="F127" s="39" t="s">
        <v>440</v>
      </c>
      <c r="G127" s="39" t="s">
        <v>440</v>
      </c>
      <c r="H127" s="39" t="s">
        <v>440</v>
      </c>
      <c r="I127" s="39" t="s">
        <v>440</v>
      </c>
      <c r="J127" s="39" t="s">
        <v>440</v>
      </c>
      <c r="K127" s="39" t="s">
        <v>440</v>
      </c>
      <c r="L127" s="39" t="s">
        <v>440</v>
      </c>
      <c r="M127" s="39" t="s">
        <v>440</v>
      </c>
      <c r="N127" s="39" t="s">
        <v>440</v>
      </c>
      <c r="O127" s="39" t="s">
        <v>440</v>
      </c>
      <c r="P127" s="39" t="s">
        <v>440</v>
      </c>
      <c r="Q127" s="39" t="s">
        <v>440</v>
      </c>
      <c r="R127" s="39" t="s">
        <v>440</v>
      </c>
      <c r="S127" s="39" t="s">
        <v>440</v>
      </c>
      <c r="T127" s="39" t="s">
        <v>440</v>
      </c>
      <c r="U127" s="39" t="s">
        <v>440</v>
      </c>
      <c r="V127" s="39" t="s">
        <v>440</v>
      </c>
      <c r="W127" s="39" t="s">
        <v>440</v>
      </c>
      <c r="X127" s="39" t="s">
        <v>440</v>
      </c>
      <c r="Y127" s="39" t="s">
        <v>440</v>
      </c>
      <c r="Z127" s="39" t="s">
        <v>440</v>
      </c>
      <c r="AA127" s="39" t="s">
        <v>440</v>
      </c>
      <c r="AB127" s="39" t="str">
        <f t="shared" si="1"/>
        <v>NO</v>
      </c>
      <c r="AC127" s="39" t="s">
        <v>440</v>
      </c>
      <c r="AD127" s="39" t="s">
        <v>440</v>
      </c>
      <c r="AE127" s="192"/>
      <c r="AF127" s="39" t="s">
        <v>440</v>
      </c>
      <c r="AG127" s="39" t="s">
        <v>440</v>
      </c>
      <c r="AH127" s="39" t="s">
        <v>440</v>
      </c>
      <c r="AI127" s="39" t="s">
        <v>440</v>
      </c>
      <c r="AJ127" s="39" t="s">
        <v>440</v>
      </c>
      <c r="AK127" s="39" t="s">
        <v>440</v>
      </c>
      <c r="AL127" s="40" t="s">
        <v>326</v>
      </c>
    </row>
    <row r="128" spans="1:38" s="5" customFormat="1" ht="26.25" customHeight="1" thickBot="1" x14ac:dyDescent="0.25">
      <c r="A128" s="37" t="s">
        <v>317</v>
      </c>
      <c r="B128" s="37" t="s">
        <v>327</v>
      </c>
      <c r="C128" s="37" t="s">
        <v>328</v>
      </c>
      <c r="D128" s="38"/>
      <c r="E128" s="39" t="s">
        <v>440</v>
      </c>
      <c r="F128" s="39" t="s">
        <v>440</v>
      </c>
      <c r="G128" s="39" t="s">
        <v>440</v>
      </c>
      <c r="H128" s="39" t="s">
        <v>440</v>
      </c>
      <c r="I128" s="39" t="s">
        <v>440</v>
      </c>
      <c r="J128" s="39" t="s">
        <v>440</v>
      </c>
      <c r="K128" s="39" t="s">
        <v>440</v>
      </c>
      <c r="L128" s="39" t="s">
        <v>440</v>
      </c>
      <c r="M128" s="39" t="s">
        <v>440</v>
      </c>
      <c r="N128" s="39" t="s">
        <v>440</v>
      </c>
      <c r="O128" s="39" t="s">
        <v>440</v>
      </c>
      <c r="P128" s="39" t="s">
        <v>440</v>
      </c>
      <c r="Q128" s="39" t="s">
        <v>440</v>
      </c>
      <c r="R128" s="39" t="s">
        <v>440</v>
      </c>
      <c r="S128" s="39" t="s">
        <v>440</v>
      </c>
      <c r="T128" s="39" t="s">
        <v>440</v>
      </c>
      <c r="U128" s="39" t="s">
        <v>440</v>
      </c>
      <c r="V128" s="39" t="s">
        <v>440</v>
      </c>
      <c r="W128" s="39" t="s">
        <v>440</v>
      </c>
      <c r="X128" s="39" t="s">
        <v>440</v>
      </c>
      <c r="Y128" s="39" t="s">
        <v>440</v>
      </c>
      <c r="Z128" s="39" t="s">
        <v>440</v>
      </c>
      <c r="AA128" s="39" t="s">
        <v>440</v>
      </c>
      <c r="AB128" s="39" t="str">
        <f t="shared" si="1"/>
        <v>NO</v>
      </c>
      <c r="AC128" s="39" t="s">
        <v>440</v>
      </c>
      <c r="AD128" s="39" t="s">
        <v>440</v>
      </c>
      <c r="AE128" s="192"/>
      <c r="AF128" s="39" t="s">
        <v>440</v>
      </c>
      <c r="AG128" s="39" t="s">
        <v>440</v>
      </c>
      <c r="AH128" s="39" t="s">
        <v>440</v>
      </c>
      <c r="AI128" s="39" t="s">
        <v>440</v>
      </c>
      <c r="AJ128" s="39" t="s">
        <v>440</v>
      </c>
      <c r="AK128" s="39" t="s">
        <v>440</v>
      </c>
      <c r="AL128" s="40" t="s">
        <v>329</v>
      </c>
    </row>
    <row r="129" spans="1:38" s="5" customFormat="1" ht="26.25" customHeight="1" thickBot="1" x14ac:dyDescent="0.25">
      <c r="A129" s="37" t="s">
        <v>317</v>
      </c>
      <c r="B129" s="37" t="s">
        <v>330</v>
      </c>
      <c r="C129" s="42" t="s">
        <v>331</v>
      </c>
      <c r="D129" s="38"/>
      <c r="E129" s="39">
        <v>3.3120462549020464E-2</v>
      </c>
      <c r="F129" s="39">
        <v>0.2817142791525879</v>
      </c>
      <c r="G129" s="39">
        <v>1.7892663675907606E-3</v>
      </c>
      <c r="H129" s="39" t="s">
        <v>441</v>
      </c>
      <c r="I129" s="39">
        <v>1.5227798873112858E-4</v>
      </c>
      <c r="J129" s="39">
        <v>2.6648648027947501E-4</v>
      </c>
      <c r="K129" s="39">
        <v>3.8069497182782139E-4</v>
      </c>
      <c r="L129" s="39">
        <v>5.3297296055895007E-6</v>
      </c>
      <c r="M129" s="39">
        <v>2.6648648027947502E-3</v>
      </c>
      <c r="N129" s="39">
        <v>4.9490346337616786E-2</v>
      </c>
      <c r="O129" s="39">
        <v>3.8069497182782147E-3</v>
      </c>
      <c r="P129" s="39">
        <v>2.1318918422358001E-3</v>
      </c>
      <c r="Q129" s="39">
        <v>6.0911195492451432E-4</v>
      </c>
      <c r="R129" s="39" t="s">
        <v>459</v>
      </c>
      <c r="S129" s="39" t="s">
        <v>459</v>
      </c>
      <c r="T129" s="39">
        <v>5.3297296055895005E-3</v>
      </c>
      <c r="U129" s="39" t="s">
        <v>441</v>
      </c>
      <c r="V129" s="39" t="s">
        <v>441</v>
      </c>
      <c r="W129" s="39">
        <v>0.38069497182782142</v>
      </c>
      <c r="X129" s="39" t="s">
        <v>441</v>
      </c>
      <c r="Y129" s="39" t="s">
        <v>441</v>
      </c>
      <c r="Z129" s="39" t="s">
        <v>441</v>
      </c>
      <c r="AA129" s="39" t="s">
        <v>441</v>
      </c>
      <c r="AB129" s="39">
        <v>7.6138994365564279E-4</v>
      </c>
      <c r="AC129" s="39">
        <v>7.6138994365564289E-2</v>
      </c>
      <c r="AD129" s="39" t="s">
        <v>422</v>
      </c>
      <c r="AE129" s="192"/>
      <c r="AF129" s="39" t="s">
        <v>422</v>
      </c>
      <c r="AG129" s="39" t="s">
        <v>422</v>
      </c>
      <c r="AH129" s="39" t="s">
        <v>422</v>
      </c>
      <c r="AI129" s="39" t="s">
        <v>422</v>
      </c>
      <c r="AJ129" s="39" t="s">
        <v>422</v>
      </c>
      <c r="AK129" s="39">
        <v>38.069497182782143</v>
      </c>
      <c r="AL129" s="40" t="s">
        <v>329</v>
      </c>
    </row>
    <row r="130" spans="1:38" s="5" customFormat="1" ht="26.25" customHeight="1" thickBot="1" x14ac:dyDescent="0.25">
      <c r="A130" s="37" t="s">
        <v>317</v>
      </c>
      <c r="B130" s="37" t="s">
        <v>332</v>
      </c>
      <c r="C130" s="184" t="s">
        <v>333</v>
      </c>
      <c r="D130" s="38"/>
      <c r="E130" s="39" t="s">
        <v>408</v>
      </c>
      <c r="F130" s="39" t="s">
        <v>408</v>
      </c>
      <c r="G130" s="39" t="s">
        <v>408</v>
      </c>
      <c r="H130" s="39" t="s">
        <v>422</v>
      </c>
      <c r="I130" s="39" t="s">
        <v>408</v>
      </c>
      <c r="J130" s="39" t="s">
        <v>408</v>
      </c>
      <c r="K130" s="39" t="s">
        <v>408</v>
      </c>
      <c r="L130" s="39" t="s">
        <v>408</v>
      </c>
      <c r="M130" s="39" t="s">
        <v>408</v>
      </c>
      <c r="N130" s="39" t="s">
        <v>408</v>
      </c>
      <c r="O130" s="39" t="s">
        <v>408</v>
      </c>
      <c r="P130" s="39" t="s">
        <v>408</v>
      </c>
      <c r="Q130" s="39" t="s">
        <v>408</v>
      </c>
      <c r="R130" s="39" t="s">
        <v>422</v>
      </c>
      <c r="S130" s="39" t="s">
        <v>422</v>
      </c>
      <c r="T130" s="39" t="s">
        <v>408</v>
      </c>
      <c r="U130" s="39" t="s">
        <v>422</v>
      </c>
      <c r="V130" s="39" t="s">
        <v>422</v>
      </c>
      <c r="W130" s="39" t="s">
        <v>408</v>
      </c>
      <c r="X130" s="39" t="s">
        <v>422</v>
      </c>
      <c r="Y130" s="39" t="s">
        <v>422</v>
      </c>
      <c r="Z130" s="39" t="s">
        <v>422</v>
      </c>
      <c r="AA130" s="39" t="s">
        <v>422</v>
      </c>
      <c r="AB130" s="39" t="str">
        <f t="shared" si="1"/>
        <v>NA</v>
      </c>
      <c r="AC130" s="39" t="s">
        <v>408</v>
      </c>
      <c r="AD130" s="39" t="s">
        <v>422</v>
      </c>
      <c r="AE130" s="192"/>
      <c r="AF130" s="39" t="s">
        <v>422</v>
      </c>
      <c r="AG130" s="39" t="s">
        <v>422</v>
      </c>
      <c r="AH130" s="39" t="s">
        <v>422</v>
      </c>
      <c r="AI130" s="39" t="s">
        <v>422</v>
      </c>
      <c r="AJ130" s="39" t="s">
        <v>422</v>
      </c>
      <c r="AK130" s="39" t="s">
        <v>408</v>
      </c>
      <c r="AL130" s="40" t="s">
        <v>329</v>
      </c>
    </row>
    <row r="131" spans="1:38" s="5" customFormat="1" ht="26.25" customHeight="1" thickBot="1" x14ac:dyDescent="0.25">
      <c r="A131" s="37" t="s">
        <v>317</v>
      </c>
      <c r="B131" s="37" t="s">
        <v>334</v>
      </c>
      <c r="C131" s="42" t="s">
        <v>335</v>
      </c>
      <c r="D131" s="38"/>
      <c r="E131" s="39">
        <v>1.518968750277972E-3</v>
      </c>
      <c r="F131" s="39">
        <v>5.9071006955254475E-4</v>
      </c>
      <c r="G131" s="39">
        <v>9.2825868072542747E-4</v>
      </c>
      <c r="H131" s="39" t="s">
        <v>441</v>
      </c>
      <c r="I131" s="39">
        <v>5.4248281173121908E-4</v>
      </c>
      <c r="J131" s="39">
        <v>1.261587934258649E-3</v>
      </c>
      <c r="K131" s="39">
        <v>1.9409045142440753E-3</v>
      </c>
      <c r="L131" s="39">
        <v>5.2404421884590036E-5</v>
      </c>
      <c r="M131" s="39">
        <v>1.2658072918983101E-3</v>
      </c>
      <c r="N131" s="39">
        <v>3.0379375005559442E-2</v>
      </c>
      <c r="O131" s="39">
        <v>2.5316145837966202E-3</v>
      </c>
      <c r="P131" s="39">
        <v>4.5569062508339163E-2</v>
      </c>
      <c r="Q131" s="39">
        <v>8.4387152793220679E-5</v>
      </c>
      <c r="R131" s="39">
        <v>3.3754861117288272E-4</v>
      </c>
      <c r="S131" s="39">
        <v>5.0632291675932403E-3</v>
      </c>
      <c r="T131" s="39">
        <v>2.5316145837966198E-4</v>
      </c>
      <c r="U131" s="39" t="s">
        <v>441</v>
      </c>
      <c r="V131" s="39" t="s">
        <v>441</v>
      </c>
      <c r="W131" s="39">
        <v>33.754861117288264</v>
      </c>
      <c r="X131" s="39" t="s">
        <v>441</v>
      </c>
      <c r="Y131" s="39" t="s">
        <v>441</v>
      </c>
      <c r="Z131" s="39" t="s">
        <v>441</v>
      </c>
      <c r="AA131" s="39" t="s">
        <v>441</v>
      </c>
      <c r="AB131" s="39">
        <v>3.3754861117288273E-2</v>
      </c>
      <c r="AC131" s="39">
        <v>8.4387152793220677E-2</v>
      </c>
      <c r="AD131" s="39">
        <v>1.6877430558644137E-2</v>
      </c>
      <c r="AE131" s="192"/>
      <c r="AF131" s="39" t="s">
        <v>422</v>
      </c>
      <c r="AG131" s="39" t="s">
        <v>422</v>
      </c>
      <c r="AH131" s="39" t="s">
        <v>422</v>
      </c>
      <c r="AI131" s="39" t="s">
        <v>422</v>
      </c>
      <c r="AJ131" s="39" t="s">
        <v>422</v>
      </c>
      <c r="AK131" s="39">
        <v>0.84387152793220677</v>
      </c>
      <c r="AL131" s="40" t="s">
        <v>329</v>
      </c>
    </row>
    <row r="132" spans="1:38" s="5" customFormat="1" ht="26.25" customHeight="1" thickBot="1" x14ac:dyDescent="0.25">
      <c r="A132" s="37" t="s">
        <v>317</v>
      </c>
      <c r="B132" s="37" t="s">
        <v>336</v>
      </c>
      <c r="C132" s="42" t="s">
        <v>337</v>
      </c>
      <c r="D132" s="38"/>
      <c r="E132" s="39" t="s">
        <v>408</v>
      </c>
      <c r="F132" s="39" t="s">
        <v>408</v>
      </c>
      <c r="G132" s="39" t="s">
        <v>408</v>
      </c>
      <c r="H132" s="39" t="s">
        <v>408</v>
      </c>
      <c r="I132" s="39" t="s">
        <v>408</v>
      </c>
      <c r="J132" s="39" t="s">
        <v>408</v>
      </c>
      <c r="K132" s="39" t="s">
        <v>408</v>
      </c>
      <c r="L132" s="39" t="s">
        <v>408</v>
      </c>
      <c r="M132" s="39" t="s">
        <v>408</v>
      </c>
      <c r="N132" s="39" t="s">
        <v>408</v>
      </c>
      <c r="O132" s="39" t="s">
        <v>408</v>
      </c>
      <c r="P132" s="39" t="s">
        <v>408</v>
      </c>
      <c r="Q132" s="39" t="s">
        <v>408</v>
      </c>
      <c r="R132" s="39" t="s">
        <v>408</v>
      </c>
      <c r="S132" s="39" t="s">
        <v>408</v>
      </c>
      <c r="T132" s="39" t="s">
        <v>408</v>
      </c>
      <c r="U132" s="39" t="s">
        <v>408</v>
      </c>
      <c r="V132" s="39" t="s">
        <v>408</v>
      </c>
      <c r="W132" s="39" t="s">
        <v>408</v>
      </c>
      <c r="X132" s="39" t="s">
        <v>408</v>
      </c>
      <c r="Y132" s="39" t="s">
        <v>408</v>
      </c>
      <c r="Z132" s="39" t="s">
        <v>408</v>
      </c>
      <c r="AA132" s="39" t="s">
        <v>408</v>
      </c>
      <c r="AB132" s="39" t="str">
        <f t="shared" si="1"/>
        <v>IE</v>
      </c>
      <c r="AC132" s="39" t="s">
        <v>408</v>
      </c>
      <c r="AD132" s="39" t="s">
        <v>408</v>
      </c>
      <c r="AE132" s="192"/>
      <c r="AF132" s="39" t="s">
        <v>422</v>
      </c>
      <c r="AG132" s="39" t="s">
        <v>422</v>
      </c>
      <c r="AH132" s="39" t="s">
        <v>422</v>
      </c>
      <c r="AI132" s="39" t="s">
        <v>422</v>
      </c>
      <c r="AJ132" s="39" t="s">
        <v>422</v>
      </c>
      <c r="AK132" s="39" t="s">
        <v>408</v>
      </c>
      <c r="AL132" s="40" t="s">
        <v>338</v>
      </c>
    </row>
    <row r="133" spans="1:38" s="5" customFormat="1" ht="26.25" customHeight="1" thickBot="1" x14ac:dyDescent="0.25">
      <c r="A133" s="37" t="s">
        <v>317</v>
      </c>
      <c r="B133" s="37" t="s">
        <v>339</v>
      </c>
      <c r="C133" s="42" t="s">
        <v>340</v>
      </c>
      <c r="D133" s="38"/>
      <c r="E133" s="39">
        <v>3.7125000000000001E-3</v>
      </c>
      <c r="F133" s="39">
        <v>5.8499999999999999E-5</v>
      </c>
      <c r="G133" s="39">
        <v>5.0849999999999995E-4</v>
      </c>
      <c r="H133" s="39" t="s">
        <v>422</v>
      </c>
      <c r="I133" s="39">
        <v>1.5615E-4</v>
      </c>
      <c r="J133" s="39">
        <v>1.5615E-4</v>
      </c>
      <c r="K133" s="39">
        <v>1.7352000000000001E-4</v>
      </c>
      <c r="L133" s="39" t="s">
        <v>441</v>
      </c>
      <c r="M133" s="39">
        <v>6.3000000000000013E-4</v>
      </c>
      <c r="N133" s="39">
        <v>1.3513500000000001E-4</v>
      </c>
      <c r="O133" s="39">
        <v>2.2634999999999999E-5</v>
      </c>
      <c r="P133" s="39">
        <v>6.705E-3</v>
      </c>
      <c r="Q133" s="39">
        <v>6.1245000000000001E-5</v>
      </c>
      <c r="R133" s="39">
        <v>6.1020000000000002E-5</v>
      </c>
      <c r="S133" s="39">
        <v>5.5934999999999999E-5</v>
      </c>
      <c r="T133" s="39">
        <v>7.7984999999999979E-5</v>
      </c>
      <c r="U133" s="39">
        <v>8.9010000000000003E-5</v>
      </c>
      <c r="V133" s="39">
        <v>7.2053999999999998E-4</v>
      </c>
      <c r="W133" s="39">
        <v>1.215E-4</v>
      </c>
      <c r="X133" s="39">
        <v>5.9400000000000003E-8</v>
      </c>
      <c r="Y133" s="39">
        <v>3.2444999999999997E-8</v>
      </c>
      <c r="Z133" s="39">
        <v>2.8979999999999999E-8</v>
      </c>
      <c r="AA133" s="39">
        <v>3.1454999999999999E-8</v>
      </c>
      <c r="AB133" s="39">
        <v>1.5227999999999998E-7</v>
      </c>
      <c r="AC133" s="39">
        <v>6.7500000000000004E-4</v>
      </c>
      <c r="AD133" s="39">
        <v>1.8450000000000001E-3</v>
      </c>
      <c r="AE133" s="192"/>
      <c r="AF133" s="39" t="s">
        <v>422</v>
      </c>
      <c r="AG133" s="39" t="s">
        <v>422</v>
      </c>
      <c r="AH133" s="39" t="s">
        <v>422</v>
      </c>
      <c r="AI133" s="39" t="s">
        <v>422</v>
      </c>
      <c r="AJ133" s="39" t="s">
        <v>422</v>
      </c>
      <c r="AK133" s="39">
        <v>4500</v>
      </c>
      <c r="AL133" s="40" t="s">
        <v>341</v>
      </c>
    </row>
    <row r="134" spans="1:38" s="5" customFormat="1" ht="26.25" customHeight="1" thickBot="1" x14ac:dyDescent="0.25">
      <c r="A134" s="37" t="s">
        <v>317</v>
      </c>
      <c r="B134" s="37" t="s">
        <v>342</v>
      </c>
      <c r="C134" s="37" t="s">
        <v>343</v>
      </c>
      <c r="D134" s="38"/>
      <c r="E134" s="39" t="s">
        <v>440</v>
      </c>
      <c r="F134" s="39" t="s">
        <v>440</v>
      </c>
      <c r="G134" s="39" t="s">
        <v>440</v>
      </c>
      <c r="H134" s="39" t="s">
        <v>440</v>
      </c>
      <c r="I134" s="39" t="s">
        <v>440</v>
      </c>
      <c r="J134" s="39" t="s">
        <v>440</v>
      </c>
      <c r="K134" s="39" t="s">
        <v>440</v>
      </c>
      <c r="L134" s="39" t="s">
        <v>440</v>
      </c>
      <c r="M134" s="39" t="s">
        <v>440</v>
      </c>
      <c r="N134" s="39" t="s">
        <v>440</v>
      </c>
      <c r="O134" s="39" t="s">
        <v>440</v>
      </c>
      <c r="P134" s="39" t="s">
        <v>440</v>
      </c>
      <c r="Q134" s="39" t="s">
        <v>440</v>
      </c>
      <c r="R134" s="39" t="s">
        <v>440</v>
      </c>
      <c r="S134" s="39" t="s">
        <v>440</v>
      </c>
      <c r="T134" s="39" t="s">
        <v>440</v>
      </c>
      <c r="U134" s="39" t="s">
        <v>440</v>
      </c>
      <c r="V134" s="39" t="s">
        <v>440</v>
      </c>
      <c r="W134" s="39" t="s">
        <v>440</v>
      </c>
      <c r="X134" s="39" t="s">
        <v>440</v>
      </c>
      <c r="Y134" s="39" t="s">
        <v>440</v>
      </c>
      <c r="Z134" s="39" t="s">
        <v>440</v>
      </c>
      <c r="AA134" s="39" t="s">
        <v>440</v>
      </c>
      <c r="AB134" s="39" t="str">
        <f t="shared" si="1"/>
        <v>NO</v>
      </c>
      <c r="AC134" s="39" t="s">
        <v>440</v>
      </c>
      <c r="AD134" s="39" t="s">
        <v>440</v>
      </c>
      <c r="AE134" s="192"/>
      <c r="AF134" s="39" t="s">
        <v>422</v>
      </c>
      <c r="AG134" s="39" t="s">
        <v>422</v>
      </c>
      <c r="AH134" s="39" t="s">
        <v>422</v>
      </c>
      <c r="AI134" s="39" t="s">
        <v>422</v>
      </c>
      <c r="AJ134" s="39" t="s">
        <v>422</v>
      </c>
      <c r="AK134" s="39" t="s">
        <v>422</v>
      </c>
      <c r="AL134" s="40" t="s">
        <v>147</v>
      </c>
    </row>
    <row r="135" spans="1:38" s="5" customFormat="1" ht="26.25" customHeight="1" thickBot="1" x14ac:dyDescent="0.25">
      <c r="A135" s="37" t="s">
        <v>317</v>
      </c>
      <c r="B135" s="37" t="s">
        <v>344</v>
      </c>
      <c r="C135" s="37" t="s">
        <v>345</v>
      </c>
      <c r="D135" s="38"/>
      <c r="E135" s="39" t="s">
        <v>440</v>
      </c>
      <c r="F135" s="39" t="s">
        <v>440</v>
      </c>
      <c r="G135" s="39" t="s">
        <v>440</v>
      </c>
      <c r="H135" s="39" t="s">
        <v>440</v>
      </c>
      <c r="I135" s="39" t="s">
        <v>440</v>
      </c>
      <c r="J135" s="39" t="s">
        <v>440</v>
      </c>
      <c r="K135" s="39" t="s">
        <v>440</v>
      </c>
      <c r="L135" s="39" t="s">
        <v>440</v>
      </c>
      <c r="M135" s="39" t="s">
        <v>440</v>
      </c>
      <c r="N135" s="39" t="s">
        <v>440</v>
      </c>
      <c r="O135" s="39" t="s">
        <v>440</v>
      </c>
      <c r="P135" s="39" t="s">
        <v>440</v>
      </c>
      <c r="Q135" s="39" t="s">
        <v>440</v>
      </c>
      <c r="R135" s="39" t="s">
        <v>440</v>
      </c>
      <c r="S135" s="39" t="s">
        <v>440</v>
      </c>
      <c r="T135" s="39" t="s">
        <v>440</v>
      </c>
      <c r="U135" s="39" t="s">
        <v>440</v>
      </c>
      <c r="V135" s="39" t="s">
        <v>440</v>
      </c>
      <c r="W135" s="39" t="s">
        <v>440</v>
      </c>
      <c r="X135" s="39" t="s">
        <v>440</v>
      </c>
      <c r="Y135" s="39" t="s">
        <v>440</v>
      </c>
      <c r="Z135" s="39" t="s">
        <v>440</v>
      </c>
      <c r="AA135" s="39" t="s">
        <v>440</v>
      </c>
      <c r="AB135" s="39" t="str">
        <f t="shared" si="1"/>
        <v>NO</v>
      </c>
      <c r="AC135" s="39" t="s">
        <v>440</v>
      </c>
      <c r="AD135" s="39" t="s">
        <v>440</v>
      </c>
      <c r="AE135" s="192"/>
      <c r="AF135" s="39" t="s">
        <v>422</v>
      </c>
      <c r="AG135" s="39" t="s">
        <v>422</v>
      </c>
      <c r="AH135" s="39" t="s">
        <v>422</v>
      </c>
      <c r="AI135" s="39" t="s">
        <v>422</v>
      </c>
      <c r="AJ135" s="39" t="s">
        <v>422</v>
      </c>
      <c r="AK135" s="39" t="s">
        <v>422</v>
      </c>
      <c r="AL135" s="40" t="s">
        <v>147</v>
      </c>
    </row>
    <row r="136" spans="1:38" s="5" customFormat="1" ht="26.25" customHeight="1" thickBot="1" x14ac:dyDescent="0.25">
      <c r="A136" s="37" t="s">
        <v>317</v>
      </c>
      <c r="B136" s="37" t="s">
        <v>346</v>
      </c>
      <c r="C136" s="37" t="s">
        <v>347</v>
      </c>
      <c r="D136" s="38"/>
      <c r="E136" s="39" t="s">
        <v>422</v>
      </c>
      <c r="F136" s="39">
        <v>6.0583381118801604E-3</v>
      </c>
      <c r="G136" s="39" t="s">
        <v>422</v>
      </c>
      <c r="H136" s="39">
        <v>1.6993573344000013</v>
      </c>
      <c r="I136" s="39" t="s">
        <v>422</v>
      </c>
      <c r="J136" s="39" t="s">
        <v>422</v>
      </c>
      <c r="K136" s="39" t="s">
        <v>422</v>
      </c>
      <c r="L136" s="39" t="s">
        <v>422</v>
      </c>
      <c r="M136" s="39" t="s">
        <v>422</v>
      </c>
      <c r="N136" s="39" t="s">
        <v>422</v>
      </c>
      <c r="O136" s="39" t="s">
        <v>422</v>
      </c>
      <c r="P136" s="39" t="s">
        <v>422</v>
      </c>
      <c r="Q136" s="39" t="s">
        <v>422</v>
      </c>
      <c r="R136" s="39" t="s">
        <v>422</v>
      </c>
      <c r="S136" s="39" t="s">
        <v>422</v>
      </c>
      <c r="T136" s="39" t="s">
        <v>422</v>
      </c>
      <c r="U136" s="39" t="s">
        <v>422</v>
      </c>
      <c r="V136" s="39" t="s">
        <v>422</v>
      </c>
      <c r="W136" s="39" t="s">
        <v>422</v>
      </c>
      <c r="X136" s="39" t="s">
        <v>422</v>
      </c>
      <c r="Y136" s="39" t="s">
        <v>422</v>
      </c>
      <c r="Z136" s="39" t="s">
        <v>422</v>
      </c>
      <c r="AA136" s="39" t="s">
        <v>422</v>
      </c>
      <c r="AB136" s="39" t="s">
        <v>422</v>
      </c>
      <c r="AC136" s="39" t="s">
        <v>422</v>
      </c>
      <c r="AD136" s="39" t="s">
        <v>422</v>
      </c>
      <c r="AE136" s="192"/>
      <c r="AF136" s="39" t="s">
        <v>422</v>
      </c>
      <c r="AG136" s="39" t="s">
        <v>422</v>
      </c>
      <c r="AH136" s="39" t="s">
        <v>422</v>
      </c>
      <c r="AI136" s="39" t="s">
        <v>422</v>
      </c>
      <c r="AJ136" s="39" t="s">
        <v>422</v>
      </c>
      <c r="AK136" s="39">
        <v>403889.20745867735</v>
      </c>
      <c r="AL136" s="40" t="s">
        <v>454</v>
      </c>
    </row>
    <row r="137" spans="1:38" s="5" customFormat="1" ht="26.25" customHeight="1" thickBot="1" x14ac:dyDescent="0.25">
      <c r="A137" s="37" t="s">
        <v>317</v>
      </c>
      <c r="B137" s="37" t="s">
        <v>349</v>
      </c>
      <c r="C137" s="37" t="s">
        <v>350</v>
      </c>
      <c r="D137" s="38"/>
      <c r="E137" s="39" t="s">
        <v>422</v>
      </c>
      <c r="F137" s="39">
        <v>3.6208500000000001E-3</v>
      </c>
      <c r="G137" s="39" t="s">
        <v>422</v>
      </c>
      <c r="H137" s="39" t="s">
        <v>422</v>
      </c>
      <c r="I137" s="39" t="s">
        <v>422</v>
      </c>
      <c r="J137" s="39" t="s">
        <v>422</v>
      </c>
      <c r="K137" s="39" t="s">
        <v>422</v>
      </c>
      <c r="L137" s="39" t="s">
        <v>422</v>
      </c>
      <c r="M137" s="39" t="s">
        <v>422</v>
      </c>
      <c r="N137" s="39" t="s">
        <v>422</v>
      </c>
      <c r="O137" s="39" t="s">
        <v>422</v>
      </c>
      <c r="P137" s="39" t="s">
        <v>422</v>
      </c>
      <c r="Q137" s="39" t="s">
        <v>422</v>
      </c>
      <c r="R137" s="39" t="s">
        <v>422</v>
      </c>
      <c r="S137" s="39" t="s">
        <v>422</v>
      </c>
      <c r="T137" s="39" t="s">
        <v>422</v>
      </c>
      <c r="U137" s="39" t="s">
        <v>422</v>
      </c>
      <c r="V137" s="39" t="s">
        <v>422</v>
      </c>
      <c r="W137" s="39" t="s">
        <v>422</v>
      </c>
      <c r="X137" s="39" t="s">
        <v>422</v>
      </c>
      <c r="Y137" s="39" t="s">
        <v>422</v>
      </c>
      <c r="Z137" s="39" t="s">
        <v>422</v>
      </c>
      <c r="AA137" s="39" t="s">
        <v>422</v>
      </c>
      <c r="AB137" s="39" t="s">
        <v>422</v>
      </c>
      <c r="AC137" s="39" t="s">
        <v>422</v>
      </c>
      <c r="AD137" s="39" t="s">
        <v>422</v>
      </c>
      <c r="AE137" s="192"/>
      <c r="AF137" s="39" t="s">
        <v>422</v>
      </c>
      <c r="AG137" s="39" t="s">
        <v>422</v>
      </c>
      <c r="AH137" s="39" t="s">
        <v>422</v>
      </c>
      <c r="AI137" s="39" t="s">
        <v>422</v>
      </c>
      <c r="AJ137" s="39" t="s">
        <v>422</v>
      </c>
      <c r="AK137" s="39">
        <v>241390</v>
      </c>
      <c r="AL137" s="40" t="s">
        <v>454</v>
      </c>
    </row>
    <row r="138" spans="1:38" s="5" customFormat="1" ht="26.25" customHeight="1" thickBot="1" x14ac:dyDescent="0.25">
      <c r="A138" s="37" t="s">
        <v>317</v>
      </c>
      <c r="B138" s="37" t="s">
        <v>351</v>
      </c>
      <c r="C138" s="37" t="s">
        <v>352</v>
      </c>
      <c r="D138" s="38"/>
      <c r="E138" s="39" t="s">
        <v>440</v>
      </c>
      <c r="F138" s="39" t="s">
        <v>440</v>
      </c>
      <c r="G138" s="39" t="s">
        <v>440</v>
      </c>
      <c r="H138" s="39" t="s">
        <v>408</v>
      </c>
      <c r="I138" s="39" t="s">
        <v>440</v>
      </c>
      <c r="J138" s="39" t="s">
        <v>440</v>
      </c>
      <c r="K138" s="39" t="s">
        <v>440</v>
      </c>
      <c r="L138" s="39" t="s">
        <v>440</v>
      </c>
      <c r="M138" s="39" t="s">
        <v>440</v>
      </c>
      <c r="N138" s="39" t="s">
        <v>440</v>
      </c>
      <c r="O138" s="39" t="s">
        <v>440</v>
      </c>
      <c r="P138" s="39" t="s">
        <v>440</v>
      </c>
      <c r="Q138" s="39" t="s">
        <v>440</v>
      </c>
      <c r="R138" s="39" t="s">
        <v>440</v>
      </c>
      <c r="S138" s="39" t="s">
        <v>440</v>
      </c>
      <c r="T138" s="39" t="s">
        <v>440</v>
      </c>
      <c r="U138" s="39" t="s">
        <v>440</v>
      </c>
      <c r="V138" s="39" t="s">
        <v>440</v>
      </c>
      <c r="W138" s="39" t="s">
        <v>440</v>
      </c>
      <c r="X138" s="39" t="s">
        <v>440</v>
      </c>
      <c r="Y138" s="39" t="s">
        <v>440</v>
      </c>
      <c r="Z138" s="39" t="s">
        <v>440</v>
      </c>
      <c r="AA138" s="39" t="s">
        <v>440</v>
      </c>
      <c r="AB138" s="39" t="str">
        <f t="shared" si="1"/>
        <v>NO</v>
      </c>
      <c r="AC138" s="39" t="s">
        <v>440</v>
      </c>
      <c r="AD138" s="39" t="s">
        <v>440</v>
      </c>
      <c r="AE138" s="192"/>
      <c r="AF138" s="39" t="s">
        <v>422</v>
      </c>
      <c r="AG138" s="39" t="s">
        <v>422</v>
      </c>
      <c r="AH138" s="39" t="s">
        <v>422</v>
      </c>
      <c r="AI138" s="39" t="s">
        <v>422</v>
      </c>
      <c r="AJ138" s="39" t="s">
        <v>422</v>
      </c>
      <c r="AK138" s="39" t="s">
        <v>408</v>
      </c>
      <c r="AL138" s="40" t="s">
        <v>348</v>
      </c>
    </row>
    <row r="139" spans="1:38" s="5" customFormat="1" ht="26.25" customHeight="1" thickBot="1" x14ac:dyDescent="0.25">
      <c r="A139" s="37" t="s">
        <v>317</v>
      </c>
      <c r="B139" s="37" t="s">
        <v>353</v>
      </c>
      <c r="C139" s="37" t="s">
        <v>354</v>
      </c>
      <c r="D139" s="38"/>
      <c r="E139" s="39" t="s">
        <v>422</v>
      </c>
      <c r="F139" s="39" t="s">
        <v>422</v>
      </c>
      <c r="G139" s="39" t="s">
        <v>422</v>
      </c>
      <c r="H139" s="39" t="s">
        <v>422</v>
      </c>
      <c r="I139" s="39">
        <v>0.41824632</v>
      </c>
      <c r="J139" s="39">
        <v>0.41824632</v>
      </c>
      <c r="K139" s="39">
        <v>0.41824632</v>
      </c>
      <c r="L139" s="39" t="s">
        <v>422</v>
      </c>
      <c r="M139" s="39" t="s">
        <v>422</v>
      </c>
      <c r="N139" s="39">
        <v>1.2099700000000001E-3</v>
      </c>
      <c r="O139" s="39">
        <v>2.43479E-3</v>
      </c>
      <c r="P139" s="39">
        <v>2.43479E-3</v>
      </c>
      <c r="Q139" s="39">
        <v>3.8684000000000006E-3</v>
      </c>
      <c r="R139" s="39">
        <v>3.6893099999999995E-3</v>
      </c>
      <c r="S139" s="39">
        <v>8.58948E-3</v>
      </c>
      <c r="T139" s="39" t="s">
        <v>422</v>
      </c>
      <c r="U139" s="39" t="s">
        <v>422</v>
      </c>
      <c r="V139" s="39" t="s">
        <v>422</v>
      </c>
      <c r="W139" s="39">
        <v>4.2479760000000004</v>
      </c>
      <c r="X139" s="39" t="s">
        <v>422</v>
      </c>
      <c r="Y139" s="39" t="s">
        <v>422</v>
      </c>
      <c r="Z139" s="39" t="s">
        <v>422</v>
      </c>
      <c r="AA139" s="39" t="s">
        <v>422</v>
      </c>
      <c r="AB139" s="39" t="str">
        <f t="shared" si="1"/>
        <v>NA</v>
      </c>
      <c r="AC139" s="39" t="s">
        <v>422</v>
      </c>
      <c r="AD139" s="39" t="s">
        <v>422</v>
      </c>
      <c r="AE139" s="192"/>
      <c r="AF139" s="39" t="s">
        <v>422</v>
      </c>
      <c r="AG139" s="39" t="s">
        <v>422</v>
      </c>
      <c r="AH139" s="39" t="s">
        <v>422</v>
      </c>
      <c r="AI139" s="39" t="s">
        <v>422</v>
      </c>
      <c r="AJ139" s="39" t="s">
        <v>422</v>
      </c>
      <c r="AK139" s="39">
        <v>8331</v>
      </c>
      <c r="AL139" s="40" t="s">
        <v>147</v>
      </c>
    </row>
    <row r="140" spans="1:38" s="5" customFormat="1" ht="24.75" customHeight="1" thickBot="1" x14ac:dyDescent="0.25">
      <c r="A140" s="143" t="s">
        <v>355</v>
      </c>
      <c r="B140" s="153" t="s">
        <v>356</v>
      </c>
      <c r="C140" s="143" t="s">
        <v>449</v>
      </c>
      <c r="D140" s="144"/>
      <c r="E140" s="39" t="s">
        <v>440</v>
      </c>
      <c r="F140" s="39" t="s">
        <v>440</v>
      </c>
      <c r="G140" s="39" t="s">
        <v>440</v>
      </c>
      <c r="H140" s="39" t="s">
        <v>440</v>
      </c>
      <c r="I140" s="39" t="s">
        <v>440</v>
      </c>
      <c r="J140" s="39" t="s">
        <v>440</v>
      </c>
      <c r="K140" s="39" t="s">
        <v>440</v>
      </c>
      <c r="L140" s="39" t="s">
        <v>440</v>
      </c>
      <c r="M140" s="39" t="s">
        <v>440</v>
      </c>
      <c r="N140" s="39" t="s">
        <v>440</v>
      </c>
      <c r="O140" s="39" t="s">
        <v>440</v>
      </c>
      <c r="P140" s="39" t="s">
        <v>440</v>
      </c>
      <c r="Q140" s="39" t="s">
        <v>440</v>
      </c>
      <c r="R140" s="39" t="s">
        <v>440</v>
      </c>
      <c r="S140" s="39" t="s">
        <v>440</v>
      </c>
      <c r="T140" s="39" t="s">
        <v>440</v>
      </c>
      <c r="U140" s="39" t="s">
        <v>440</v>
      </c>
      <c r="V140" s="39" t="s">
        <v>440</v>
      </c>
      <c r="W140" s="39" t="s">
        <v>440</v>
      </c>
      <c r="X140" s="39" t="s">
        <v>440</v>
      </c>
      <c r="Y140" s="39" t="s">
        <v>440</v>
      </c>
      <c r="Z140" s="39" t="s">
        <v>440</v>
      </c>
      <c r="AA140" s="39" t="s">
        <v>440</v>
      </c>
      <c r="AB140" s="39" t="str">
        <f t="shared" si="1"/>
        <v>NO</v>
      </c>
      <c r="AC140" s="39" t="s">
        <v>440</v>
      </c>
      <c r="AD140" s="39" t="s">
        <v>440</v>
      </c>
      <c r="AE140" s="192"/>
      <c r="AF140" s="38" t="s">
        <v>422</v>
      </c>
      <c r="AG140" s="38" t="s">
        <v>422</v>
      </c>
      <c r="AH140" s="38" t="s">
        <v>422</v>
      </c>
      <c r="AI140" s="38" t="s">
        <v>422</v>
      </c>
      <c r="AJ140" s="38" t="s">
        <v>422</v>
      </c>
      <c r="AK140" s="38" t="s">
        <v>422</v>
      </c>
      <c r="AL140" s="145" t="s">
        <v>147</v>
      </c>
    </row>
    <row r="141" spans="1:38" s="51" customFormat="1" ht="37.5" customHeight="1" thickBot="1" x14ac:dyDescent="0.25">
      <c r="A141" s="46"/>
      <c r="B141" s="47" t="s">
        <v>358</v>
      </c>
      <c r="C141" s="48" t="s">
        <v>423</v>
      </c>
      <c r="D141" s="46" t="s">
        <v>359</v>
      </c>
      <c r="E141" s="49">
        <f>SUM(E14:E140)</f>
        <v>188.91278147101923</v>
      </c>
      <c r="F141" s="49">
        <f t="shared" ref="F141:AK141" si="2">SUM(F14:F140)</f>
        <v>161.45446199628995</v>
      </c>
      <c r="G141" s="49">
        <f t="shared" si="2"/>
        <v>1272.5185922769774</v>
      </c>
      <c r="H141" s="49">
        <f t="shared" si="2"/>
        <v>79.274327321660707</v>
      </c>
      <c r="I141" s="49">
        <f t="shared" si="2"/>
        <v>28.527019417646208</v>
      </c>
      <c r="J141" s="49">
        <f t="shared" si="2"/>
        <v>60.802087513005979</v>
      </c>
      <c r="K141" s="49">
        <f t="shared" si="2"/>
        <v>98.993807125242753</v>
      </c>
      <c r="L141" s="49">
        <f t="shared" si="2"/>
        <v>1.9355770056407624</v>
      </c>
      <c r="M141" s="49">
        <f t="shared" si="2"/>
        <v>647.14580533726337</v>
      </c>
      <c r="N141" s="49">
        <f t="shared" si="2"/>
        <v>247.5772734874171</v>
      </c>
      <c r="O141" s="49">
        <f t="shared" si="2"/>
        <v>6.6454491561513693</v>
      </c>
      <c r="P141" s="49">
        <f t="shared" si="2"/>
        <v>2.0711965089135376</v>
      </c>
      <c r="Q141" s="49">
        <f t="shared" si="2"/>
        <v>13.528436537236463</v>
      </c>
      <c r="R141" s="49">
        <f t="shared" si="2"/>
        <v>13.702702921832586</v>
      </c>
      <c r="S141" s="49">
        <f t="shared" si="2"/>
        <v>49.412332768396745</v>
      </c>
      <c r="T141" s="49">
        <f t="shared" si="2"/>
        <v>51.271446413939451</v>
      </c>
      <c r="U141" s="49">
        <f t="shared" si="2"/>
        <v>21.711735643723767</v>
      </c>
      <c r="V141" s="49">
        <f t="shared" si="2"/>
        <v>42.404704407656745</v>
      </c>
      <c r="W141" s="49">
        <f t="shared" si="2"/>
        <v>3257.6603328810634</v>
      </c>
      <c r="X141" s="49">
        <f t="shared" si="2"/>
        <v>8.4622520434883004</v>
      </c>
      <c r="Y141" s="49">
        <f t="shared" si="2"/>
        <v>10.282201788500885</v>
      </c>
      <c r="Z141" s="49">
        <f t="shared" si="2"/>
        <v>4.4394645757564541</v>
      </c>
      <c r="AA141" s="49">
        <f t="shared" si="2"/>
        <v>3.9692931917326764</v>
      </c>
      <c r="AB141" s="49">
        <f t="shared" si="2"/>
        <v>32.11536255053926</v>
      </c>
      <c r="AC141" s="49">
        <f t="shared" si="2"/>
        <v>5.9000683334709931</v>
      </c>
      <c r="AD141" s="49">
        <f t="shared" si="2"/>
        <v>15.775528769963289</v>
      </c>
      <c r="AE141" s="192"/>
      <c r="AF141" s="49">
        <f t="shared" si="2"/>
        <v>171319.47271121043</v>
      </c>
      <c r="AG141" s="49">
        <f t="shared" si="2"/>
        <v>300968.61549284367</v>
      </c>
      <c r="AH141" s="49">
        <f t="shared" si="2"/>
        <v>99802.994198550907</v>
      </c>
      <c r="AI141" s="49">
        <f t="shared" si="2"/>
        <v>7322.3895799999991</v>
      </c>
      <c r="AJ141" s="49">
        <f t="shared" si="2"/>
        <v>0</v>
      </c>
      <c r="AK141" s="49">
        <f t="shared" si="2"/>
        <v>2633797.0860440587</v>
      </c>
      <c r="AL141" s="50"/>
    </row>
    <row r="142" spans="1:38" s="59" customFormat="1" ht="15" customHeight="1" thickBot="1" x14ac:dyDescent="0.25">
      <c r="A142" s="52"/>
      <c r="B142" s="53"/>
      <c r="C142" s="54"/>
      <c r="D142" s="55"/>
      <c r="E142" s="56"/>
      <c r="F142" s="56"/>
      <c r="G142" s="56"/>
      <c r="H142" s="56"/>
      <c r="I142" s="56"/>
      <c r="J142"/>
      <c r="K142"/>
      <c r="L142"/>
      <c r="M142"/>
      <c r="N142"/>
      <c r="O142" s="57"/>
      <c r="P142" s="57"/>
      <c r="Q142" s="57"/>
      <c r="R142" s="57"/>
      <c r="S142" s="57"/>
      <c r="T142" s="57"/>
      <c r="U142" s="57"/>
      <c r="V142" s="57"/>
      <c r="W142" s="57"/>
      <c r="X142" s="57"/>
      <c r="Y142" s="57"/>
      <c r="Z142" s="57"/>
      <c r="AA142" s="57"/>
      <c r="AB142" s="57"/>
      <c r="AC142" s="57"/>
      <c r="AD142" s="57"/>
      <c r="AE142" s="192"/>
      <c r="AF142" s="58"/>
      <c r="AG142" s="58"/>
      <c r="AH142" s="58"/>
      <c r="AI142" s="58"/>
      <c r="AJ142" s="58"/>
      <c r="AK142" s="58"/>
      <c r="AL142" s="53"/>
    </row>
    <row r="143" spans="1:38" s="19" customFormat="1" ht="26.25" customHeight="1" thickBot="1" x14ac:dyDescent="0.25">
      <c r="A143" s="60"/>
      <c r="B143" s="61" t="s">
        <v>360</v>
      </c>
      <c r="C143" s="62" t="s">
        <v>361</v>
      </c>
      <c r="D143" s="63" t="s">
        <v>362</v>
      </c>
      <c r="E143" s="64" t="s">
        <v>422</v>
      </c>
      <c r="F143" s="64" t="s">
        <v>422</v>
      </c>
      <c r="G143" s="64" t="s">
        <v>422</v>
      </c>
      <c r="H143" s="64" t="s">
        <v>422</v>
      </c>
      <c r="I143" s="64" t="s">
        <v>422</v>
      </c>
      <c r="J143" s="64" t="s">
        <v>422</v>
      </c>
      <c r="K143" s="64" t="s">
        <v>422</v>
      </c>
      <c r="L143" s="64" t="s">
        <v>422</v>
      </c>
      <c r="M143" s="64" t="s">
        <v>422</v>
      </c>
      <c r="N143" s="64" t="s">
        <v>422</v>
      </c>
      <c r="O143" s="64" t="s">
        <v>422</v>
      </c>
      <c r="P143" s="64" t="s">
        <v>422</v>
      </c>
      <c r="Q143" s="64" t="s">
        <v>422</v>
      </c>
      <c r="R143" s="64" t="s">
        <v>422</v>
      </c>
      <c r="S143" s="64" t="s">
        <v>422</v>
      </c>
      <c r="T143" s="64" t="s">
        <v>422</v>
      </c>
      <c r="U143" s="64" t="s">
        <v>422</v>
      </c>
      <c r="V143" s="64" t="s">
        <v>422</v>
      </c>
      <c r="W143" s="64" t="s">
        <v>422</v>
      </c>
      <c r="X143" s="64" t="s">
        <v>422</v>
      </c>
      <c r="Y143" s="64" t="s">
        <v>422</v>
      </c>
      <c r="Z143" s="64" t="s">
        <v>422</v>
      </c>
      <c r="AA143" s="64" t="s">
        <v>422</v>
      </c>
      <c r="AB143" s="64" t="s">
        <v>422</v>
      </c>
      <c r="AC143" s="64" t="s">
        <v>422</v>
      </c>
      <c r="AD143" s="64" t="s">
        <v>422</v>
      </c>
      <c r="AE143" s="192"/>
      <c r="AF143" s="64" t="s">
        <v>422</v>
      </c>
      <c r="AG143" s="64" t="s">
        <v>422</v>
      </c>
      <c r="AH143" s="64" t="s">
        <v>422</v>
      </c>
      <c r="AI143" s="64" t="s">
        <v>422</v>
      </c>
      <c r="AJ143" s="64" t="s">
        <v>422</v>
      </c>
      <c r="AK143" s="64" t="s">
        <v>422</v>
      </c>
      <c r="AL143" s="61" t="s">
        <v>70</v>
      </c>
    </row>
    <row r="144" spans="1:38" s="19" customFormat="1" ht="26.25" customHeight="1" thickBot="1" x14ac:dyDescent="0.25">
      <c r="A144" s="60"/>
      <c r="B144" s="61" t="s">
        <v>363</v>
      </c>
      <c r="C144" s="62" t="s">
        <v>364</v>
      </c>
      <c r="D144" s="63" t="s">
        <v>362</v>
      </c>
      <c r="E144" s="64" t="s">
        <v>422</v>
      </c>
      <c r="F144" s="64" t="s">
        <v>422</v>
      </c>
      <c r="G144" s="64" t="s">
        <v>422</v>
      </c>
      <c r="H144" s="64" t="s">
        <v>422</v>
      </c>
      <c r="I144" s="64" t="s">
        <v>422</v>
      </c>
      <c r="J144" s="64" t="s">
        <v>422</v>
      </c>
      <c r="K144" s="64" t="s">
        <v>422</v>
      </c>
      <c r="L144" s="64" t="s">
        <v>422</v>
      </c>
      <c r="M144" s="64" t="s">
        <v>422</v>
      </c>
      <c r="N144" s="64" t="s">
        <v>422</v>
      </c>
      <c r="O144" s="64" t="s">
        <v>422</v>
      </c>
      <c r="P144" s="64" t="s">
        <v>422</v>
      </c>
      <c r="Q144" s="64" t="s">
        <v>422</v>
      </c>
      <c r="R144" s="64" t="s">
        <v>422</v>
      </c>
      <c r="S144" s="64" t="s">
        <v>422</v>
      </c>
      <c r="T144" s="64" t="s">
        <v>422</v>
      </c>
      <c r="U144" s="64" t="s">
        <v>422</v>
      </c>
      <c r="V144" s="64" t="s">
        <v>422</v>
      </c>
      <c r="W144" s="64" t="s">
        <v>422</v>
      </c>
      <c r="X144" s="64" t="s">
        <v>422</v>
      </c>
      <c r="Y144" s="64" t="s">
        <v>422</v>
      </c>
      <c r="Z144" s="64" t="s">
        <v>422</v>
      </c>
      <c r="AA144" s="64" t="s">
        <v>422</v>
      </c>
      <c r="AB144" s="64" t="s">
        <v>422</v>
      </c>
      <c r="AC144" s="64" t="s">
        <v>422</v>
      </c>
      <c r="AD144" s="64" t="s">
        <v>422</v>
      </c>
      <c r="AE144" s="192"/>
      <c r="AF144" s="64" t="s">
        <v>422</v>
      </c>
      <c r="AG144" s="64" t="s">
        <v>422</v>
      </c>
      <c r="AH144" s="64" t="s">
        <v>422</v>
      </c>
      <c r="AI144" s="64" t="s">
        <v>422</v>
      </c>
      <c r="AJ144" s="64" t="s">
        <v>422</v>
      </c>
      <c r="AK144" s="64" t="s">
        <v>422</v>
      </c>
      <c r="AL144" s="61" t="s">
        <v>70</v>
      </c>
    </row>
    <row r="145" spans="1:38" s="19" customFormat="1" ht="26.25" customHeight="1" thickBot="1" x14ac:dyDescent="0.25">
      <c r="A145" s="60"/>
      <c r="B145" s="61" t="s">
        <v>365</v>
      </c>
      <c r="C145" s="62" t="s">
        <v>366</v>
      </c>
      <c r="D145" s="63" t="s">
        <v>362</v>
      </c>
      <c r="E145" s="64" t="s">
        <v>422</v>
      </c>
      <c r="F145" s="64" t="s">
        <v>422</v>
      </c>
      <c r="G145" s="64" t="s">
        <v>422</v>
      </c>
      <c r="H145" s="64" t="s">
        <v>422</v>
      </c>
      <c r="I145" s="64" t="s">
        <v>422</v>
      </c>
      <c r="J145" s="64" t="s">
        <v>422</v>
      </c>
      <c r="K145" s="64" t="s">
        <v>422</v>
      </c>
      <c r="L145" s="64" t="s">
        <v>422</v>
      </c>
      <c r="M145" s="64" t="s">
        <v>422</v>
      </c>
      <c r="N145" s="64" t="s">
        <v>422</v>
      </c>
      <c r="O145" s="64" t="s">
        <v>422</v>
      </c>
      <c r="P145" s="64" t="s">
        <v>422</v>
      </c>
      <c r="Q145" s="64" t="s">
        <v>422</v>
      </c>
      <c r="R145" s="64" t="s">
        <v>422</v>
      </c>
      <c r="S145" s="64" t="s">
        <v>422</v>
      </c>
      <c r="T145" s="64" t="s">
        <v>422</v>
      </c>
      <c r="U145" s="64" t="s">
        <v>422</v>
      </c>
      <c r="V145" s="64" t="s">
        <v>422</v>
      </c>
      <c r="W145" s="64" t="s">
        <v>422</v>
      </c>
      <c r="X145" s="64" t="s">
        <v>422</v>
      </c>
      <c r="Y145" s="64" t="s">
        <v>422</v>
      </c>
      <c r="Z145" s="64" t="s">
        <v>422</v>
      </c>
      <c r="AA145" s="64" t="s">
        <v>422</v>
      </c>
      <c r="AB145" s="64" t="s">
        <v>422</v>
      </c>
      <c r="AC145" s="64" t="s">
        <v>422</v>
      </c>
      <c r="AD145" s="64" t="s">
        <v>422</v>
      </c>
      <c r="AE145" s="192"/>
      <c r="AF145" s="64" t="s">
        <v>422</v>
      </c>
      <c r="AG145" s="64" t="s">
        <v>422</v>
      </c>
      <c r="AH145" s="64" t="s">
        <v>422</v>
      </c>
      <c r="AI145" s="64" t="s">
        <v>422</v>
      </c>
      <c r="AJ145" s="64" t="s">
        <v>422</v>
      </c>
      <c r="AK145" s="64" t="s">
        <v>422</v>
      </c>
      <c r="AL145" s="61" t="s">
        <v>70</v>
      </c>
    </row>
    <row r="146" spans="1:38" s="19" customFormat="1" ht="26.25" customHeight="1" thickBot="1" x14ac:dyDescent="0.25">
      <c r="A146" s="60"/>
      <c r="B146" s="61" t="s">
        <v>367</v>
      </c>
      <c r="C146" s="62" t="s">
        <v>368</v>
      </c>
      <c r="D146" s="63" t="s">
        <v>362</v>
      </c>
      <c r="E146" s="64" t="s">
        <v>422</v>
      </c>
      <c r="F146" s="64" t="s">
        <v>422</v>
      </c>
      <c r="G146" s="64" t="s">
        <v>422</v>
      </c>
      <c r="H146" s="64" t="s">
        <v>422</v>
      </c>
      <c r="I146" s="64" t="s">
        <v>422</v>
      </c>
      <c r="J146" s="64" t="s">
        <v>422</v>
      </c>
      <c r="K146" s="64" t="s">
        <v>422</v>
      </c>
      <c r="L146" s="64" t="s">
        <v>422</v>
      </c>
      <c r="M146" s="64" t="s">
        <v>422</v>
      </c>
      <c r="N146" s="64" t="s">
        <v>422</v>
      </c>
      <c r="O146" s="64" t="s">
        <v>422</v>
      </c>
      <c r="P146" s="64" t="s">
        <v>422</v>
      </c>
      <c r="Q146" s="64" t="s">
        <v>422</v>
      </c>
      <c r="R146" s="64" t="s">
        <v>422</v>
      </c>
      <c r="S146" s="64" t="s">
        <v>422</v>
      </c>
      <c r="T146" s="64" t="s">
        <v>422</v>
      </c>
      <c r="U146" s="64" t="s">
        <v>422</v>
      </c>
      <c r="V146" s="64" t="s">
        <v>422</v>
      </c>
      <c r="W146" s="64" t="s">
        <v>422</v>
      </c>
      <c r="X146" s="64" t="s">
        <v>422</v>
      </c>
      <c r="Y146" s="64" t="s">
        <v>422</v>
      </c>
      <c r="Z146" s="64" t="s">
        <v>422</v>
      </c>
      <c r="AA146" s="64" t="s">
        <v>422</v>
      </c>
      <c r="AB146" s="64" t="s">
        <v>422</v>
      </c>
      <c r="AC146" s="64" t="s">
        <v>422</v>
      </c>
      <c r="AD146" s="64" t="s">
        <v>422</v>
      </c>
      <c r="AE146" s="192"/>
      <c r="AF146" s="64" t="s">
        <v>422</v>
      </c>
      <c r="AG146" s="64" t="s">
        <v>422</v>
      </c>
      <c r="AH146" s="64" t="s">
        <v>422</v>
      </c>
      <c r="AI146" s="64" t="s">
        <v>422</v>
      </c>
      <c r="AJ146" s="64" t="s">
        <v>422</v>
      </c>
      <c r="AK146" s="64" t="s">
        <v>422</v>
      </c>
      <c r="AL146" s="61" t="s">
        <v>70</v>
      </c>
    </row>
    <row r="147" spans="1:38" s="19" customFormat="1" ht="26.25" customHeight="1" thickBot="1" x14ac:dyDescent="0.25">
      <c r="A147" s="60"/>
      <c r="B147" s="61" t="s">
        <v>369</v>
      </c>
      <c r="C147" s="62" t="s">
        <v>370</v>
      </c>
      <c r="D147" s="63" t="s">
        <v>362</v>
      </c>
      <c r="E147" s="64" t="s">
        <v>422</v>
      </c>
      <c r="F147" s="64" t="s">
        <v>422</v>
      </c>
      <c r="G147" s="64" t="s">
        <v>422</v>
      </c>
      <c r="H147" s="64" t="s">
        <v>422</v>
      </c>
      <c r="I147" s="64" t="s">
        <v>422</v>
      </c>
      <c r="J147" s="64" t="s">
        <v>422</v>
      </c>
      <c r="K147" s="64" t="s">
        <v>422</v>
      </c>
      <c r="L147" s="64" t="s">
        <v>422</v>
      </c>
      <c r="M147" s="64" t="s">
        <v>422</v>
      </c>
      <c r="N147" s="64" t="s">
        <v>422</v>
      </c>
      <c r="O147" s="64" t="s">
        <v>422</v>
      </c>
      <c r="P147" s="64" t="s">
        <v>422</v>
      </c>
      <c r="Q147" s="64" t="s">
        <v>422</v>
      </c>
      <c r="R147" s="64" t="s">
        <v>422</v>
      </c>
      <c r="S147" s="64" t="s">
        <v>422</v>
      </c>
      <c r="T147" s="64" t="s">
        <v>422</v>
      </c>
      <c r="U147" s="64" t="s">
        <v>422</v>
      </c>
      <c r="V147" s="64" t="s">
        <v>422</v>
      </c>
      <c r="W147" s="64" t="s">
        <v>422</v>
      </c>
      <c r="X147" s="64" t="s">
        <v>422</v>
      </c>
      <c r="Y147" s="64" t="s">
        <v>422</v>
      </c>
      <c r="Z147" s="64" t="s">
        <v>422</v>
      </c>
      <c r="AA147" s="64" t="s">
        <v>422</v>
      </c>
      <c r="AB147" s="64" t="s">
        <v>422</v>
      </c>
      <c r="AC147" s="64" t="s">
        <v>422</v>
      </c>
      <c r="AD147" s="64" t="s">
        <v>422</v>
      </c>
      <c r="AE147" s="192"/>
      <c r="AF147" s="64" t="s">
        <v>422</v>
      </c>
      <c r="AG147" s="64" t="s">
        <v>422</v>
      </c>
      <c r="AH147" s="64" t="s">
        <v>422</v>
      </c>
      <c r="AI147" s="64" t="s">
        <v>422</v>
      </c>
      <c r="AJ147" s="64" t="s">
        <v>422</v>
      </c>
      <c r="AK147" s="64" t="s">
        <v>422</v>
      </c>
      <c r="AL147" s="61" t="s">
        <v>70</v>
      </c>
    </row>
    <row r="148" spans="1:38" s="19" customFormat="1" ht="26.25" customHeight="1" thickBot="1" x14ac:dyDescent="0.25">
      <c r="A148" s="60"/>
      <c r="B148" s="61" t="s">
        <v>371</v>
      </c>
      <c r="C148" s="62" t="s">
        <v>372</v>
      </c>
      <c r="D148" s="63" t="s">
        <v>362</v>
      </c>
      <c r="E148" s="64" t="s">
        <v>422</v>
      </c>
      <c r="F148" s="64" t="s">
        <v>422</v>
      </c>
      <c r="G148" s="64" t="s">
        <v>422</v>
      </c>
      <c r="H148" s="64" t="s">
        <v>422</v>
      </c>
      <c r="I148" s="64" t="s">
        <v>422</v>
      </c>
      <c r="J148" s="64" t="s">
        <v>422</v>
      </c>
      <c r="K148" s="64" t="s">
        <v>422</v>
      </c>
      <c r="L148" s="64" t="s">
        <v>422</v>
      </c>
      <c r="M148" s="64" t="s">
        <v>422</v>
      </c>
      <c r="N148" s="64" t="s">
        <v>422</v>
      </c>
      <c r="O148" s="64" t="s">
        <v>422</v>
      </c>
      <c r="P148" s="64" t="s">
        <v>422</v>
      </c>
      <c r="Q148" s="64" t="s">
        <v>422</v>
      </c>
      <c r="R148" s="64" t="s">
        <v>422</v>
      </c>
      <c r="S148" s="64" t="s">
        <v>422</v>
      </c>
      <c r="T148" s="64" t="s">
        <v>422</v>
      </c>
      <c r="U148" s="64" t="s">
        <v>422</v>
      </c>
      <c r="V148" s="64" t="s">
        <v>422</v>
      </c>
      <c r="W148" s="64" t="s">
        <v>422</v>
      </c>
      <c r="X148" s="64" t="s">
        <v>422</v>
      </c>
      <c r="Y148" s="64" t="s">
        <v>422</v>
      </c>
      <c r="Z148" s="64" t="s">
        <v>422</v>
      </c>
      <c r="AA148" s="64" t="s">
        <v>422</v>
      </c>
      <c r="AB148" s="64" t="s">
        <v>422</v>
      </c>
      <c r="AC148" s="64" t="s">
        <v>422</v>
      </c>
      <c r="AD148" s="64" t="s">
        <v>422</v>
      </c>
      <c r="AE148" s="192"/>
      <c r="AF148" s="64" t="s">
        <v>422</v>
      </c>
      <c r="AG148" s="64" t="s">
        <v>422</v>
      </c>
      <c r="AH148" s="64" t="s">
        <v>422</v>
      </c>
      <c r="AI148" s="64" t="s">
        <v>422</v>
      </c>
      <c r="AJ148" s="64" t="s">
        <v>422</v>
      </c>
      <c r="AK148" s="64" t="s">
        <v>422</v>
      </c>
      <c r="AL148" s="61" t="s">
        <v>107</v>
      </c>
    </row>
    <row r="149" spans="1:38" s="19" customFormat="1" ht="26.25" customHeight="1" thickBot="1" x14ac:dyDescent="0.25">
      <c r="A149" s="60"/>
      <c r="B149" s="61" t="s">
        <v>373</v>
      </c>
      <c r="C149" s="62" t="s">
        <v>374</v>
      </c>
      <c r="D149" s="63" t="s">
        <v>362</v>
      </c>
      <c r="E149" s="64" t="s">
        <v>422</v>
      </c>
      <c r="F149" s="64" t="s">
        <v>422</v>
      </c>
      <c r="G149" s="64" t="s">
        <v>422</v>
      </c>
      <c r="H149" s="64" t="s">
        <v>422</v>
      </c>
      <c r="I149" s="64" t="s">
        <v>422</v>
      </c>
      <c r="J149" s="64" t="s">
        <v>422</v>
      </c>
      <c r="K149" s="64" t="s">
        <v>422</v>
      </c>
      <c r="L149" s="64" t="s">
        <v>422</v>
      </c>
      <c r="M149" s="64" t="s">
        <v>422</v>
      </c>
      <c r="N149" s="64" t="s">
        <v>422</v>
      </c>
      <c r="O149" s="64" t="s">
        <v>422</v>
      </c>
      <c r="P149" s="64" t="s">
        <v>422</v>
      </c>
      <c r="Q149" s="64" t="s">
        <v>422</v>
      </c>
      <c r="R149" s="64" t="s">
        <v>422</v>
      </c>
      <c r="S149" s="64" t="s">
        <v>422</v>
      </c>
      <c r="T149" s="64" t="s">
        <v>422</v>
      </c>
      <c r="U149" s="64" t="s">
        <v>422</v>
      </c>
      <c r="V149" s="64" t="s">
        <v>422</v>
      </c>
      <c r="W149" s="64" t="s">
        <v>422</v>
      </c>
      <c r="X149" s="64" t="s">
        <v>422</v>
      </c>
      <c r="Y149" s="64" t="s">
        <v>422</v>
      </c>
      <c r="Z149" s="64" t="s">
        <v>422</v>
      </c>
      <c r="AA149" s="64" t="s">
        <v>422</v>
      </c>
      <c r="AB149" s="64" t="s">
        <v>422</v>
      </c>
      <c r="AC149" s="64" t="s">
        <v>422</v>
      </c>
      <c r="AD149" s="64" t="s">
        <v>422</v>
      </c>
      <c r="AE149" s="192"/>
      <c r="AF149" s="64" t="s">
        <v>422</v>
      </c>
      <c r="AG149" s="64" t="s">
        <v>422</v>
      </c>
      <c r="AH149" s="64" t="s">
        <v>422</v>
      </c>
      <c r="AI149" s="64" t="s">
        <v>422</v>
      </c>
      <c r="AJ149" s="64" t="s">
        <v>422</v>
      </c>
      <c r="AK149" s="64" t="s">
        <v>422</v>
      </c>
      <c r="AL149" s="61" t="s">
        <v>107</v>
      </c>
    </row>
    <row r="150" spans="1:38" s="5" customFormat="1" ht="15" customHeight="1" thickBot="1" x14ac:dyDescent="0.25">
      <c r="A150" s="66"/>
      <c r="B150" s="67"/>
      <c r="C150" s="67"/>
      <c r="D150" s="55"/>
      <c r="E150" s="68"/>
      <c r="F150" s="68"/>
      <c r="G150" s="68"/>
      <c r="H150" s="68"/>
      <c r="I150" s="68"/>
      <c r="J150" s="69"/>
      <c r="K150" s="69"/>
      <c r="L150" s="69"/>
      <c r="M150" s="69"/>
      <c r="N150" s="69"/>
      <c r="O150" s="55"/>
      <c r="P150" s="55"/>
      <c r="Q150" s="55"/>
      <c r="R150" s="55"/>
      <c r="S150" s="55"/>
      <c r="T150" s="55"/>
      <c r="U150" s="55"/>
      <c r="V150" s="55"/>
      <c r="W150" s="55"/>
      <c r="X150" s="55"/>
      <c r="Y150" s="55"/>
      <c r="Z150" s="55"/>
      <c r="AA150" s="55"/>
      <c r="AB150" s="55"/>
      <c r="AC150" s="55"/>
      <c r="AD150" s="55"/>
      <c r="AE150" s="192"/>
      <c r="AF150" s="55"/>
      <c r="AG150" s="55"/>
      <c r="AH150" s="55"/>
      <c r="AI150" s="55"/>
      <c r="AJ150" s="55"/>
      <c r="AK150" s="55"/>
      <c r="AL150" s="71"/>
    </row>
    <row r="151" spans="1:38" s="5" customFormat="1" ht="26.25" customHeight="1" thickBot="1" x14ac:dyDescent="0.25">
      <c r="A151" s="72"/>
      <c r="B151" s="73" t="s">
        <v>375</v>
      </c>
      <c r="C151" s="74" t="s">
        <v>376</v>
      </c>
      <c r="D151" s="72"/>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6"/>
      <c r="AF151" s="75"/>
      <c r="AG151" s="75"/>
      <c r="AH151" s="75"/>
      <c r="AI151" s="75"/>
      <c r="AJ151" s="75"/>
      <c r="AK151" s="75"/>
      <c r="AL151" s="73"/>
    </row>
    <row r="152" spans="1:38" s="5" customFormat="1" ht="37.5" customHeight="1" thickBot="1" x14ac:dyDescent="0.25">
      <c r="A152" s="77"/>
      <c r="B152" s="78" t="s">
        <v>377</v>
      </c>
      <c r="C152" s="79" t="s">
        <v>378</v>
      </c>
      <c r="D152" s="77" t="s">
        <v>379</v>
      </c>
      <c r="E152" s="80">
        <f>SUM(E$141, E$151, IF(AND(ISNUMBER(SEARCH($B$4,"AT|BE|CH|GB|IE|LT|LU|NL")),SUM(E$143:E$149)&gt;0),SUM(E$143:E$149)-SUM(E$27:E$33),0))</f>
        <v>188.91278147101923</v>
      </c>
      <c r="F152" s="80">
        <f t="shared" ref="F152:AD152" si="3">SUM(F$141, F$151, IF(AND(ISNUMBER(SEARCH($B$4,"AT|BE|CH|GB|IE|LT|LU|NL")),SUM(F$143:F$149)&gt;0),SUM(F$143:F$149)-SUM(F$27:F$33),0))</f>
        <v>161.45446199628995</v>
      </c>
      <c r="G152" s="80">
        <f t="shared" si="3"/>
        <v>1272.5185922769774</v>
      </c>
      <c r="H152" s="80">
        <f t="shared" si="3"/>
        <v>79.274327321660707</v>
      </c>
      <c r="I152" s="80">
        <f t="shared" si="3"/>
        <v>28.527019417646208</v>
      </c>
      <c r="J152" s="80">
        <f t="shared" si="3"/>
        <v>60.802087513005979</v>
      </c>
      <c r="K152" s="80">
        <f t="shared" si="3"/>
        <v>98.993807125242753</v>
      </c>
      <c r="L152" s="80">
        <f t="shared" si="3"/>
        <v>1.9355770056407624</v>
      </c>
      <c r="M152" s="80">
        <f t="shared" si="3"/>
        <v>647.14580533726337</v>
      </c>
      <c r="N152" s="80">
        <f t="shared" si="3"/>
        <v>247.5772734874171</v>
      </c>
      <c r="O152" s="80">
        <f t="shared" si="3"/>
        <v>6.6454491561513693</v>
      </c>
      <c r="P152" s="80">
        <f t="shared" si="3"/>
        <v>2.0711965089135376</v>
      </c>
      <c r="Q152" s="80">
        <f t="shared" si="3"/>
        <v>13.528436537236463</v>
      </c>
      <c r="R152" s="80">
        <f t="shared" si="3"/>
        <v>13.702702921832586</v>
      </c>
      <c r="S152" s="80">
        <f t="shared" si="3"/>
        <v>49.412332768396745</v>
      </c>
      <c r="T152" s="80">
        <f t="shared" si="3"/>
        <v>51.271446413939451</v>
      </c>
      <c r="U152" s="80">
        <f t="shared" si="3"/>
        <v>21.711735643723767</v>
      </c>
      <c r="V152" s="80">
        <f t="shared" si="3"/>
        <v>42.404704407656745</v>
      </c>
      <c r="W152" s="80">
        <f t="shared" si="3"/>
        <v>3257.6603328810634</v>
      </c>
      <c r="X152" s="80">
        <f t="shared" si="3"/>
        <v>8.4622520434883004</v>
      </c>
      <c r="Y152" s="80">
        <f t="shared" si="3"/>
        <v>10.282201788500885</v>
      </c>
      <c r="Z152" s="80">
        <f t="shared" si="3"/>
        <v>4.4394645757564541</v>
      </c>
      <c r="AA152" s="80">
        <f t="shared" si="3"/>
        <v>3.9692931917326764</v>
      </c>
      <c r="AB152" s="80">
        <f t="shared" si="3"/>
        <v>32.11536255053926</v>
      </c>
      <c r="AC152" s="80">
        <f t="shared" si="3"/>
        <v>5.9000683334709931</v>
      </c>
      <c r="AD152" s="80">
        <f t="shared" si="3"/>
        <v>15.775528769963289</v>
      </c>
      <c r="AE152" s="65"/>
      <c r="AF152" s="80"/>
      <c r="AG152" s="80"/>
      <c r="AH152" s="80"/>
      <c r="AI152" s="80"/>
      <c r="AJ152" s="80"/>
      <c r="AK152" s="80"/>
      <c r="AL152" s="81"/>
    </row>
    <row r="153" spans="1:38" s="5" customFormat="1" ht="26.25" customHeight="1" thickBot="1" x14ac:dyDescent="0.25">
      <c r="A153" s="72"/>
      <c r="B153" s="73" t="s">
        <v>380</v>
      </c>
      <c r="C153" s="74" t="s">
        <v>381</v>
      </c>
      <c r="D153" s="72" t="s">
        <v>382</v>
      </c>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6"/>
      <c r="AF153" s="75"/>
      <c r="AG153" s="75"/>
      <c r="AH153" s="75"/>
      <c r="AI153" s="75"/>
      <c r="AJ153" s="75"/>
      <c r="AK153" s="75"/>
      <c r="AL153" s="73"/>
    </row>
    <row r="154" spans="1:38" s="5" customFormat="1" ht="37.5" customHeight="1" thickBot="1" x14ac:dyDescent="0.25">
      <c r="A154" s="77"/>
      <c r="B154" s="78" t="s">
        <v>383</v>
      </c>
      <c r="C154" s="79" t="s">
        <v>384</v>
      </c>
      <c r="D154" s="77" t="s">
        <v>385</v>
      </c>
      <c r="E154" s="80">
        <f>E141 + E153 - IF(OR($B$6=2005,$B$6&gt;=2020),SUM(E99:E122),0) + IF(AND(OR($B$4="AT",$B$4="BE",$B$4="CH",$B$4="GB",$B$4="IE",$B$4="LT",$B$4="LU",$B$4="NL"),SUM(E143:E149)&gt;0),SUM(E143:E149)-SUM(E27:E33),0)</f>
        <v>188.91278147101923</v>
      </c>
      <c r="F154" s="80">
        <f>F141 + F153 - IF(OR($B$6=2005,$B$6&gt;=2020),SUM(F99:F122),0) + IF(AND(OR($B$4="AT",$B$4="BE",$B$4="CH",$B$4="GB",$B$4="IE",$B$4="LT",$B$4="LU",$B$4="NL"),SUM(F143:F149)&gt;0),SUM(F143:F149)-SUM(F27:F33),0)</f>
        <v>161.45446199628995</v>
      </c>
      <c r="G154" s="80">
        <f>G141 + G153 + IF(AND(OR($B$4="AT",$B$4="BE",$B$4="CH",$B$4="GB",$B$4="IE",$B$4="LT",$B$4="LU",$B$4="NL"),SUM(G143:G149)&gt;0),SUM(G143:G149)-SUM(G27:G33),0)</f>
        <v>1272.5185922769774</v>
      </c>
      <c r="H154" s="80">
        <f t="shared" ref="H154:AD154" si="4">H141 + H153 + IF(AND(OR($B$4="AT",$B$4="BE",$B$4="CH",$B$4="GB",$B$4="IE",$B$4="LT",$B$4="LU",$B$4="NL"),SUM(H143:H149)&gt;0),SUM(H143:H149)-SUM(H27:H33),0)</f>
        <v>79.274327321660707</v>
      </c>
      <c r="I154" s="80">
        <f t="shared" si="4"/>
        <v>28.527019417646208</v>
      </c>
      <c r="J154" s="80">
        <f t="shared" si="4"/>
        <v>60.802087513005979</v>
      </c>
      <c r="K154" s="80">
        <f t="shared" si="4"/>
        <v>98.993807125242753</v>
      </c>
      <c r="L154" s="80">
        <f t="shared" si="4"/>
        <v>1.9355770056407624</v>
      </c>
      <c r="M154" s="80">
        <f t="shared" si="4"/>
        <v>647.14580533726337</v>
      </c>
      <c r="N154" s="80">
        <f t="shared" si="4"/>
        <v>247.5772734874171</v>
      </c>
      <c r="O154" s="80">
        <f t="shared" si="4"/>
        <v>6.6454491561513693</v>
      </c>
      <c r="P154" s="80">
        <f t="shared" si="4"/>
        <v>2.0711965089135376</v>
      </c>
      <c r="Q154" s="80">
        <f t="shared" si="4"/>
        <v>13.528436537236463</v>
      </c>
      <c r="R154" s="80">
        <f t="shared" si="4"/>
        <v>13.702702921832586</v>
      </c>
      <c r="S154" s="80">
        <f t="shared" si="4"/>
        <v>49.412332768396745</v>
      </c>
      <c r="T154" s="80">
        <f t="shared" si="4"/>
        <v>51.271446413939451</v>
      </c>
      <c r="U154" s="80">
        <f t="shared" si="4"/>
        <v>21.711735643723767</v>
      </c>
      <c r="V154" s="80">
        <f t="shared" si="4"/>
        <v>42.404704407656745</v>
      </c>
      <c r="W154" s="80">
        <f t="shared" si="4"/>
        <v>3257.6603328810634</v>
      </c>
      <c r="X154" s="80">
        <f t="shared" si="4"/>
        <v>8.4622520434883004</v>
      </c>
      <c r="Y154" s="80">
        <f t="shared" si="4"/>
        <v>10.282201788500885</v>
      </c>
      <c r="Z154" s="80">
        <f t="shared" si="4"/>
        <v>4.4394645757564541</v>
      </c>
      <c r="AA154" s="80">
        <f t="shared" si="4"/>
        <v>3.9692931917326764</v>
      </c>
      <c r="AB154" s="80">
        <f t="shared" si="4"/>
        <v>32.11536255053926</v>
      </c>
      <c r="AC154" s="80">
        <f t="shared" si="4"/>
        <v>5.9000683334709931</v>
      </c>
      <c r="AD154" s="80">
        <f t="shared" si="4"/>
        <v>15.775528769963289</v>
      </c>
      <c r="AE154" s="82"/>
      <c r="AF154" s="80"/>
      <c r="AG154" s="80"/>
      <c r="AH154" s="80"/>
      <c r="AI154" s="80"/>
      <c r="AJ154" s="80"/>
      <c r="AK154" s="80"/>
      <c r="AL154" s="81"/>
    </row>
    <row r="155" spans="1:38" s="5" customFormat="1" ht="15" customHeight="1" thickBot="1" x14ac:dyDescent="0.25">
      <c r="A155" s="66"/>
      <c r="B155" s="67"/>
      <c r="C155" s="67"/>
      <c r="D155" s="55"/>
      <c r="E155" s="68"/>
      <c r="F155" s="68"/>
      <c r="G155" s="68"/>
      <c r="H155" s="68"/>
      <c r="I155" s="68"/>
      <c r="J155" s="69"/>
      <c r="K155" s="69"/>
      <c r="L155" s="69"/>
      <c r="M155" s="69"/>
      <c r="N155" s="69"/>
      <c r="O155" s="55"/>
      <c r="P155" s="55"/>
      <c r="Q155" s="55"/>
      <c r="R155" s="55"/>
      <c r="S155" s="55"/>
      <c r="T155" s="55"/>
      <c r="U155" s="55"/>
      <c r="V155" s="55"/>
      <c r="W155" s="55"/>
      <c r="X155" s="55"/>
      <c r="Y155" s="55"/>
      <c r="Z155" s="55"/>
      <c r="AA155" s="55"/>
      <c r="AB155" s="55"/>
      <c r="AC155" s="55"/>
      <c r="AD155" s="55"/>
      <c r="AE155" s="70"/>
      <c r="AF155" s="55"/>
      <c r="AG155" s="55"/>
      <c r="AH155" s="55"/>
      <c r="AI155" s="55"/>
      <c r="AJ155" s="55"/>
      <c r="AK155" s="55"/>
      <c r="AL155" s="71"/>
    </row>
    <row r="156" spans="1:38" s="19" customFormat="1" ht="26.25" customHeight="1" thickBot="1" x14ac:dyDescent="0.25">
      <c r="A156" s="83" t="s">
        <v>386</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5"/>
      <c r="AF156" s="84"/>
      <c r="AG156" s="84"/>
      <c r="AH156" s="84"/>
      <c r="AI156" s="84"/>
      <c r="AJ156" s="84"/>
      <c r="AK156" s="84"/>
      <c r="AL156" s="86"/>
    </row>
    <row r="157" spans="1:38" s="19" customFormat="1" ht="26.25" customHeight="1" thickBot="1" x14ac:dyDescent="0.25">
      <c r="A157" s="87" t="s">
        <v>387</v>
      </c>
      <c r="B157" s="87" t="s">
        <v>388</v>
      </c>
      <c r="C157" s="88" t="s">
        <v>389</v>
      </c>
      <c r="D157" s="89"/>
      <c r="E157" s="90">
        <v>1.1344799999999999</v>
      </c>
      <c r="F157" s="90">
        <v>5.3887799999999997</v>
      </c>
      <c r="G157" s="90">
        <v>0.28361999999999998</v>
      </c>
      <c r="H157" s="90" t="s">
        <v>422</v>
      </c>
      <c r="I157" s="90">
        <v>2.8362000000000001E-3</v>
      </c>
      <c r="J157" s="90">
        <v>2.8362000000000001E-3</v>
      </c>
      <c r="K157" s="90">
        <v>2.8362000000000001E-3</v>
      </c>
      <c r="L157" s="90" t="s">
        <v>441</v>
      </c>
      <c r="M157" s="90">
        <v>309.47142857142853</v>
      </c>
      <c r="N157" s="90" t="s">
        <v>422</v>
      </c>
      <c r="O157" s="90" t="s">
        <v>441</v>
      </c>
      <c r="P157" s="90" t="s">
        <v>441</v>
      </c>
      <c r="Q157" s="90" t="s">
        <v>441</v>
      </c>
      <c r="R157" s="90" t="s">
        <v>441</v>
      </c>
      <c r="S157" s="90" t="s">
        <v>441</v>
      </c>
      <c r="T157" s="90" t="s">
        <v>441</v>
      </c>
      <c r="U157" s="90" t="s">
        <v>441</v>
      </c>
      <c r="V157" s="90" t="s">
        <v>441</v>
      </c>
      <c r="W157" s="90" t="s">
        <v>441</v>
      </c>
      <c r="X157" s="90" t="s">
        <v>441</v>
      </c>
      <c r="Y157" s="90" t="s">
        <v>441</v>
      </c>
      <c r="Z157" s="90" t="s">
        <v>441</v>
      </c>
      <c r="AA157" s="90" t="s">
        <v>441</v>
      </c>
      <c r="AB157" s="90" t="s">
        <v>441</v>
      </c>
      <c r="AC157" s="90" t="s">
        <v>422</v>
      </c>
      <c r="AD157" s="90" t="s">
        <v>422</v>
      </c>
      <c r="AE157" s="85"/>
      <c r="AF157" s="90">
        <v>12195.66</v>
      </c>
      <c r="AG157" s="90" t="s">
        <v>422</v>
      </c>
      <c r="AH157" s="90" t="s">
        <v>422</v>
      </c>
      <c r="AI157" s="90" t="s">
        <v>422</v>
      </c>
      <c r="AJ157" s="90" t="s">
        <v>422</v>
      </c>
      <c r="AK157" s="90" t="s">
        <v>422</v>
      </c>
      <c r="AL157" s="87" t="s">
        <v>70</v>
      </c>
    </row>
    <row r="158" spans="1:38" s="19" customFormat="1" ht="26.25" customHeight="1" thickBot="1" x14ac:dyDescent="0.25">
      <c r="A158" s="87" t="s">
        <v>387</v>
      </c>
      <c r="B158" s="87" t="s">
        <v>390</v>
      </c>
      <c r="C158" s="88" t="s">
        <v>391</v>
      </c>
      <c r="D158" s="89"/>
      <c r="E158" s="90">
        <v>2.1521069999999995</v>
      </c>
      <c r="F158" s="90">
        <v>9.410946694379102E-2</v>
      </c>
      <c r="G158" s="90">
        <v>4.9531298391468958E-3</v>
      </c>
      <c r="H158" s="90" t="s">
        <v>441</v>
      </c>
      <c r="I158" s="90">
        <v>7.1666666666666669E-5</v>
      </c>
      <c r="J158" s="90">
        <v>7.1666666666666669E-5</v>
      </c>
      <c r="K158" s="90">
        <v>7.1666666666666669E-5</v>
      </c>
      <c r="L158" s="90" t="s">
        <v>441</v>
      </c>
      <c r="M158" s="90">
        <v>8.6</v>
      </c>
      <c r="N158" s="90" t="s">
        <v>441</v>
      </c>
      <c r="O158" s="90" t="s">
        <v>441</v>
      </c>
      <c r="P158" s="90" t="s">
        <v>441</v>
      </c>
      <c r="Q158" s="90" t="s">
        <v>441</v>
      </c>
      <c r="R158" s="90" t="s">
        <v>441</v>
      </c>
      <c r="S158" s="90" t="s">
        <v>441</v>
      </c>
      <c r="T158" s="90" t="s">
        <v>441</v>
      </c>
      <c r="U158" s="90" t="s">
        <v>441</v>
      </c>
      <c r="V158" s="90" t="s">
        <v>441</v>
      </c>
      <c r="W158" s="90" t="s">
        <v>441</v>
      </c>
      <c r="X158" s="90" t="s">
        <v>441</v>
      </c>
      <c r="Y158" s="90" t="s">
        <v>441</v>
      </c>
      <c r="Z158" s="90" t="s">
        <v>441</v>
      </c>
      <c r="AA158" s="90" t="s">
        <v>441</v>
      </c>
      <c r="AB158" s="90" t="s">
        <v>441</v>
      </c>
      <c r="AC158" s="90" t="s">
        <v>422</v>
      </c>
      <c r="AD158" s="90" t="s">
        <v>422</v>
      </c>
      <c r="AE158" s="85"/>
      <c r="AF158" s="90">
        <v>357.81532813045465</v>
      </c>
      <c r="AG158" s="90" t="s">
        <v>422</v>
      </c>
      <c r="AH158" s="90" t="s">
        <v>422</v>
      </c>
      <c r="AI158" s="90" t="s">
        <v>422</v>
      </c>
      <c r="AJ158" s="90" t="s">
        <v>422</v>
      </c>
      <c r="AK158" s="90" t="s">
        <v>422</v>
      </c>
      <c r="AL158" s="87" t="s">
        <v>70</v>
      </c>
    </row>
    <row r="159" spans="1:38" s="19" customFormat="1" ht="26.25" customHeight="1" thickBot="1" x14ac:dyDescent="0.25">
      <c r="A159" s="87" t="s">
        <v>392</v>
      </c>
      <c r="B159" s="87" t="s">
        <v>393</v>
      </c>
      <c r="C159" s="88" t="s">
        <v>394</v>
      </c>
      <c r="D159" s="89"/>
      <c r="E159" s="90">
        <v>14.069563717313796</v>
      </c>
      <c r="F159" s="90">
        <v>0.34023643757015293</v>
      </c>
      <c r="G159" s="90">
        <v>14.691110708841716</v>
      </c>
      <c r="H159" s="90" t="s">
        <v>422</v>
      </c>
      <c r="I159" s="90">
        <v>0.88267744835815476</v>
      </c>
      <c r="J159" s="90">
        <v>0.88267744835815476</v>
      </c>
      <c r="K159" s="90">
        <v>0.88267744835815476</v>
      </c>
      <c r="L159" s="90">
        <v>2.0172025088678817E-2</v>
      </c>
      <c r="M159" s="90">
        <v>0.76805449667378534</v>
      </c>
      <c r="N159" s="90">
        <v>3.4306165116800708E-2</v>
      </c>
      <c r="O159" s="90">
        <v>3.632417482955369E-3</v>
      </c>
      <c r="P159" s="90">
        <v>4.4396213680565622E-3</v>
      </c>
      <c r="Q159" s="90">
        <v>0.11139413614396465</v>
      </c>
      <c r="R159" s="90">
        <v>0.11825536916732481</v>
      </c>
      <c r="S159" s="90">
        <v>0.23731794221975075</v>
      </c>
      <c r="T159" s="90">
        <v>5.2064650589026957</v>
      </c>
      <c r="U159" s="90">
        <v>3.7938582599756077E-2</v>
      </c>
      <c r="V159" s="90">
        <v>0.24216116553035794</v>
      </c>
      <c r="W159" s="90">
        <v>8.1123990452669908E-2</v>
      </c>
      <c r="X159" s="90" t="s">
        <v>422</v>
      </c>
      <c r="Y159" s="90" t="s">
        <v>422</v>
      </c>
      <c r="Z159" s="90" t="s">
        <v>422</v>
      </c>
      <c r="AA159" s="90" t="s">
        <v>422</v>
      </c>
      <c r="AB159" s="90" t="s">
        <v>422</v>
      </c>
      <c r="AC159" s="90">
        <v>2.583052432323818E-2</v>
      </c>
      <c r="AD159" s="90">
        <v>9.3554930283228283E-2</v>
      </c>
      <c r="AE159" s="85"/>
      <c r="AF159" s="90">
        <v>8164.867297798568</v>
      </c>
      <c r="AG159" s="90" t="s">
        <v>422</v>
      </c>
      <c r="AH159" s="90" t="s">
        <v>422</v>
      </c>
      <c r="AI159" s="90" t="s">
        <v>422</v>
      </c>
      <c r="AJ159" s="90" t="s">
        <v>422</v>
      </c>
      <c r="AK159" s="90" t="s">
        <v>422</v>
      </c>
      <c r="AL159" s="87" t="s">
        <v>70</v>
      </c>
    </row>
    <row r="160" spans="1:38" s="19" customFormat="1" ht="26.25" customHeight="1" thickBot="1" x14ac:dyDescent="0.25">
      <c r="A160" s="87" t="s">
        <v>395</v>
      </c>
      <c r="B160" s="87" t="s">
        <v>396</v>
      </c>
      <c r="C160" s="88" t="s">
        <v>397</v>
      </c>
      <c r="D160" s="89"/>
      <c r="E160" s="90" t="s">
        <v>422</v>
      </c>
      <c r="F160" s="90" t="s">
        <v>422</v>
      </c>
      <c r="G160" s="90" t="s">
        <v>422</v>
      </c>
      <c r="H160" s="90" t="s">
        <v>422</v>
      </c>
      <c r="I160" s="90" t="s">
        <v>422</v>
      </c>
      <c r="J160" s="90" t="s">
        <v>422</v>
      </c>
      <c r="K160" s="90" t="s">
        <v>422</v>
      </c>
      <c r="L160" s="90" t="s">
        <v>422</v>
      </c>
      <c r="M160" s="90" t="s">
        <v>422</v>
      </c>
      <c r="N160" s="90" t="s">
        <v>422</v>
      </c>
      <c r="O160" s="90" t="s">
        <v>422</v>
      </c>
      <c r="P160" s="90" t="s">
        <v>422</v>
      </c>
      <c r="Q160" s="90" t="s">
        <v>422</v>
      </c>
      <c r="R160" s="90" t="s">
        <v>422</v>
      </c>
      <c r="S160" s="90" t="s">
        <v>422</v>
      </c>
      <c r="T160" s="90" t="s">
        <v>422</v>
      </c>
      <c r="U160" s="90" t="s">
        <v>422</v>
      </c>
      <c r="V160" s="90" t="s">
        <v>422</v>
      </c>
      <c r="W160" s="90" t="s">
        <v>422</v>
      </c>
      <c r="X160" s="90" t="s">
        <v>422</v>
      </c>
      <c r="Y160" s="90" t="s">
        <v>422</v>
      </c>
      <c r="Z160" s="90" t="s">
        <v>422</v>
      </c>
      <c r="AA160" s="90" t="s">
        <v>422</v>
      </c>
      <c r="AB160" s="90" t="s">
        <v>422</v>
      </c>
      <c r="AC160" s="90" t="s">
        <v>422</v>
      </c>
      <c r="AD160" s="90" t="s">
        <v>422</v>
      </c>
      <c r="AE160" s="85"/>
      <c r="AF160" s="90" t="s">
        <v>422</v>
      </c>
      <c r="AG160" s="90" t="s">
        <v>422</v>
      </c>
      <c r="AH160" s="90" t="s">
        <v>422</v>
      </c>
      <c r="AI160" s="90" t="s">
        <v>422</v>
      </c>
      <c r="AJ160" s="90" t="s">
        <v>422</v>
      </c>
      <c r="AK160" s="90" t="s">
        <v>422</v>
      </c>
      <c r="AL160" s="87" t="s">
        <v>70</v>
      </c>
    </row>
    <row r="161" spans="1:38" s="5" customFormat="1" ht="26.25" customHeight="1" thickBot="1" x14ac:dyDescent="0.25">
      <c r="A161" s="91" t="s">
        <v>395</v>
      </c>
      <c r="B161" s="91" t="s">
        <v>398</v>
      </c>
      <c r="C161" s="92" t="s">
        <v>399</v>
      </c>
      <c r="D161" s="93"/>
      <c r="E161" s="94" t="s">
        <v>440</v>
      </c>
      <c r="F161" s="94" t="s">
        <v>440</v>
      </c>
      <c r="G161" s="94" t="s">
        <v>440</v>
      </c>
      <c r="H161" s="94" t="s">
        <v>440</v>
      </c>
      <c r="I161" s="94" t="s">
        <v>440</v>
      </c>
      <c r="J161" s="94" t="s">
        <v>440</v>
      </c>
      <c r="K161" s="94" t="s">
        <v>440</v>
      </c>
      <c r="L161" s="94" t="s">
        <v>440</v>
      </c>
      <c r="M161" s="94" t="s">
        <v>440</v>
      </c>
      <c r="N161" s="94" t="s">
        <v>440</v>
      </c>
      <c r="O161" s="94" t="s">
        <v>440</v>
      </c>
      <c r="P161" s="94" t="s">
        <v>440</v>
      </c>
      <c r="Q161" s="94" t="s">
        <v>440</v>
      </c>
      <c r="R161" s="94" t="s">
        <v>440</v>
      </c>
      <c r="S161" s="94" t="s">
        <v>440</v>
      </c>
      <c r="T161" s="94" t="s">
        <v>440</v>
      </c>
      <c r="U161" s="94" t="s">
        <v>440</v>
      </c>
      <c r="V161" s="94" t="s">
        <v>440</v>
      </c>
      <c r="W161" s="94" t="s">
        <v>440</v>
      </c>
      <c r="X161" s="94" t="s">
        <v>440</v>
      </c>
      <c r="Y161" s="94" t="s">
        <v>440</v>
      </c>
      <c r="Z161" s="94" t="s">
        <v>440</v>
      </c>
      <c r="AA161" s="94" t="s">
        <v>440</v>
      </c>
      <c r="AB161" s="94" t="s">
        <v>440</v>
      </c>
      <c r="AC161" s="94" t="s">
        <v>440</v>
      </c>
      <c r="AD161" s="94" t="s">
        <v>440</v>
      </c>
      <c r="AE161" s="76"/>
      <c r="AF161" s="94" t="s">
        <v>422</v>
      </c>
      <c r="AG161" s="94" t="s">
        <v>422</v>
      </c>
      <c r="AH161" s="94" t="s">
        <v>422</v>
      </c>
      <c r="AI161" s="94" t="s">
        <v>422</v>
      </c>
      <c r="AJ161" s="94" t="s">
        <v>422</v>
      </c>
      <c r="AK161" s="94" t="s">
        <v>440</v>
      </c>
      <c r="AL161" s="91" t="s">
        <v>147</v>
      </c>
    </row>
    <row r="162" spans="1:38" s="5" customFormat="1" ht="26.25" customHeight="1" thickBot="1" x14ac:dyDescent="0.25">
      <c r="A162" s="95" t="s">
        <v>400</v>
      </c>
      <c r="B162" s="95" t="s">
        <v>401</v>
      </c>
      <c r="C162" s="96" t="s">
        <v>402</v>
      </c>
      <c r="D162" s="97"/>
      <c r="E162" s="98" t="s">
        <v>422</v>
      </c>
      <c r="F162" s="98" t="s">
        <v>422</v>
      </c>
      <c r="G162" s="98" t="s">
        <v>422</v>
      </c>
      <c r="H162" s="98" t="s">
        <v>422</v>
      </c>
      <c r="I162" s="98" t="s">
        <v>422</v>
      </c>
      <c r="J162" s="98" t="s">
        <v>422</v>
      </c>
      <c r="K162" s="98" t="s">
        <v>422</v>
      </c>
      <c r="L162" s="98" t="s">
        <v>422</v>
      </c>
      <c r="M162" s="98" t="s">
        <v>422</v>
      </c>
      <c r="N162" s="98" t="s">
        <v>422</v>
      </c>
      <c r="O162" s="98" t="s">
        <v>422</v>
      </c>
      <c r="P162" s="98" t="s">
        <v>422</v>
      </c>
      <c r="Q162" s="98" t="s">
        <v>422</v>
      </c>
      <c r="R162" s="98" t="s">
        <v>422</v>
      </c>
      <c r="S162" s="98" t="s">
        <v>422</v>
      </c>
      <c r="T162" s="98" t="s">
        <v>422</v>
      </c>
      <c r="U162" s="98" t="s">
        <v>422</v>
      </c>
      <c r="V162" s="98" t="s">
        <v>422</v>
      </c>
      <c r="W162" s="98" t="s">
        <v>422</v>
      </c>
      <c r="X162" s="98" t="s">
        <v>422</v>
      </c>
      <c r="Y162" s="98" t="s">
        <v>422</v>
      </c>
      <c r="Z162" s="98" t="s">
        <v>422</v>
      </c>
      <c r="AA162" s="98" t="s">
        <v>422</v>
      </c>
      <c r="AB162" s="98" t="s">
        <v>422</v>
      </c>
      <c r="AC162" s="98" t="s">
        <v>422</v>
      </c>
      <c r="AD162" s="98" t="s">
        <v>422</v>
      </c>
      <c r="AE162" s="76"/>
      <c r="AF162" s="98" t="s">
        <v>422</v>
      </c>
      <c r="AG162" s="98" t="s">
        <v>422</v>
      </c>
      <c r="AH162" s="98" t="s">
        <v>422</v>
      </c>
      <c r="AI162" s="98" t="s">
        <v>422</v>
      </c>
      <c r="AJ162" s="98" t="s">
        <v>422</v>
      </c>
      <c r="AK162" s="98" t="s">
        <v>422</v>
      </c>
      <c r="AL162" s="95" t="s">
        <v>147</v>
      </c>
    </row>
    <row r="163" spans="1:38" s="5" customFormat="1" ht="26.25" customHeight="1" thickBot="1" x14ac:dyDescent="0.25">
      <c r="A163" s="95" t="s">
        <v>400</v>
      </c>
      <c r="B163" s="95" t="s">
        <v>403</v>
      </c>
      <c r="C163" s="96" t="s">
        <v>404</v>
      </c>
      <c r="D163" s="97"/>
      <c r="E163" s="98" t="s">
        <v>422</v>
      </c>
      <c r="F163" s="98" t="s">
        <v>422</v>
      </c>
      <c r="G163" s="98" t="s">
        <v>422</v>
      </c>
      <c r="H163" s="98" t="s">
        <v>422</v>
      </c>
      <c r="I163" s="98" t="s">
        <v>422</v>
      </c>
      <c r="J163" s="98" t="s">
        <v>422</v>
      </c>
      <c r="K163" s="98" t="s">
        <v>422</v>
      </c>
      <c r="L163" s="98" t="s">
        <v>422</v>
      </c>
      <c r="M163" s="98" t="s">
        <v>422</v>
      </c>
      <c r="N163" s="98" t="s">
        <v>422</v>
      </c>
      <c r="O163" s="98" t="s">
        <v>422</v>
      </c>
      <c r="P163" s="98" t="s">
        <v>422</v>
      </c>
      <c r="Q163" s="98" t="s">
        <v>422</v>
      </c>
      <c r="R163" s="98" t="s">
        <v>422</v>
      </c>
      <c r="S163" s="98" t="s">
        <v>422</v>
      </c>
      <c r="T163" s="98" t="s">
        <v>422</v>
      </c>
      <c r="U163" s="98" t="s">
        <v>422</v>
      </c>
      <c r="V163" s="98" t="s">
        <v>422</v>
      </c>
      <c r="W163" s="98" t="s">
        <v>422</v>
      </c>
      <c r="X163" s="98" t="s">
        <v>422</v>
      </c>
      <c r="Y163" s="98" t="s">
        <v>422</v>
      </c>
      <c r="Z163" s="98" t="s">
        <v>422</v>
      </c>
      <c r="AA163" s="98" t="s">
        <v>422</v>
      </c>
      <c r="AB163" s="98" t="s">
        <v>422</v>
      </c>
      <c r="AC163" s="98" t="s">
        <v>422</v>
      </c>
      <c r="AD163" s="98" t="s">
        <v>422</v>
      </c>
      <c r="AE163" s="76"/>
      <c r="AF163" s="98" t="s">
        <v>422</v>
      </c>
      <c r="AG163" s="98" t="s">
        <v>422</v>
      </c>
      <c r="AH163" s="98" t="s">
        <v>422</v>
      </c>
      <c r="AI163" s="98" t="s">
        <v>422</v>
      </c>
      <c r="AJ163" s="98" t="s">
        <v>422</v>
      </c>
      <c r="AK163" s="98" t="s">
        <v>422</v>
      </c>
      <c r="AL163" s="95" t="s">
        <v>405</v>
      </c>
    </row>
    <row r="164" spans="1:38" s="5" customFormat="1" ht="26.25" customHeight="1" thickBot="1" x14ac:dyDescent="0.25">
      <c r="A164" s="95" t="s">
        <v>400</v>
      </c>
      <c r="B164" s="95" t="s">
        <v>406</v>
      </c>
      <c r="C164" s="96" t="s">
        <v>407</v>
      </c>
      <c r="D164" s="97"/>
      <c r="E164" s="98" t="s">
        <v>441</v>
      </c>
      <c r="F164" s="98" t="s">
        <v>441</v>
      </c>
      <c r="G164" s="98" t="s">
        <v>422</v>
      </c>
      <c r="H164" s="98" t="s">
        <v>441</v>
      </c>
      <c r="I164" s="98" t="s">
        <v>441</v>
      </c>
      <c r="J164" s="98" t="s">
        <v>441</v>
      </c>
      <c r="K164" s="98" t="s">
        <v>441</v>
      </c>
      <c r="L164" s="98" t="s">
        <v>441</v>
      </c>
      <c r="M164" s="98" t="s">
        <v>422</v>
      </c>
      <c r="N164" s="98" t="s">
        <v>422</v>
      </c>
      <c r="O164" s="98" t="s">
        <v>422</v>
      </c>
      <c r="P164" s="98" t="s">
        <v>422</v>
      </c>
      <c r="Q164" s="98" t="s">
        <v>422</v>
      </c>
      <c r="R164" s="98" t="s">
        <v>422</v>
      </c>
      <c r="S164" s="98" t="s">
        <v>422</v>
      </c>
      <c r="T164" s="98" t="s">
        <v>422</v>
      </c>
      <c r="U164" s="98" t="s">
        <v>422</v>
      </c>
      <c r="V164" s="98" t="s">
        <v>422</v>
      </c>
      <c r="W164" s="98" t="s">
        <v>422</v>
      </c>
      <c r="X164" s="98" t="s">
        <v>422</v>
      </c>
      <c r="Y164" s="98" t="s">
        <v>422</v>
      </c>
      <c r="Z164" s="98" t="s">
        <v>422</v>
      </c>
      <c r="AA164" s="98" t="s">
        <v>422</v>
      </c>
      <c r="AB164" s="98" t="s">
        <v>422</v>
      </c>
      <c r="AC164" s="98" t="s">
        <v>422</v>
      </c>
      <c r="AD164" s="98" t="s">
        <v>422</v>
      </c>
      <c r="AE164" s="99"/>
      <c r="AF164" s="98" t="s">
        <v>422</v>
      </c>
      <c r="AG164" s="98" t="s">
        <v>422</v>
      </c>
      <c r="AH164" s="98" t="s">
        <v>422</v>
      </c>
      <c r="AI164" s="98" t="s">
        <v>422</v>
      </c>
      <c r="AJ164" s="98" t="s">
        <v>422</v>
      </c>
      <c r="AK164" s="98" t="s">
        <v>441</v>
      </c>
      <c r="AL164" s="95" t="s">
        <v>147</v>
      </c>
    </row>
    <row r="165" spans="1:38" s="108" customFormat="1" ht="15" customHeight="1" x14ac:dyDescent="0.2">
      <c r="A165" s="100"/>
      <c r="B165" s="100"/>
      <c r="C165" s="101"/>
      <c r="D165" s="102"/>
      <c r="E165" s="103"/>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104"/>
      <c r="AD165" s="104"/>
      <c r="AE165" s="105"/>
      <c r="AF165" s="106"/>
      <c r="AG165" s="106"/>
      <c r="AH165" s="106"/>
      <c r="AI165" s="106"/>
      <c r="AJ165" s="106"/>
      <c r="AK165" s="106"/>
      <c r="AL165" s="107"/>
    </row>
    <row r="166" spans="1:38" s="115" customFormat="1" ht="52.5" customHeight="1" x14ac:dyDescent="0.2">
      <c r="A166" s="129" t="s">
        <v>424</v>
      </c>
      <c r="B166" s="129"/>
      <c r="C166" s="129"/>
      <c r="D166" s="129"/>
      <c r="E166" s="129"/>
      <c r="F166" s="129"/>
      <c r="G166" s="129"/>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2">
      <c r="A167" s="129" t="s">
        <v>431</v>
      </c>
      <c r="B167" s="129"/>
      <c r="C167" s="129"/>
      <c r="D167" s="129"/>
      <c r="E167" s="129"/>
      <c r="F167" s="129"/>
      <c r="G167" s="129"/>
      <c r="H167" s="109"/>
      <c r="I167" s="110"/>
      <c r="J167"/>
      <c r="K167"/>
      <c r="L167"/>
      <c r="M167" s="110"/>
      <c r="N167" s="110"/>
      <c r="O167" s="110"/>
      <c r="P167" s="110"/>
      <c r="Q167" s="110"/>
      <c r="R167" s="110"/>
      <c r="S167" s="110"/>
      <c r="T167" s="110"/>
      <c r="U167" s="110"/>
      <c r="AE167" s="118"/>
    </row>
    <row r="168" spans="1:38" s="117" customFormat="1" ht="26.25" customHeight="1" x14ac:dyDescent="0.2">
      <c r="A168" s="129" t="s">
        <v>432</v>
      </c>
      <c r="B168" s="129"/>
      <c r="C168" s="129"/>
      <c r="D168" s="129"/>
      <c r="E168" s="129"/>
      <c r="F168" s="129"/>
      <c r="G168" s="129"/>
      <c r="H168" s="109"/>
      <c r="I168" s="110"/>
      <c r="J168"/>
      <c r="K168"/>
      <c r="L168"/>
      <c r="M168" s="110"/>
      <c r="N168" s="110"/>
      <c r="O168" s="110"/>
      <c r="P168" s="110"/>
      <c r="Q168" s="110"/>
      <c r="R168" s="110"/>
      <c r="S168" s="110"/>
      <c r="T168" s="110"/>
      <c r="U168" s="110"/>
      <c r="AE168" s="118"/>
    </row>
    <row r="169" spans="1:38" s="115" customFormat="1" ht="26.25" customHeight="1" x14ac:dyDescent="0.2">
      <c r="A169" s="129" t="s">
        <v>427</v>
      </c>
      <c r="B169" s="129"/>
      <c r="C169" s="129"/>
      <c r="D169" s="129"/>
      <c r="E169" s="129"/>
      <c r="F169" s="129"/>
      <c r="G169" s="129"/>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2">
      <c r="A170" s="129" t="s">
        <v>433</v>
      </c>
      <c r="B170" s="129"/>
      <c r="C170" s="129"/>
      <c r="D170" s="129"/>
      <c r="E170" s="129"/>
      <c r="F170" s="129"/>
      <c r="G170" s="129"/>
      <c r="H170" s="109"/>
      <c r="I170" s="110"/>
      <c r="J170"/>
      <c r="K170"/>
      <c r="L170"/>
      <c r="M170" s="110"/>
      <c r="N170" s="110"/>
      <c r="O170" s="110"/>
      <c r="P170" s="110"/>
      <c r="Q170" s="110"/>
      <c r="R170" s="110"/>
      <c r="S170" s="110"/>
      <c r="T170" s="110"/>
      <c r="U170" s="110"/>
      <c r="AE170" s="118"/>
    </row>
  </sheetData>
  <conditionalFormatting sqref="AF24:AK24 AF37:AK39 AF43:AK43 AF45:AK47 AF73:AK81 AF83:AK83 AF92:AK93 AF14:AK22 AF65:AK71 AF49:AK59 AF61:AK63 E14:AD140 AF60:AL60 AF137:AK137 AF133:AK133 AF131:AK131 AF126:AK126 AF117:AK117">
    <cfRule type="cellIs" dxfId="64" priority="2" operator="equal">
      <formula>0</formula>
    </cfRule>
  </conditionalFormatting>
  <conditionalFormatting sqref="AF23:AK23 AF25:AK36 AF40:AK42 AF44:AK44 AF48:AK48 AF64:AK64 AF72:AK72 AF82:AK82 AF84:AK91 AF94:AK116 AF118:AK125 AF127:AK130 AF132:AK132 AF134:AK136 AF138:AK140">
    <cfRule type="cellIs" dxfId="63" priority="1" operator="equal">
      <formula>0</formula>
    </cfRule>
  </conditionalFormatting>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70" zoomScaleNormal="70" workbookViewId="0">
      <selection activeCell="I8" sqref="I8"/>
    </sheetView>
  </sheetViews>
  <sheetFormatPr defaultColWidth="10.33203125" defaultRowHeight="12.75" x14ac:dyDescent="0.2"/>
  <cols>
    <col min="1" max="2" width="25" style="36" customWidth="1"/>
    <col min="3" max="3" width="54.1640625" style="119" customWidth="1"/>
    <col min="4" max="4" width="8.33203125" style="36" customWidth="1"/>
    <col min="5" max="24" width="10" style="36" customWidth="1"/>
    <col min="25" max="25" width="10.33203125" style="36" customWidth="1"/>
    <col min="26" max="30" width="10" style="36" customWidth="1"/>
    <col min="31" max="31" width="2.5" style="36" customWidth="1"/>
    <col min="32" max="32" width="10.6640625" style="36" customWidth="1"/>
    <col min="33" max="33" width="11.5" style="36" customWidth="1"/>
    <col min="34" max="36" width="10" style="36" customWidth="1"/>
    <col min="37" max="37" width="12" style="36" customWidth="1"/>
    <col min="38" max="38" width="30" style="36" customWidth="1"/>
    <col min="39" max="16384" width="10.33203125" style="36"/>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452</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429</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39">
        <v>46068</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1995</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457</v>
      </c>
      <c r="C7" s="14" t="s">
        <v>31</v>
      </c>
      <c r="D7" s="8"/>
      <c r="E7" s="8" t="s">
        <v>409</v>
      </c>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0" t="s">
        <v>430</v>
      </c>
      <c r="B10" s="140" t="s">
        <v>32</v>
      </c>
      <c r="C10" s="132"/>
      <c r="D10" s="133"/>
      <c r="E10" s="120" t="s">
        <v>410</v>
      </c>
      <c r="F10" s="121"/>
      <c r="G10" s="121"/>
      <c r="H10" s="122"/>
      <c r="I10" s="120" t="s">
        <v>411</v>
      </c>
      <c r="J10" s="121"/>
      <c r="K10" s="121"/>
      <c r="L10" s="122"/>
      <c r="M10" s="137" t="s">
        <v>412</v>
      </c>
      <c r="N10" s="120" t="s">
        <v>413</v>
      </c>
      <c r="O10" s="121"/>
      <c r="P10" s="122"/>
      <c r="Q10" s="120" t="s">
        <v>414</v>
      </c>
      <c r="R10" s="121"/>
      <c r="S10" s="121"/>
      <c r="T10" s="121"/>
      <c r="U10" s="121"/>
      <c r="V10" s="122"/>
      <c r="W10" s="120" t="s">
        <v>415</v>
      </c>
      <c r="X10" s="121"/>
      <c r="Y10" s="121"/>
      <c r="Z10" s="121"/>
      <c r="AA10" s="121"/>
      <c r="AB10" s="121"/>
      <c r="AC10" s="121"/>
      <c r="AD10" s="122"/>
      <c r="AE10" s="24"/>
      <c r="AF10" s="120" t="s">
        <v>416</v>
      </c>
      <c r="AG10" s="121"/>
      <c r="AH10" s="121"/>
      <c r="AI10" s="121"/>
      <c r="AJ10" s="121"/>
      <c r="AK10" s="121"/>
      <c r="AL10" s="122"/>
    </row>
    <row r="11" spans="1:38" s="19" customFormat="1" ht="15" customHeight="1" thickBot="1" x14ac:dyDescent="0.25">
      <c r="A11" s="131"/>
      <c r="B11" s="134"/>
      <c r="C11" s="135"/>
      <c r="D11" s="136"/>
      <c r="E11" s="123"/>
      <c r="F11" s="124"/>
      <c r="G11" s="124"/>
      <c r="H11" s="125"/>
      <c r="I11" s="123"/>
      <c r="J11" s="124"/>
      <c r="K11" s="124"/>
      <c r="L11" s="125"/>
      <c r="M11" s="138"/>
      <c r="N11" s="123"/>
      <c r="O11" s="124"/>
      <c r="P11" s="125"/>
      <c r="Q11" s="123"/>
      <c r="R11" s="124"/>
      <c r="S11" s="124"/>
      <c r="T11" s="124"/>
      <c r="U11" s="124"/>
      <c r="V11" s="125"/>
      <c r="W11" s="26"/>
      <c r="X11" s="126" t="s">
        <v>33</v>
      </c>
      <c r="Y11" s="127"/>
      <c r="Z11" s="127"/>
      <c r="AA11" s="127"/>
      <c r="AB11" s="128"/>
      <c r="AC11" s="27"/>
      <c r="AD11" s="28"/>
      <c r="AE11" s="29"/>
      <c r="AF11" s="123"/>
      <c r="AG11" s="124"/>
      <c r="AH11" s="124"/>
      <c r="AI11" s="124"/>
      <c r="AJ11" s="124"/>
      <c r="AK11" s="124"/>
      <c r="AL11" s="125"/>
    </row>
    <row r="12" spans="1:38" s="19" customFormat="1" ht="52.5" customHeight="1" thickBot="1" x14ac:dyDescent="0.25">
      <c r="A12" s="131"/>
      <c r="B12" s="134"/>
      <c r="C12" s="135"/>
      <c r="D12" s="136"/>
      <c r="E12" s="30" t="s">
        <v>417</v>
      </c>
      <c r="F12" s="30" t="s">
        <v>34</v>
      </c>
      <c r="G12" s="30" t="s">
        <v>418</v>
      </c>
      <c r="H12" s="30" t="s">
        <v>419</v>
      </c>
      <c r="I12" s="30" t="s">
        <v>420</v>
      </c>
      <c r="J12" s="31" t="s">
        <v>421</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59" customFormat="1" ht="37.5" customHeight="1" thickBot="1" x14ac:dyDescent="0.25">
      <c r="A13" s="175" t="s">
        <v>62</v>
      </c>
      <c r="B13" s="175" t="s">
        <v>63</v>
      </c>
      <c r="C13" s="191" t="s">
        <v>64</v>
      </c>
      <c r="D13" s="175" t="s">
        <v>65</v>
      </c>
      <c r="E13" s="175" t="s">
        <v>66</v>
      </c>
      <c r="F13" s="175" t="s">
        <v>66</v>
      </c>
      <c r="G13" s="175" t="s">
        <v>66</v>
      </c>
      <c r="H13" s="175" t="s">
        <v>66</v>
      </c>
      <c r="I13" s="175" t="s">
        <v>66</v>
      </c>
      <c r="J13" s="175" t="s">
        <v>66</v>
      </c>
      <c r="K13" s="175" t="s">
        <v>66</v>
      </c>
      <c r="L13" s="175" t="s">
        <v>66</v>
      </c>
      <c r="M13" s="175" t="s">
        <v>66</v>
      </c>
      <c r="N13" s="175" t="s">
        <v>67</v>
      </c>
      <c r="O13" s="175" t="s">
        <v>67</v>
      </c>
      <c r="P13" s="175" t="s">
        <v>67</v>
      </c>
      <c r="Q13" s="175" t="s">
        <v>67</v>
      </c>
      <c r="R13" s="175" t="s">
        <v>67</v>
      </c>
      <c r="S13" s="175" t="s">
        <v>67</v>
      </c>
      <c r="T13" s="175" t="s">
        <v>67</v>
      </c>
      <c r="U13" s="175" t="s">
        <v>67</v>
      </c>
      <c r="V13" s="175" t="s">
        <v>67</v>
      </c>
      <c r="W13" s="175" t="s">
        <v>68</v>
      </c>
      <c r="X13" s="175" t="s">
        <v>67</v>
      </c>
      <c r="Y13" s="175" t="s">
        <v>67</v>
      </c>
      <c r="Z13" s="175" t="s">
        <v>67</v>
      </c>
      <c r="AA13" s="175" t="s">
        <v>67</v>
      </c>
      <c r="AB13" s="175" t="s">
        <v>67</v>
      </c>
      <c r="AC13" s="175" t="s">
        <v>69</v>
      </c>
      <c r="AD13" s="175" t="s">
        <v>69</v>
      </c>
      <c r="AE13" s="192"/>
      <c r="AF13" s="175" t="s">
        <v>70</v>
      </c>
      <c r="AG13" s="175" t="s">
        <v>70</v>
      </c>
      <c r="AH13" s="175" t="s">
        <v>70</v>
      </c>
      <c r="AI13" s="175" t="s">
        <v>70</v>
      </c>
      <c r="AJ13" s="175" t="s">
        <v>70</v>
      </c>
      <c r="AK13" s="175"/>
      <c r="AL13" s="193"/>
    </row>
    <row r="14" spans="1:38" s="5" customFormat="1" ht="26.25" customHeight="1" thickBot="1" x14ac:dyDescent="0.25">
      <c r="A14" s="37" t="s">
        <v>71</v>
      </c>
      <c r="B14" s="37" t="s">
        <v>0</v>
      </c>
      <c r="C14" s="37" t="s">
        <v>72</v>
      </c>
      <c r="D14" s="38"/>
      <c r="E14" s="39">
        <v>60.242776593000009</v>
      </c>
      <c r="F14" s="39">
        <v>0.87111544768000004</v>
      </c>
      <c r="G14" s="39">
        <v>1102.3552859858351</v>
      </c>
      <c r="H14" s="39" t="s">
        <v>441</v>
      </c>
      <c r="I14" s="39">
        <v>5.2730993360000005</v>
      </c>
      <c r="J14" s="39">
        <v>18.646593799000001</v>
      </c>
      <c r="K14" s="39">
        <v>36.122178329</v>
      </c>
      <c r="L14" s="39">
        <v>0.12663624104879997</v>
      </c>
      <c r="M14" s="39">
        <v>14.058917854000001</v>
      </c>
      <c r="N14" s="39">
        <v>6.5686927702500002</v>
      </c>
      <c r="O14" s="39">
        <v>0.81253763098720522</v>
      </c>
      <c r="P14" s="39">
        <v>1.2907764282161027</v>
      </c>
      <c r="Q14" s="39">
        <v>6.4187794653610251</v>
      </c>
      <c r="R14" s="39">
        <v>4.062893252532513</v>
      </c>
      <c r="S14" s="39">
        <v>1.6004019798386973</v>
      </c>
      <c r="T14" s="39">
        <v>10.047424853220129</v>
      </c>
      <c r="U14" s="39">
        <v>20.07553607088256</v>
      </c>
      <c r="V14" s="39">
        <v>8.3079216365012822</v>
      </c>
      <c r="W14" s="39">
        <v>4.1508316233076936</v>
      </c>
      <c r="X14" s="39">
        <v>1.6889509840006666E-3</v>
      </c>
      <c r="Y14" s="39">
        <v>9.9506820208256422E-2</v>
      </c>
      <c r="Z14" s="39">
        <v>7.8024615017282056E-2</v>
      </c>
      <c r="AA14" s="39">
        <v>2.8685564904260517E-3</v>
      </c>
      <c r="AB14" s="39">
        <v>0.1820889426999652</v>
      </c>
      <c r="AC14" s="39">
        <v>5.3974040542323074</v>
      </c>
      <c r="AD14" s="39">
        <v>2.6584228923830773E-3</v>
      </c>
      <c r="AE14" s="192"/>
      <c r="AF14" s="39">
        <v>11403.2</v>
      </c>
      <c r="AG14" s="39">
        <v>214944.701</v>
      </c>
      <c r="AH14" s="39">
        <v>53810.100000000006</v>
      </c>
      <c r="AI14" s="39" t="s">
        <v>440</v>
      </c>
      <c r="AJ14" s="39" t="s">
        <v>440</v>
      </c>
      <c r="AK14" s="39" t="s">
        <v>422</v>
      </c>
      <c r="AL14" s="40" t="s">
        <v>70</v>
      </c>
    </row>
    <row r="15" spans="1:38" s="5" customFormat="1" ht="26.25" customHeight="1" thickBot="1" x14ac:dyDescent="0.25">
      <c r="A15" s="37" t="s">
        <v>73</v>
      </c>
      <c r="B15" s="37" t="s">
        <v>21</v>
      </c>
      <c r="C15" s="37" t="s">
        <v>74</v>
      </c>
      <c r="D15" s="38"/>
      <c r="E15" s="39">
        <v>3.4227795320000003</v>
      </c>
      <c r="F15" s="39">
        <v>5.8543215519999997E-2</v>
      </c>
      <c r="G15" s="39">
        <v>30.763284423364567</v>
      </c>
      <c r="H15" s="39" t="s">
        <v>441</v>
      </c>
      <c r="I15" s="39">
        <v>0.16296512100000002</v>
      </c>
      <c r="J15" s="39">
        <v>0.26603489699999999</v>
      </c>
      <c r="K15" s="39">
        <v>0.35192637700000001</v>
      </c>
      <c r="L15" s="39">
        <v>1.0006149012160001E-2</v>
      </c>
      <c r="M15" s="39">
        <v>0.4926162308</v>
      </c>
      <c r="N15" s="39">
        <v>9.2286866136000012E-2</v>
      </c>
      <c r="O15" s="39">
        <v>8.5851415520000005E-3</v>
      </c>
      <c r="P15" s="39">
        <v>8.5851415520000005E-3</v>
      </c>
      <c r="Q15" s="39">
        <v>7.2153007392000007E-2</v>
      </c>
      <c r="R15" s="39">
        <v>0.30932527149984002</v>
      </c>
      <c r="S15" s="39">
        <v>0.23150989270598402</v>
      </c>
      <c r="T15" s="39">
        <v>13.339506109283839</v>
      </c>
      <c r="U15" s="39">
        <v>4.9001019020800007E-2</v>
      </c>
      <c r="V15" s="39">
        <v>0.98686743057600002</v>
      </c>
      <c r="W15" s="39">
        <v>4.2945740000000003E-2</v>
      </c>
      <c r="X15" s="39">
        <v>5.5080884040000014E-6</v>
      </c>
      <c r="Y15" s="39">
        <v>7.2945675440000006E-5</v>
      </c>
      <c r="Z15" s="39">
        <v>5.195222396000001E-6</v>
      </c>
      <c r="AA15" s="39">
        <v>5.195222396000001E-6</v>
      </c>
      <c r="AB15" s="39">
        <v>8.8844208636000002E-5</v>
      </c>
      <c r="AC15" s="39" t="s">
        <v>422</v>
      </c>
      <c r="AD15" s="39" t="s">
        <v>422</v>
      </c>
      <c r="AE15" s="192"/>
      <c r="AF15" s="39" t="s">
        <v>456</v>
      </c>
      <c r="AG15" s="39" t="s">
        <v>440</v>
      </c>
      <c r="AH15" s="39" t="s">
        <v>456</v>
      </c>
      <c r="AI15" s="39" t="s">
        <v>440</v>
      </c>
      <c r="AJ15" s="39" t="s">
        <v>440</v>
      </c>
      <c r="AK15" s="39" t="s">
        <v>422</v>
      </c>
      <c r="AL15" s="40" t="s">
        <v>70</v>
      </c>
    </row>
    <row r="16" spans="1:38" s="5" customFormat="1" ht="26.25" customHeight="1" thickBot="1" x14ac:dyDescent="0.25">
      <c r="A16" s="37" t="s">
        <v>73</v>
      </c>
      <c r="B16" s="37" t="s">
        <v>1</v>
      </c>
      <c r="C16" s="37" t="s">
        <v>75</v>
      </c>
      <c r="D16" s="38"/>
      <c r="E16" s="39">
        <v>1.3072925740000001</v>
      </c>
      <c r="F16" s="39">
        <v>0.16021157500000002</v>
      </c>
      <c r="G16" s="39">
        <v>0.49817312199999997</v>
      </c>
      <c r="H16" s="39">
        <v>9.3198559999999996E-3</v>
      </c>
      <c r="I16" s="39">
        <v>1.395912815</v>
      </c>
      <c r="J16" s="39">
        <v>2.2104951829999999</v>
      </c>
      <c r="K16" s="39">
        <v>2.2696944830000003</v>
      </c>
      <c r="L16" s="39" t="s">
        <v>422</v>
      </c>
      <c r="M16" s="39">
        <v>0.53439709899999999</v>
      </c>
      <c r="N16" s="39">
        <v>2.6549999999999998E-3</v>
      </c>
      <c r="O16" s="39">
        <v>1.2300000000000001E-4</v>
      </c>
      <c r="P16" s="39">
        <v>2.1949999999999999E-3</v>
      </c>
      <c r="Q16" s="39">
        <v>2.349E-3</v>
      </c>
      <c r="R16" s="39">
        <v>4.3210000000000002E-3</v>
      </c>
      <c r="S16" s="39">
        <v>2.026E-3</v>
      </c>
      <c r="T16" s="39">
        <v>1.1249999999999999E-3</v>
      </c>
      <c r="U16" s="39">
        <v>2.395E-3</v>
      </c>
      <c r="V16" s="39">
        <v>1.2317E-2</v>
      </c>
      <c r="W16" s="39">
        <v>0.876</v>
      </c>
      <c r="X16" s="39">
        <v>9.7119589999999992E-3</v>
      </c>
      <c r="Y16" s="39">
        <v>1.31583E-4</v>
      </c>
      <c r="Z16" s="39">
        <v>4.0519999999999998E-5</v>
      </c>
      <c r="AA16" s="39">
        <v>2.8589999999999999E-5</v>
      </c>
      <c r="AB16" s="39">
        <v>9.9126519999999992E-3</v>
      </c>
      <c r="AC16" s="39" t="s">
        <v>422</v>
      </c>
      <c r="AD16" s="39" t="s">
        <v>422</v>
      </c>
      <c r="AE16" s="192"/>
      <c r="AF16" s="39" t="s">
        <v>422</v>
      </c>
      <c r="AG16" s="39" t="s">
        <v>422</v>
      </c>
      <c r="AH16" s="39">
        <v>1946.27064</v>
      </c>
      <c r="AI16" s="39" t="s">
        <v>422</v>
      </c>
      <c r="AJ16" s="39" t="s">
        <v>422</v>
      </c>
      <c r="AK16" s="39">
        <v>1183.9860000000001</v>
      </c>
      <c r="AL16" s="40" t="s">
        <v>70</v>
      </c>
    </row>
    <row r="17" spans="1:38" s="5" customFormat="1" ht="26.25" customHeight="1" thickBot="1" x14ac:dyDescent="0.25">
      <c r="A17" s="37" t="s">
        <v>73</v>
      </c>
      <c r="B17" s="37" t="s">
        <v>2</v>
      </c>
      <c r="C17" s="37" t="s">
        <v>76</v>
      </c>
      <c r="D17" s="38"/>
      <c r="E17" s="39">
        <v>16.050505918999999</v>
      </c>
      <c r="F17" s="39">
        <v>0.96128983600000006</v>
      </c>
      <c r="G17" s="39">
        <v>137.42721031399998</v>
      </c>
      <c r="H17" s="39" t="s">
        <v>422</v>
      </c>
      <c r="I17" s="39">
        <v>2.1979079349999999</v>
      </c>
      <c r="J17" s="39">
        <v>3.8222377399999998</v>
      </c>
      <c r="K17" s="39">
        <v>5.3866313489999991</v>
      </c>
      <c r="L17" s="39" t="s">
        <v>422</v>
      </c>
      <c r="M17" s="39">
        <v>10.182299956000001</v>
      </c>
      <c r="N17" s="39">
        <v>9.6819849999999992</v>
      </c>
      <c r="O17" s="39">
        <v>0.105334</v>
      </c>
      <c r="P17" s="39">
        <v>0.137215</v>
      </c>
      <c r="Q17" s="39">
        <v>0.62302499999999972</v>
      </c>
      <c r="R17" s="39">
        <v>1.0270219999999999</v>
      </c>
      <c r="S17" s="39">
        <v>1.3936000000000002</v>
      </c>
      <c r="T17" s="39">
        <v>12.581482999999999</v>
      </c>
      <c r="U17" s="39">
        <v>1.4921839999999997</v>
      </c>
      <c r="V17" s="39">
        <v>5.1210820000000012</v>
      </c>
      <c r="W17" s="39">
        <v>20.258999999999997</v>
      </c>
      <c r="X17" s="39">
        <v>0.32873660799999999</v>
      </c>
      <c r="Y17" s="39">
        <v>0.44908184600000006</v>
      </c>
      <c r="Z17" s="39">
        <v>0.194323831</v>
      </c>
      <c r="AA17" s="39">
        <v>0.154329512</v>
      </c>
      <c r="AB17" s="39">
        <v>1.1264717970000002</v>
      </c>
      <c r="AC17" s="39">
        <v>0.35981121474414413</v>
      </c>
      <c r="AD17" s="39">
        <v>0.83566399999999996</v>
      </c>
      <c r="AE17" s="192"/>
      <c r="AF17" s="39">
        <v>53644.251925332304</v>
      </c>
      <c r="AG17" s="39">
        <v>53703.166379722999</v>
      </c>
      <c r="AH17" s="39">
        <v>74780.279740646001</v>
      </c>
      <c r="AI17" s="39" t="s">
        <v>422</v>
      </c>
      <c r="AJ17" s="39" t="s">
        <v>422</v>
      </c>
      <c r="AK17" s="39" t="s">
        <v>422</v>
      </c>
      <c r="AL17" s="40" t="s">
        <v>70</v>
      </c>
    </row>
    <row r="18" spans="1:38" s="5" customFormat="1" ht="26.25" customHeight="1" thickBot="1" x14ac:dyDescent="0.25">
      <c r="A18" s="37" t="s">
        <v>73</v>
      </c>
      <c r="B18" s="37" t="s">
        <v>4</v>
      </c>
      <c r="C18" s="37" t="s">
        <v>77</v>
      </c>
      <c r="D18" s="38"/>
      <c r="E18" s="39" t="s">
        <v>408</v>
      </c>
      <c r="F18" s="39" t="s">
        <v>408</v>
      </c>
      <c r="G18" s="39" t="s">
        <v>408</v>
      </c>
      <c r="H18" s="39" t="s">
        <v>408</v>
      </c>
      <c r="I18" s="39" t="s">
        <v>408</v>
      </c>
      <c r="J18" s="39" t="s">
        <v>408</v>
      </c>
      <c r="K18" s="39" t="s">
        <v>408</v>
      </c>
      <c r="L18" s="39" t="s">
        <v>408</v>
      </c>
      <c r="M18" s="39" t="s">
        <v>408</v>
      </c>
      <c r="N18" s="39" t="s">
        <v>408</v>
      </c>
      <c r="O18" s="39" t="s">
        <v>408</v>
      </c>
      <c r="P18" s="39" t="s">
        <v>408</v>
      </c>
      <c r="Q18" s="39" t="s">
        <v>408</v>
      </c>
      <c r="R18" s="39" t="s">
        <v>408</v>
      </c>
      <c r="S18" s="39" t="s">
        <v>408</v>
      </c>
      <c r="T18" s="39" t="s">
        <v>408</v>
      </c>
      <c r="U18" s="39" t="s">
        <v>408</v>
      </c>
      <c r="V18" s="39" t="s">
        <v>408</v>
      </c>
      <c r="W18" s="39" t="s">
        <v>408</v>
      </c>
      <c r="X18" s="39" t="s">
        <v>408</v>
      </c>
      <c r="Y18" s="39" t="s">
        <v>408</v>
      </c>
      <c r="Z18" s="39" t="s">
        <v>408</v>
      </c>
      <c r="AA18" s="39" t="s">
        <v>408</v>
      </c>
      <c r="AB18" s="39" t="s">
        <v>408</v>
      </c>
      <c r="AC18" s="39" t="s">
        <v>408</v>
      </c>
      <c r="AD18" s="39" t="s">
        <v>408</v>
      </c>
      <c r="AE18" s="192"/>
      <c r="AF18" s="39" t="s">
        <v>408</v>
      </c>
      <c r="AG18" s="39" t="s">
        <v>408</v>
      </c>
      <c r="AH18" s="39" t="s">
        <v>408</v>
      </c>
      <c r="AI18" s="39" t="s">
        <v>408</v>
      </c>
      <c r="AJ18" s="39" t="s">
        <v>408</v>
      </c>
      <c r="AK18" s="39" t="s">
        <v>408</v>
      </c>
      <c r="AL18" s="40" t="s">
        <v>70</v>
      </c>
    </row>
    <row r="19" spans="1:38" s="5" customFormat="1" ht="24.75" customHeight="1" thickBot="1" x14ac:dyDescent="0.25">
      <c r="A19" s="143" t="s">
        <v>73</v>
      </c>
      <c r="B19" s="37" t="s">
        <v>78</v>
      </c>
      <c r="C19" s="143" t="s">
        <v>79</v>
      </c>
      <c r="D19" s="144"/>
      <c r="E19" s="39" t="s">
        <v>408</v>
      </c>
      <c r="F19" s="39" t="s">
        <v>408</v>
      </c>
      <c r="G19" s="39" t="s">
        <v>408</v>
      </c>
      <c r="H19" s="39" t="s">
        <v>408</v>
      </c>
      <c r="I19" s="39" t="s">
        <v>408</v>
      </c>
      <c r="J19" s="39" t="s">
        <v>408</v>
      </c>
      <c r="K19" s="39" t="s">
        <v>408</v>
      </c>
      <c r="L19" s="39" t="s">
        <v>408</v>
      </c>
      <c r="M19" s="39" t="s">
        <v>408</v>
      </c>
      <c r="N19" s="39" t="s">
        <v>408</v>
      </c>
      <c r="O19" s="39" t="s">
        <v>408</v>
      </c>
      <c r="P19" s="39" t="s">
        <v>408</v>
      </c>
      <c r="Q19" s="39" t="s">
        <v>408</v>
      </c>
      <c r="R19" s="39" t="s">
        <v>408</v>
      </c>
      <c r="S19" s="39" t="s">
        <v>408</v>
      </c>
      <c r="T19" s="39" t="s">
        <v>408</v>
      </c>
      <c r="U19" s="39" t="s">
        <v>408</v>
      </c>
      <c r="V19" s="39" t="s">
        <v>408</v>
      </c>
      <c r="W19" s="39" t="s">
        <v>408</v>
      </c>
      <c r="X19" s="39" t="s">
        <v>408</v>
      </c>
      <c r="Y19" s="39" t="s">
        <v>408</v>
      </c>
      <c r="Z19" s="39" t="s">
        <v>408</v>
      </c>
      <c r="AA19" s="39" t="s">
        <v>408</v>
      </c>
      <c r="AB19" s="39" t="s">
        <v>408</v>
      </c>
      <c r="AC19" s="39" t="s">
        <v>422</v>
      </c>
      <c r="AD19" s="39" t="s">
        <v>408</v>
      </c>
      <c r="AE19" s="192"/>
      <c r="AF19" s="39" t="s">
        <v>422</v>
      </c>
      <c r="AG19" s="39" t="s">
        <v>422</v>
      </c>
      <c r="AH19" s="39" t="s">
        <v>422</v>
      </c>
      <c r="AI19" s="39" t="s">
        <v>422</v>
      </c>
      <c r="AJ19" s="39" t="s">
        <v>422</v>
      </c>
      <c r="AK19" s="39" t="s">
        <v>422</v>
      </c>
      <c r="AL19" s="145" t="s">
        <v>70</v>
      </c>
    </row>
    <row r="20" spans="1:38" s="5" customFormat="1" ht="26.25" customHeight="1" thickBot="1" x14ac:dyDescent="0.25">
      <c r="A20" s="37" t="s">
        <v>73</v>
      </c>
      <c r="B20" s="37" t="s">
        <v>5</v>
      </c>
      <c r="C20" s="37" t="s">
        <v>80</v>
      </c>
      <c r="D20" s="38"/>
      <c r="E20" s="39">
        <v>0.26057884100000001</v>
      </c>
      <c r="F20" s="39">
        <v>0.85905112499999992</v>
      </c>
      <c r="G20" s="39">
        <v>8.1596804000000009E-2</v>
      </c>
      <c r="H20" s="39">
        <v>5.7270079999999996E-3</v>
      </c>
      <c r="I20" s="39">
        <v>3.9920579999999997E-3</v>
      </c>
      <c r="J20" s="39">
        <v>1.9623520000000001E-3</v>
      </c>
      <c r="K20" s="39">
        <v>5.7029400000000001E-3</v>
      </c>
      <c r="L20" s="39" t="s">
        <v>422</v>
      </c>
      <c r="M20" s="39">
        <v>1.632197138</v>
      </c>
      <c r="N20" s="39">
        <v>4.9399999999999997E-4</v>
      </c>
      <c r="O20" s="39">
        <v>3.8000000000000002E-5</v>
      </c>
      <c r="P20" s="39">
        <v>1.0000000000000001E-5</v>
      </c>
      <c r="Q20" s="39">
        <v>3.0000000000000001E-6</v>
      </c>
      <c r="R20" s="39">
        <v>1.9000000000000001E-5</v>
      </c>
      <c r="S20" s="39">
        <v>3.9999999999999998E-6</v>
      </c>
      <c r="T20" s="39">
        <v>1.3300000000000001E-4</v>
      </c>
      <c r="U20" s="39" t="s">
        <v>422</v>
      </c>
      <c r="V20" s="39">
        <v>6.8400000000000004E-4</v>
      </c>
      <c r="W20" s="39">
        <v>0.28599999999999998</v>
      </c>
      <c r="X20" s="39">
        <v>2.8635038000000002E-2</v>
      </c>
      <c r="Y20" s="39">
        <v>1.981606E-2</v>
      </c>
      <c r="Z20" s="39">
        <v>1.4317519000000001E-2</v>
      </c>
      <c r="AA20" s="39">
        <v>1.1194015E-2</v>
      </c>
      <c r="AB20" s="39">
        <v>7.3962632E-2</v>
      </c>
      <c r="AC20" s="39">
        <v>1.4317518600000001E-2</v>
      </c>
      <c r="AD20" s="39">
        <v>1.7200000000000001E-4</v>
      </c>
      <c r="AE20" s="192"/>
      <c r="AF20" s="39" t="s">
        <v>422</v>
      </c>
      <c r="AG20" s="39" t="s">
        <v>422</v>
      </c>
      <c r="AH20" s="39" t="s">
        <v>422</v>
      </c>
      <c r="AI20" s="39">
        <v>2863.5037200000002</v>
      </c>
      <c r="AJ20" s="39" t="s">
        <v>422</v>
      </c>
      <c r="AK20" s="39">
        <v>190.09800000000001</v>
      </c>
      <c r="AL20" s="40" t="s">
        <v>70</v>
      </c>
    </row>
    <row r="21" spans="1:38" s="5" customFormat="1" ht="24.75" customHeight="1" thickBot="1" x14ac:dyDescent="0.25">
      <c r="A21" s="143" t="s">
        <v>73</v>
      </c>
      <c r="B21" s="37" t="s">
        <v>81</v>
      </c>
      <c r="C21" s="143" t="s">
        <v>82</v>
      </c>
      <c r="D21" s="144"/>
      <c r="E21" s="39" t="s">
        <v>408</v>
      </c>
      <c r="F21" s="39" t="s">
        <v>408</v>
      </c>
      <c r="G21" s="39" t="s">
        <v>408</v>
      </c>
      <c r="H21" s="39" t="s">
        <v>408</v>
      </c>
      <c r="I21" s="39" t="s">
        <v>408</v>
      </c>
      <c r="J21" s="39" t="s">
        <v>408</v>
      </c>
      <c r="K21" s="39" t="s">
        <v>408</v>
      </c>
      <c r="L21" s="39" t="s">
        <v>408</v>
      </c>
      <c r="M21" s="39" t="s">
        <v>408</v>
      </c>
      <c r="N21" s="39" t="s">
        <v>408</v>
      </c>
      <c r="O21" s="39" t="s">
        <v>408</v>
      </c>
      <c r="P21" s="39" t="s">
        <v>408</v>
      </c>
      <c r="Q21" s="39" t="s">
        <v>408</v>
      </c>
      <c r="R21" s="39" t="s">
        <v>408</v>
      </c>
      <c r="S21" s="39" t="s">
        <v>408</v>
      </c>
      <c r="T21" s="39" t="s">
        <v>408</v>
      </c>
      <c r="U21" s="39" t="s">
        <v>408</v>
      </c>
      <c r="V21" s="39" t="s">
        <v>408</v>
      </c>
      <c r="W21" s="39" t="s">
        <v>408</v>
      </c>
      <c r="X21" s="39" t="s">
        <v>408</v>
      </c>
      <c r="Y21" s="39" t="s">
        <v>408</v>
      </c>
      <c r="Z21" s="39" t="s">
        <v>408</v>
      </c>
      <c r="AA21" s="39" t="s">
        <v>408</v>
      </c>
      <c r="AB21" s="39" t="s">
        <v>408</v>
      </c>
      <c r="AC21" s="39" t="s">
        <v>422</v>
      </c>
      <c r="AD21" s="39" t="s">
        <v>408</v>
      </c>
      <c r="AE21" s="192"/>
      <c r="AF21" s="39" t="s">
        <v>422</v>
      </c>
      <c r="AG21" s="39" t="s">
        <v>422</v>
      </c>
      <c r="AH21" s="39" t="s">
        <v>422</v>
      </c>
      <c r="AI21" s="39" t="s">
        <v>422</v>
      </c>
      <c r="AJ21" s="39" t="s">
        <v>422</v>
      </c>
      <c r="AK21" s="39" t="s">
        <v>422</v>
      </c>
      <c r="AL21" s="145" t="s">
        <v>70</v>
      </c>
    </row>
    <row r="22" spans="1:38" s="5" customFormat="1" ht="26.25" customHeight="1" thickBot="1" x14ac:dyDescent="0.25">
      <c r="A22" s="37" t="s">
        <v>73</v>
      </c>
      <c r="B22" s="37" t="s">
        <v>3</v>
      </c>
      <c r="C22" s="37" t="s">
        <v>83</v>
      </c>
      <c r="D22" s="38"/>
      <c r="E22" s="39">
        <v>0.67204134399999993</v>
      </c>
      <c r="F22" s="39">
        <v>0.19688878000000001</v>
      </c>
      <c r="G22" s="39">
        <v>3.2333728999999999E-2</v>
      </c>
      <c r="H22" s="39" t="s">
        <v>422</v>
      </c>
      <c r="I22" s="39">
        <v>8.920753E-3</v>
      </c>
      <c r="J22" s="39">
        <v>2.2784083E-2</v>
      </c>
      <c r="K22" s="39">
        <v>3.9093882999999996E-2</v>
      </c>
      <c r="L22" s="39" t="s">
        <v>422</v>
      </c>
      <c r="M22" s="39">
        <v>0.25132559699999996</v>
      </c>
      <c r="N22" s="39">
        <v>1.01E-4</v>
      </c>
      <c r="O22" s="39">
        <v>9.0000000000000019E-6</v>
      </c>
      <c r="P22" s="39">
        <v>1.9819999999999998E-3</v>
      </c>
      <c r="Q22" s="39">
        <v>8.4999999999999995E-4</v>
      </c>
      <c r="R22" s="39">
        <v>1.27E-4</v>
      </c>
      <c r="S22" s="39">
        <v>4.6E-5</v>
      </c>
      <c r="T22" s="39">
        <v>1.0999999999999999E-4</v>
      </c>
      <c r="U22" s="39">
        <v>5.0100000000000003E-4</v>
      </c>
      <c r="V22" s="39">
        <v>8.764000000000001E-3</v>
      </c>
      <c r="W22" s="39">
        <v>4.0000000000000001E-3</v>
      </c>
      <c r="X22" s="39">
        <v>1.7552299999999999E-4</v>
      </c>
      <c r="Y22" s="39">
        <v>1.362137E-3</v>
      </c>
      <c r="Z22" s="39">
        <v>1.6090400000000002E-4</v>
      </c>
      <c r="AA22" s="39">
        <v>1.4289900000000002E-4</v>
      </c>
      <c r="AB22" s="39">
        <v>1.841463E-3</v>
      </c>
      <c r="AC22" s="39">
        <v>2.9486542427999999E-3</v>
      </c>
      <c r="AD22" s="39" t="s">
        <v>422</v>
      </c>
      <c r="AE22" s="192"/>
      <c r="AF22" s="39">
        <v>89.172900000000013</v>
      </c>
      <c r="AG22" s="39">
        <v>4755.8939399999999</v>
      </c>
      <c r="AH22" s="39">
        <v>12701.006370000003</v>
      </c>
      <c r="AI22" s="39" t="s">
        <v>422</v>
      </c>
      <c r="AJ22" s="39" t="s">
        <v>422</v>
      </c>
      <c r="AK22" s="39" t="s">
        <v>422</v>
      </c>
      <c r="AL22" s="40" t="s">
        <v>70</v>
      </c>
    </row>
    <row r="23" spans="1:38" s="5" customFormat="1" ht="24.75" customHeight="1" thickBot="1" x14ac:dyDescent="0.25">
      <c r="A23" s="143" t="s">
        <v>84</v>
      </c>
      <c r="B23" s="37" t="s">
        <v>85</v>
      </c>
      <c r="C23" s="143" t="s">
        <v>442</v>
      </c>
      <c r="D23" s="146"/>
      <c r="E23" s="39">
        <v>1.5138083363095927</v>
      </c>
      <c r="F23" s="39">
        <v>0.15667445375946229</v>
      </c>
      <c r="G23" s="39">
        <v>4.6394567296257704E-2</v>
      </c>
      <c r="H23" s="39">
        <v>3.7115653837006162E-4</v>
      </c>
      <c r="I23" s="39">
        <v>9.7614169591326211E-2</v>
      </c>
      <c r="J23" s="39">
        <v>9.7614169591326211E-2</v>
      </c>
      <c r="K23" s="39">
        <v>9.7614169591326211E-2</v>
      </c>
      <c r="L23" s="39" t="s">
        <v>422</v>
      </c>
      <c r="M23" s="39">
        <v>0.4998550680498805</v>
      </c>
      <c r="N23" s="39" t="s">
        <v>422</v>
      </c>
      <c r="O23" s="39">
        <v>4.6394567296257705E-4</v>
      </c>
      <c r="P23" s="39" t="s">
        <v>422</v>
      </c>
      <c r="Q23" s="39" t="s">
        <v>422</v>
      </c>
      <c r="R23" s="39">
        <v>2.3197283648128853E-3</v>
      </c>
      <c r="S23" s="39">
        <v>7.8870764403638091E-2</v>
      </c>
      <c r="T23" s="39">
        <v>3.2476197107380398E-3</v>
      </c>
      <c r="U23" s="39">
        <v>4.6394567296257705E-4</v>
      </c>
      <c r="V23" s="39">
        <v>4.6394567296257704E-2</v>
      </c>
      <c r="W23" s="39" t="s">
        <v>422</v>
      </c>
      <c r="X23" s="39">
        <v>1.3918370188877312E-3</v>
      </c>
      <c r="Y23" s="39">
        <v>2.3197283648128853E-3</v>
      </c>
      <c r="Z23" s="39" t="s">
        <v>422</v>
      </c>
      <c r="AA23" s="39" t="s">
        <v>422</v>
      </c>
      <c r="AB23" s="39">
        <v>3.7115653837006164E-3</v>
      </c>
      <c r="AC23" s="39" t="s">
        <v>422</v>
      </c>
      <c r="AD23" s="39" t="s">
        <v>422</v>
      </c>
      <c r="AE23" s="192"/>
      <c r="AF23" s="39">
        <v>1942.4477435597178</v>
      </c>
      <c r="AG23" s="39" t="s">
        <v>422</v>
      </c>
      <c r="AH23" s="39" t="s">
        <v>422</v>
      </c>
      <c r="AI23" s="39" t="s">
        <v>422</v>
      </c>
      <c r="AJ23" s="39" t="s">
        <v>422</v>
      </c>
      <c r="AK23" s="39" t="s">
        <v>422</v>
      </c>
      <c r="AL23" s="147" t="s">
        <v>70</v>
      </c>
    </row>
    <row r="24" spans="1:38" s="5" customFormat="1" ht="24.75" customHeight="1" thickBot="1" x14ac:dyDescent="0.25">
      <c r="A24" s="148" t="s">
        <v>73</v>
      </c>
      <c r="B24" s="37" t="s">
        <v>87</v>
      </c>
      <c r="C24" s="143" t="s">
        <v>88</v>
      </c>
      <c r="D24" s="144"/>
      <c r="E24" s="39" t="s">
        <v>440</v>
      </c>
      <c r="F24" s="39" t="s">
        <v>440</v>
      </c>
      <c r="G24" s="39" t="s">
        <v>440</v>
      </c>
      <c r="H24" s="39" t="s">
        <v>440</v>
      </c>
      <c r="I24" s="39" t="s">
        <v>440</v>
      </c>
      <c r="J24" s="39" t="s">
        <v>440</v>
      </c>
      <c r="K24" s="39" t="s">
        <v>440</v>
      </c>
      <c r="L24" s="39" t="s">
        <v>440</v>
      </c>
      <c r="M24" s="39" t="s">
        <v>440</v>
      </c>
      <c r="N24" s="39" t="s">
        <v>440</v>
      </c>
      <c r="O24" s="39" t="s">
        <v>440</v>
      </c>
      <c r="P24" s="39" t="s">
        <v>440</v>
      </c>
      <c r="Q24" s="39" t="s">
        <v>440</v>
      </c>
      <c r="R24" s="39" t="s">
        <v>440</v>
      </c>
      <c r="S24" s="39" t="s">
        <v>440</v>
      </c>
      <c r="T24" s="39" t="s">
        <v>440</v>
      </c>
      <c r="U24" s="39" t="s">
        <v>440</v>
      </c>
      <c r="V24" s="39" t="s">
        <v>440</v>
      </c>
      <c r="W24" s="39" t="s">
        <v>440</v>
      </c>
      <c r="X24" s="39" t="s">
        <v>440</v>
      </c>
      <c r="Y24" s="39" t="s">
        <v>440</v>
      </c>
      <c r="Z24" s="39" t="s">
        <v>440</v>
      </c>
      <c r="AA24" s="39" t="s">
        <v>440</v>
      </c>
      <c r="AB24" s="39" t="s">
        <v>440</v>
      </c>
      <c r="AC24" s="39" t="s">
        <v>440</v>
      </c>
      <c r="AD24" s="39" t="s">
        <v>440</v>
      </c>
      <c r="AE24" s="192"/>
      <c r="AF24" s="39" t="s">
        <v>422</v>
      </c>
      <c r="AG24" s="39" t="s">
        <v>422</v>
      </c>
      <c r="AH24" s="39" t="s">
        <v>422</v>
      </c>
      <c r="AI24" s="39" t="s">
        <v>422</v>
      </c>
      <c r="AJ24" s="39" t="s">
        <v>422</v>
      </c>
      <c r="AK24" s="39" t="s">
        <v>422</v>
      </c>
      <c r="AL24" s="145" t="s">
        <v>70</v>
      </c>
    </row>
    <row r="25" spans="1:38" s="5" customFormat="1" ht="24.75" customHeight="1" thickBot="1" x14ac:dyDescent="0.25">
      <c r="A25" s="143" t="s">
        <v>89</v>
      </c>
      <c r="B25" s="37" t="s">
        <v>90</v>
      </c>
      <c r="C25" s="143" t="s">
        <v>91</v>
      </c>
      <c r="D25" s="144"/>
      <c r="E25" s="39">
        <v>0.16744000000000001</v>
      </c>
      <c r="F25" s="39">
        <v>0.79534000000000005</v>
      </c>
      <c r="G25" s="39">
        <v>4.1860000000000001E-2</v>
      </c>
      <c r="H25" s="39" t="s">
        <v>422</v>
      </c>
      <c r="I25" s="39">
        <v>4.1860000000000004E-4</v>
      </c>
      <c r="J25" s="39">
        <v>4.1860000000000004E-4</v>
      </c>
      <c r="K25" s="39">
        <v>4.1860000000000004E-4</v>
      </c>
      <c r="L25" s="39" t="s">
        <v>441</v>
      </c>
      <c r="M25" s="39">
        <v>45.908571428571427</v>
      </c>
      <c r="N25" s="39" t="s">
        <v>422</v>
      </c>
      <c r="O25" s="39" t="s">
        <v>441</v>
      </c>
      <c r="P25" s="39" t="s">
        <v>441</v>
      </c>
      <c r="Q25" s="39" t="s">
        <v>441</v>
      </c>
      <c r="R25" s="39" t="s">
        <v>441</v>
      </c>
      <c r="S25" s="39" t="s">
        <v>441</v>
      </c>
      <c r="T25" s="39" t="s">
        <v>441</v>
      </c>
      <c r="U25" s="39" t="s">
        <v>441</v>
      </c>
      <c r="V25" s="39" t="s">
        <v>441</v>
      </c>
      <c r="W25" s="39" t="s">
        <v>441</v>
      </c>
      <c r="X25" s="39" t="s">
        <v>441</v>
      </c>
      <c r="Y25" s="39" t="s">
        <v>441</v>
      </c>
      <c r="Z25" s="39" t="s">
        <v>441</v>
      </c>
      <c r="AA25" s="39" t="s">
        <v>441</v>
      </c>
      <c r="AB25" s="39" t="s">
        <v>441</v>
      </c>
      <c r="AC25" s="39" t="s">
        <v>422</v>
      </c>
      <c r="AD25" s="39" t="s">
        <v>422</v>
      </c>
      <c r="AE25" s="192"/>
      <c r="AF25" s="39">
        <v>1799.98</v>
      </c>
      <c r="AG25" s="39" t="s">
        <v>422</v>
      </c>
      <c r="AH25" s="39" t="s">
        <v>422</v>
      </c>
      <c r="AI25" s="39" t="s">
        <v>422</v>
      </c>
      <c r="AJ25" s="39" t="s">
        <v>422</v>
      </c>
      <c r="AK25" s="39" t="s">
        <v>422</v>
      </c>
      <c r="AL25" s="145" t="s">
        <v>70</v>
      </c>
    </row>
    <row r="26" spans="1:38" s="5" customFormat="1" ht="24.75" customHeight="1" thickBot="1" x14ac:dyDescent="0.25">
      <c r="A26" s="143" t="s">
        <v>89</v>
      </c>
      <c r="B26" s="37" t="s">
        <v>92</v>
      </c>
      <c r="C26" s="143" t="s">
        <v>93</v>
      </c>
      <c r="D26" s="144"/>
      <c r="E26" s="39">
        <v>2.4775317602325108E-2</v>
      </c>
      <c r="F26" s="39">
        <v>4.3441402218916306E-2</v>
      </c>
      <c r="G26" s="39">
        <v>2.2863895904692792E-3</v>
      </c>
      <c r="H26" s="39" t="s">
        <v>441</v>
      </c>
      <c r="I26" s="39">
        <v>2.0000000000000002E-5</v>
      </c>
      <c r="J26" s="39">
        <v>2.0000000000000002E-5</v>
      </c>
      <c r="K26" s="39">
        <v>2.0000000000000002E-5</v>
      </c>
      <c r="L26" s="39" t="s">
        <v>441</v>
      </c>
      <c r="M26" s="39">
        <v>8.3141439653428328</v>
      </c>
      <c r="N26" s="39">
        <v>1.2</v>
      </c>
      <c r="O26" s="39" t="s">
        <v>441</v>
      </c>
      <c r="P26" s="39" t="s">
        <v>441</v>
      </c>
      <c r="Q26" s="39" t="s">
        <v>441</v>
      </c>
      <c r="R26" s="39" t="s">
        <v>441</v>
      </c>
      <c r="S26" s="39" t="s">
        <v>441</v>
      </c>
      <c r="T26" s="39" t="s">
        <v>441</v>
      </c>
      <c r="U26" s="39" t="s">
        <v>441</v>
      </c>
      <c r="V26" s="39" t="s">
        <v>441</v>
      </c>
      <c r="W26" s="39" t="s">
        <v>441</v>
      </c>
      <c r="X26" s="39" t="s">
        <v>441</v>
      </c>
      <c r="Y26" s="39" t="s">
        <v>441</v>
      </c>
      <c r="Z26" s="39" t="s">
        <v>441</v>
      </c>
      <c r="AA26" s="39" t="s">
        <v>441</v>
      </c>
      <c r="AB26" s="39" t="s">
        <v>441</v>
      </c>
      <c r="AC26" s="39" t="s">
        <v>422</v>
      </c>
      <c r="AD26" s="39" t="s">
        <v>422</v>
      </c>
      <c r="AE26" s="192"/>
      <c r="AF26" s="39">
        <v>111.49095631875971</v>
      </c>
      <c r="AG26" s="39" t="s">
        <v>422</v>
      </c>
      <c r="AH26" s="39" t="s">
        <v>422</v>
      </c>
      <c r="AI26" s="39" t="s">
        <v>422</v>
      </c>
      <c r="AJ26" s="39" t="s">
        <v>422</v>
      </c>
      <c r="AK26" s="39" t="s">
        <v>422</v>
      </c>
      <c r="AL26" s="145" t="s">
        <v>70</v>
      </c>
    </row>
    <row r="27" spans="1:38" s="142" customFormat="1" ht="26.25" customHeight="1" thickBot="1" x14ac:dyDescent="0.25">
      <c r="A27" s="141" t="s">
        <v>94</v>
      </c>
      <c r="B27" s="141" t="s">
        <v>95</v>
      </c>
      <c r="C27" s="141" t="s">
        <v>96</v>
      </c>
      <c r="D27" s="38"/>
      <c r="E27" s="39">
        <v>22.532816207934925</v>
      </c>
      <c r="F27" s="39">
        <v>24.28212180377194</v>
      </c>
      <c r="G27" s="39">
        <v>0.74868373348444095</v>
      </c>
      <c r="H27" s="39">
        <v>9.4646565820103293E-2</v>
      </c>
      <c r="I27" s="39">
        <v>0.12189855570737075</v>
      </c>
      <c r="J27" s="39">
        <v>0.12189855570737075</v>
      </c>
      <c r="K27" s="39">
        <v>0.12189855570737075</v>
      </c>
      <c r="L27" s="39">
        <v>4.4754193877389027E-2</v>
      </c>
      <c r="M27" s="39">
        <v>300.20131239226976</v>
      </c>
      <c r="N27" s="39">
        <v>145.19203130063502</v>
      </c>
      <c r="O27" s="39">
        <v>1.4632820162833557E-4</v>
      </c>
      <c r="P27" s="39">
        <v>6.4362881264274467E-3</v>
      </c>
      <c r="Q27" s="39">
        <v>2.2006039328726227E-4</v>
      </c>
      <c r="R27" s="39">
        <v>4.7666995152907512E-3</v>
      </c>
      <c r="S27" s="39">
        <v>3.3963451612284055E-3</v>
      </c>
      <c r="T27" s="39">
        <v>1.6742529560544795E-3</v>
      </c>
      <c r="U27" s="39">
        <v>1.4746438331785322E-4</v>
      </c>
      <c r="V27" s="39">
        <v>2.4365708698131299E-2</v>
      </c>
      <c r="W27" s="39">
        <v>0.36177510000000002</v>
      </c>
      <c r="X27" s="39">
        <v>5.9861379473999995E-3</v>
      </c>
      <c r="Y27" s="39">
        <v>1.01972784002E-2</v>
      </c>
      <c r="Z27" s="39">
        <v>3.9935817746999999E-3</v>
      </c>
      <c r="AA27" s="39">
        <v>1.162821426E-2</v>
      </c>
      <c r="AB27" s="39">
        <f t="shared" ref="AB27:AB33" si="0">IF((N(X27)+N(Y27)+N(Z27)+N(AA27))=0,X27,(N(X27)+N(Y27)+N(Z27)+N(AA27)))</f>
        <v>3.1805212382299997E-2</v>
      </c>
      <c r="AC27" s="39">
        <v>3.61775E-4</v>
      </c>
      <c r="AD27" s="39">
        <v>7.3831200000000006E-5</v>
      </c>
      <c r="AE27" s="192"/>
      <c r="AF27" s="39">
        <v>32903.454095872003</v>
      </c>
      <c r="AG27" s="39" t="s">
        <v>422</v>
      </c>
      <c r="AH27" s="39" t="s">
        <v>422</v>
      </c>
      <c r="AI27" s="39" t="s">
        <v>422</v>
      </c>
      <c r="AJ27" s="39" t="s">
        <v>422</v>
      </c>
      <c r="AK27" s="39" t="s">
        <v>422</v>
      </c>
      <c r="AL27" s="40" t="s">
        <v>70</v>
      </c>
    </row>
    <row r="28" spans="1:38" s="142" customFormat="1" ht="26.25" customHeight="1" thickBot="1" x14ac:dyDescent="0.25">
      <c r="A28" s="141" t="s">
        <v>94</v>
      </c>
      <c r="B28" s="141" t="s">
        <v>97</v>
      </c>
      <c r="C28" s="141" t="s">
        <v>98</v>
      </c>
      <c r="D28" s="38"/>
      <c r="E28" s="39">
        <v>9.5728497806417838</v>
      </c>
      <c r="F28" s="39">
        <v>5.9649183676732509</v>
      </c>
      <c r="G28" s="39">
        <v>0.29766661889168827</v>
      </c>
      <c r="H28" s="39">
        <v>3.0013449081972513E-2</v>
      </c>
      <c r="I28" s="39">
        <v>8.913220398011501E-2</v>
      </c>
      <c r="J28" s="39">
        <v>8.913220398011501E-2</v>
      </c>
      <c r="K28" s="39">
        <v>8.913220398011501E-2</v>
      </c>
      <c r="L28" s="39">
        <v>4.0000368311896316E-2</v>
      </c>
      <c r="M28" s="39">
        <v>69.146187378022489</v>
      </c>
      <c r="N28" s="39">
        <v>55.822782301697778</v>
      </c>
      <c r="O28" s="39">
        <v>5.6750410713575085E-5</v>
      </c>
      <c r="P28" s="39">
        <v>2.5266202215564028E-3</v>
      </c>
      <c r="Q28" s="39">
        <v>8.5589434914489713E-5</v>
      </c>
      <c r="R28" s="39">
        <v>1.9161157573008203E-3</v>
      </c>
      <c r="S28" s="39">
        <v>1.3617630895306975E-3</v>
      </c>
      <c r="T28" s="39">
        <v>6.4567244054420715E-4</v>
      </c>
      <c r="U28" s="39">
        <v>5.7678048401829276E-5</v>
      </c>
      <c r="V28" s="39">
        <v>9.5447071169494566E-3</v>
      </c>
      <c r="W28" s="39">
        <v>0.1075054</v>
      </c>
      <c r="X28" s="39">
        <v>1.9274186006E-3</v>
      </c>
      <c r="Y28" s="39">
        <v>3.1684297383999999E-3</v>
      </c>
      <c r="Z28" s="39">
        <v>1.3266077098999999E-3</v>
      </c>
      <c r="AA28" s="39">
        <v>3.5492667934000004E-3</v>
      </c>
      <c r="AB28" s="39">
        <f t="shared" si="0"/>
        <v>9.9717228423000012E-3</v>
      </c>
      <c r="AC28" s="39">
        <v>1.075053E-4</v>
      </c>
      <c r="AD28" s="39">
        <v>9.5981899999999997E-5</v>
      </c>
      <c r="AE28" s="192"/>
      <c r="AF28" s="39">
        <v>13065.791549833601</v>
      </c>
      <c r="AG28" s="39" t="s">
        <v>422</v>
      </c>
      <c r="AH28" s="39" t="s">
        <v>422</v>
      </c>
      <c r="AI28" s="39" t="s">
        <v>422</v>
      </c>
      <c r="AJ28" s="39" t="s">
        <v>422</v>
      </c>
      <c r="AK28" s="39" t="s">
        <v>422</v>
      </c>
      <c r="AL28" s="40" t="s">
        <v>70</v>
      </c>
    </row>
    <row r="29" spans="1:38" s="142" customFormat="1" ht="26.25" customHeight="1" thickBot="1" x14ac:dyDescent="0.25">
      <c r="A29" s="141" t="s">
        <v>94</v>
      </c>
      <c r="B29" s="141" t="s">
        <v>99</v>
      </c>
      <c r="C29" s="141" t="s">
        <v>100</v>
      </c>
      <c r="D29" s="38"/>
      <c r="E29" s="39">
        <v>6.6921233184448843</v>
      </c>
      <c r="F29" s="39">
        <v>0.82943587279048148</v>
      </c>
      <c r="G29" s="39">
        <v>0.16959542373912295</v>
      </c>
      <c r="H29" s="39">
        <v>2.0304392333098074E-3</v>
      </c>
      <c r="I29" s="39">
        <v>0.28147775905543365</v>
      </c>
      <c r="J29" s="39">
        <v>0.28147775905543365</v>
      </c>
      <c r="K29" s="39">
        <v>0.28147775905543365</v>
      </c>
      <c r="L29" s="39">
        <v>0.14394966645463839</v>
      </c>
      <c r="M29" s="39">
        <v>2.0649236560446238</v>
      </c>
      <c r="N29" s="39">
        <v>2.3744411207176301</v>
      </c>
      <c r="O29" s="39">
        <v>1.0260542881139704E-5</v>
      </c>
      <c r="P29" s="39">
        <v>9.3921990421884588E-4</v>
      </c>
      <c r="Q29" s="39">
        <v>1.9333904632823701E-5</v>
      </c>
      <c r="R29" s="39">
        <v>1.41544311693452E-3</v>
      </c>
      <c r="S29" s="39">
        <v>9.5244774175953285E-4</v>
      </c>
      <c r="T29" s="39">
        <v>5.88498884663944E-5</v>
      </c>
      <c r="U29" s="39">
        <v>1.8146723503368004E-5</v>
      </c>
      <c r="V29" s="39">
        <v>3.2307947967225685E-3</v>
      </c>
      <c r="W29" s="39">
        <v>4.5715699999999998E-2</v>
      </c>
      <c r="X29" s="39">
        <v>6.5308992650000002E-4</v>
      </c>
      <c r="Y29" s="39">
        <v>3.9548223321000005E-3</v>
      </c>
      <c r="Z29" s="39">
        <v>4.4192418355000007E-3</v>
      </c>
      <c r="AA29" s="39">
        <v>1.0159176632E-3</v>
      </c>
      <c r="AB29" s="39">
        <f t="shared" si="0"/>
        <v>1.0043071757300001E-2</v>
      </c>
      <c r="AC29" s="39">
        <v>1.21113E-5</v>
      </c>
      <c r="AD29" s="39">
        <v>8.0467000000000004E-6</v>
      </c>
      <c r="AE29" s="192"/>
      <c r="AF29" s="39">
        <v>7194.0685033652999</v>
      </c>
      <c r="AG29" s="39" t="s">
        <v>422</v>
      </c>
      <c r="AH29" s="39" t="s">
        <v>422</v>
      </c>
      <c r="AI29" s="39" t="s">
        <v>422</v>
      </c>
      <c r="AJ29" s="39" t="s">
        <v>422</v>
      </c>
      <c r="AK29" s="39" t="s">
        <v>422</v>
      </c>
      <c r="AL29" s="40" t="s">
        <v>70</v>
      </c>
    </row>
    <row r="30" spans="1:38" s="142" customFormat="1" ht="26.25" customHeight="1" thickBot="1" x14ac:dyDescent="0.25">
      <c r="A30" s="141" t="s">
        <v>94</v>
      </c>
      <c r="B30" s="141" t="s">
        <v>101</v>
      </c>
      <c r="C30" s="141" t="s">
        <v>102</v>
      </c>
      <c r="D30" s="38"/>
      <c r="E30" s="39">
        <v>0.23701895282055241</v>
      </c>
      <c r="F30" s="39">
        <v>10.99046398468287</v>
      </c>
      <c r="G30" s="39">
        <v>6.4371123442030956E-2</v>
      </c>
      <c r="H30" s="39">
        <v>3.2286913236443194E-3</v>
      </c>
      <c r="I30" s="39">
        <v>0.24917808308695444</v>
      </c>
      <c r="J30" s="39">
        <v>0.24917808308695444</v>
      </c>
      <c r="K30" s="39">
        <v>0.24917808308695444</v>
      </c>
      <c r="L30" s="39">
        <v>3.6401737571578809E-2</v>
      </c>
      <c r="M30" s="39">
        <v>34.242043051961019</v>
      </c>
      <c r="N30" s="39">
        <v>11.84691738294179</v>
      </c>
      <c r="O30" s="39">
        <v>5.8386065283656963E-3</v>
      </c>
      <c r="P30" s="39">
        <v>5.1533906076185135E-4</v>
      </c>
      <c r="Q30" s="39">
        <v>1.7770312440063836E-5</v>
      </c>
      <c r="R30" s="39">
        <v>2.4906901417686204E-2</v>
      </c>
      <c r="S30" s="39">
        <v>0.99439353064046054</v>
      </c>
      <c r="T30" s="39">
        <v>4.0885222690791881E-2</v>
      </c>
      <c r="U30" s="39">
        <v>5.8130505649735672E-3</v>
      </c>
      <c r="V30" s="39">
        <v>0.57721947032525478</v>
      </c>
      <c r="W30" s="39">
        <v>3.4992500000000003E-2</v>
      </c>
      <c r="X30" s="39">
        <v>5.3321903300000001E-4</v>
      </c>
      <c r="Y30" s="39">
        <v>9.7756822689999993E-4</v>
      </c>
      <c r="Z30" s="39">
        <v>3.3326189550000001E-4</v>
      </c>
      <c r="AA30" s="39">
        <v>1.1441991746999999E-3</v>
      </c>
      <c r="AB30" s="39">
        <f t="shared" si="0"/>
        <v>2.9882483301000001E-3</v>
      </c>
      <c r="AC30" s="39">
        <v>3.4992500000000001E-5</v>
      </c>
      <c r="AD30" s="39">
        <v>3.4992500000000001E-5</v>
      </c>
      <c r="AE30" s="192"/>
      <c r="AF30" s="39">
        <v>2606.3124912093999</v>
      </c>
      <c r="AG30" s="39" t="s">
        <v>422</v>
      </c>
      <c r="AH30" s="39" t="s">
        <v>422</v>
      </c>
      <c r="AI30" s="39" t="s">
        <v>422</v>
      </c>
      <c r="AJ30" s="39" t="s">
        <v>422</v>
      </c>
      <c r="AK30" s="39" t="s">
        <v>422</v>
      </c>
      <c r="AL30" s="40" t="s">
        <v>70</v>
      </c>
    </row>
    <row r="31" spans="1:38" s="142" customFormat="1" ht="26.25" customHeight="1" thickBot="1" x14ac:dyDescent="0.25">
      <c r="A31" s="141" t="s">
        <v>94</v>
      </c>
      <c r="B31" s="141" t="s">
        <v>103</v>
      </c>
      <c r="C31" s="141" t="s">
        <v>104</v>
      </c>
      <c r="D31" s="38"/>
      <c r="E31" s="39" t="s">
        <v>422</v>
      </c>
      <c r="F31" s="39">
        <v>6.237317877524676</v>
      </c>
      <c r="G31" s="39" t="s">
        <v>422</v>
      </c>
      <c r="H31" s="39" t="s">
        <v>422</v>
      </c>
      <c r="I31" s="39" t="s">
        <v>422</v>
      </c>
      <c r="J31" s="39" t="s">
        <v>422</v>
      </c>
      <c r="K31" s="39" t="s">
        <v>422</v>
      </c>
      <c r="L31" s="39" t="s">
        <v>422</v>
      </c>
      <c r="M31" s="39" t="s">
        <v>422</v>
      </c>
      <c r="N31" s="39" t="s">
        <v>422</v>
      </c>
      <c r="O31" s="39" t="s">
        <v>422</v>
      </c>
      <c r="P31" s="39" t="s">
        <v>422</v>
      </c>
      <c r="Q31" s="39" t="s">
        <v>422</v>
      </c>
      <c r="R31" s="39" t="s">
        <v>422</v>
      </c>
      <c r="S31" s="39" t="s">
        <v>422</v>
      </c>
      <c r="T31" s="39" t="s">
        <v>422</v>
      </c>
      <c r="U31" s="39" t="s">
        <v>422</v>
      </c>
      <c r="V31" s="39" t="s">
        <v>422</v>
      </c>
      <c r="W31" s="39" t="s">
        <v>422</v>
      </c>
      <c r="X31" s="39" t="s">
        <v>422</v>
      </c>
      <c r="Y31" s="39" t="s">
        <v>422</v>
      </c>
      <c r="Z31" s="39" t="s">
        <v>422</v>
      </c>
      <c r="AA31" s="39" t="s">
        <v>422</v>
      </c>
      <c r="AB31" s="39" t="str">
        <f t="shared" si="0"/>
        <v>NA</v>
      </c>
      <c r="AC31" s="39" t="s">
        <v>422</v>
      </c>
      <c r="AD31" s="39" t="s">
        <v>422</v>
      </c>
      <c r="AE31" s="192"/>
      <c r="AF31" s="39">
        <v>290.9085058078</v>
      </c>
      <c r="AG31" s="39" t="s">
        <v>422</v>
      </c>
      <c r="AH31" s="39" t="s">
        <v>422</v>
      </c>
      <c r="AI31" s="39" t="s">
        <v>422</v>
      </c>
      <c r="AJ31" s="39" t="s">
        <v>422</v>
      </c>
      <c r="AK31" s="39" t="s">
        <v>422</v>
      </c>
      <c r="AL31" s="40" t="s">
        <v>70</v>
      </c>
    </row>
    <row r="32" spans="1:38" s="142" customFormat="1" ht="26.25" customHeight="1" thickBot="1" x14ac:dyDescent="0.25">
      <c r="A32" s="141" t="s">
        <v>94</v>
      </c>
      <c r="B32" s="141" t="s">
        <v>105</v>
      </c>
      <c r="C32" s="141" t="s">
        <v>106</v>
      </c>
      <c r="D32" s="38"/>
      <c r="E32" s="39" t="s">
        <v>422</v>
      </c>
      <c r="F32" s="39" t="s">
        <v>422</v>
      </c>
      <c r="G32" s="39" t="s">
        <v>422</v>
      </c>
      <c r="H32" s="39" t="s">
        <v>422</v>
      </c>
      <c r="I32" s="39">
        <v>0.20803857685039259</v>
      </c>
      <c r="J32" s="39">
        <v>0.41086123728428631</v>
      </c>
      <c r="K32" s="39">
        <v>0.51452982163106853</v>
      </c>
      <c r="L32" s="39">
        <v>4.461256167695777E-2</v>
      </c>
      <c r="M32" s="39" t="s">
        <v>422</v>
      </c>
      <c r="N32" s="39">
        <v>1.6753918749915016</v>
      </c>
      <c r="O32" s="39">
        <v>7.1760196201131827E-3</v>
      </c>
      <c r="P32" s="39" t="s">
        <v>441</v>
      </c>
      <c r="Q32" s="39">
        <v>1.9077663407118077E-2</v>
      </c>
      <c r="R32" s="39">
        <v>0.62704122316500788</v>
      </c>
      <c r="S32" s="39">
        <v>13.781574694861051</v>
      </c>
      <c r="T32" s="39">
        <v>9.5244409017314291E-2</v>
      </c>
      <c r="U32" s="39">
        <v>1.0290596432621372E-2</v>
      </c>
      <c r="V32" s="39">
        <v>4.1588621509201316</v>
      </c>
      <c r="W32" s="39" t="s">
        <v>441</v>
      </c>
      <c r="X32" s="39" t="s">
        <v>441</v>
      </c>
      <c r="Y32" s="39" t="s">
        <v>441</v>
      </c>
      <c r="Z32" s="39" t="s">
        <v>441</v>
      </c>
      <c r="AA32" s="39" t="s">
        <v>441</v>
      </c>
      <c r="AB32" s="39" t="str">
        <f t="shared" si="0"/>
        <v>NE</v>
      </c>
      <c r="AC32" s="39" t="s">
        <v>441</v>
      </c>
      <c r="AD32" s="39" t="s">
        <v>441</v>
      </c>
      <c r="AE32" s="192"/>
      <c r="AF32" s="39" t="s">
        <v>422</v>
      </c>
      <c r="AG32" s="39" t="s">
        <v>422</v>
      </c>
      <c r="AH32" s="39" t="s">
        <v>422</v>
      </c>
      <c r="AI32" s="39" t="s">
        <v>422</v>
      </c>
      <c r="AJ32" s="39" t="s">
        <v>422</v>
      </c>
      <c r="AK32" s="39">
        <v>18018.803072892642</v>
      </c>
      <c r="AL32" s="40" t="s">
        <v>107</v>
      </c>
    </row>
    <row r="33" spans="1:38" s="142" customFormat="1" ht="26.25" customHeight="1" thickBot="1" x14ac:dyDescent="0.25">
      <c r="A33" s="141" t="s">
        <v>94</v>
      </c>
      <c r="B33" s="141" t="s">
        <v>108</v>
      </c>
      <c r="C33" s="141" t="s">
        <v>109</v>
      </c>
      <c r="D33" s="38"/>
      <c r="E33" s="39" t="s">
        <v>422</v>
      </c>
      <c r="F33" s="39" t="s">
        <v>422</v>
      </c>
      <c r="G33" s="39" t="s">
        <v>422</v>
      </c>
      <c r="H33" s="39" t="s">
        <v>422</v>
      </c>
      <c r="I33" s="39">
        <v>8.06185960684183E-2</v>
      </c>
      <c r="J33" s="39">
        <v>0.14929369642299678</v>
      </c>
      <c r="K33" s="39">
        <v>0.29858739284599356</v>
      </c>
      <c r="L33" s="39">
        <v>3.1650263641675317E-3</v>
      </c>
      <c r="M33" s="39" t="s">
        <v>422</v>
      </c>
      <c r="N33" s="39" t="s">
        <v>441</v>
      </c>
      <c r="O33" s="39" t="s">
        <v>441</v>
      </c>
      <c r="P33" s="39" t="s">
        <v>441</v>
      </c>
      <c r="Q33" s="39" t="s">
        <v>441</v>
      </c>
      <c r="R33" s="39" t="s">
        <v>441</v>
      </c>
      <c r="S33" s="39" t="s">
        <v>441</v>
      </c>
      <c r="T33" s="39" t="s">
        <v>441</v>
      </c>
      <c r="U33" s="39" t="s">
        <v>441</v>
      </c>
      <c r="V33" s="39" t="s">
        <v>441</v>
      </c>
      <c r="W33" s="39" t="s">
        <v>441</v>
      </c>
      <c r="X33" s="39">
        <v>1.38544550280541E-6</v>
      </c>
      <c r="Y33" s="39">
        <v>1.2540670499531731E-7</v>
      </c>
      <c r="Z33" s="39">
        <v>1.85124183564516E-7</v>
      </c>
      <c r="AA33" s="39" t="s">
        <v>441</v>
      </c>
      <c r="AB33" s="39">
        <f t="shared" si="0"/>
        <v>1.6959763913652433E-6</v>
      </c>
      <c r="AC33" s="39" t="s">
        <v>441</v>
      </c>
      <c r="AD33" s="39" t="s">
        <v>441</v>
      </c>
      <c r="AE33" s="192"/>
      <c r="AF33" s="39" t="s">
        <v>422</v>
      </c>
      <c r="AG33" s="39" t="s">
        <v>422</v>
      </c>
      <c r="AH33" s="39" t="s">
        <v>422</v>
      </c>
      <c r="AI33" s="39" t="s">
        <v>422</v>
      </c>
      <c r="AJ33" s="39" t="s">
        <v>422</v>
      </c>
      <c r="AK33" s="39">
        <v>18018.803072892642</v>
      </c>
      <c r="AL33" s="40" t="s">
        <v>107</v>
      </c>
    </row>
    <row r="34" spans="1:38" s="5" customFormat="1" ht="24.75" customHeight="1" thickBot="1" x14ac:dyDescent="0.25">
      <c r="A34" s="143" t="s">
        <v>84</v>
      </c>
      <c r="B34" s="37" t="s">
        <v>110</v>
      </c>
      <c r="C34" s="143" t="s">
        <v>111</v>
      </c>
      <c r="D34" s="144"/>
      <c r="E34" s="39">
        <v>3.6156000000000001</v>
      </c>
      <c r="F34" s="39">
        <v>0.32085000000000002</v>
      </c>
      <c r="G34" s="39">
        <v>6.9000000000000006E-2</v>
      </c>
      <c r="H34" s="39">
        <v>4.8299999999999998E-4</v>
      </c>
      <c r="I34" s="39">
        <v>9.4530000000000017E-2</v>
      </c>
      <c r="J34" s="39">
        <v>9.9360000000000004E-2</v>
      </c>
      <c r="K34" s="39">
        <v>0.10488</v>
      </c>
      <c r="L34" s="39" t="s">
        <v>422</v>
      </c>
      <c r="M34" s="39">
        <v>0.73829999999999996</v>
      </c>
      <c r="N34" s="39" t="s">
        <v>422</v>
      </c>
      <c r="O34" s="39">
        <v>6.8999999999999997E-4</v>
      </c>
      <c r="P34" s="39" t="s">
        <v>422</v>
      </c>
      <c r="Q34" s="39" t="s">
        <v>422</v>
      </c>
      <c r="R34" s="39">
        <v>3.4499999999999999E-3</v>
      </c>
      <c r="S34" s="39">
        <v>0.1173</v>
      </c>
      <c r="T34" s="39">
        <v>4.830000000000001E-3</v>
      </c>
      <c r="U34" s="39">
        <v>6.8999999999999997E-4</v>
      </c>
      <c r="V34" s="39">
        <v>6.9000000000000006E-2</v>
      </c>
      <c r="W34" s="39" t="s">
        <v>422</v>
      </c>
      <c r="X34" s="39">
        <v>2.0699999999999998E-3</v>
      </c>
      <c r="Y34" s="39">
        <v>3.4499999999999999E-3</v>
      </c>
      <c r="Z34" s="39" t="s">
        <v>422</v>
      </c>
      <c r="AA34" s="39" t="s">
        <v>422</v>
      </c>
      <c r="AB34" s="39">
        <v>5.5199999999999997E-3</v>
      </c>
      <c r="AC34" s="39" t="s">
        <v>422</v>
      </c>
      <c r="AD34" s="39" t="s">
        <v>422</v>
      </c>
      <c r="AE34" s="192"/>
      <c r="AF34" s="39">
        <v>2918.7</v>
      </c>
      <c r="AG34" s="39" t="s">
        <v>422</v>
      </c>
      <c r="AH34" s="39" t="s">
        <v>422</v>
      </c>
      <c r="AI34" s="39" t="s">
        <v>422</v>
      </c>
      <c r="AJ34" s="39" t="s">
        <v>422</v>
      </c>
      <c r="AK34" s="39" t="s">
        <v>422</v>
      </c>
      <c r="AL34" s="147" t="s">
        <v>70</v>
      </c>
    </row>
    <row r="35" spans="1:38" s="5" customFormat="1" ht="24.75" customHeight="1" thickBot="1" x14ac:dyDescent="0.25">
      <c r="A35" s="143" t="s">
        <v>112</v>
      </c>
      <c r="B35" s="37" t="s">
        <v>113</v>
      </c>
      <c r="C35" s="143" t="s">
        <v>114</v>
      </c>
      <c r="D35" s="144"/>
      <c r="E35" s="39">
        <v>4.5784238250984108</v>
      </c>
      <c r="F35" s="39">
        <v>0.1107270831946859</v>
      </c>
      <c r="G35" s="39">
        <v>4.6104287671922028</v>
      </c>
      <c r="H35" s="39" t="s">
        <v>422</v>
      </c>
      <c r="I35" s="39">
        <v>0.27898436148091821</v>
      </c>
      <c r="J35" s="39">
        <v>0.27898436148091821</v>
      </c>
      <c r="K35" s="39">
        <v>0.27898436148091821</v>
      </c>
      <c r="L35" s="39">
        <v>6.6479177558964172E-3</v>
      </c>
      <c r="M35" s="39">
        <v>0.24928797258733384</v>
      </c>
      <c r="N35" s="39">
        <v>1.1053867854301604E-2</v>
      </c>
      <c r="O35" s="39">
        <v>1.1614312071294242E-3</v>
      </c>
      <c r="P35" s="39">
        <v>1.4619247021978173E-3</v>
      </c>
      <c r="Q35" s="39">
        <v>3.4981258616374522E-2</v>
      </c>
      <c r="R35" s="39">
        <v>3.7153874283099179E-2</v>
      </c>
      <c r="S35" s="39">
        <v>7.6420742507711026E-2</v>
      </c>
      <c r="T35" s="39">
        <v>1.6329198101057838</v>
      </c>
      <c r="U35" s="39">
        <v>1.2119904301091854E-2</v>
      </c>
      <c r="V35" s="39">
        <v>7.8700677279817249E-2</v>
      </c>
      <c r="W35" s="39">
        <v>2.5716042518432403E-2</v>
      </c>
      <c r="X35" s="39" t="s">
        <v>422</v>
      </c>
      <c r="Y35" s="39" t="s">
        <v>422</v>
      </c>
      <c r="Z35" s="39" t="s">
        <v>422</v>
      </c>
      <c r="AA35" s="39" t="s">
        <v>422</v>
      </c>
      <c r="AB35" s="39" t="s">
        <v>422</v>
      </c>
      <c r="AC35" s="39">
        <v>8.2802651974401651E-3</v>
      </c>
      <c r="AD35" s="39">
        <v>2.9389694739093929E-2</v>
      </c>
      <c r="AE35" s="192"/>
      <c r="AF35" s="39">
        <v>2657.9126612601067</v>
      </c>
      <c r="AG35" s="39" t="s">
        <v>422</v>
      </c>
      <c r="AH35" s="39" t="s">
        <v>422</v>
      </c>
      <c r="AI35" s="39" t="s">
        <v>422</v>
      </c>
      <c r="AJ35" s="39" t="s">
        <v>422</v>
      </c>
      <c r="AK35" s="39" t="s">
        <v>422</v>
      </c>
      <c r="AL35" s="147" t="s">
        <v>70</v>
      </c>
    </row>
    <row r="36" spans="1:38" s="5" customFormat="1" ht="24.75" customHeight="1" thickBot="1" x14ac:dyDescent="0.25">
      <c r="A36" s="143" t="s">
        <v>112</v>
      </c>
      <c r="B36" s="37" t="s">
        <v>115</v>
      </c>
      <c r="C36" s="143" t="s">
        <v>116</v>
      </c>
      <c r="D36" s="144"/>
      <c r="E36" s="39">
        <v>0.28570000000000001</v>
      </c>
      <c r="F36" s="39">
        <v>6.9199999999999999E-3</v>
      </c>
      <c r="G36" s="39">
        <v>0.10199999999999999</v>
      </c>
      <c r="H36" s="39" t="s">
        <v>422</v>
      </c>
      <c r="I36" s="39">
        <v>8.4100000000000008E-3</v>
      </c>
      <c r="J36" s="39">
        <v>8.4100000000000008E-3</v>
      </c>
      <c r="K36" s="39">
        <v>8.4100000000000008E-3</v>
      </c>
      <c r="L36" s="39">
        <v>3.1920000000000006E-4</v>
      </c>
      <c r="M36" s="39">
        <v>1.485E-2</v>
      </c>
      <c r="N36" s="39">
        <v>5.6999999999999998E-4</v>
      </c>
      <c r="O36" s="39">
        <v>5.0000000000000002E-5</v>
      </c>
      <c r="P36" s="39">
        <v>1.1E-4</v>
      </c>
      <c r="Q36" s="39">
        <v>8.0000000000000004E-4</v>
      </c>
      <c r="R36" s="39">
        <v>8.7000000000000001E-4</v>
      </c>
      <c r="S36" s="39">
        <v>3.8899999999999998E-3</v>
      </c>
      <c r="T36" s="39">
        <v>3.5000000000000003E-2</v>
      </c>
      <c r="U36" s="39">
        <v>5.1000000000000004E-4</v>
      </c>
      <c r="V36" s="39">
        <v>4.7999999999999996E-3</v>
      </c>
      <c r="W36" s="39">
        <v>8.5999999999999998E-4</v>
      </c>
      <c r="X36" s="39" t="s">
        <v>422</v>
      </c>
      <c r="Y36" s="39" t="s">
        <v>422</v>
      </c>
      <c r="Z36" s="39" t="s">
        <v>422</v>
      </c>
      <c r="AA36" s="39" t="s">
        <v>422</v>
      </c>
      <c r="AB36" s="39" t="s">
        <v>422</v>
      </c>
      <c r="AC36" s="39">
        <v>3.8000000000000002E-4</v>
      </c>
      <c r="AD36" s="39">
        <v>6.8400000000000004E-4</v>
      </c>
      <c r="AE36" s="192"/>
      <c r="AF36" s="39">
        <v>4000</v>
      </c>
      <c r="AG36" s="39" t="s">
        <v>422</v>
      </c>
      <c r="AH36" s="39" t="s">
        <v>422</v>
      </c>
      <c r="AI36" s="39" t="s">
        <v>422</v>
      </c>
      <c r="AJ36" s="39" t="s">
        <v>422</v>
      </c>
      <c r="AK36" s="39" t="s">
        <v>422</v>
      </c>
      <c r="AL36" s="147" t="s">
        <v>70</v>
      </c>
    </row>
    <row r="37" spans="1:38" s="5" customFormat="1" ht="24.75" customHeight="1" thickBot="1" x14ac:dyDescent="0.25">
      <c r="A37" s="143" t="s">
        <v>84</v>
      </c>
      <c r="B37" s="37" t="s">
        <v>117</v>
      </c>
      <c r="C37" s="143" t="s">
        <v>443</v>
      </c>
      <c r="D37" s="144"/>
      <c r="E37" s="39" t="s">
        <v>422</v>
      </c>
      <c r="F37" s="39" t="s">
        <v>422</v>
      </c>
      <c r="G37" s="39" t="s">
        <v>422</v>
      </c>
      <c r="H37" s="39" t="s">
        <v>441</v>
      </c>
      <c r="I37" s="39" t="s">
        <v>422</v>
      </c>
      <c r="J37" s="39" t="s">
        <v>422</v>
      </c>
      <c r="K37" s="39" t="s">
        <v>422</v>
      </c>
      <c r="L37" s="39" t="s">
        <v>422</v>
      </c>
      <c r="M37" s="39" t="s">
        <v>422</v>
      </c>
      <c r="N37" s="39" t="s">
        <v>422</v>
      </c>
      <c r="O37" s="39" t="s">
        <v>422</v>
      </c>
      <c r="P37" s="39" t="s">
        <v>422</v>
      </c>
      <c r="Q37" s="39" t="s">
        <v>422</v>
      </c>
      <c r="R37" s="39" t="s">
        <v>422</v>
      </c>
      <c r="S37" s="39" t="s">
        <v>422</v>
      </c>
      <c r="T37" s="39" t="s">
        <v>422</v>
      </c>
      <c r="U37" s="39" t="s">
        <v>422</v>
      </c>
      <c r="V37" s="39" t="s">
        <v>422</v>
      </c>
      <c r="W37" s="39" t="s">
        <v>422</v>
      </c>
      <c r="X37" s="39" t="s">
        <v>422</v>
      </c>
      <c r="Y37" s="39" t="s">
        <v>422</v>
      </c>
      <c r="Z37" s="39" t="s">
        <v>422</v>
      </c>
      <c r="AA37" s="39" t="s">
        <v>422</v>
      </c>
      <c r="AB37" s="39" t="s">
        <v>422</v>
      </c>
      <c r="AC37" s="39" t="s">
        <v>441</v>
      </c>
      <c r="AD37" s="39" t="s">
        <v>441</v>
      </c>
      <c r="AE37" s="192"/>
      <c r="AF37" s="39" t="s">
        <v>440</v>
      </c>
      <c r="AG37" s="39" t="s">
        <v>422</v>
      </c>
      <c r="AH37" s="39" t="s">
        <v>422</v>
      </c>
      <c r="AI37" s="39" t="s">
        <v>422</v>
      </c>
      <c r="AJ37" s="39" t="s">
        <v>422</v>
      </c>
      <c r="AK37" s="39" t="s">
        <v>422</v>
      </c>
      <c r="AL37" s="145" t="s">
        <v>70</v>
      </c>
    </row>
    <row r="38" spans="1:38" s="5" customFormat="1" ht="24.75" customHeight="1" thickBot="1" x14ac:dyDescent="0.25">
      <c r="A38" s="143" t="s">
        <v>84</v>
      </c>
      <c r="B38" s="37" t="s">
        <v>119</v>
      </c>
      <c r="C38" s="143" t="s">
        <v>120</v>
      </c>
      <c r="D38" s="150"/>
      <c r="E38" s="39" t="s">
        <v>441</v>
      </c>
      <c r="F38" s="39" t="s">
        <v>441</v>
      </c>
      <c r="G38" s="39" t="s">
        <v>441</v>
      </c>
      <c r="H38" s="39" t="s">
        <v>441</v>
      </c>
      <c r="I38" s="39" t="s">
        <v>441</v>
      </c>
      <c r="J38" s="39" t="s">
        <v>441</v>
      </c>
      <c r="K38" s="39" t="s">
        <v>441</v>
      </c>
      <c r="L38" s="39" t="s">
        <v>441</v>
      </c>
      <c r="M38" s="39" t="s">
        <v>441</v>
      </c>
      <c r="N38" s="39" t="s">
        <v>441</v>
      </c>
      <c r="O38" s="39" t="s">
        <v>441</v>
      </c>
      <c r="P38" s="39" t="s">
        <v>441</v>
      </c>
      <c r="Q38" s="39" t="s">
        <v>441</v>
      </c>
      <c r="R38" s="39" t="s">
        <v>441</v>
      </c>
      <c r="S38" s="39" t="s">
        <v>441</v>
      </c>
      <c r="T38" s="39" t="s">
        <v>441</v>
      </c>
      <c r="U38" s="39" t="s">
        <v>441</v>
      </c>
      <c r="V38" s="39" t="s">
        <v>441</v>
      </c>
      <c r="W38" s="39" t="s">
        <v>441</v>
      </c>
      <c r="X38" s="39" t="s">
        <v>441</v>
      </c>
      <c r="Y38" s="39" t="s">
        <v>441</v>
      </c>
      <c r="Z38" s="39" t="s">
        <v>441</v>
      </c>
      <c r="AA38" s="39" t="s">
        <v>441</v>
      </c>
      <c r="AB38" s="39" t="s">
        <v>441</v>
      </c>
      <c r="AC38" s="39" t="s">
        <v>441</v>
      </c>
      <c r="AD38" s="39" t="s">
        <v>441</v>
      </c>
      <c r="AE38" s="192"/>
      <c r="AF38" s="39" t="s">
        <v>422</v>
      </c>
      <c r="AG38" s="39" t="s">
        <v>422</v>
      </c>
      <c r="AH38" s="39" t="s">
        <v>422</v>
      </c>
      <c r="AI38" s="39" t="s">
        <v>422</v>
      </c>
      <c r="AJ38" s="39" t="s">
        <v>422</v>
      </c>
      <c r="AK38" s="39" t="s">
        <v>422</v>
      </c>
      <c r="AL38" s="145" t="s">
        <v>70</v>
      </c>
    </row>
    <row r="39" spans="1:38" s="5" customFormat="1" ht="26.25" customHeight="1" thickBot="1" x14ac:dyDescent="0.25">
      <c r="A39" s="37" t="s">
        <v>121</v>
      </c>
      <c r="B39" s="37" t="s">
        <v>122</v>
      </c>
      <c r="C39" s="37" t="s">
        <v>123</v>
      </c>
      <c r="D39" s="38"/>
      <c r="E39" s="39">
        <v>0.75676372000000003</v>
      </c>
      <c r="F39" s="39">
        <v>7.4248080000000008E-2</v>
      </c>
      <c r="G39" s="39">
        <v>4.0504786862576818</v>
      </c>
      <c r="H39" s="39" t="s">
        <v>441</v>
      </c>
      <c r="I39" s="39">
        <v>0.129356163</v>
      </c>
      <c r="J39" s="39">
        <v>0.14229957899999998</v>
      </c>
      <c r="K39" s="39">
        <v>0.14747699500000003</v>
      </c>
      <c r="L39" s="39">
        <v>9.6268436820000011E-3</v>
      </c>
      <c r="M39" s="39">
        <v>0.65070780000000006</v>
      </c>
      <c r="N39" s="39">
        <v>0.16583866224999999</v>
      </c>
      <c r="O39" s="39">
        <v>1.6386004374999999E-2</v>
      </c>
      <c r="P39" s="39">
        <v>7.6681359999999999E-3</v>
      </c>
      <c r="Q39" s="39">
        <v>6.8023760000000006E-3</v>
      </c>
      <c r="R39" s="39">
        <v>0.10790294954</v>
      </c>
      <c r="S39" s="39">
        <v>4.3392003954000002E-2</v>
      </c>
      <c r="T39" s="39">
        <v>0.98713796916499996</v>
      </c>
      <c r="U39" s="39">
        <v>2.0369645000000002E-3</v>
      </c>
      <c r="V39" s="39">
        <v>0.71557236224999998</v>
      </c>
      <c r="W39" s="39">
        <v>0.22108340000000001</v>
      </c>
      <c r="X39" s="39">
        <v>4.2970402000000005E-2</v>
      </c>
      <c r="Y39" s="39">
        <v>5.6190617999999998E-2</v>
      </c>
      <c r="Z39" s="39">
        <v>0.19438698600000001</v>
      </c>
      <c r="AA39" s="39">
        <v>1.7774924000000001E-2</v>
      </c>
      <c r="AB39" s="39">
        <v>0.31132293000000005</v>
      </c>
      <c r="AC39" s="39">
        <v>6.0646794799999997E-3</v>
      </c>
      <c r="AD39" s="39">
        <v>0.12467803400000001</v>
      </c>
      <c r="AE39" s="192"/>
      <c r="AF39" s="39">
        <v>3554.8</v>
      </c>
      <c r="AG39" s="39">
        <v>733.35400000000004</v>
      </c>
      <c r="AH39" s="39">
        <v>841.5</v>
      </c>
      <c r="AI39" s="39">
        <v>1122</v>
      </c>
      <c r="AJ39" s="39" t="s">
        <v>440</v>
      </c>
      <c r="AK39" s="39" t="s">
        <v>422</v>
      </c>
      <c r="AL39" s="40" t="s">
        <v>70</v>
      </c>
    </row>
    <row r="40" spans="1:38" s="5" customFormat="1" ht="24.75" customHeight="1" thickBot="1" x14ac:dyDescent="0.25">
      <c r="A40" s="143" t="s">
        <v>84</v>
      </c>
      <c r="B40" s="37" t="s">
        <v>124</v>
      </c>
      <c r="C40" s="143" t="s">
        <v>444</v>
      </c>
      <c r="D40" s="144"/>
      <c r="E40" s="39">
        <v>0.32092333654572719</v>
      </c>
      <c r="F40" s="39">
        <v>3.3214567026722264E-2</v>
      </c>
      <c r="G40" s="39">
        <v>9.8355247340012626E-3</v>
      </c>
      <c r="H40" s="39">
        <v>7.8684197872010099E-5</v>
      </c>
      <c r="I40" s="39">
        <v>2.0693944040338658E-2</v>
      </c>
      <c r="J40" s="39">
        <v>2.0693944040338658E-2</v>
      </c>
      <c r="K40" s="39">
        <v>2.0693944040338658E-2</v>
      </c>
      <c r="L40" s="39" t="s">
        <v>422</v>
      </c>
      <c r="M40" s="39">
        <v>0.10596794348412961</v>
      </c>
      <c r="N40" s="39" t="s">
        <v>422</v>
      </c>
      <c r="O40" s="39">
        <v>9.8355247340012637E-5</v>
      </c>
      <c r="P40" s="39" t="s">
        <v>422</v>
      </c>
      <c r="Q40" s="39" t="s">
        <v>422</v>
      </c>
      <c r="R40" s="39">
        <v>4.9177623670006317E-4</v>
      </c>
      <c r="S40" s="39">
        <v>1.6720392047802148E-2</v>
      </c>
      <c r="T40" s="39">
        <v>6.8848673138008842E-4</v>
      </c>
      <c r="U40" s="39">
        <v>9.8355247340012637E-5</v>
      </c>
      <c r="V40" s="39">
        <v>9.8355247340012626E-3</v>
      </c>
      <c r="W40" s="39" t="s">
        <v>422</v>
      </c>
      <c r="X40" s="39">
        <v>2.9506574202003787E-4</v>
      </c>
      <c r="Y40" s="39">
        <v>4.9177623670006317E-4</v>
      </c>
      <c r="Z40" s="39" t="s">
        <v>422</v>
      </c>
      <c r="AA40" s="39" t="s">
        <v>422</v>
      </c>
      <c r="AB40" s="39">
        <v>7.8684197872010099E-4</v>
      </c>
      <c r="AC40" s="39" t="s">
        <v>422</v>
      </c>
      <c r="AD40" s="39" t="s">
        <v>422</v>
      </c>
      <c r="AE40" s="192"/>
      <c r="AF40" s="39">
        <v>411.79374956316491</v>
      </c>
      <c r="AG40" s="39" t="s">
        <v>422</v>
      </c>
      <c r="AH40" s="39" t="s">
        <v>422</v>
      </c>
      <c r="AI40" s="39" t="s">
        <v>422</v>
      </c>
      <c r="AJ40" s="39" t="s">
        <v>422</v>
      </c>
      <c r="AK40" s="39" t="s">
        <v>422</v>
      </c>
      <c r="AL40" s="145" t="s">
        <v>70</v>
      </c>
    </row>
    <row r="41" spans="1:38" s="5" customFormat="1" ht="24.75" customHeight="1" thickBot="1" x14ac:dyDescent="0.25">
      <c r="A41" s="143" t="s">
        <v>121</v>
      </c>
      <c r="B41" s="37" t="s">
        <v>126</v>
      </c>
      <c r="C41" s="143" t="s">
        <v>445</v>
      </c>
      <c r="D41" s="144"/>
      <c r="E41" s="39">
        <v>3.2064525132200004</v>
      </c>
      <c r="F41" s="39">
        <v>11.978802379659999</v>
      </c>
      <c r="G41" s="39">
        <v>19.621864900000006</v>
      </c>
      <c r="H41" s="39">
        <v>0.42278415999999996</v>
      </c>
      <c r="I41" s="39">
        <v>11.458943543589999</v>
      </c>
      <c r="J41" s="39">
        <v>11.830180569750002</v>
      </c>
      <c r="K41" s="39">
        <v>12.994964154490001</v>
      </c>
      <c r="L41" s="39">
        <v>0.89846408772975994</v>
      </c>
      <c r="M41" s="39">
        <v>129.62918729283001</v>
      </c>
      <c r="N41" s="39">
        <v>3.3698751801999998</v>
      </c>
      <c r="O41" s="39">
        <v>0.12095901578000001</v>
      </c>
      <c r="P41" s="39">
        <v>0.12185845309000001</v>
      </c>
      <c r="Q41" s="39">
        <v>7.0351263015000012E-2</v>
      </c>
      <c r="R41" s="39">
        <v>0.40710181044999999</v>
      </c>
      <c r="S41" s="39">
        <v>0.57245551890000002</v>
      </c>
      <c r="T41" s="39">
        <v>0.33277928390000006</v>
      </c>
      <c r="U41" s="39">
        <v>4.6067127200000002E-2</v>
      </c>
      <c r="V41" s="39">
        <v>8.4459993010000005</v>
      </c>
      <c r="W41" s="39">
        <v>21.026966295000001</v>
      </c>
      <c r="X41" s="39">
        <v>6.5310037718000009</v>
      </c>
      <c r="Y41" s="39">
        <v>7.8015199865000007</v>
      </c>
      <c r="Z41" s="39">
        <v>3.1379913455000001</v>
      </c>
      <c r="AA41" s="39">
        <v>3.1139856373000008</v>
      </c>
      <c r="AB41" s="39">
        <v>20.584500741100001</v>
      </c>
      <c r="AC41" s="39">
        <v>4.3475153420000003E-2</v>
      </c>
      <c r="AD41" s="39">
        <v>3.6595165300000003</v>
      </c>
      <c r="AE41" s="192"/>
      <c r="AF41" s="39">
        <v>2622.6</v>
      </c>
      <c r="AG41" s="39">
        <v>21524.441000000003</v>
      </c>
      <c r="AH41" s="39" t="s">
        <v>440</v>
      </c>
      <c r="AI41" s="39">
        <v>6026</v>
      </c>
      <c r="AJ41" s="39" t="s">
        <v>422</v>
      </c>
      <c r="AK41" s="39" t="s">
        <v>422</v>
      </c>
      <c r="AL41" s="147" t="s">
        <v>70</v>
      </c>
    </row>
    <row r="42" spans="1:38" s="5" customFormat="1" ht="24.75" customHeight="1" thickBot="1" x14ac:dyDescent="0.25">
      <c r="A42" s="143" t="s">
        <v>84</v>
      </c>
      <c r="B42" s="37" t="s">
        <v>128</v>
      </c>
      <c r="C42" s="143" t="s">
        <v>129</v>
      </c>
      <c r="D42" s="144"/>
      <c r="E42" s="39" t="s">
        <v>408</v>
      </c>
      <c r="F42" s="39" t="s">
        <v>408</v>
      </c>
      <c r="G42" s="39" t="s">
        <v>408</v>
      </c>
      <c r="H42" s="39" t="s">
        <v>408</v>
      </c>
      <c r="I42" s="39" t="s">
        <v>408</v>
      </c>
      <c r="J42" s="39" t="s">
        <v>408</v>
      </c>
      <c r="K42" s="39" t="s">
        <v>408</v>
      </c>
      <c r="L42" s="39" t="s">
        <v>408</v>
      </c>
      <c r="M42" s="39" t="s">
        <v>408</v>
      </c>
      <c r="N42" s="39" t="s">
        <v>408</v>
      </c>
      <c r="O42" s="39" t="s">
        <v>408</v>
      </c>
      <c r="P42" s="39" t="s">
        <v>408</v>
      </c>
      <c r="Q42" s="39" t="s">
        <v>408</v>
      </c>
      <c r="R42" s="39" t="s">
        <v>408</v>
      </c>
      <c r="S42" s="39" t="s">
        <v>408</v>
      </c>
      <c r="T42" s="39" t="s">
        <v>408</v>
      </c>
      <c r="U42" s="39" t="s">
        <v>408</v>
      </c>
      <c r="V42" s="39" t="s">
        <v>408</v>
      </c>
      <c r="W42" s="39" t="s">
        <v>408</v>
      </c>
      <c r="X42" s="39" t="s">
        <v>408</v>
      </c>
      <c r="Y42" s="39" t="s">
        <v>408</v>
      </c>
      <c r="Z42" s="39" t="s">
        <v>408</v>
      </c>
      <c r="AA42" s="39" t="s">
        <v>408</v>
      </c>
      <c r="AB42" s="39" t="s">
        <v>408</v>
      </c>
      <c r="AC42" s="39" t="s">
        <v>408</v>
      </c>
      <c r="AD42" s="39" t="s">
        <v>408</v>
      </c>
      <c r="AE42" s="192"/>
      <c r="AF42" s="39" t="s">
        <v>408</v>
      </c>
      <c r="AG42" s="39" t="s">
        <v>408</v>
      </c>
      <c r="AH42" s="39" t="s">
        <v>408</v>
      </c>
      <c r="AI42" s="39" t="s">
        <v>408</v>
      </c>
      <c r="AJ42" s="39" t="s">
        <v>408</v>
      </c>
      <c r="AK42" s="39" t="s">
        <v>408</v>
      </c>
      <c r="AL42" s="145" t="s">
        <v>70</v>
      </c>
    </row>
    <row r="43" spans="1:38" s="5" customFormat="1" ht="26.25" customHeight="1" thickBot="1" x14ac:dyDescent="0.25">
      <c r="A43" s="37" t="s">
        <v>121</v>
      </c>
      <c r="B43" s="37" t="s">
        <v>130</v>
      </c>
      <c r="C43" s="37" t="s">
        <v>131</v>
      </c>
      <c r="D43" s="38"/>
      <c r="E43" s="39">
        <v>0.13783736000000002</v>
      </c>
      <c r="F43" s="39">
        <v>7.9830400000000003E-3</v>
      </c>
      <c r="G43" s="39">
        <v>1.7789987824990847</v>
      </c>
      <c r="H43" s="39" t="s">
        <v>441</v>
      </c>
      <c r="I43" s="39">
        <v>4.2083944000000005E-2</v>
      </c>
      <c r="J43" s="39">
        <v>5.3809551999999997E-2</v>
      </c>
      <c r="K43" s="39">
        <v>5.4260159999999995E-2</v>
      </c>
      <c r="L43" s="39">
        <v>6.3920241600000003E-4</v>
      </c>
      <c r="M43" s="39">
        <v>7.5178399999999979E-2</v>
      </c>
      <c r="N43" s="39">
        <v>2.1726200000000001E-2</v>
      </c>
      <c r="O43" s="39">
        <v>9.1451199999999992E-4</v>
      </c>
      <c r="P43" s="39">
        <v>9.8120799999999991E-4</v>
      </c>
      <c r="Q43" s="39">
        <v>1.5148380000000001E-3</v>
      </c>
      <c r="R43" s="39">
        <v>2.4887279999999998E-2</v>
      </c>
      <c r="S43" s="39">
        <v>4.5571199999999996E-3</v>
      </c>
      <c r="T43" s="39">
        <v>0.22725551999999999</v>
      </c>
      <c r="U43" s="39">
        <v>2.0680399999999999E-4</v>
      </c>
      <c r="V43" s="39">
        <v>3.8722800000000002E-2</v>
      </c>
      <c r="W43" s="39">
        <v>2.4427200000000003E-2</v>
      </c>
      <c r="X43" s="39">
        <v>2.7251759999999997E-3</v>
      </c>
      <c r="Y43" s="39">
        <v>4.4549839999999995E-3</v>
      </c>
      <c r="Z43" s="39">
        <v>2.1635679999999998E-3</v>
      </c>
      <c r="AA43" s="39">
        <v>1.844112E-3</v>
      </c>
      <c r="AB43" s="39">
        <v>1.1187839999999999E-2</v>
      </c>
      <c r="AC43" s="39">
        <v>2.4337424000000002E-4</v>
      </c>
      <c r="AD43" s="39">
        <v>1.6006098999999996E-2</v>
      </c>
      <c r="AE43" s="192"/>
      <c r="AF43" s="39">
        <v>1131.2</v>
      </c>
      <c r="AG43" s="39">
        <v>94.152000000000001</v>
      </c>
      <c r="AH43" s="39" t="s">
        <v>422</v>
      </c>
      <c r="AI43" s="39">
        <v>37</v>
      </c>
      <c r="AJ43" s="39" t="s">
        <v>440</v>
      </c>
      <c r="AK43" s="39" t="s">
        <v>422</v>
      </c>
      <c r="AL43" s="40" t="s">
        <v>70</v>
      </c>
    </row>
    <row r="44" spans="1:38" s="5" customFormat="1" ht="24.75" customHeight="1" thickBot="1" x14ac:dyDescent="0.25">
      <c r="A44" s="143" t="s">
        <v>84</v>
      </c>
      <c r="B44" s="37" t="s">
        <v>132</v>
      </c>
      <c r="C44" s="143" t="s">
        <v>133</v>
      </c>
      <c r="D44" s="144"/>
      <c r="E44" s="39">
        <v>14.060706724363397</v>
      </c>
      <c r="F44" s="39">
        <v>5.5467297959071749</v>
      </c>
      <c r="G44" s="39">
        <v>0.34439751361408133</v>
      </c>
      <c r="H44" s="39">
        <v>2.4569949385008982E-3</v>
      </c>
      <c r="I44" s="39">
        <v>0.85153943440281121</v>
      </c>
      <c r="J44" s="39">
        <v>0.85153943440281121</v>
      </c>
      <c r="K44" s="39">
        <v>0.85153943440281121</v>
      </c>
      <c r="L44" s="39">
        <v>0.43516748436647285</v>
      </c>
      <c r="M44" s="39">
        <v>27.22228458060053</v>
      </c>
      <c r="N44" s="39" t="s">
        <v>422</v>
      </c>
      <c r="O44" s="39">
        <v>3.4439751361408132E-3</v>
      </c>
      <c r="P44" s="39" t="s">
        <v>422</v>
      </c>
      <c r="Q44" s="39" t="s">
        <v>422</v>
      </c>
      <c r="R44" s="39">
        <v>1.7219875680704069E-2</v>
      </c>
      <c r="S44" s="39">
        <v>0.58547577314393817</v>
      </c>
      <c r="T44" s="39">
        <v>2.4107825952985697E-2</v>
      </c>
      <c r="U44" s="39">
        <v>3.4439751361408132E-3</v>
      </c>
      <c r="V44" s="39">
        <v>0.34439751361408133</v>
      </c>
      <c r="W44" s="39" t="s">
        <v>422</v>
      </c>
      <c r="X44" s="39">
        <v>1.0331925408422439E-2</v>
      </c>
      <c r="Y44" s="39">
        <v>1.7219875680704065E-2</v>
      </c>
      <c r="Z44" s="39" t="s">
        <v>422</v>
      </c>
      <c r="AA44" s="39" t="s">
        <v>422</v>
      </c>
      <c r="AB44" s="39">
        <v>2.7551801089126506E-2</v>
      </c>
      <c r="AC44" s="39" t="s">
        <v>422</v>
      </c>
      <c r="AD44" s="39" t="s">
        <v>422</v>
      </c>
      <c r="AE44" s="192"/>
      <c r="AF44" s="39">
        <v>14419.235099994357</v>
      </c>
      <c r="AG44" s="39" t="s">
        <v>422</v>
      </c>
      <c r="AH44" s="39" t="s">
        <v>422</v>
      </c>
      <c r="AI44" s="39" t="s">
        <v>422</v>
      </c>
      <c r="AJ44" s="39" t="s">
        <v>422</v>
      </c>
      <c r="AK44" s="39" t="s">
        <v>422</v>
      </c>
      <c r="AL44" s="145" t="s">
        <v>70</v>
      </c>
    </row>
    <row r="45" spans="1:38" s="5" customFormat="1" ht="24.75" customHeight="1" thickBot="1" x14ac:dyDescent="0.25">
      <c r="A45" s="143" t="s">
        <v>84</v>
      </c>
      <c r="B45" s="37" t="s">
        <v>134</v>
      </c>
      <c r="C45" s="143" t="s">
        <v>135</v>
      </c>
      <c r="D45" s="144"/>
      <c r="E45" s="39" t="s">
        <v>408</v>
      </c>
      <c r="F45" s="39" t="s">
        <v>408</v>
      </c>
      <c r="G45" s="39" t="s">
        <v>408</v>
      </c>
      <c r="H45" s="39" t="s">
        <v>408</v>
      </c>
      <c r="I45" s="39" t="s">
        <v>408</v>
      </c>
      <c r="J45" s="39" t="s">
        <v>408</v>
      </c>
      <c r="K45" s="39" t="s">
        <v>408</v>
      </c>
      <c r="L45" s="39" t="s">
        <v>408</v>
      </c>
      <c r="M45" s="39" t="s">
        <v>408</v>
      </c>
      <c r="N45" s="39" t="s">
        <v>408</v>
      </c>
      <c r="O45" s="39" t="s">
        <v>408</v>
      </c>
      <c r="P45" s="39" t="s">
        <v>408</v>
      </c>
      <c r="Q45" s="39" t="s">
        <v>408</v>
      </c>
      <c r="R45" s="39" t="s">
        <v>408</v>
      </c>
      <c r="S45" s="39" t="s">
        <v>408</v>
      </c>
      <c r="T45" s="39" t="s">
        <v>408</v>
      </c>
      <c r="U45" s="39" t="s">
        <v>408</v>
      </c>
      <c r="V45" s="39" t="s">
        <v>408</v>
      </c>
      <c r="W45" s="39" t="s">
        <v>408</v>
      </c>
      <c r="X45" s="39" t="s">
        <v>408</v>
      </c>
      <c r="Y45" s="39" t="s">
        <v>408</v>
      </c>
      <c r="Z45" s="39" t="s">
        <v>408</v>
      </c>
      <c r="AA45" s="39" t="s">
        <v>408</v>
      </c>
      <c r="AB45" s="39" t="s">
        <v>408</v>
      </c>
      <c r="AC45" s="39" t="s">
        <v>408</v>
      </c>
      <c r="AD45" s="39" t="s">
        <v>408</v>
      </c>
      <c r="AE45" s="192"/>
      <c r="AF45" s="39" t="s">
        <v>408</v>
      </c>
      <c r="AG45" s="39" t="s">
        <v>422</v>
      </c>
      <c r="AH45" s="39" t="s">
        <v>422</v>
      </c>
      <c r="AI45" s="39" t="s">
        <v>422</v>
      </c>
      <c r="AJ45" s="39" t="s">
        <v>422</v>
      </c>
      <c r="AK45" s="39" t="s">
        <v>422</v>
      </c>
      <c r="AL45" s="145" t="s">
        <v>70</v>
      </c>
    </row>
    <row r="46" spans="1:38" s="5" customFormat="1" ht="24.75" customHeight="1" thickBot="1" x14ac:dyDescent="0.25">
      <c r="A46" s="143" t="s">
        <v>121</v>
      </c>
      <c r="B46" s="37" t="s">
        <v>136</v>
      </c>
      <c r="C46" s="143" t="s">
        <v>137</v>
      </c>
      <c r="D46" s="144"/>
      <c r="E46" s="39" t="s">
        <v>408</v>
      </c>
      <c r="F46" s="39" t="s">
        <v>408</v>
      </c>
      <c r="G46" s="39" t="s">
        <v>408</v>
      </c>
      <c r="H46" s="39" t="s">
        <v>408</v>
      </c>
      <c r="I46" s="39" t="s">
        <v>408</v>
      </c>
      <c r="J46" s="39" t="s">
        <v>408</v>
      </c>
      <c r="K46" s="39" t="s">
        <v>408</v>
      </c>
      <c r="L46" s="39" t="s">
        <v>408</v>
      </c>
      <c r="M46" s="39" t="s">
        <v>408</v>
      </c>
      <c r="N46" s="39" t="s">
        <v>408</v>
      </c>
      <c r="O46" s="39" t="s">
        <v>408</v>
      </c>
      <c r="P46" s="39" t="s">
        <v>408</v>
      </c>
      <c r="Q46" s="39" t="s">
        <v>408</v>
      </c>
      <c r="R46" s="39" t="s">
        <v>408</v>
      </c>
      <c r="S46" s="39" t="s">
        <v>408</v>
      </c>
      <c r="T46" s="39" t="s">
        <v>408</v>
      </c>
      <c r="U46" s="39" t="s">
        <v>408</v>
      </c>
      <c r="V46" s="39" t="s">
        <v>408</v>
      </c>
      <c r="W46" s="39" t="s">
        <v>408</v>
      </c>
      <c r="X46" s="39" t="s">
        <v>408</v>
      </c>
      <c r="Y46" s="39" t="s">
        <v>408</v>
      </c>
      <c r="Z46" s="39" t="s">
        <v>408</v>
      </c>
      <c r="AA46" s="39" t="s">
        <v>408</v>
      </c>
      <c r="AB46" s="39" t="s">
        <v>408</v>
      </c>
      <c r="AC46" s="39" t="s">
        <v>408</v>
      </c>
      <c r="AD46" s="39" t="s">
        <v>408</v>
      </c>
      <c r="AE46" s="192"/>
      <c r="AF46" s="39" t="s">
        <v>408</v>
      </c>
      <c r="AG46" s="39" t="s">
        <v>422</v>
      </c>
      <c r="AH46" s="39" t="s">
        <v>422</v>
      </c>
      <c r="AI46" s="39" t="s">
        <v>422</v>
      </c>
      <c r="AJ46" s="39" t="s">
        <v>422</v>
      </c>
      <c r="AK46" s="39" t="s">
        <v>422</v>
      </c>
      <c r="AL46" s="145" t="s">
        <v>70</v>
      </c>
    </row>
    <row r="47" spans="1:38" s="5" customFormat="1" ht="24.75" customHeight="1" thickBot="1" x14ac:dyDescent="0.25">
      <c r="A47" s="143" t="s">
        <v>84</v>
      </c>
      <c r="B47" s="37" t="s">
        <v>138</v>
      </c>
      <c r="C47" s="143" t="s">
        <v>139</v>
      </c>
      <c r="D47" s="144"/>
      <c r="E47" s="39" t="s">
        <v>441</v>
      </c>
      <c r="F47" s="39" t="s">
        <v>441</v>
      </c>
      <c r="G47" s="39" t="s">
        <v>441</v>
      </c>
      <c r="H47" s="39" t="s">
        <v>441</v>
      </c>
      <c r="I47" s="39" t="s">
        <v>441</v>
      </c>
      <c r="J47" s="39" t="s">
        <v>441</v>
      </c>
      <c r="K47" s="39" t="s">
        <v>441</v>
      </c>
      <c r="L47" s="39" t="s">
        <v>441</v>
      </c>
      <c r="M47" s="39" t="s">
        <v>441</v>
      </c>
      <c r="N47" s="39" t="s">
        <v>441</v>
      </c>
      <c r="O47" s="39" t="s">
        <v>441</v>
      </c>
      <c r="P47" s="39" t="s">
        <v>441</v>
      </c>
      <c r="Q47" s="39" t="s">
        <v>441</v>
      </c>
      <c r="R47" s="39" t="s">
        <v>441</v>
      </c>
      <c r="S47" s="39" t="s">
        <v>441</v>
      </c>
      <c r="T47" s="39" t="s">
        <v>441</v>
      </c>
      <c r="U47" s="39" t="s">
        <v>441</v>
      </c>
      <c r="V47" s="39" t="s">
        <v>441</v>
      </c>
      <c r="W47" s="39" t="s">
        <v>441</v>
      </c>
      <c r="X47" s="39" t="s">
        <v>441</v>
      </c>
      <c r="Y47" s="39" t="s">
        <v>441</v>
      </c>
      <c r="Z47" s="39" t="s">
        <v>441</v>
      </c>
      <c r="AA47" s="39" t="s">
        <v>441</v>
      </c>
      <c r="AB47" s="39" t="s">
        <v>441</v>
      </c>
      <c r="AC47" s="39" t="s">
        <v>441</v>
      </c>
      <c r="AD47" s="39" t="s">
        <v>441</v>
      </c>
      <c r="AE47" s="192"/>
      <c r="AF47" s="39" t="s">
        <v>422</v>
      </c>
      <c r="AG47" s="39" t="s">
        <v>422</v>
      </c>
      <c r="AH47" s="39" t="s">
        <v>422</v>
      </c>
      <c r="AI47" s="39" t="s">
        <v>422</v>
      </c>
      <c r="AJ47" s="39" t="s">
        <v>422</v>
      </c>
      <c r="AK47" s="39" t="s">
        <v>422</v>
      </c>
      <c r="AL47" s="145" t="s">
        <v>70</v>
      </c>
    </row>
    <row r="48" spans="1:38" s="5" customFormat="1" ht="24.75" customHeight="1" thickBot="1" x14ac:dyDescent="0.25">
      <c r="A48" s="143" t="s">
        <v>140</v>
      </c>
      <c r="B48" s="37" t="s">
        <v>11</v>
      </c>
      <c r="C48" s="143" t="s">
        <v>141</v>
      </c>
      <c r="D48" s="144"/>
      <c r="E48" s="39" t="s">
        <v>422</v>
      </c>
      <c r="F48" s="39">
        <v>15.6328</v>
      </c>
      <c r="G48" s="39" t="s">
        <v>422</v>
      </c>
      <c r="H48" s="39" t="s">
        <v>422</v>
      </c>
      <c r="I48" s="39">
        <v>0.16469400000000001</v>
      </c>
      <c r="J48" s="39">
        <v>1.070511</v>
      </c>
      <c r="K48" s="39">
        <v>2.2508180000000002</v>
      </c>
      <c r="L48" s="39" t="s">
        <v>422</v>
      </c>
      <c r="M48" s="39" t="s">
        <v>422</v>
      </c>
      <c r="N48" s="39" t="s">
        <v>422</v>
      </c>
      <c r="O48" s="39" t="s">
        <v>422</v>
      </c>
      <c r="P48" s="39" t="s">
        <v>422</v>
      </c>
      <c r="Q48" s="39" t="s">
        <v>422</v>
      </c>
      <c r="R48" s="39" t="s">
        <v>422</v>
      </c>
      <c r="S48" s="39" t="s">
        <v>422</v>
      </c>
      <c r="T48" s="39" t="s">
        <v>422</v>
      </c>
      <c r="U48" s="39" t="s">
        <v>422</v>
      </c>
      <c r="V48" s="39" t="s">
        <v>422</v>
      </c>
      <c r="W48" s="39" t="s">
        <v>422</v>
      </c>
      <c r="X48" s="39" t="s">
        <v>422</v>
      </c>
      <c r="Y48" s="39" t="s">
        <v>422</v>
      </c>
      <c r="Z48" s="39" t="s">
        <v>422</v>
      </c>
      <c r="AA48" s="39" t="s">
        <v>422</v>
      </c>
      <c r="AB48" s="39" t="s">
        <v>422</v>
      </c>
      <c r="AC48" s="39" t="s">
        <v>422</v>
      </c>
      <c r="AD48" s="39" t="s">
        <v>422</v>
      </c>
      <c r="AE48" s="192"/>
      <c r="AF48" s="39" t="s">
        <v>422</v>
      </c>
      <c r="AG48" s="39" t="s">
        <v>422</v>
      </c>
      <c r="AH48" s="39" t="s">
        <v>422</v>
      </c>
      <c r="AI48" s="39" t="s">
        <v>422</v>
      </c>
      <c r="AJ48" s="39" t="s">
        <v>422</v>
      </c>
      <c r="AK48" s="39">
        <v>30.83</v>
      </c>
      <c r="AL48" s="147" t="s">
        <v>142</v>
      </c>
    </row>
    <row r="49" spans="1:38" s="5" customFormat="1" ht="24.75" customHeight="1" thickBot="1" x14ac:dyDescent="0.25">
      <c r="A49" s="143" t="s">
        <v>140</v>
      </c>
      <c r="B49" s="37" t="s">
        <v>18</v>
      </c>
      <c r="C49" s="143" t="s">
        <v>143</v>
      </c>
      <c r="D49" s="144"/>
      <c r="E49" s="39">
        <v>1.1133E-3</v>
      </c>
      <c r="F49" s="39">
        <v>9.5248999999999993E-3</v>
      </c>
      <c r="G49" s="39">
        <v>9.8959999999999998E-4</v>
      </c>
      <c r="H49" s="39">
        <v>4.5769000000000001E-3</v>
      </c>
      <c r="I49" s="39">
        <v>7.5456999999999996E-2</v>
      </c>
      <c r="J49" s="39">
        <v>0.18060200000000001</v>
      </c>
      <c r="K49" s="39">
        <v>0.42923899999999998</v>
      </c>
      <c r="L49" s="39">
        <v>3.6973929999999995E-2</v>
      </c>
      <c r="M49" s="39">
        <v>0.56901999999999997</v>
      </c>
      <c r="N49" s="39">
        <v>4.7006000000000001E-4</v>
      </c>
      <c r="O49" s="39">
        <v>8.6589999999999996E-6</v>
      </c>
      <c r="P49" s="39">
        <v>1.4844000000000001E-5</v>
      </c>
      <c r="Q49" s="39">
        <v>1.6081000000000001E-5</v>
      </c>
      <c r="R49" s="39">
        <v>2.1029000000000002E-4</v>
      </c>
      <c r="S49" s="39">
        <v>5.9376000000000002E-5</v>
      </c>
      <c r="T49" s="39">
        <v>1.4844000000000001E-4</v>
      </c>
      <c r="U49" s="39">
        <v>1.9792E-5</v>
      </c>
      <c r="V49" s="39">
        <v>2.7213999999999998E-4</v>
      </c>
      <c r="W49" s="39">
        <v>3711</v>
      </c>
      <c r="X49" s="39">
        <v>0.19792000000000001</v>
      </c>
      <c r="Y49" s="39">
        <v>0.24740000000000001</v>
      </c>
      <c r="Z49" s="39">
        <v>0.1237</v>
      </c>
      <c r="AA49" s="39">
        <v>8.659E-2</v>
      </c>
      <c r="AB49" s="39">
        <v>0.65561000000000003</v>
      </c>
      <c r="AC49" s="39" t="s">
        <v>422</v>
      </c>
      <c r="AD49" s="39" t="s">
        <v>422</v>
      </c>
      <c r="AE49" s="192"/>
      <c r="AF49" s="39" t="s">
        <v>422</v>
      </c>
      <c r="AG49" s="39" t="s">
        <v>422</v>
      </c>
      <c r="AH49" s="39" t="s">
        <v>422</v>
      </c>
      <c r="AI49" s="39" t="s">
        <v>422</v>
      </c>
      <c r="AJ49" s="39" t="s">
        <v>422</v>
      </c>
      <c r="AK49" s="39" t="s">
        <v>456</v>
      </c>
      <c r="AL49" s="145" t="s">
        <v>144</v>
      </c>
    </row>
    <row r="50" spans="1:38" s="5" customFormat="1" ht="24.75" customHeight="1" thickBot="1" x14ac:dyDescent="0.25">
      <c r="A50" s="143" t="s">
        <v>140</v>
      </c>
      <c r="B50" s="37" t="s">
        <v>145</v>
      </c>
      <c r="C50" s="143" t="s">
        <v>146</v>
      </c>
      <c r="D50" s="144"/>
      <c r="E50" s="39" t="s">
        <v>440</v>
      </c>
      <c r="F50" s="39" t="s">
        <v>440</v>
      </c>
      <c r="G50" s="39" t="s">
        <v>440</v>
      </c>
      <c r="H50" s="39" t="s">
        <v>440</v>
      </c>
      <c r="I50" s="39" t="s">
        <v>440</v>
      </c>
      <c r="J50" s="39" t="s">
        <v>440</v>
      </c>
      <c r="K50" s="39" t="s">
        <v>440</v>
      </c>
      <c r="L50" s="39" t="s">
        <v>440</v>
      </c>
      <c r="M50" s="39" t="s">
        <v>440</v>
      </c>
      <c r="N50" s="39" t="s">
        <v>440</v>
      </c>
      <c r="O50" s="39" t="s">
        <v>440</v>
      </c>
      <c r="P50" s="39" t="s">
        <v>440</v>
      </c>
      <c r="Q50" s="39" t="s">
        <v>440</v>
      </c>
      <c r="R50" s="39" t="s">
        <v>440</v>
      </c>
      <c r="S50" s="39" t="s">
        <v>440</v>
      </c>
      <c r="T50" s="39" t="s">
        <v>440</v>
      </c>
      <c r="U50" s="39" t="s">
        <v>440</v>
      </c>
      <c r="V50" s="39" t="s">
        <v>440</v>
      </c>
      <c r="W50" s="39" t="s">
        <v>440</v>
      </c>
      <c r="X50" s="39" t="s">
        <v>440</v>
      </c>
      <c r="Y50" s="39" t="s">
        <v>440</v>
      </c>
      <c r="Z50" s="39" t="s">
        <v>440</v>
      </c>
      <c r="AA50" s="39" t="s">
        <v>440</v>
      </c>
      <c r="AB50" s="39" t="s">
        <v>440</v>
      </c>
      <c r="AC50" s="39" t="s">
        <v>440</v>
      </c>
      <c r="AD50" s="39" t="s">
        <v>440</v>
      </c>
      <c r="AE50" s="192"/>
      <c r="AF50" s="39" t="s">
        <v>422</v>
      </c>
      <c r="AG50" s="39" t="s">
        <v>422</v>
      </c>
      <c r="AH50" s="39" t="s">
        <v>422</v>
      </c>
      <c r="AI50" s="39" t="s">
        <v>422</v>
      </c>
      <c r="AJ50" s="39" t="s">
        <v>422</v>
      </c>
      <c r="AK50" s="39" t="s">
        <v>422</v>
      </c>
      <c r="AL50" s="145" t="s">
        <v>147</v>
      </c>
    </row>
    <row r="51" spans="1:38" s="5" customFormat="1" ht="26.25" customHeight="1" thickBot="1" x14ac:dyDescent="0.25">
      <c r="A51" s="37" t="s">
        <v>140</v>
      </c>
      <c r="B51" s="37" t="s">
        <v>148</v>
      </c>
      <c r="C51" s="37" t="s">
        <v>149</v>
      </c>
      <c r="D51" s="38"/>
      <c r="E51" s="39" t="s">
        <v>422</v>
      </c>
      <c r="F51" s="39">
        <v>4.3E-3</v>
      </c>
      <c r="G51" s="39" t="s">
        <v>441</v>
      </c>
      <c r="H51" s="39" t="s">
        <v>422</v>
      </c>
      <c r="I51" s="39" t="s">
        <v>422</v>
      </c>
      <c r="J51" s="39" t="s">
        <v>422</v>
      </c>
      <c r="K51" s="39" t="s">
        <v>422</v>
      </c>
      <c r="L51" s="39" t="s">
        <v>422</v>
      </c>
      <c r="M51" s="39" t="s">
        <v>422</v>
      </c>
      <c r="N51" s="39" t="s">
        <v>422</v>
      </c>
      <c r="O51" s="39" t="s">
        <v>422</v>
      </c>
      <c r="P51" s="39" t="s">
        <v>422</v>
      </c>
      <c r="Q51" s="39" t="s">
        <v>422</v>
      </c>
      <c r="R51" s="39" t="s">
        <v>422</v>
      </c>
      <c r="S51" s="39" t="s">
        <v>422</v>
      </c>
      <c r="T51" s="39" t="s">
        <v>422</v>
      </c>
      <c r="U51" s="39" t="s">
        <v>422</v>
      </c>
      <c r="V51" s="39" t="s">
        <v>422</v>
      </c>
      <c r="W51" s="39" t="s">
        <v>441</v>
      </c>
      <c r="X51" s="39" t="s">
        <v>422</v>
      </c>
      <c r="Y51" s="39" t="s">
        <v>422</v>
      </c>
      <c r="Z51" s="39" t="s">
        <v>422</v>
      </c>
      <c r="AA51" s="39" t="s">
        <v>422</v>
      </c>
      <c r="AB51" s="39" t="s">
        <v>422</v>
      </c>
      <c r="AC51" s="39" t="s">
        <v>422</v>
      </c>
      <c r="AD51" s="39" t="s">
        <v>422</v>
      </c>
      <c r="AE51" s="192"/>
      <c r="AF51" s="39" t="s">
        <v>422</v>
      </c>
      <c r="AG51" s="39" t="s">
        <v>422</v>
      </c>
      <c r="AH51" s="39" t="s">
        <v>422</v>
      </c>
      <c r="AI51" s="39" t="s">
        <v>422</v>
      </c>
      <c r="AJ51" s="39" t="s">
        <v>422</v>
      </c>
      <c r="AK51" s="39" t="s">
        <v>456</v>
      </c>
      <c r="AL51" s="40" t="s">
        <v>150</v>
      </c>
    </row>
    <row r="52" spans="1:38" s="5" customFormat="1" ht="24.75" customHeight="1" thickBot="1" x14ac:dyDescent="0.25">
      <c r="A52" s="143" t="s">
        <v>140</v>
      </c>
      <c r="B52" s="37" t="s">
        <v>151</v>
      </c>
      <c r="C52" s="143" t="s">
        <v>446</v>
      </c>
      <c r="D52" s="144"/>
      <c r="E52" s="39">
        <v>0.27972000000000002</v>
      </c>
      <c r="F52" s="39">
        <v>0.87912000000000001</v>
      </c>
      <c r="G52" s="39">
        <v>1.95804</v>
      </c>
      <c r="H52" s="39" t="s">
        <v>408</v>
      </c>
      <c r="I52" s="39">
        <v>1.5983999999999998E-2</v>
      </c>
      <c r="J52" s="39">
        <v>3.9960000000000002E-2</v>
      </c>
      <c r="K52" s="39">
        <v>4.7952000000000002E-2</v>
      </c>
      <c r="L52" s="39" t="s">
        <v>422</v>
      </c>
      <c r="M52" s="39">
        <v>0.32767200000000002</v>
      </c>
      <c r="N52" s="39">
        <v>2.3975999999999997E-2</v>
      </c>
      <c r="O52" s="39">
        <v>3.9960000000000004E-3</v>
      </c>
      <c r="P52" s="39">
        <v>4.7952000000000003E-3</v>
      </c>
      <c r="Q52" s="39">
        <v>7.9920000000000002E-4</v>
      </c>
      <c r="R52" s="39">
        <v>7.9920000000000002E-4</v>
      </c>
      <c r="S52" s="39">
        <v>9.5904000000000007E-3</v>
      </c>
      <c r="T52" s="39">
        <v>4.2357600000000002E-2</v>
      </c>
      <c r="U52" s="39">
        <v>7.9920000000000002E-4</v>
      </c>
      <c r="V52" s="39">
        <v>7.9920000000000008E-3</v>
      </c>
      <c r="W52" s="39">
        <v>9.5904000000000007E-3</v>
      </c>
      <c r="X52" s="39" t="s">
        <v>422</v>
      </c>
      <c r="Y52" s="39" t="s">
        <v>422</v>
      </c>
      <c r="Z52" s="39" t="s">
        <v>422</v>
      </c>
      <c r="AA52" s="39" t="s">
        <v>422</v>
      </c>
      <c r="AB52" s="39" t="s">
        <v>422</v>
      </c>
      <c r="AC52" s="39" t="s">
        <v>422</v>
      </c>
      <c r="AD52" s="39" t="s">
        <v>422</v>
      </c>
      <c r="AE52" s="192"/>
      <c r="AF52" s="39" t="s">
        <v>422</v>
      </c>
      <c r="AG52" s="39" t="s">
        <v>422</v>
      </c>
      <c r="AH52" s="39" t="s">
        <v>422</v>
      </c>
      <c r="AI52" s="39" t="s">
        <v>422</v>
      </c>
      <c r="AJ52" s="39" t="s">
        <v>422</v>
      </c>
      <c r="AK52" s="39" t="s">
        <v>456</v>
      </c>
      <c r="AL52" s="147" t="s">
        <v>153</v>
      </c>
    </row>
    <row r="53" spans="1:38" s="5" customFormat="1" ht="26.25" customHeight="1" thickBot="1" x14ac:dyDescent="0.25">
      <c r="A53" s="37" t="s">
        <v>140</v>
      </c>
      <c r="B53" s="37" t="s">
        <v>154</v>
      </c>
      <c r="C53" s="37" t="s">
        <v>155</v>
      </c>
      <c r="D53" s="38"/>
      <c r="E53" s="39" t="s">
        <v>422</v>
      </c>
      <c r="F53" s="39">
        <v>3.6003269299999996</v>
      </c>
      <c r="G53" s="39" t="s">
        <v>422</v>
      </c>
      <c r="H53" s="39" t="s">
        <v>422</v>
      </c>
      <c r="I53" s="39" t="s">
        <v>422</v>
      </c>
      <c r="J53" s="39" t="s">
        <v>422</v>
      </c>
      <c r="K53" s="39" t="s">
        <v>422</v>
      </c>
      <c r="L53" s="39" t="s">
        <v>422</v>
      </c>
      <c r="M53" s="39" t="s">
        <v>422</v>
      </c>
      <c r="N53" s="39" t="s">
        <v>422</v>
      </c>
      <c r="O53" s="39" t="s">
        <v>422</v>
      </c>
      <c r="P53" s="39" t="s">
        <v>422</v>
      </c>
      <c r="Q53" s="39" t="s">
        <v>422</v>
      </c>
      <c r="R53" s="39" t="s">
        <v>422</v>
      </c>
      <c r="S53" s="39" t="s">
        <v>422</v>
      </c>
      <c r="T53" s="39" t="s">
        <v>422</v>
      </c>
      <c r="U53" s="39" t="s">
        <v>422</v>
      </c>
      <c r="V53" s="39" t="s">
        <v>422</v>
      </c>
      <c r="W53" s="39" t="s">
        <v>422</v>
      </c>
      <c r="X53" s="39" t="s">
        <v>422</v>
      </c>
      <c r="Y53" s="39" t="s">
        <v>422</v>
      </c>
      <c r="Z53" s="39" t="s">
        <v>422</v>
      </c>
      <c r="AA53" s="39" t="s">
        <v>422</v>
      </c>
      <c r="AB53" s="39" t="s">
        <v>422</v>
      </c>
      <c r="AC53" s="39" t="s">
        <v>422</v>
      </c>
      <c r="AD53" s="39" t="s">
        <v>422</v>
      </c>
      <c r="AE53" s="192"/>
      <c r="AF53" s="39" t="s">
        <v>422</v>
      </c>
      <c r="AG53" s="39" t="s">
        <v>422</v>
      </c>
      <c r="AH53" s="39" t="s">
        <v>422</v>
      </c>
      <c r="AI53" s="39" t="s">
        <v>422</v>
      </c>
      <c r="AJ53" s="39" t="s">
        <v>422</v>
      </c>
      <c r="AK53" s="39">
        <v>10874.769</v>
      </c>
      <c r="AL53" s="40" t="s">
        <v>156</v>
      </c>
    </row>
    <row r="54" spans="1:38" s="5" customFormat="1" ht="26.25" customHeight="1" thickBot="1" x14ac:dyDescent="0.25">
      <c r="A54" s="37" t="s">
        <v>140</v>
      </c>
      <c r="B54" s="37" t="s">
        <v>12</v>
      </c>
      <c r="C54" s="37" t="s">
        <v>157</v>
      </c>
      <c r="D54" s="38"/>
      <c r="E54" s="39" t="s">
        <v>422</v>
      </c>
      <c r="F54" s="39">
        <v>0.51368000000000003</v>
      </c>
      <c r="G54" s="39" t="s">
        <v>422</v>
      </c>
      <c r="H54" s="39" t="s">
        <v>422</v>
      </c>
      <c r="I54" s="39" t="s">
        <v>422</v>
      </c>
      <c r="J54" s="39" t="s">
        <v>422</v>
      </c>
      <c r="K54" s="39" t="s">
        <v>422</v>
      </c>
      <c r="L54" s="39" t="s">
        <v>422</v>
      </c>
      <c r="M54" s="39" t="s">
        <v>422</v>
      </c>
      <c r="N54" s="39" t="s">
        <v>422</v>
      </c>
      <c r="O54" s="39" t="s">
        <v>422</v>
      </c>
      <c r="P54" s="39" t="s">
        <v>422</v>
      </c>
      <c r="Q54" s="39" t="s">
        <v>422</v>
      </c>
      <c r="R54" s="39" t="s">
        <v>422</v>
      </c>
      <c r="S54" s="39" t="s">
        <v>422</v>
      </c>
      <c r="T54" s="39" t="s">
        <v>422</v>
      </c>
      <c r="U54" s="39" t="s">
        <v>422</v>
      </c>
      <c r="V54" s="39" t="s">
        <v>422</v>
      </c>
      <c r="W54" s="39" t="s">
        <v>422</v>
      </c>
      <c r="X54" s="39" t="s">
        <v>422</v>
      </c>
      <c r="Y54" s="39" t="s">
        <v>422</v>
      </c>
      <c r="Z54" s="39" t="s">
        <v>422</v>
      </c>
      <c r="AA54" s="39" t="s">
        <v>422</v>
      </c>
      <c r="AB54" s="39" t="s">
        <v>422</v>
      </c>
      <c r="AC54" s="39" t="s">
        <v>422</v>
      </c>
      <c r="AD54" s="39" t="s">
        <v>422</v>
      </c>
      <c r="AE54" s="192"/>
      <c r="AF54" s="39" t="s">
        <v>422</v>
      </c>
      <c r="AG54" s="39" t="s">
        <v>422</v>
      </c>
      <c r="AH54" s="39" t="s">
        <v>422</v>
      </c>
      <c r="AI54" s="39" t="s">
        <v>422</v>
      </c>
      <c r="AJ54" s="39" t="s">
        <v>422</v>
      </c>
      <c r="AK54" s="39" t="s">
        <v>456</v>
      </c>
      <c r="AL54" s="40" t="s">
        <v>158</v>
      </c>
    </row>
    <row r="55" spans="1:38" s="5" customFormat="1" ht="26.25" customHeight="1" thickBot="1" x14ac:dyDescent="0.25">
      <c r="A55" s="37" t="s">
        <v>140</v>
      </c>
      <c r="B55" s="37" t="s">
        <v>13</v>
      </c>
      <c r="C55" s="37" t="s">
        <v>159</v>
      </c>
      <c r="D55" s="38"/>
      <c r="E55" s="39">
        <v>0.43158830399999998</v>
      </c>
      <c r="F55" s="39">
        <v>1.5984752000000001E-2</v>
      </c>
      <c r="G55" s="39">
        <v>0.61541295200000001</v>
      </c>
      <c r="H55" s="39" t="s">
        <v>422</v>
      </c>
      <c r="I55" s="39" t="s">
        <v>422</v>
      </c>
      <c r="J55" s="39" t="s">
        <v>422</v>
      </c>
      <c r="K55" s="39" t="s">
        <v>422</v>
      </c>
      <c r="L55" s="39" t="s">
        <v>422</v>
      </c>
      <c r="M55" s="39">
        <v>9.5908512000000001E-2</v>
      </c>
      <c r="N55" s="39" t="s">
        <v>422</v>
      </c>
      <c r="O55" s="39" t="s">
        <v>422</v>
      </c>
      <c r="P55" s="39" t="s">
        <v>422</v>
      </c>
      <c r="Q55" s="39" t="s">
        <v>422</v>
      </c>
      <c r="R55" s="39" t="s">
        <v>422</v>
      </c>
      <c r="S55" s="39" t="s">
        <v>422</v>
      </c>
      <c r="T55" s="39" t="s">
        <v>422</v>
      </c>
      <c r="U55" s="39" t="s">
        <v>422</v>
      </c>
      <c r="V55" s="39" t="s">
        <v>422</v>
      </c>
      <c r="W55" s="39" t="s">
        <v>422</v>
      </c>
      <c r="X55" s="39" t="s">
        <v>422</v>
      </c>
      <c r="Y55" s="39" t="s">
        <v>422</v>
      </c>
      <c r="Z55" s="39" t="s">
        <v>422</v>
      </c>
      <c r="AA55" s="39" t="s">
        <v>422</v>
      </c>
      <c r="AB55" s="39" t="s">
        <v>422</v>
      </c>
      <c r="AC55" s="39" t="s">
        <v>422</v>
      </c>
      <c r="AD55" s="39" t="s">
        <v>422</v>
      </c>
      <c r="AE55" s="192"/>
      <c r="AF55" s="39" t="s">
        <v>422</v>
      </c>
      <c r="AG55" s="39" t="s">
        <v>422</v>
      </c>
      <c r="AH55" s="39" t="s">
        <v>422</v>
      </c>
      <c r="AI55" s="39" t="s">
        <v>422</v>
      </c>
      <c r="AJ55" s="39" t="s">
        <v>422</v>
      </c>
      <c r="AK55" s="39">
        <v>7992.3760000000002</v>
      </c>
      <c r="AL55" s="40" t="s">
        <v>160</v>
      </c>
    </row>
    <row r="56" spans="1:38" s="5" customFormat="1" ht="24.75" customHeight="1" thickBot="1" x14ac:dyDescent="0.25">
      <c r="A56" s="143" t="s">
        <v>140</v>
      </c>
      <c r="B56" s="37" t="s">
        <v>161</v>
      </c>
      <c r="C56" s="143" t="s">
        <v>447</v>
      </c>
      <c r="D56" s="144" t="s">
        <v>359</v>
      </c>
      <c r="E56" s="39" t="s">
        <v>440</v>
      </c>
      <c r="F56" s="39" t="s">
        <v>440</v>
      </c>
      <c r="G56" s="39" t="s">
        <v>440</v>
      </c>
      <c r="H56" s="39" t="s">
        <v>440</v>
      </c>
      <c r="I56" s="39" t="s">
        <v>440</v>
      </c>
      <c r="J56" s="39" t="s">
        <v>440</v>
      </c>
      <c r="K56" s="39" t="s">
        <v>440</v>
      </c>
      <c r="L56" s="39" t="s">
        <v>440</v>
      </c>
      <c r="M56" s="39" t="s">
        <v>440</v>
      </c>
      <c r="N56" s="39" t="s">
        <v>440</v>
      </c>
      <c r="O56" s="39" t="s">
        <v>440</v>
      </c>
      <c r="P56" s="39" t="s">
        <v>440</v>
      </c>
      <c r="Q56" s="39" t="s">
        <v>440</v>
      </c>
      <c r="R56" s="39" t="s">
        <v>440</v>
      </c>
      <c r="S56" s="39" t="s">
        <v>440</v>
      </c>
      <c r="T56" s="39" t="s">
        <v>440</v>
      </c>
      <c r="U56" s="39" t="s">
        <v>440</v>
      </c>
      <c r="V56" s="39" t="s">
        <v>440</v>
      </c>
      <c r="W56" s="39" t="s">
        <v>440</v>
      </c>
      <c r="X56" s="39" t="s">
        <v>440</v>
      </c>
      <c r="Y56" s="39" t="s">
        <v>440</v>
      </c>
      <c r="Z56" s="39" t="s">
        <v>440</v>
      </c>
      <c r="AA56" s="39" t="s">
        <v>440</v>
      </c>
      <c r="AB56" s="39" t="s">
        <v>440</v>
      </c>
      <c r="AC56" s="39" t="s">
        <v>440</v>
      </c>
      <c r="AD56" s="39" t="s">
        <v>440</v>
      </c>
      <c r="AE56" s="192"/>
      <c r="AF56" s="39" t="s">
        <v>422</v>
      </c>
      <c r="AG56" s="39" t="s">
        <v>422</v>
      </c>
      <c r="AH56" s="39" t="s">
        <v>422</v>
      </c>
      <c r="AI56" s="39" t="s">
        <v>422</v>
      </c>
      <c r="AJ56" s="39" t="s">
        <v>422</v>
      </c>
      <c r="AK56" s="39" t="s">
        <v>422</v>
      </c>
      <c r="AL56" s="145" t="s">
        <v>147</v>
      </c>
    </row>
    <row r="57" spans="1:38" s="5" customFormat="1" ht="26.25" customHeight="1" thickBot="1" x14ac:dyDescent="0.25">
      <c r="A57" s="37" t="s">
        <v>73</v>
      </c>
      <c r="B57" s="37" t="s">
        <v>19</v>
      </c>
      <c r="C57" s="37" t="s">
        <v>163</v>
      </c>
      <c r="D57" s="38"/>
      <c r="E57" s="39">
        <v>4.2181254929999996</v>
      </c>
      <c r="F57" s="39">
        <v>6.1181513999999992E-2</v>
      </c>
      <c r="G57" s="39">
        <v>1.2712159019999998</v>
      </c>
      <c r="H57" s="39" t="s">
        <v>441</v>
      </c>
      <c r="I57" s="39">
        <v>0.44186648999999995</v>
      </c>
      <c r="J57" s="39">
        <v>0.79535968199999985</v>
      </c>
      <c r="K57" s="39">
        <v>0.88373297999999989</v>
      </c>
      <c r="L57" s="39">
        <v>1.3255994699999997E-2</v>
      </c>
      <c r="M57" s="39">
        <v>4.9455057149999995</v>
      </c>
      <c r="N57" s="39">
        <v>0.33309935400000001</v>
      </c>
      <c r="O57" s="39">
        <v>2.7191783999999997E-2</v>
      </c>
      <c r="P57" s="39">
        <v>0.16654967700000001</v>
      </c>
      <c r="Q57" s="39">
        <v>9.0072784499999975E-2</v>
      </c>
      <c r="R57" s="39">
        <v>0.13935789299999998</v>
      </c>
      <c r="S57" s="39">
        <v>0.21991355309999996</v>
      </c>
      <c r="T57" s="39">
        <v>0.16654967700000001</v>
      </c>
      <c r="U57" s="39">
        <v>8.5994016899999984E-2</v>
      </c>
      <c r="V57" s="39">
        <v>1.4411645519999996</v>
      </c>
      <c r="W57" s="39">
        <v>1.3935789299999998E-2</v>
      </c>
      <c r="X57" s="39">
        <v>2.2093324499999998E-4</v>
      </c>
      <c r="Y57" s="39">
        <v>9.5171243999999993E-4</v>
      </c>
      <c r="Z57" s="39">
        <v>2.6172092099999996E-4</v>
      </c>
      <c r="AA57" s="39">
        <v>1.4615583899999998E-4</v>
      </c>
      <c r="AB57" s="39">
        <v>1.5805224449999997E-3</v>
      </c>
      <c r="AC57" s="39">
        <v>1.5635275799999997E-2</v>
      </c>
      <c r="AD57" s="39">
        <v>0.35009421899999993</v>
      </c>
      <c r="AE57" s="192"/>
      <c r="AF57" s="39" t="s">
        <v>408</v>
      </c>
      <c r="AG57" s="39" t="s">
        <v>408</v>
      </c>
      <c r="AH57" s="39" t="s">
        <v>408</v>
      </c>
      <c r="AI57" s="39" t="s">
        <v>408</v>
      </c>
      <c r="AJ57" s="39" t="s">
        <v>408</v>
      </c>
      <c r="AK57" s="39" t="s">
        <v>456</v>
      </c>
      <c r="AL57" s="40" t="s">
        <v>164</v>
      </c>
    </row>
    <row r="58" spans="1:38" s="5" customFormat="1" ht="26.25" customHeight="1" thickBot="1" x14ac:dyDescent="0.25">
      <c r="A58" s="37" t="s">
        <v>73</v>
      </c>
      <c r="B58" s="37" t="s">
        <v>20</v>
      </c>
      <c r="C58" s="37" t="s">
        <v>165</v>
      </c>
      <c r="D58" s="38"/>
      <c r="E58" s="39">
        <v>0.26076027499999999</v>
      </c>
      <c r="F58" s="39" t="s">
        <v>441</v>
      </c>
      <c r="G58" s="39">
        <v>6.0190099999999996E-2</v>
      </c>
      <c r="H58" s="39" t="s">
        <v>422</v>
      </c>
      <c r="I58" s="39">
        <v>6.8938800000000008E-2</v>
      </c>
      <c r="J58" s="39">
        <v>0.34949950000000002</v>
      </c>
      <c r="K58" s="39">
        <v>0.88772899999999999</v>
      </c>
      <c r="L58" s="39">
        <v>3.1711848E-4</v>
      </c>
      <c r="M58" s="39">
        <v>0.3695215</v>
      </c>
      <c r="N58" s="39" t="s">
        <v>441</v>
      </c>
      <c r="O58" s="39" t="s">
        <v>441</v>
      </c>
      <c r="P58" s="39" t="s">
        <v>441</v>
      </c>
      <c r="Q58" s="39" t="s">
        <v>422</v>
      </c>
      <c r="R58" s="39" t="s">
        <v>422</v>
      </c>
      <c r="S58" s="39" t="s">
        <v>422</v>
      </c>
      <c r="T58" s="39" t="s">
        <v>422</v>
      </c>
      <c r="U58" s="39" t="s">
        <v>422</v>
      </c>
      <c r="V58" s="39" t="s">
        <v>422</v>
      </c>
      <c r="W58" s="39" t="s">
        <v>422</v>
      </c>
      <c r="X58" s="39" t="s">
        <v>422</v>
      </c>
      <c r="Y58" s="39" t="s">
        <v>422</v>
      </c>
      <c r="Z58" s="39" t="s">
        <v>422</v>
      </c>
      <c r="AA58" s="39" t="s">
        <v>422</v>
      </c>
      <c r="AB58" s="39" t="s">
        <v>422</v>
      </c>
      <c r="AC58" s="39" t="s">
        <v>422</v>
      </c>
      <c r="AD58" s="39" t="s">
        <v>422</v>
      </c>
      <c r="AE58" s="192"/>
      <c r="AF58" s="39" t="s">
        <v>408</v>
      </c>
      <c r="AG58" s="39" t="s">
        <v>408</v>
      </c>
      <c r="AH58" s="39" t="s">
        <v>408</v>
      </c>
      <c r="AI58" s="39" t="s">
        <v>408</v>
      </c>
      <c r="AJ58" s="39" t="s">
        <v>440</v>
      </c>
      <c r="AK58" s="39">
        <v>190.47499999999999</v>
      </c>
      <c r="AL58" s="40" t="s">
        <v>166</v>
      </c>
    </row>
    <row r="59" spans="1:38" s="5" customFormat="1" ht="26.25" customHeight="1" thickBot="1" x14ac:dyDescent="0.25">
      <c r="A59" s="37" t="s">
        <v>73</v>
      </c>
      <c r="B59" s="161" t="s">
        <v>22</v>
      </c>
      <c r="C59" s="37" t="s">
        <v>167</v>
      </c>
      <c r="D59" s="38"/>
      <c r="E59" s="39" t="s">
        <v>408</v>
      </c>
      <c r="F59" s="39" t="s">
        <v>441</v>
      </c>
      <c r="G59" s="39" t="s">
        <v>408</v>
      </c>
      <c r="H59" s="39" t="s">
        <v>441</v>
      </c>
      <c r="I59" s="39">
        <v>7.7680379999999993E-2</v>
      </c>
      <c r="J59" s="39">
        <v>8.8576860000000007E-2</v>
      </c>
      <c r="K59" s="39">
        <v>9.8928429999999984E-2</v>
      </c>
      <c r="L59" s="39">
        <v>9.6201754799999978E-5</v>
      </c>
      <c r="M59" s="39" t="s">
        <v>408</v>
      </c>
      <c r="N59" s="39">
        <v>0.85677170000000014</v>
      </c>
      <c r="O59" s="39">
        <v>3.8501344000000007E-2</v>
      </c>
      <c r="P59" s="39">
        <v>1.7777400000000001E-4</v>
      </c>
      <c r="Q59" s="39">
        <v>8.8047490000000006E-2</v>
      </c>
      <c r="R59" s="39">
        <v>0.11102869</v>
      </c>
      <c r="S59" s="39">
        <v>4.1480599999999999E-4</v>
      </c>
      <c r="T59" s="39">
        <v>0.11279452000000002</v>
      </c>
      <c r="U59" s="39">
        <v>0.43978620000000013</v>
      </c>
      <c r="V59" s="39">
        <v>2.1925460000000001E-2</v>
      </c>
      <c r="W59" s="39" t="s">
        <v>441</v>
      </c>
      <c r="X59" s="39" t="s">
        <v>441</v>
      </c>
      <c r="Y59" s="39" t="s">
        <v>441</v>
      </c>
      <c r="Z59" s="39" t="s">
        <v>441</v>
      </c>
      <c r="AA59" s="39" t="s">
        <v>441</v>
      </c>
      <c r="AB59" s="39" t="s">
        <v>441</v>
      </c>
      <c r="AC59" s="39" t="s">
        <v>422</v>
      </c>
      <c r="AD59" s="39" t="s">
        <v>422</v>
      </c>
      <c r="AE59" s="192"/>
      <c r="AF59" s="39" t="s">
        <v>440</v>
      </c>
      <c r="AG59" s="39" t="s">
        <v>440</v>
      </c>
      <c r="AH59" s="39" t="s">
        <v>408</v>
      </c>
      <c r="AI59" s="39" t="s">
        <v>440</v>
      </c>
      <c r="AJ59" s="39" t="s">
        <v>440</v>
      </c>
      <c r="AK59" s="39">
        <v>389.274</v>
      </c>
      <c r="AL59" s="40" t="s">
        <v>168</v>
      </c>
    </row>
    <row r="60" spans="1:38" s="5" customFormat="1" ht="24.75" customHeight="1" thickBot="1" x14ac:dyDescent="0.25">
      <c r="A60" s="143" t="s">
        <v>73</v>
      </c>
      <c r="B60" s="161" t="s">
        <v>169</v>
      </c>
      <c r="C60" s="148" t="s">
        <v>170</v>
      </c>
      <c r="D60" s="185"/>
      <c r="E60" s="39" t="s">
        <v>422</v>
      </c>
      <c r="F60" s="39" t="s">
        <v>422</v>
      </c>
      <c r="G60" s="39" t="s">
        <v>422</v>
      </c>
      <c r="H60" s="39" t="s">
        <v>422</v>
      </c>
      <c r="I60" s="39">
        <v>0.28898532500000002</v>
      </c>
      <c r="J60" s="39">
        <v>2.8898532499999998</v>
      </c>
      <c r="K60" s="39">
        <v>5.8953006300000004</v>
      </c>
      <c r="L60" s="39" t="s">
        <v>422</v>
      </c>
      <c r="M60" s="39" t="s">
        <v>422</v>
      </c>
      <c r="N60" s="39" t="s">
        <v>422</v>
      </c>
      <c r="O60" s="39" t="s">
        <v>422</v>
      </c>
      <c r="P60" s="39" t="s">
        <v>422</v>
      </c>
      <c r="Q60" s="39" t="s">
        <v>422</v>
      </c>
      <c r="R60" s="39" t="s">
        <v>422</v>
      </c>
      <c r="S60" s="39" t="s">
        <v>422</v>
      </c>
      <c r="T60" s="39" t="s">
        <v>422</v>
      </c>
      <c r="U60" s="39" t="s">
        <v>422</v>
      </c>
      <c r="V60" s="39" t="s">
        <v>422</v>
      </c>
      <c r="W60" s="39" t="s">
        <v>422</v>
      </c>
      <c r="X60" s="39" t="s">
        <v>422</v>
      </c>
      <c r="Y60" s="39" t="s">
        <v>422</v>
      </c>
      <c r="Z60" s="39" t="s">
        <v>422</v>
      </c>
      <c r="AA60" s="39" t="s">
        <v>422</v>
      </c>
      <c r="AB60" s="39" t="s">
        <v>422</v>
      </c>
      <c r="AC60" s="39" t="s">
        <v>422</v>
      </c>
      <c r="AD60" s="39" t="s">
        <v>422</v>
      </c>
      <c r="AE60" s="192"/>
      <c r="AF60" s="39" t="s">
        <v>422</v>
      </c>
      <c r="AG60" s="39" t="s">
        <v>422</v>
      </c>
      <c r="AH60" s="39" t="s">
        <v>422</v>
      </c>
      <c r="AI60" s="39" t="s">
        <v>422</v>
      </c>
      <c r="AJ60" s="39" t="s">
        <v>422</v>
      </c>
      <c r="AK60" s="39">
        <v>57797.065000000002</v>
      </c>
      <c r="AL60" s="39" t="s">
        <v>461</v>
      </c>
    </row>
    <row r="61" spans="1:38" s="5" customFormat="1" ht="24.75" customHeight="1" thickBot="1" x14ac:dyDescent="0.25">
      <c r="A61" s="143" t="s">
        <v>73</v>
      </c>
      <c r="B61" s="161" t="s">
        <v>171</v>
      </c>
      <c r="C61" s="148" t="s">
        <v>172</v>
      </c>
      <c r="D61" s="185"/>
      <c r="E61" s="39" t="s">
        <v>422</v>
      </c>
      <c r="F61" s="39" t="s">
        <v>422</v>
      </c>
      <c r="G61" s="39" t="s">
        <v>422</v>
      </c>
      <c r="H61" s="39" t="s">
        <v>422</v>
      </c>
      <c r="I61" s="39" t="s">
        <v>441</v>
      </c>
      <c r="J61" s="39" t="s">
        <v>441</v>
      </c>
      <c r="K61" s="39" t="s">
        <v>441</v>
      </c>
      <c r="L61" s="39" t="s">
        <v>422</v>
      </c>
      <c r="M61" s="39" t="s">
        <v>422</v>
      </c>
      <c r="N61" s="39" t="s">
        <v>422</v>
      </c>
      <c r="O61" s="39" t="s">
        <v>422</v>
      </c>
      <c r="P61" s="39" t="s">
        <v>422</v>
      </c>
      <c r="Q61" s="39" t="s">
        <v>422</v>
      </c>
      <c r="R61" s="39" t="s">
        <v>422</v>
      </c>
      <c r="S61" s="39" t="s">
        <v>422</v>
      </c>
      <c r="T61" s="39" t="s">
        <v>422</v>
      </c>
      <c r="U61" s="39" t="s">
        <v>422</v>
      </c>
      <c r="V61" s="39" t="s">
        <v>422</v>
      </c>
      <c r="W61" s="39" t="s">
        <v>422</v>
      </c>
      <c r="X61" s="39" t="s">
        <v>422</v>
      </c>
      <c r="Y61" s="39" t="s">
        <v>422</v>
      </c>
      <c r="Z61" s="39" t="s">
        <v>422</v>
      </c>
      <c r="AA61" s="39" t="s">
        <v>422</v>
      </c>
      <c r="AB61" s="39" t="s">
        <v>422</v>
      </c>
      <c r="AC61" s="39" t="s">
        <v>422</v>
      </c>
      <c r="AD61" s="39" t="s">
        <v>422</v>
      </c>
      <c r="AE61" s="192"/>
      <c r="AF61" s="39" t="s">
        <v>422</v>
      </c>
      <c r="AG61" s="39" t="s">
        <v>422</v>
      </c>
      <c r="AH61" s="39" t="s">
        <v>422</v>
      </c>
      <c r="AI61" s="39" t="s">
        <v>422</v>
      </c>
      <c r="AJ61" s="39" t="s">
        <v>422</v>
      </c>
      <c r="AK61" s="39" t="s">
        <v>422</v>
      </c>
      <c r="AL61" s="145" t="s">
        <v>173</v>
      </c>
    </row>
    <row r="62" spans="1:38" s="5" customFormat="1" ht="24.75" customHeight="1" thickBot="1" x14ac:dyDescent="0.25">
      <c r="A62" s="143" t="s">
        <v>73</v>
      </c>
      <c r="B62" s="161" t="s">
        <v>174</v>
      </c>
      <c r="C62" s="148" t="s">
        <v>175</v>
      </c>
      <c r="D62" s="185"/>
      <c r="E62" s="39" t="s">
        <v>422</v>
      </c>
      <c r="F62" s="39" t="s">
        <v>422</v>
      </c>
      <c r="G62" s="39" t="s">
        <v>422</v>
      </c>
      <c r="H62" s="39" t="s">
        <v>422</v>
      </c>
      <c r="I62" s="39" t="s">
        <v>441</v>
      </c>
      <c r="J62" s="39" t="s">
        <v>441</v>
      </c>
      <c r="K62" s="39" t="s">
        <v>441</v>
      </c>
      <c r="L62" s="39" t="s">
        <v>422</v>
      </c>
      <c r="M62" s="39" t="s">
        <v>422</v>
      </c>
      <c r="N62" s="39" t="s">
        <v>422</v>
      </c>
      <c r="O62" s="39" t="s">
        <v>422</v>
      </c>
      <c r="P62" s="39" t="s">
        <v>422</v>
      </c>
      <c r="Q62" s="39" t="s">
        <v>422</v>
      </c>
      <c r="R62" s="39" t="s">
        <v>422</v>
      </c>
      <c r="S62" s="39" t="s">
        <v>422</v>
      </c>
      <c r="T62" s="39" t="s">
        <v>422</v>
      </c>
      <c r="U62" s="39" t="s">
        <v>422</v>
      </c>
      <c r="V62" s="39" t="s">
        <v>422</v>
      </c>
      <c r="W62" s="39" t="s">
        <v>422</v>
      </c>
      <c r="X62" s="39" t="s">
        <v>422</v>
      </c>
      <c r="Y62" s="39" t="s">
        <v>422</v>
      </c>
      <c r="Z62" s="39" t="s">
        <v>422</v>
      </c>
      <c r="AA62" s="39" t="s">
        <v>422</v>
      </c>
      <c r="AB62" s="39" t="s">
        <v>422</v>
      </c>
      <c r="AC62" s="39" t="s">
        <v>422</v>
      </c>
      <c r="AD62" s="39" t="s">
        <v>422</v>
      </c>
      <c r="AE62" s="192"/>
      <c r="AF62" s="39" t="s">
        <v>422</v>
      </c>
      <c r="AG62" s="39" t="s">
        <v>422</v>
      </c>
      <c r="AH62" s="39" t="s">
        <v>422</v>
      </c>
      <c r="AI62" s="39" t="s">
        <v>422</v>
      </c>
      <c r="AJ62" s="39" t="s">
        <v>422</v>
      </c>
      <c r="AK62" s="39" t="s">
        <v>422</v>
      </c>
      <c r="AL62" s="145" t="s">
        <v>176</v>
      </c>
    </row>
    <row r="63" spans="1:38" s="5" customFormat="1" ht="24.75" customHeight="1" thickBot="1" x14ac:dyDescent="0.25">
      <c r="A63" s="143" t="s">
        <v>73</v>
      </c>
      <c r="B63" s="161" t="s">
        <v>15</v>
      </c>
      <c r="C63" s="143" t="s">
        <v>177</v>
      </c>
      <c r="D63" s="154"/>
      <c r="E63" s="39" t="s">
        <v>422</v>
      </c>
      <c r="F63" s="39" t="s">
        <v>422</v>
      </c>
      <c r="G63" s="39" t="s">
        <v>422</v>
      </c>
      <c r="H63" s="39" t="s">
        <v>422</v>
      </c>
      <c r="I63" s="39" t="s">
        <v>422</v>
      </c>
      <c r="J63" s="39" t="s">
        <v>422</v>
      </c>
      <c r="K63" s="39" t="s">
        <v>422</v>
      </c>
      <c r="L63" s="39" t="s">
        <v>422</v>
      </c>
      <c r="M63" s="39" t="s">
        <v>422</v>
      </c>
      <c r="N63" s="39" t="s">
        <v>422</v>
      </c>
      <c r="O63" s="39" t="s">
        <v>422</v>
      </c>
      <c r="P63" s="39" t="s">
        <v>422</v>
      </c>
      <c r="Q63" s="39" t="s">
        <v>422</v>
      </c>
      <c r="R63" s="39" t="s">
        <v>422</v>
      </c>
      <c r="S63" s="39" t="s">
        <v>422</v>
      </c>
      <c r="T63" s="39" t="s">
        <v>422</v>
      </c>
      <c r="U63" s="39" t="s">
        <v>422</v>
      </c>
      <c r="V63" s="39" t="s">
        <v>422</v>
      </c>
      <c r="W63" s="39" t="s">
        <v>422</v>
      </c>
      <c r="X63" s="39" t="s">
        <v>422</v>
      </c>
      <c r="Y63" s="39" t="s">
        <v>422</v>
      </c>
      <c r="Z63" s="39" t="s">
        <v>422</v>
      </c>
      <c r="AA63" s="39" t="s">
        <v>422</v>
      </c>
      <c r="AB63" s="39" t="s">
        <v>422</v>
      </c>
      <c r="AC63" s="39" t="s">
        <v>422</v>
      </c>
      <c r="AD63" s="39" t="s">
        <v>422</v>
      </c>
      <c r="AE63" s="192"/>
      <c r="AF63" s="39" t="s">
        <v>422</v>
      </c>
      <c r="AG63" s="39" t="s">
        <v>422</v>
      </c>
      <c r="AH63" s="39" t="s">
        <v>422</v>
      </c>
      <c r="AI63" s="39" t="s">
        <v>422</v>
      </c>
      <c r="AJ63" s="39" t="s">
        <v>422</v>
      </c>
      <c r="AK63" s="39" t="s">
        <v>422</v>
      </c>
      <c r="AL63" s="145" t="s">
        <v>147</v>
      </c>
    </row>
    <row r="64" spans="1:38" s="5" customFormat="1" ht="24.75" customHeight="1" thickBot="1" x14ac:dyDescent="0.25">
      <c r="A64" s="143" t="s">
        <v>73</v>
      </c>
      <c r="B64" s="161" t="s">
        <v>10</v>
      </c>
      <c r="C64" s="143" t="s">
        <v>178</v>
      </c>
      <c r="D64" s="144"/>
      <c r="E64" s="39">
        <v>1.2029780000000001</v>
      </c>
      <c r="F64" s="39">
        <v>0.10826801999999999</v>
      </c>
      <c r="G64" s="39" t="s">
        <v>422</v>
      </c>
      <c r="H64" s="39">
        <v>6.0148900000000005E-2</v>
      </c>
      <c r="I64" s="39" t="s">
        <v>422</v>
      </c>
      <c r="J64" s="39" t="s">
        <v>422</v>
      </c>
      <c r="K64" s="39" t="s">
        <v>422</v>
      </c>
      <c r="L64" s="39" t="s">
        <v>422</v>
      </c>
      <c r="M64" s="39">
        <v>7.2178680000000005E-3</v>
      </c>
      <c r="N64" s="39" t="s">
        <v>422</v>
      </c>
      <c r="O64" s="39" t="s">
        <v>422</v>
      </c>
      <c r="P64" s="39" t="s">
        <v>422</v>
      </c>
      <c r="Q64" s="39" t="s">
        <v>422</v>
      </c>
      <c r="R64" s="39" t="s">
        <v>422</v>
      </c>
      <c r="S64" s="39" t="s">
        <v>422</v>
      </c>
      <c r="T64" s="39" t="s">
        <v>422</v>
      </c>
      <c r="U64" s="39" t="s">
        <v>422</v>
      </c>
      <c r="V64" s="39" t="s">
        <v>422</v>
      </c>
      <c r="W64" s="39" t="s">
        <v>422</v>
      </c>
      <c r="X64" s="39" t="s">
        <v>422</v>
      </c>
      <c r="Y64" s="39" t="s">
        <v>422</v>
      </c>
      <c r="Z64" s="39" t="s">
        <v>422</v>
      </c>
      <c r="AA64" s="39" t="s">
        <v>422</v>
      </c>
      <c r="AB64" s="39" t="s">
        <v>422</v>
      </c>
      <c r="AC64" s="39" t="s">
        <v>422</v>
      </c>
      <c r="AD64" s="39" t="s">
        <v>422</v>
      </c>
      <c r="AE64" s="192"/>
      <c r="AF64" s="39" t="s">
        <v>422</v>
      </c>
      <c r="AG64" s="39" t="s">
        <v>422</v>
      </c>
      <c r="AH64" s="39" t="s">
        <v>422</v>
      </c>
      <c r="AI64" s="39" t="s">
        <v>422</v>
      </c>
      <c r="AJ64" s="39" t="s">
        <v>422</v>
      </c>
      <c r="AK64" s="39" t="s">
        <v>456</v>
      </c>
      <c r="AL64" s="147" t="s">
        <v>179</v>
      </c>
    </row>
    <row r="65" spans="1:38" s="5" customFormat="1" ht="24.75" customHeight="1" thickBot="1" x14ac:dyDescent="0.25">
      <c r="A65" s="143" t="s">
        <v>73</v>
      </c>
      <c r="B65" s="37" t="s">
        <v>9</v>
      </c>
      <c r="C65" s="143" t="s">
        <v>180</v>
      </c>
      <c r="D65" s="144"/>
      <c r="E65" s="39">
        <v>25.189109774999999</v>
      </c>
      <c r="F65" s="39" t="s">
        <v>422</v>
      </c>
      <c r="G65" s="39" t="s">
        <v>422</v>
      </c>
      <c r="H65" s="39" t="s">
        <v>422</v>
      </c>
      <c r="I65" s="39" t="s">
        <v>422</v>
      </c>
      <c r="J65" s="39" t="s">
        <v>422</v>
      </c>
      <c r="K65" s="39" t="s">
        <v>422</v>
      </c>
      <c r="L65" s="39" t="s">
        <v>422</v>
      </c>
      <c r="M65" s="39" t="s">
        <v>422</v>
      </c>
      <c r="N65" s="39" t="s">
        <v>422</v>
      </c>
      <c r="O65" s="39" t="s">
        <v>422</v>
      </c>
      <c r="P65" s="39" t="s">
        <v>422</v>
      </c>
      <c r="Q65" s="39" t="s">
        <v>422</v>
      </c>
      <c r="R65" s="39" t="s">
        <v>422</v>
      </c>
      <c r="S65" s="39" t="s">
        <v>422</v>
      </c>
      <c r="T65" s="39" t="s">
        <v>422</v>
      </c>
      <c r="U65" s="39" t="s">
        <v>422</v>
      </c>
      <c r="V65" s="39" t="s">
        <v>422</v>
      </c>
      <c r="W65" s="39" t="s">
        <v>422</v>
      </c>
      <c r="X65" s="39" t="s">
        <v>422</v>
      </c>
      <c r="Y65" s="39" t="s">
        <v>422</v>
      </c>
      <c r="Z65" s="39" t="s">
        <v>422</v>
      </c>
      <c r="AA65" s="39" t="s">
        <v>422</v>
      </c>
      <c r="AB65" s="39" t="s">
        <v>422</v>
      </c>
      <c r="AC65" s="39" t="s">
        <v>422</v>
      </c>
      <c r="AD65" s="39" t="s">
        <v>422</v>
      </c>
      <c r="AE65" s="192"/>
      <c r="AF65" s="39" t="s">
        <v>422</v>
      </c>
      <c r="AG65" s="39" t="s">
        <v>422</v>
      </c>
      <c r="AH65" s="39" t="s">
        <v>422</v>
      </c>
      <c r="AI65" s="39" t="s">
        <v>422</v>
      </c>
      <c r="AJ65" s="39" t="s">
        <v>422</v>
      </c>
      <c r="AK65" s="39">
        <v>1032.8399999999999</v>
      </c>
      <c r="AL65" s="145" t="s">
        <v>181</v>
      </c>
    </row>
    <row r="66" spans="1:38" s="5" customFormat="1" ht="24.75" customHeight="1" thickBot="1" x14ac:dyDescent="0.25">
      <c r="A66" s="143" t="s">
        <v>73</v>
      </c>
      <c r="B66" s="37" t="s">
        <v>16</v>
      </c>
      <c r="C66" s="143" t="s">
        <v>182</v>
      </c>
      <c r="D66" s="144"/>
      <c r="E66" s="39" t="s">
        <v>422</v>
      </c>
      <c r="F66" s="39" t="s">
        <v>422</v>
      </c>
      <c r="G66" s="39" t="s">
        <v>422</v>
      </c>
      <c r="H66" s="39" t="s">
        <v>422</v>
      </c>
      <c r="I66" s="39" t="s">
        <v>422</v>
      </c>
      <c r="J66" s="39" t="s">
        <v>422</v>
      </c>
      <c r="K66" s="39" t="s">
        <v>422</v>
      </c>
      <c r="L66" s="39" t="s">
        <v>422</v>
      </c>
      <c r="M66" s="39" t="s">
        <v>422</v>
      </c>
      <c r="N66" s="39" t="s">
        <v>422</v>
      </c>
      <c r="O66" s="39" t="s">
        <v>422</v>
      </c>
      <c r="P66" s="39" t="s">
        <v>422</v>
      </c>
      <c r="Q66" s="39" t="s">
        <v>422</v>
      </c>
      <c r="R66" s="39" t="s">
        <v>422</v>
      </c>
      <c r="S66" s="39" t="s">
        <v>422</v>
      </c>
      <c r="T66" s="39" t="s">
        <v>422</v>
      </c>
      <c r="U66" s="39" t="s">
        <v>422</v>
      </c>
      <c r="V66" s="39" t="s">
        <v>422</v>
      </c>
      <c r="W66" s="39" t="s">
        <v>422</v>
      </c>
      <c r="X66" s="39" t="s">
        <v>422</v>
      </c>
      <c r="Y66" s="39" t="s">
        <v>422</v>
      </c>
      <c r="Z66" s="39" t="s">
        <v>422</v>
      </c>
      <c r="AA66" s="39" t="s">
        <v>422</v>
      </c>
      <c r="AB66" s="39" t="s">
        <v>422</v>
      </c>
      <c r="AC66" s="39" t="s">
        <v>422</v>
      </c>
      <c r="AD66" s="39" t="s">
        <v>422</v>
      </c>
      <c r="AE66" s="192"/>
      <c r="AF66" s="39" t="s">
        <v>422</v>
      </c>
      <c r="AG66" s="39" t="s">
        <v>422</v>
      </c>
      <c r="AH66" s="39" t="s">
        <v>422</v>
      </c>
      <c r="AI66" s="39" t="s">
        <v>422</v>
      </c>
      <c r="AJ66" s="39" t="s">
        <v>422</v>
      </c>
      <c r="AK66" s="39">
        <v>19.548999999999999</v>
      </c>
      <c r="AL66" s="145" t="s">
        <v>183</v>
      </c>
    </row>
    <row r="67" spans="1:38" s="5" customFormat="1" ht="26.25" customHeight="1" thickBot="1" x14ac:dyDescent="0.25">
      <c r="A67" s="37" t="s">
        <v>73</v>
      </c>
      <c r="B67" s="37" t="s">
        <v>8</v>
      </c>
      <c r="C67" s="37" t="s">
        <v>184</v>
      </c>
      <c r="D67" s="38"/>
      <c r="E67" s="39" t="s">
        <v>441</v>
      </c>
      <c r="F67" s="39" t="s">
        <v>441</v>
      </c>
      <c r="G67" s="39" t="s">
        <v>441</v>
      </c>
      <c r="H67" s="39" t="s">
        <v>441</v>
      </c>
      <c r="I67" s="39" t="s">
        <v>441</v>
      </c>
      <c r="J67" s="39" t="s">
        <v>441</v>
      </c>
      <c r="K67" s="39">
        <v>7.7444500000000002E-4</v>
      </c>
      <c r="L67" s="39" t="s">
        <v>441</v>
      </c>
      <c r="M67" s="39" t="s">
        <v>441</v>
      </c>
      <c r="N67" s="39" t="s">
        <v>441</v>
      </c>
      <c r="O67" s="39" t="s">
        <v>441</v>
      </c>
      <c r="P67" s="39" t="s">
        <v>441</v>
      </c>
      <c r="Q67" s="39" t="s">
        <v>441</v>
      </c>
      <c r="R67" s="39" t="s">
        <v>441</v>
      </c>
      <c r="S67" s="39" t="s">
        <v>441</v>
      </c>
      <c r="T67" s="39" t="s">
        <v>441</v>
      </c>
      <c r="U67" s="39" t="s">
        <v>441</v>
      </c>
      <c r="V67" s="39" t="s">
        <v>441</v>
      </c>
      <c r="W67" s="39" t="s">
        <v>441</v>
      </c>
      <c r="X67" s="39" t="s">
        <v>441</v>
      </c>
      <c r="Y67" s="39" t="s">
        <v>441</v>
      </c>
      <c r="Z67" s="39" t="s">
        <v>441</v>
      </c>
      <c r="AA67" s="39" t="s">
        <v>441</v>
      </c>
      <c r="AB67" s="39" t="s">
        <v>441</v>
      </c>
      <c r="AC67" s="39" t="s">
        <v>422</v>
      </c>
      <c r="AD67" s="39" t="s">
        <v>422</v>
      </c>
      <c r="AE67" s="192"/>
      <c r="AF67" s="39" t="s">
        <v>422</v>
      </c>
      <c r="AG67" s="39" t="s">
        <v>408</v>
      </c>
      <c r="AH67" s="39" t="s">
        <v>422</v>
      </c>
      <c r="AI67" s="39" t="s">
        <v>422</v>
      </c>
      <c r="AJ67" s="39" t="s">
        <v>422</v>
      </c>
      <c r="AK67" s="39" t="s">
        <v>456</v>
      </c>
      <c r="AL67" s="40" t="s">
        <v>185</v>
      </c>
    </row>
    <row r="68" spans="1:38" s="5" customFormat="1" ht="24.75" customHeight="1" thickBot="1" x14ac:dyDescent="0.25">
      <c r="A68" s="143" t="s">
        <v>73</v>
      </c>
      <c r="B68" s="37" t="s">
        <v>186</v>
      </c>
      <c r="C68" s="143" t="s">
        <v>187</v>
      </c>
      <c r="D68" s="144"/>
      <c r="E68" s="39" t="s">
        <v>440</v>
      </c>
      <c r="F68" s="39" t="s">
        <v>440</v>
      </c>
      <c r="G68" s="39" t="s">
        <v>440</v>
      </c>
      <c r="H68" s="39" t="s">
        <v>440</v>
      </c>
      <c r="I68" s="39" t="s">
        <v>440</v>
      </c>
      <c r="J68" s="39" t="s">
        <v>440</v>
      </c>
      <c r="K68" s="39" t="s">
        <v>440</v>
      </c>
      <c r="L68" s="39" t="s">
        <v>440</v>
      </c>
      <c r="M68" s="39" t="s">
        <v>440</v>
      </c>
      <c r="N68" s="39" t="s">
        <v>440</v>
      </c>
      <c r="O68" s="39" t="s">
        <v>440</v>
      </c>
      <c r="P68" s="39" t="s">
        <v>440</v>
      </c>
      <c r="Q68" s="39" t="s">
        <v>440</v>
      </c>
      <c r="R68" s="39" t="s">
        <v>440</v>
      </c>
      <c r="S68" s="39" t="s">
        <v>440</v>
      </c>
      <c r="T68" s="39" t="s">
        <v>440</v>
      </c>
      <c r="U68" s="39" t="s">
        <v>440</v>
      </c>
      <c r="V68" s="39" t="s">
        <v>440</v>
      </c>
      <c r="W68" s="39" t="s">
        <v>440</v>
      </c>
      <c r="X68" s="39" t="s">
        <v>440</v>
      </c>
      <c r="Y68" s="39" t="s">
        <v>440</v>
      </c>
      <c r="Z68" s="39" t="s">
        <v>440</v>
      </c>
      <c r="AA68" s="39" t="s">
        <v>440</v>
      </c>
      <c r="AB68" s="39" t="s">
        <v>440</v>
      </c>
      <c r="AC68" s="39" t="s">
        <v>440</v>
      </c>
      <c r="AD68" s="39" t="s">
        <v>440</v>
      </c>
      <c r="AE68" s="192"/>
      <c r="AF68" s="39" t="s">
        <v>422</v>
      </c>
      <c r="AG68" s="39" t="s">
        <v>422</v>
      </c>
      <c r="AH68" s="39" t="s">
        <v>422</v>
      </c>
      <c r="AI68" s="39" t="s">
        <v>422</v>
      </c>
      <c r="AJ68" s="39" t="s">
        <v>422</v>
      </c>
      <c r="AK68" s="39" t="s">
        <v>422</v>
      </c>
      <c r="AL68" s="145" t="s">
        <v>188</v>
      </c>
    </row>
    <row r="69" spans="1:38" s="5" customFormat="1" ht="26.25" customHeight="1" thickBot="1" x14ac:dyDescent="0.25">
      <c r="A69" s="37" t="s">
        <v>73</v>
      </c>
      <c r="B69" s="37" t="s">
        <v>189</v>
      </c>
      <c r="C69" s="37" t="s">
        <v>190</v>
      </c>
      <c r="D69" s="43"/>
      <c r="E69" s="39" t="s">
        <v>422</v>
      </c>
      <c r="F69" s="39" t="s">
        <v>422</v>
      </c>
      <c r="G69" s="39" t="s">
        <v>422</v>
      </c>
      <c r="H69" s="39">
        <v>0.71643869999999998</v>
      </c>
      <c r="I69" s="39" t="s">
        <v>441</v>
      </c>
      <c r="J69" s="39" t="s">
        <v>441</v>
      </c>
      <c r="K69" s="39">
        <v>7.9604300000000003E-2</v>
      </c>
      <c r="L69" s="39" t="s">
        <v>441</v>
      </c>
      <c r="M69" s="39">
        <v>7.1643869999999996</v>
      </c>
      <c r="N69" s="39" t="s">
        <v>422</v>
      </c>
      <c r="O69" s="39" t="s">
        <v>422</v>
      </c>
      <c r="P69" s="39" t="s">
        <v>422</v>
      </c>
      <c r="Q69" s="39" t="s">
        <v>422</v>
      </c>
      <c r="R69" s="39" t="s">
        <v>422</v>
      </c>
      <c r="S69" s="39" t="s">
        <v>422</v>
      </c>
      <c r="T69" s="39" t="s">
        <v>422</v>
      </c>
      <c r="U69" s="39" t="s">
        <v>422</v>
      </c>
      <c r="V69" s="39" t="s">
        <v>422</v>
      </c>
      <c r="W69" s="39" t="s">
        <v>422</v>
      </c>
      <c r="X69" s="39" t="s">
        <v>422</v>
      </c>
      <c r="Y69" s="39" t="s">
        <v>422</v>
      </c>
      <c r="Z69" s="39" t="s">
        <v>422</v>
      </c>
      <c r="AA69" s="39" t="s">
        <v>422</v>
      </c>
      <c r="AB69" s="39" t="s">
        <v>422</v>
      </c>
      <c r="AC69" s="39" t="s">
        <v>422</v>
      </c>
      <c r="AD69" s="39" t="s">
        <v>422</v>
      </c>
      <c r="AE69" s="192"/>
      <c r="AF69" s="39" t="s">
        <v>422</v>
      </c>
      <c r="AG69" s="39" t="s">
        <v>408</v>
      </c>
      <c r="AH69" s="39" t="s">
        <v>422</v>
      </c>
      <c r="AI69" s="39" t="s">
        <v>422</v>
      </c>
      <c r="AJ69" s="39" t="s">
        <v>422</v>
      </c>
      <c r="AK69" s="39" t="s">
        <v>456</v>
      </c>
      <c r="AL69" s="40" t="s">
        <v>191</v>
      </c>
    </row>
    <row r="70" spans="1:38" s="5" customFormat="1" ht="26.25" customHeight="1" thickBot="1" x14ac:dyDescent="0.25">
      <c r="A70" s="37" t="s">
        <v>73</v>
      </c>
      <c r="B70" s="37" t="s">
        <v>192</v>
      </c>
      <c r="C70" s="37" t="s">
        <v>193</v>
      </c>
      <c r="D70" s="43"/>
      <c r="E70" s="39" t="s">
        <v>422</v>
      </c>
      <c r="F70" s="39">
        <v>1.5138863600000001</v>
      </c>
      <c r="G70" s="39">
        <v>0.73771200000000048</v>
      </c>
      <c r="H70" s="39">
        <v>2.0157381999999999</v>
      </c>
      <c r="I70" s="39">
        <v>0.73728438000000007</v>
      </c>
      <c r="J70" s="39">
        <v>0.99569423999999995</v>
      </c>
      <c r="K70" s="39">
        <v>3.7984338440000003</v>
      </c>
      <c r="L70" s="39" t="s">
        <v>422</v>
      </c>
      <c r="M70" s="39" t="s">
        <v>422</v>
      </c>
      <c r="N70" s="39" t="s">
        <v>422</v>
      </c>
      <c r="O70" s="39" t="s">
        <v>422</v>
      </c>
      <c r="P70" s="39" t="s">
        <v>422</v>
      </c>
      <c r="Q70" s="39" t="s">
        <v>422</v>
      </c>
      <c r="R70" s="39" t="s">
        <v>422</v>
      </c>
      <c r="S70" s="39" t="s">
        <v>422</v>
      </c>
      <c r="T70" s="39" t="s">
        <v>422</v>
      </c>
      <c r="U70" s="39" t="s">
        <v>422</v>
      </c>
      <c r="V70" s="39" t="s">
        <v>422</v>
      </c>
      <c r="W70" s="39" t="s">
        <v>422</v>
      </c>
      <c r="X70" s="39" t="s">
        <v>422</v>
      </c>
      <c r="Y70" s="39" t="s">
        <v>422</v>
      </c>
      <c r="Z70" s="39" t="s">
        <v>422</v>
      </c>
      <c r="AA70" s="39" t="s">
        <v>422</v>
      </c>
      <c r="AB70" s="39" t="s">
        <v>422</v>
      </c>
      <c r="AC70" s="39" t="s">
        <v>422</v>
      </c>
      <c r="AD70" s="39" t="s">
        <v>422</v>
      </c>
      <c r="AE70" s="192"/>
      <c r="AF70" s="39" t="s">
        <v>422</v>
      </c>
      <c r="AG70" s="39" t="s">
        <v>422</v>
      </c>
      <c r="AH70" s="39" t="s">
        <v>422</v>
      </c>
      <c r="AI70" s="39" t="s">
        <v>422</v>
      </c>
      <c r="AJ70" s="39" t="s">
        <v>422</v>
      </c>
      <c r="AK70" s="39">
        <v>3890.83</v>
      </c>
      <c r="AL70" s="40" t="s">
        <v>147</v>
      </c>
    </row>
    <row r="71" spans="1:38" s="5" customFormat="1" ht="24.75" customHeight="1" thickBot="1" x14ac:dyDescent="0.25">
      <c r="A71" s="143" t="s">
        <v>73</v>
      </c>
      <c r="B71" s="37" t="s">
        <v>194</v>
      </c>
      <c r="C71" s="143" t="s">
        <v>195</v>
      </c>
      <c r="D71" s="150"/>
      <c r="E71" s="39" t="s">
        <v>422</v>
      </c>
      <c r="F71" s="39" t="s">
        <v>422</v>
      </c>
      <c r="G71" s="39" t="s">
        <v>422</v>
      </c>
      <c r="H71" s="39" t="s">
        <v>422</v>
      </c>
      <c r="I71" s="39" t="s">
        <v>422</v>
      </c>
      <c r="J71" s="39" t="s">
        <v>422</v>
      </c>
      <c r="K71" s="39" t="s">
        <v>422</v>
      </c>
      <c r="L71" s="39" t="s">
        <v>422</v>
      </c>
      <c r="M71" s="39" t="s">
        <v>422</v>
      </c>
      <c r="N71" s="39" t="s">
        <v>422</v>
      </c>
      <c r="O71" s="39" t="s">
        <v>422</v>
      </c>
      <c r="P71" s="39" t="s">
        <v>422</v>
      </c>
      <c r="Q71" s="39" t="s">
        <v>422</v>
      </c>
      <c r="R71" s="39" t="s">
        <v>422</v>
      </c>
      <c r="S71" s="39" t="s">
        <v>422</v>
      </c>
      <c r="T71" s="39" t="s">
        <v>422</v>
      </c>
      <c r="U71" s="39" t="s">
        <v>422</v>
      </c>
      <c r="V71" s="39" t="s">
        <v>422</v>
      </c>
      <c r="W71" s="39" t="s">
        <v>422</v>
      </c>
      <c r="X71" s="39" t="s">
        <v>422</v>
      </c>
      <c r="Y71" s="39" t="s">
        <v>422</v>
      </c>
      <c r="Z71" s="39" t="s">
        <v>422</v>
      </c>
      <c r="AA71" s="39" t="s">
        <v>422</v>
      </c>
      <c r="AB71" s="39" t="s">
        <v>422</v>
      </c>
      <c r="AC71" s="39" t="s">
        <v>422</v>
      </c>
      <c r="AD71" s="39" t="s">
        <v>422</v>
      </c>
      <c r="AE71" s="192"/>
      <c r="AF71" s="39" t="s">
        <v>422</v>
      </c>
      <c r="AG71" s="39" t="s">
        <v>422</v>
      </c>
      <c r="AH71" s="39" t="s">
        <v>422</v>
      </c>
      <c r="AI71" s="39" t="s">
        <v>422</v>
      </c>
      <c r="AJ71" s="39" t="s">
        <v>422</v>
      </c>
      <c r="AK71" s="39" t="s">
        <v>422</v>
      </c>
      <c r="AL71" s="145" t="s">
        <v>147</v>
      </c>
    </row>
    <row r="72" spans="1:38" s="5" customFormat="1" ht="24.75" customHeight="1" thickBot="1" x14ac:dyDescent="0.25">
      <c r="A72" s="143" t="s">
        <v>73</v>
      </c>
      <c r="B72" s="37" t="s">
        <v>6</v>
      </c>
      <c r="C72" s="143" t="s">
        <v>196</v>
      </c>
      <c r="D72" s="144"/>
      <c r="E72" s="39">
        <v>0.12479999999999999</v>
      </c>
      <c r="F72" s="39">
        <v>0.40102159999999998</v>
      </c>
      <c r="G72" s="39">
        <v>5.7599999999999998E-2</v>
      </c>
      <c r="H72" s="39" t="s">
        <v>422</v>
      </c>
      <c r="I72" s="39">
        <v>0.29667500000000002</v>
      </c>
      <c r="J72" s="39">
        <v>0.378776</v>
      </c>
      <c r="K72" s="39">
        <v>0.677122</v>
      </c>
      <c r="L72" s="39">
        <v>1.5089375999999997E-3</v>
      </c>
      <c r="M72" s="39">
        <v>1.6319999999999999</v>
      </c>
      <c r="N72" s="39">
        <v>14.390409642</v>
      </c>
      <c r="O72" s="39">
        <v>0.25488481606999996</v>
      </c>
      <c r="P72" s="39">
        <v>0.17333399199999999</v>
      </c>
      <c r="Q72" s="39">
        <v>0.37676208209999995</v>
      </c>
      <c r="R72" s="39">
        <v>0.41810402099999999</v>
      </c>
      <c r="S72" s="39">
        <v>0.16079459999999998</v>
      </c>
      <c r="T72" s="39">
        <v>1.002048</v>
      </c>
      <c r="U72" s="39">
        <v>4.9824E-2</v>
      </c>
      <c r="V72" s="39">
        <v>8.4855829999999983</v>
      </c>
      <c r="W72" s="39">
        <v>24.029973999999999</v>
      </c>
      <c r="X72" s="39" t="s">
        <v>422</v>
      </c>
      <c r="Y72" s="39" t="s">
        <v>422</v>
      </c>
      <c r="Z72" s="39" t="s">
        <v>422</v>
      </c>
      <c r="AA72" s="39" t="s">
        <v>422</v>
      </c>
      <c r="AB72" s="39">
        <v>5.4020599999999996</v>
      </c>
      <c r="AC72" s="39">
        <v>7.4735999999999997E-2</v>
      </c>
      <c r="AD72" s="39">
        <v>11.051707999999998</v>
      </c>
      <c r="AE72" s="192"/>
      <c r="AF72" s="39" t="s">
        <v>422</v>
      </c>
      <c r="AG72" s="39" t="s">
        <v>422</v>
      </c>
      <c r="AH72" s="39" t="s">
        <v>422</v>
      </c>
      <c r="AI72" s="39" t="s">
        <v>422</v>
      </c>
      <c r="AJ72" s="39" t="s">
        <v>422</v>
      </c>
      <c r="AK72" s="39">
        <v>8690.2000000000007</v>
      </c>
      <c r="AL72" s="147" t="s">
        <v>197</v>
      </c>
    </row>
    <row r="73" spans="1:38" s="5" customFormat="1" ht="26.25" customHeight="1" thickBot="1" x14ac:dyDescent="0.25">
      <c r="A73" s="37" t="s">
        <v>73</v>
      </c>
      <c r="B73" s="37" t="s">
        <v>7</v>
      </c>
      <c r="C73" s="37" t="s">
        <v>198</v>
      </c>
      <c r="D73" s="38"/>
      <c r="E73" s="39" t="s">
        <v>441</v>
      </c>
      <c r="F73" s="39" t="s">
        <v>441</v>
      </c>
      <c r="G73" s="39" t="s">
        <v>441</v>
      </c>
      <c r="H73" s="39" t="s">
        <v>441</v>
      </c>
      <c r="I73" s="39">
        <v>1.0593E-2</v>
      </c>
      <c r="J73" s="39">
        <v>1.5006750000000001E-2</v>
      </c>
      <c r="K73" s="39">
        <v>1.7655000000000001E-2</v>
      </c>
      <c r="L73" s="39">
        <v>1.0593E-3</v>
      </c>
      <c r="M73" s="39" t="s">
        <v>441</v>
      </c>
      <c r="N73" s="39" t="s">
        <v>441</v>
      </c>
      <c r="O73" s="39" t="s">
        <v>441</v>
      </c>
      <c r="P73" s="39" t="s">
        <v>441</v>
      </c>
      <c r="Q73" s="39" t="s">
        <v>441</v>
      </c>
      <c r="R73" s="39" t="s">
        <v>441</v>
      </c>
      <c r="S73" s="39" t="s">
        <v>441</v>
      </c>
      <c r="T73" s="39" t="s">
        <v>441</v>
      </c>
      <c r="U73" s="39" t="s">
        <v>441</v>
      </c>
      <c r="V73" s="39" t="s">
        <v>441</v>
      </c>
      <c r="W73" s="39" t="s">
        <v>441</v>
      </c>
      <c r="X73" s="39" t="s">
        <v>441</v>
      </c>
      <c r="Y73" s="39" t="s">
        <v>441</v>
      </c>
      <c r="Z73" s="39" t="s">
        <v>441</v>
      </c>
      <c r="AA73" s="39" t="s">
        <v>441</v>
      </c>
      <c r="AB73" s="39" t="s">
        <v>441</v>
      </c>
      <c r="AC73" s="39" t="s">
        <v>422</v>
      </c>
      <c r="AD73" s="39" t="s">
        <v>422</v>
      </c>
      <c r="AE73" s="192"/>
      <c r="AF73" s="39" t="s">
        <v>422</v>
      </c>
      <c r="AG73" s="39" t="s">
        <v>408</v>
      </c>
      <c r="AH73" s="39" t="s">
        <v>422</v>
      </c>
      <c r="AI73" s="39" t="s">
        <v>422</v>
      </c>
      <c r="AJ73" s="39" t="s">
        <v>422</v>
      </c>
      <c r="AK73" s="39" t="s">
        <v>456</v>
      </c>
      <c r="AL73" s="40" t="s">
        <v>199</v>
      </c>
    </row>
    <row r="74" spans="1:38" s="5" customFormat="1" ht="26.25" customHeight="1" thickBot="1" x14ac:dyDescent="0.25">
      <c r="A74" s="37" t="s">
        <v>73</v>
      </c>
      <c r="B74" s="37" t="s">
        <v>14</v>
      </c>
      <c r="C74" s="37" t="s">
        <v>200</v>
      </c>
      <c r="D74" s="38"/>
      <c r="E74" s="39" t="s">
        <v>408</v>
      </c>
      <c r="F74" s="39" t="s">
        <v>441</v>
      </c>
      <c r="G74" s="39" t="s">
        <v>408</v>
      </c>
      <c r="H74" s="39" t="s">
        <v>441</v>
      </c>
      <c r="I74" s="39">
        <v>2.6226750000000001E-3</v>
      </c>
      <c r="J74" s="39">
        <v>6.6759000000000002E-3</v>
      </c>
      <c r="K74" s="39">
        <v>9.5370000000000003E-3</v>
      </c>
      <c r="L74" s="39">
        <v>6.0321525000000003E-5</v>
      </c>
      <c r="M74" s="39" t="s">
        <v>441</v>
      </c>
      <c r="N74" s="39" t="s">
        <v>441</v>
      </c>
      <c r="O74" s="39" t="s">
        <v>441</v>
      </c>
      <c r="P74" s="39" t="s">
        <v>441</v>
      </c>
      <c r="Q74" s="39" t="s">
        <v>441</v>
      </c>
      <c r="R74" s="39" t="s">
        <v>441</v>
      </c>
      <c r="S74" s="39" t="s">
        <v>441</v>
      </c>
      <c r="T74" s="39" t="s">
        <v>441</v>
      </c>
      <c r="U74" s="39" t="s">
        <v>441</v>
      </c>
      <c r="V74" s="39" t="s">
        <v>441</v>
      </c>
      <c r="W74" s="39">
        <v>0.1668975</v>
      </c>
      <c r="X74" s="39" t="s">
        <v>441</v>
      </c>
      <c r="Y74" s="39" t="s">
        <v>441</v>
      </c>
      <c r="Z74" s="39" t="s">
        <v>441</v>
      </c>
      <c r="AA74" s="39" t="s">
        <v>441</v>
      </c>
      <c r="AB74" s="39" t="s">
        <v>441</v>
      </c>
      <c r="AC74" s="39">
        <v>2.3842500000000003E-2</v>
      </c>
      <c r="AD74" s="39" t="s">
        <v>441</v>
      </c>
      <c r="AE74" s="192"/>
      <c r="AF74" s="39" t="s">
        <v>408</v>
      </c>
      <c r="AG74" s="39" t="s">
        <v>440</v>
      </c>
      <c r="AH74" s="39" t="s">
        <v>408</v>
      </c>
      <c r="AI74" s="39" t="s">
        <v>440</v>
      </c>
      <c r="AJ74" s="39" t="s">
        <v>440</v>
      </c>
      <c r="AK74" s="39">
        <v>4.7685000000000004</v>
      </c>
      <c r="AL74" s="40" t="s">
        <v>201</v>
      </c>
    </row>
    <row r="75" spans="1:38" s="5" customFormat="1" ht="24.75" customHeight="1" thickBot="1" x14ac:dyDescent="0.25">
      <c r="A75" s="143" t="s">
        <v>73</v>
      </c>
      <c r="B75" s="37" t="s">
        <v>202</v>
      </c>
      <c r="C75" s="143" t="s">
        <v>203</v>
      </c>
      <c r="D75" s="150"/>
      <c r="E75" s="39" t="s">
        <v>440</v>
      </c>
      <c r="F75" s="39" t="s">
        <v>440</v>
      </c>
      <c r="G75" s="39" t="s">
        <v>440</v>
      </c>
      <c r="H75" s="39" t="s">
        <v>440</v>
      </c>
      <c r="I75" s="39" t="s">
        <v>440</v>
      </c>
      <c r="J75" s="39" t="s">
        <v>440</v>
      </c>
      <c r="K75" s="39" t="s">
        <v>440</v>
      </c>
      <c r="L75" s="39" t="s">
        <v>440</v>
      </c>
      <c r="M75" s="39" t="s">
        <v>440</v>
      </c>
      <c r="N75" s="39" t="s">
        <v>440</v>
      </c>
      <c r="O75" s="39" t="s">
        <v>440</v>
      </c>
      <c r="P75" s="39" t="s">
        <v>440</v>
      </c>
      <c r="Q75" s="39" t="s">
        <v>440</v>
      </c>
      <c r="R75" s="39" t="s">
        <v>440</v>
      </c>
      <c r="S75" s="39" t="s">
        <v>440</v>
      </c>
      <c r="T75" s="39" t="s">
        <v>440</v>
      </c>
      <c r="U75" s="39" t="s">
        <v>440</v>
      </c>
      <c r="V75" s="39" t="s">
        <v>440</v>
      </c>
      <c r="W75" s="39" t="s">
        <v>440</v>
      </c>
      <c r="X75" s="39" t="s">
        <v>440</v>
      </c>
      <c r="Y75" s="39" t="s">
        <v>440</v>
      </c>
      <c r="Z75" s="39" t="s">
        <v>440</v>
      </c>
      <c r="AA75" s="39" t="s">
        <v>440</v>
      </c>
      <c r="AB75" s="39" t="s">
        <v>440</v>
      </c>
      <c r="AC75" s="39" t="s">
        <v>440</v>
      </c>
      <c r="AD75" s="39" t="s">
        <v>440</v>
      </c>
      <c r="AE75" s="192"/>
      <c r="AF75" s="39" t="s">
        <v>422</v>
      </c>
      <c r="AG75" s="39" t="s">
        <v>422</v>
      </c>
      <c r="AH75" s="39" t="s">
        <v>422</v>
      </c>
      <c r="AI75" s="39" t="s">
        <v>422</v>
      </c>
      <c r="AJ75" s="39" t="s">
        <v>422</v>
      </c>
      <c r="AK75" s="39" t="s">
        <v>422</v>
      </c>
      <c r="AL75" s="145" t="s">
        <v>204</v>
      </c>
    </row>
    <row r="76" spans="1:38" s="5" customFormat="1" ht="26.25" customHeight="1" thickBot="1" x14ac:dyDescent="0.25">
      <c r="A76" s="37" t="s">
        <v>73</v>
      </c>
      <c r="B76" s="37" t="s">
        <v>17</v>
      </c>
      <c r="C76" s="37" t="s">
        <v>205</v>
      </c>
      <c r="D76" s="38"/>
      <c r="E76" s="39" t="s">
        <v>408</v>
      </c>
      <c r="F76" s="39" t="s">
        <v>441</v>
      </c>
      <c r="G76" s="39">
        <v>1.3537922743585591</v>
      </c>
      <c r="H76" s="39" t="s">
        <v>441</v>
      </c>
      <c r="I76" s="39">
        <v>6.0489672961708662E-3</v>
      </c>
      <c r="J76" s="39">
        <v>1.239445259705599E-2</v>
      </c>
      <c r="K76" s="39">
        <v>1.5418936245141422E-2</v>
      </c>
      <c r="L76" s="39" t="s">
        <v>441</v>
      </c>
      <c r="M76" s="39" t="s">
        <v>441</v>
      </c>
      <c r="N76" s="39">
        <v>3.3803052537425424</v>
      </c>
      <c r="O76" s="39">
        <v>2.3721440377140652E-2</v>
      </c>
      <c r="P76" s="39">
        <v>4.7442880754281304E-2</v>
      </c>
      <c r="Q76" s="39">
        <v>7.1164321131421951E-3</v>
      </c>
      <c r="R76" s="39" t="s">
        <v>441</v>
      </c>
      <c r="S76" s="39" t="s">
        <v>441</v>
      </c>
      <c r="T76" s="39" t="s">
        <v>441</v>
      </c>
      <c r="U76" s="39" t="s">
        <v>441</v>
      </c>
      <c r="V76" s="39">
        <v>2.1942332348855102E-3</v>
      </c>
      <c r="W76" s="39">
        <v>0.2965180047142581</v>
      </c>
      <c r="X76" s="39" t="s">
        <v>441</v>
      </c>
      <c r="Y76" s="39" t="s">
        <v>441</v>
      </c>
      <c r="Z76" s="39" t="s">
        <v>441</v>
      </c>
      <c r="AA76" s="39" t="s">
        <v>441</v>
      </c>
      <c r="AB76" s="39" t="s">
        <v>441</v>
      </c>
      <c r="AC76" s="39" t="s">
        <v>441</v>
      </c>
      <c r="AD76" s="39">
        <v>1.126768417914181E-4</v>
      </c>
      <c r="AE76" s="192"/>
      <c r="AF76" s="39" t="s">
        <v>408</v>
      </c>
      <c r="AG76" s="39" t="s">
        <v>408</v>
      </c>
      <c r="AH76" s="39" t="s">
        <v>408</v>
      </c>
      <c r="AI76" s="39" t="s">
        <v>440</v>
      </c>
      <c r="AJ76" s="39" t="s">
        <v>440</v>
      </c>
      <c r="AK76" s="39" t="s">
        <v>456</v>
      </c>
      <c r="AL76" s="40" t="s">
        <v>206</v>
      </c>
    </row>
    <row r="77" spans="1:38" s="5" customFormat="1" ht="26.25" customHeight="1" thickBot="1" x14ac:dyDescent="0.25">
      <c r="A77" s="37" t="s">
        <v>73</v>
      </c>
      <c r="B77" s="37" t="s">
        <v>207</v>
      </c>
      <c r="C77" s="37" t="s">
        <v>208</v>
      </c>
      <c r="D77" s="38"/>
      <c r="E77" s="39" t="s">
        <v>408</v>
      </c>
      <c r="F77" s="39" t="s">
        <v>441</v>
      </c>
      <c r="G77" s="39">
        <v>0.49038959116266811</v>
      </c>
      <c r="H77" s="39" t="s">
        <v>441</v>
      </c>
      <c r="I77" s="39">
        <v>6.0539550000000006E-3</v>
      </c>
      <c r="J77" s="39">
        <v>7.0404649999999992E-3</v>
      </c>
      <c r="K77" s="39">
        <v>8.0269750000000004E-3</v>
      </c>
      <c r="L77" s="39" t="s">
        <v>441</v>
      </c>
      <c r="M77" s="39" t="s">
        <v>441</v>
      </c>
      <c r="N77" s="39">
        <v>0.48742000000000002</v>
      </c>
      <c r="O77" s="39">
        <v>0.18025630000000001</v>
      </c>
      <c r="P77" s="39">
        <v>0.10317345</v>
      </c>
      <c r="Q77" s="39">
        <v>3.2393999999999999E-2</v>
      </c>
      <c r="R77" s="39" t="s">
        <v>441</v>
      </c>
      <c r="S77" s="39" t="s">
        <v>441</v>
      </c>
      <c r="T77" s="39" t="s">
        <v>441</v>
      </c>
      <c r="U77" s="39" t="s">
        <v>441</v>
      </c>
      <c r="V77" s="39">
        <v>2.0928150000000003</v>
      </c>
      <c r="W77" s="39">
        <v>0.77632499999999993</v>
      </c>
      <c r="X77" s="39" t="s">
        <v>441</v>
      </c>
      <c r="Y77" s="39" t="s">
        <v>441</v>
      </c>
      <c r="Z77" s="39" t="s">
        <v>441</v>
      </c>
      <c r="AA77" s="39" t="s">
        <v>441</v>
      </c>
      <c r="AB77" s="39" t="s">
        <v>441</v>
      </c>
      <c r="AC77" s="39" t="s">
        <v>441</v>
      </c>
      <c r="AD77" s="39">
        <v>6.1901907500000008E-5</v>
      </c>
      <c r="AE77" s="192"/>
      <c r="AF77" s="39" t="s">
        <v>408</v>
      </c>
      <c r="AG77" s="39" t="s">
        <v>408</v>
      </c>
      <c r="AH77" s="39" t="s">
        <v>408</v>
      </c>
      <c r="AI77" s="39" t="s">
        <v>440</v>
      </c>
      <c r="AJ77" s="39" t="s">
        <v>440</v>
      </c>
      <c r="AK77" s="39" t="s">
        <v>456</v>
      </c>
      <c r="AL77" s="40" t="s">
        <v>209</v>
      </c>
    </row>
    <row r="78" spans="1:38" s="5" customFormat="1" ht="26.25" customHeight="1" thickBot="1" x14ac:dyDescent="0.25">
      <c r="A78" s="37" t="s">
        <v>73</v>
      </c>
      <c r="B78" s="37" t="s">
        <v>210</v>
      </c>
      <c r="C78" s="37" t="s">
        <v>211</v>
      </c>
      <c r="D78" s="38"/>
      <c r="E78" s="39" t="s">
        <v>408</v>
      </c>
      <c r="F78" s="39" t="s">
        <v>441</v>
      </c>
      <c r="G78" s="39">
        <v>4.2173056800000008</v>
      </c>
      <c r="H78" s="39" t="s">
        <v>441</v>
      </c>
      <c r="I78" s="39">
        <v>0.119045532</v>
      </c>
      <c r="J78" s="39">
        <v>0.158727376</v>
      </c>
      <c r="K78" s="39">
        <v>0.19840922</v>
      </c>
      <c r="L78" s="39">
        <v>2.37796638E-4</v>
      </c>
      <c r="M78" s="39" t="s">
        <v>408</v>
      </c>
      <c r="N78" s="39">
        <v>11.174830999999999</v>
      </c>
      <c r="O78" s="39">
        <v>5.6984583399999993</v>
      </c>
      <c r="P78" s="39">
        <v>1.2875335199999999E-2</v>
      </c>
      <c r="Q78" s="39">
        <v>6.6869058999999993</v>
      </c>
      <c r="R78" s="39">
        <v>7.1804753999999988</v>
      </c>
      <c r="S78" s="39">
        <v>32.214509200000002</v>
      </c>
      <c r="T78" s="39">
        <v>7.1806618697999989</v>
      </c>
      <c r="U78" s="39" t="s">
        <v>441</v>
      </c>
      <c r="V78" s="39" t="s">
        <v>441</v>
      </c>
      <c r="W78" s="39">
        <v>7.0079819999999994E-3</v>
      </c>
      <c r="X78" s="39" t="s">
        <v>441</v>
      </c>
      <c r="Y78" s="39" t="s">
        <v>441</v>
      </c>
      <c r="Z78" s="39" t="s">
        <v>441</v>
      </c>
      <c r="AA78" s="39" t="s">
        <v>441</v>
      </c>
      <c r="AB78" s="39" t="s">
        <v>441</v>
      </c>
      <c r="AC78" s="39" t="s">
        <v>441</v>
      </c>
      <c r="AD78" s="39">
        <v>7.8513600000000013E-6</v>
      </c>
      <c r="AE78" s="192"/>
      <c r="AF78" s="39" t="s">
        <v>408</v>
      </c>
      <c r="AG78" s="39" t="s">
        <v>408</v>
      </c>
      <c r="AH78" s="39" t="s">
        <v>408</v>
      </c>
      <c r="AI78" s="39" t="s">
        <v>440</v>
      </c>
      <c r="AJ78" s="39" t="s">
        <v>440</v>
      </c>
      <c r="AK78" s="39" t="s">
        <v>456</v>
      </c>
      <c r="AL78" s="40" t="s">
        <v>212</v>
      </c>
    </row>
    <row r="79" spans="1:38" s="5" customFormat="1" ht="24.75" customHeight="1" thickBot="1" x14ac:dyDescent="0.25">
      <c r="A79" s="143" t="s">
        <v>73</v>
      </c>
      <c r="B79" s="37" t="s">
        <v>213</v>
      </c>
      <c r="C79" s="143" t="s">
        <v>214</v>
      </c>
      <c r="D79" s="144"/>
      <c r="E79" s="39" t="s">
        <v>440</v>
      </c>
      <c r="F79" s="39" t="s">
        <v>440</v>
      </c>
      <c r="G79" s="39" t="s">
        <v>440</v>
      </c>
      <c r="H79" s="39" t="s">
        <v>440</v>
      </c>
      <c r="I79" s="39" t="s">
        <v>440</v>
      </c>
      <c r="J79" s="39" t="s">
        <v>440</v>
      </c>
      <c r="K79" s="39" t="s">
        <v>440</v>
      </c>
      <c r="L79" s="39" t="s">
        <v>440</v>
      </c>
      <c r="M79" s="39" t="s">
        <v>440</v>
      </c>
      <c r="N79" s="39" t="s">
        <v>440</v>
      </c>
      <c r="O79" s="39" t="s">
        <v>440</v>
      </c>
      <c r="P79" s="39" t="s">
        <v>440</v>
      </c>
      <c r="Q79" s="39" t="s">
        <v>440</v>
      </c>
      <c r="R79" s="39" t="s">
        <v>440</v>
      </c>
      <c r="S79" s="39" t="s">
        <v>440</v>
      </c>
      <c r="T79" s="39" t="s">
        <v>440</v>
      </c>
      <c r="U79" s="39" t="s">
        <v>440</v>
      </c>
      <c r="V79" s="39" t="s">
        <v>440</v>
      </c>
      <c r="W79" s="39" t="s">
        <v>440</v>
      </c>
      <c r="X79" s="39" t="s">
        <v>440</v>
      </c>
      <c r="Y79" s="39" t="s">
        <v>440</v>
      </c>
      <c r="Z79" s="39" t="s">
        <v>440</v>
      </c>
      <c r="AA79" s="39" t="s">
        <v>440</v>
      </c>
      <c r="AB79" s="39" t="s">
        <v>440</v>
      </c>
      <c r="AC79" s="39" t="s">
        <v>440</v>
      </c>
      <c r="AD79" s="39" t="s">
        <v>440</v>
      </c>
      <c r="AE79" s="192"/>
      <c r="AF79" s="39" t="s">
        <v>422</v>
      </c>
      <c r="AG79" s="39" t="s">
        <v>422</v>
      </c>
      <c r="AH79" s="39" t="s">
        <v>422</v>
      </c>
      <c r="AI79" s="39" t="s">
        <v>422</v>
      </c>
      <c r="AJ79" s="39" t="s">
        <v>422</v>
      </c>
      <c r="AK79" s="39" t="s">
        <v>422</v>
      </c>
      <c r="AL79" s="145" t="s">
        <v>215</v>
      </c>
    </row>
    <row r="80" spans="1:38" s="5" customFormat="1" ht="24.75" customHeight="1" thickBot="1" x14ac:dyDescent="0.25">
      <c r="A80" s="143" t="s">
        <v>73</v>
      </c>
      <c r="B80" s="37" t="s">
        <v>216</v>
      </c>
      <c r="C80" s="143" t="s">
        <v>217</v>
      </c>
      <c r="D80" s="144"/>
      <c r="E80" s="39" t="s">
        <v>440</v>
      </c>
      <c r="F80" s="39" t="s">
        <v>440</v>
      </c>
      <c r="G80" s="39" t="s">
        <v>440</v>
      </c>
      <c r="H80" s="39" t="s">
        <v>440</v>
      </c>
      <c r="I80" s="39" t="s">
        <v>440</v>
      </c>
      <c r="J80" s="39" t="s">
        <v>440</v>
      </c>
      <c r="K80" s="39" t="s">
        <v>440</v>
      </c>
      <c r="L80" s="39" t="s">
        <v>440</v>
      </c>
      <c r="M80" s="39" t="s">
        <v>440</v>
      </c>
      <c r="N80" s="39" t="s">
        <v>440</v>
      </c>
      <c r="O80" s="39" t="s">
        <v>440</v>
      </c>
      <c r="P80" s="39" t="s">
        <v>440</v>
      </c>
      <c r="Q80" s="39" t="s">
        <v>440</v>
      </c>
      <c r="R80" s="39" t="s">
        <v>440</v>
      </c>
      <c r="S80" s="39" t="s">
        <v>440</v>
      </c>
      <c r="T80" s="39" t="s">
        <v>440</v>
      </c>
      <c r="U80" s="39" t="s">
        <v>440</v>
      </c>
      <c r="V80" s="39" t="s">
        <v>440</v>
      </c>
      <c r="W80" s="39" t="s">
        <v>440</v>
      </c>
      <c r="X80" s="39" t="s">
        <v>440</v>
      </c>
      <c r="Y80" s="39" t="s">
        <v>440</v>
      </c>
      <c r="Z80" s="39" t="s">
        <v>440</v>
      </c>
      <c r="AA80" s="39" t="s">
        <v>440</v>
      </c>
      <c r="AB80" s="39" t="s">
        <v>440</v>
      </c>
      <c r="AC80" s="39" t="s">
        <v>440</v>
      </c>
      <c r="AD80" s="39" t="s">
        <v>440</v>
      </c>
      <c r="AE80" s="192"/>
      <c r="AF80" s="39" t="s">
        <v>422</v>
      </c>
      <c r="AG80" s="39" t="s">
        <v>422</v>
      </c>
      <c r="AH80" s="39" t="s">
        <v>422</v>
      </c>
      <c r="AI80" s="39" t="s">
        <v>422</v>
      </c>
      <c r="AJ80" s="39" t="s">
        <v>422</v>
      </c>
      <c r="AK80" s="39" t="s">
        <v>422</v>
      </c>
      <c r="AL80" s="145" t="s">
        <v>147</v>
      </c>
    </row>
    <row r="81" spans="1:38" s="5" customFormat="1" ht="24.75" customHeight="1" thickBot="1" x14ac:dyDescent="0.25">
      <c r="A81" s="143" t="s">
        <v>73</v>
      </c>
      <c r="B81" s="37" t="s">
        <v>218</v>
      </c>
      <c r="C81" s="143" t="s">
        <v>219</v>
      </c>
      <c r="D81" s="144"/>
      <c r="E81" s="39" t="s">
        <v>441</v>
      </c>
      <c r="F81" s="39" t="s">
        <v>441</v>
      </c>
      <c r="G81" s="39" t="s">
        <v>441</v>
      </c>
      <c r="H81" s="39" t="s">
        <v>441</v>
      </c>
      <c r="I81" s="39" t="s">
        <v>441</v>
      </c>
      <c r="J81" s="39" t="s">
        <v>441</v>
      </c>
      <c r="K81" s="39" t="s">
        <v>441</v>
      </c>
      <c r="L81" s="39" t="s">
        <v>441</v>
      </c>
      <c r="M81" s="39" t="s">
        <v>441</v>
      </c>
      <c r="N81" s="39" t="s">
        <v>441</v>
      </c>
      <c r="O81" s="39" t="s">
        <v>441</v>
      </c>
      <c r="P81" s="39" t="s">
        <v>441</v>
      </c>
      <c r="Q81" s="39" t="s">
        <v>441</v>
      </c>
      <c r="R81" s="39" t="s">
        <v>441</v>
      </c>
      <c r="S81" s="39" t="s">
        <v>441</v>
      </c>
      <c r="T81" s="39" t="s">
        <v>441</v>
      </c>
      <c r="U81" s="39" t="s">
        <v>441</v>
      </c>
      <c r="V81" s="39" t="s">
        <v>441</v>
      </c>
      <c r="W81" s="39" t="s">
        <v>441</v>
      </c>
      <c r="X81" s="39" t="s">
        <v>441</v>
      </c>
      <c r="Y81" s="39" t="s">
        <v>441</v>
      </c>
      <c r="Z81" s="39" t="s">
        <v>441</v>
      </c>
      <c r="AA81" s="39" t="s">
        <v>441</v>
      </c>
      <c r="AB81" s="39" t="s">
        <v>441</v>
      </c>
      <c r="AC81" s="39" t="s">
        <v>441</v>
      </c>
      <c r="AD81" s="39" t="s">
        <v>441</v>
      </c>
      <c r="AE81" s="192"/>
      <c r="AF81" s="39" t="s">
        <v>422</v>
      </c>
      <c r="AG81" s="39" t="s">
        <v>422</v>
      </c>
      <c r="AH81" s="39" t="s">
        <v>422</v>
      </c>
      <c r="AI81" s="39" t="s">
        <v>422</v>
      </c>
      <c r="AJ81" s="39" t="s">
        <v>422</v>
      </c>
      <c r="AK81" s="39" t="s">
        <v>422</v>
      </c>
      <c r="AL81" s="145" t="s">
        <v>220</v>
      </c>
    </row>
    <row r="82" spans="1:38" s="5" customFormat="1" ht="24.75" customHeight="1" thickBot="1" x14ac:dyDescent="0.25">
      <c r="A82" s="143" t="s">
        <v>221</v>
      </c>
      <c r="B82" s="37" t="s">
        <v>222</v>
      </c>
      <c r="C82" s="148" t="s">
        <v>223</v>
      </c>
      <c r="D82" s="144"/>
      <c r="E82" s="39" t="s">
        <v>422</v>
      </c>
      <c r="F82" s="39">
        <v>6.8644021920999991</v>
      </c>
      <c r="G82" s="39" t="s">
        <v>422</v>
      </c>
      <c r="H82" s="39" t="s">
        <v>422</v>
      </c>
      <c r="I82" s="39" t="s">
        <v>441</v>
      </c>
      <c r="J82" s="39" t="s">
        <v>422</v>
      </c>
      <c r="K82" s="39" t="s">
        <v>422</v>
      </c>
      <c r="L82" s="39" t="s">
        <v>422</v>
      </c>
      <c r="M82" s="39" t="s">
        <v>422</v>
      </c>
      <c r="N82" s="39" t="s">
        <v>422</v>
      </c>
      <c r="O82" s="39" t="s">
        <v>422</v>
      </c>
      <c r="P82" s="39">
        <v>2.0132512848000001E-10</v>
      </c>
      <c r="Q82" s="39" t="s">
        <v>422</v>
      </c>
      <c r="R82" s="39" t="s">
        <v>422</v>
      </c>
      <c r="S82" s="39" t="s">
        <v>422</v>
      </c>
      <c r="T82" s="39" t="s">
        <v>422</v>
      </c>
      <c r="U82" s="39" t="s">
        <v>422</v>
      </c>
      <c r="V82" s="39" t="s">
        <v>422</v>
      </c>
      <c r="W82" s="39" t="s">
        <v>422</v>
      </c>
      <c r="X82" s="39" t="s">
        <v>422</v>
      </c>
      <c r="Y82" s="39" t="s">
        <v>422</v>
      </c>
      <c r="Z82" s="39" t="s">
        <v>422</v>
      </c>
      <c r="AA82" s="39" t="s">
        <v>422</v>
      </c>
      <c r="AB82" s="39" t="s">
        <v>422</v>
      </c>
      <c r="AC82" s="39" t="s">
        <v>422</v>
      </c>
      <c r="AD82" s="39" t="s">
        <v>422</v>
      </c>
      <c r="AE82" s="192"/>
      <c r="AF82" s="39" t="s">
        <v>422</v>
      </c>
      <c r="AG82" s="39" t="s">
        <v>422</v>
      </c>
      <c r="AH82" s="39" t="s">
        <v>422</v>
      </c>
      <c r="AI82" s="39" t="s">
        <v>422</v>
      </c>
      <c r="AJ82" s="39" t="s">
        <v>422</v>
      </c>
      <c r="AK82" s="39">
        <v>3.5950915800000004E-2</v>
      </c>
      <c r="AL82" s="147" t="s">
        <v>455</v>
      </c>
    </row>
    <row r="83" spans="1:38" s="5" customFormat="1" ht="24.75" customHeight="1" thickBot="1" x14ac:dyDescent="0.25">
      <c r="A83" s="143" t="s">
        <v>221</v>
      </c>
      <c r="B83" s="161" t="s">
        <v>225</v>
      </c>
      <c r="C83" s="148" t="s">
        <v>226</v>
      </c>
      <c r="D83" s="144"/>
      <c r="E83" s="39">
        <v>3.697636720000002E-2</v>
      </c>
      <c r="F83" s="39">
        <v>1.6618592000000001E-2</v>
      </c>
      <c r="G83" s="39">
        <v>1.8384317399999992E-2</v>
      </c>
      <c r="H83" s="39" t="s">
        <v>422</v>
      </c>
      <c r="I83" s="39">
        <v>6.9976819999999995E-2</v>
      </c>
      <c r="J83" s="39">
        <v>1.3995363999999999</v>
      </c>
      <c r="K83" s="39">
        <v>10.413528599999999</v>
      </c>
      <c r="L83" s="39">
        <v>3.9886787399999995E-3</v>
      </c>
      <c r="M83" s="39">
        <v>0.20773240000000012</v>
      </c>
      <c r="N83" s="39" t="s">
        <v>422</v>
      </c>
      <c r="O83" s="39" t="s">
        <v>422</v>
      </c>
      <c r="P83" s="39" t="s">
        <v>422</v>
      </c>
      <c r="Q83" s="39" t="s">
        <v>422</v>
      </c>
      <c r="R83" s="39" t="s">
        <v>422</v>
      </c>
      <c r="S83" s="39" t="s">
        <v>422</v>
      </c>
      <c r="T83" s="39" t="s">
        <v>422</v>
      </c>
      <c r="U83" s="39" t="s">
        <v>422</v>
      </c>
      <c r="V83" s="39" t="s">
        <v>422</v>
      </c>
      <c r="W83" s="39" t="s">
        <v>441</v>
      </c>
      <c r="X83" s="39" t="s">
        <v>441</v>
      </c>
      <c r="Y83" s="39" t="s">
        <v>441</v>
      </c>
      <c r="Z83" s="39" t="s">
        <v>441</v>
      </c>
      <c r="AA83" s="39" t="s">
        <v>441</v>
      </c>
      <c r="AB83" s="39" t="s">
        <v>441</v>
      </c>
      <c r="AC83" s="39" t="s">
        <v>441</v>
      </c>
      <c r="AD83" s="39" t="s">
        <v>422</v>
      </c>
      <c r="AE83" s="192"/>
      <c r="AF83" s="39" t="s">
        <v>408</v>
      </c>
      <c r="AG83" s="39" t="s">
        <v>440</v>
      </c>
      <c r="AH83" s="39" t="s">
        <v>408</v>
      </c>
      <c r="AI83" s="39" t="s">
        <v>440</v>
      </c>
      <c r="AJ83" s="39" t="s">
        <v>440</v>
      </c>
      <c r="AK83" s="39">
        <v>1038.662</v>
      </c>
      <c r="AL83" s="164" t="s">
        <v>450</v>
      </c>
    </row>
    <row r="84" spans="1:38" s="5" customFormat="1" ht="26.25" customHeight="1" thickBot="1" x14ac:dyDescent="0.25">
      <c r="A84" s="37" t="s">
        <v>73</v>
      </c>
      <c r="B84" s="161" t="s">
        <v>227</v>
      </c>
      <c r="C84" s="42" t="s">
        <v>228</v>
      </c>
      <c r="D84" s="38"/>
      <c r="E84" s="39" t="s">
        <v>422</v>
      </c>
      <c r="F84" s="39">
        <v>3.9545869999999997E-2</v>
      </c>
      <c r="G84" s="39" t="s">
        <v>422</v>
      </c>
      <c r="H84" s="39" t="s">
        <v>422</v>
      </c>
      <c r="I84" s="39">
        <v>2.433592E-2</v>
      </c>
      <c r="J84" s="39">
        <v>0.1216796</v>
      </c>
      <c r="K84" s="39">
        <v>0.4867184</v>
      </c>
      <c r="L84" s="39">
        <v>3.1636695999999997E-6</v>
      </c>
      <c r="M84" s="39">
        <v>2.8898904999999997E-3</v>
      </c>
      <c r="N84" s="39" t="s">
        <v>422</v>
      </c>
      <c r="O84" s="39" t="s">
        <v>422</v>
      </c>
      <c r="P84" s="39" t="s">
        <v>441</v>
      </c>
      <c r="Q84" s="39" t="s">
        <v>422</v>
      </c>
      <c r="R84" s="39" t="s">
        <v>422</v>
      </c>
      <c r="S84" s="39" t="s">
        <v>422</v>
      </c>
      <c r="T84" s="39" t="s">
        <v>422</v>
      </c>
      <c r="U84" s="39" t="s">
        <v>422</v>
      </c>
      <c r="V84" s="39" t="s">
        <v>422</v>
      </c>
      <c r="W84" s="39" t="s">
        <v>422</v>
      </c>
      <c r="X84" s="39" t="s">
        <v>422</v>
      </c>
      <c r="Y84" s="39" t="s">
        <v>422</v>
      </c>
      <c r="Z84" s="39" t="s">
        <v>422</v>
      </c>
      <c r="AA84" s="39" t="s">
        <v>422</v>
      </c>
      <c r="AB84" s="39" t="s">
        <v>422</v>
      </c>
      <c r="AC84" s="39" t="s">
        <v>422</v>
      </c>
      <c r="AD84" s="39" t="s">
        <v>422</v>
      </c>
      <c r="AE84" s="192"/>
      <c r="AF84" s="39" t="s">
        <v>422</v>
      </c>
      <c r="AG84" s="39" t="s">
        <v>422</v>
      </c>
      <c r="AH84" s="39" t="s">
        <v>422</v>
      </c>
      <c r="AI84" s="39" t="s">
        <v>422</v>
      </c>
      <c r="AJ84" s="39" t="s">
        <v>422</v>
      </c>
      <c r="AK84" s="39">
        <v>43.457000000000001</v>
      </c>
      <c r="AL84" s="40" t="s">
        <v>147</v>
      </c>
    </row>
    <row r="85" spans="1:38" s="5" customFormat="1" ht="24.75" customHeight="1" thickBot="1" x14ac:dyDescent="0.25">
      <c r="A85" s="143" t="s">
        <v>73</v>
      </c>
      <c r="B85" s="37" t="s">
        <v>229</v>
      </c>
      <c r="C85" s="148" t="s">
        <v>451</v>
      </c>
      <c r="D85" s="144"/>
      <c r="E85" s="39" t="s">
        <v>422</v>
      </c>
      <c r="F85" s="39">
        <v>3.8706629000000001</v>
      </c>
      <c r="G85" s="39" t="s">
        <v>422</v>
      </c>
      <c r="H85" s="39" t="s">
        <v>422</v>
      </c>
      <c r="I85" s="39" t="s">
        <v>441</v>
      </c>
      <c r="J85" s="39" t="s">
        <v>422</v>
      </c>
      <c r="K85" s="39" t="s">
        <v>422</v>
      </c>
      <c r="L85" s="39" t="s">
        <v>422</v>
      </c>
      <c r="M85" s="39" t="s">
        <v>422</v>
      </c>
      <c r="N85" s="39" t="s">
        <v>422</v>
      </c>
      <c r="O85" s="39" t="s">
        <v>422</v>
      </c>
      <c r="P85" s="39" t="s">
        <v>441</v>
      </c>
      <c r="Q85" s="39" t="s">
        <v>422</v>
      </c>
      <c r="R85" s="39" t="s">
        <v>422</v>
      </c>
      <c r="S85" s="39" t="s">
        <v>422</v>
      </c>
      <c r="T85" s="39" t="s">
        <v>422</v>
      </c>
      <c r="U85" s="39" t="s">
        <v>422</v>
      </c>
      <c r="V85" s="39" t="s">
        <v>422</v>
      </c>
      <c r="W85" s="39" t="s">
        <v>422</v>
      </c>
      <c r="X85" s="39" t="s">
        <v>422</v>
      </c>
      <c r="Y85" s="39" t="s">
        <v>422</v>
      </c>
      <c r="Z85" s="39" t="s">
        <v>422</v>
      </c>
      <c r="AA85" s="39" t="s">
        <v>422</v>
      </c>
      <c r="AB85" s="39" t="s">
        <v>422</v>
      </c>
      <c r="AC85" s="39" t="s">
        <v>422</v>
      </c>
      <c r="AD85" s="39" t="s">
        <v>422</v>
      </c>
      <c r="AE85" s="192"/>
      <c r="AF85" s="39" t="s">
        <v>422</v>
      </c>
      <c r="AG85" s="39" t="s">
        <v>422</v>
      </c>
      <c r="AH85" s="39" t="s">
        <v>422</v>
      </c>
      <c r="AI85" s="39" t="s">
        <v>422</v>
      </c>
      <c r="AJ85" s="39" t="s">
        <v>422</v>
      </c>
      <c r="AK85" s="39">
        <v>6.867</v>
      </c>
      <c r="AL85" s="147" t="s">
        <v>231</v>
      </c>
    </row>
    <row r="86" spans="1:38" s="5" customFormat="1" ht="24.75" customHeight="1" thickBot="1" x14ac:dyDescent="0.25">
      <c r="A86" s="143" t="s">
        <v>221</v>
      </c>
      <c r="B86" s="37" t="s">
        <v>232</v>
      </c>
      <c r="C86" s="148" t="s">
        <v>233</v>
      </c>
      <c r="D86" s="144"/>
      <c r="E86" s="39" t="s">
        <v>422</v>
      </c>
      <c r="F86" s="39">
        <v>1.2077440400000001</v>
      </c>
      <c r="G86" s="39" t="s">
        <v>422</v>
      </c>
      <c r="H86" s="39" t="s">
        <v>422</v>
      </c>
      <c r="I86" s="39" t="s">
        <v>441</v>
      </c>
      <c r="J86" s="39" t="s">
        <v>422</v>
      </c>
      <c r="K86" s="39" t="s">
        <v>422</v>
      </c>
      <c r="L86" s="39" t="s">
        <v>422</v>
      </c>
      <c r="M86" s="39" t="s">
        <v>422</v>
      </c>
      <c r="N86" s="39" t="s">
        <v>422</v>
      </c>
      <c r="O86" s="39" t="s">
        <v>422</v>
      </c>
      <c r="P86" s="39" t="s">
        <v>441</v>
      </c>
      <c r="Q86" s="39" t="s">
        <v>422</v>
      </c>
      <c r="R86" s="39" t="s">
        <v>422</v>
      </c>
      <c r="S86" s="39" t="s">
        <v>422</v>
      </c>
      <c r="T86" s="39" t="s">
        <v>422</v>
      </c>
      <c r="U86" s="39" t="s">
        <v>422</v>
      </c>
      <c r="V86" s="39" t="s">
        <v>422</v>
      </c>
      <c r="W86" s="39" t="s">
        <v>422</v>
      </c>
      <c r="X86" s="39" t="s">
        <v>422</v>
      </c>
      <c r="Y86" s="39" t="s">
        <v>422</v>
      </c>
      <c r="Z86" s="39" t="s">
        <v>422</v>
      </c>
      <c r="AA86" s="39" t="s">
        <v>422</v>
      </c>
      <c r="AB86" s="39" t="s">
        <v>422</v>
      </c>
      <c r="AC86" s="39" t="s">
        <v>422</v>
      </c>
      <c r="AD86" s="39" t="s">
        <v>422</v>
      </c>
      <c r="AE86" s="192"/>
      <c r="AF86" s="39" t="s">
        <v>422</v>
      </c>
      <c r="AG86" s="39" t="s">
        <v>422</v>
      </c>
      <c r="AH86" s="39" t="s">
        <v>422</v>
      </c>
      <c r="AI86" s="39" t="s">
        <v>422</v>
      </c>
      <c r="AJ86" s="39" t="s">
        <v>422</v>
      </c>
      <c r="AK86" s="39">
        <v>1.7010460000000001</v>
      </c>
      <c r="AL86" s="147" t="s">
        <v>224</v>
      </c>
    </row>
    <row r="87" spans="1:38" s="5" customFormat="1" ht="24.75" customHeight="1" thickBot="1" x14ac:dyDescent="0.25">
      <c r="A87" s="143" t="s">
        <v>221</v>
      </c>
      <c r="B87" s="37" t="s">
        <v>234</v>
      </c>
      <c r="C87" s="148" t="s">
        <v>235</v>
      </c>
      <c r="D87" s="144"/>
      <c r="E87" s="39" t="s">
        <v>422</v>
      </c>
      <c r="F87" s="39">
        <v>0.215055</v>
      </c>
      <c r="G87" s="39" t="s">
        <v>422</v>
      </c>
      <c r="H87" s="39" t="s">
        <v>422</v>
      </c>
      <c r="I87" s="39" t="s">
        <v>441</v>
      </c>
      <c r="J87" s="39" t="s">
        <v>422</v>
      </c>
      <c r="K87" s="39" t="s">
        <v>422</v>
      </c>
      <c r="L87" s="39" t="s">
        <v>422</v>
      </c>
      <c r="M87" s="39" t="s">
        <v>422</v>
      </c>
      <c r="N87" s="39" t="s">
        <v>422</v>
      </c>
      <c r="O87" s="39" t="s">
        <v>422</v>
      </c>
      <c r="P87" s="39" t="s">
        <v>441</v>
      </c>
      <c r="Q87" s="39" t="s">
        <v>422</v>
      </c>
      <c r="R87" s="39" t="s">
        <v>422</v>
      </c>
      <c r="S87" s="39" t="s">
        <v>422</v>
      </c>
      <c r="T87" s="39" t="s">
        <v>422</v>
      </c>
      <c r="U87" s="39" t="s">
        <v>422</v>
      </c>
      <c r="V87" s="39" t="s">
        <v>422</v>
      </c>
      <c r="W87" s="39" t="s">
        <v>422</v>
      </c>
      <c r="X87" s="39" t="s">
        <v>422</v>
      </c>
      <c r="Y87" s="39" t="s">
        <v>422</v>
      </c>
      <c r="Z87" s="39" t="s">
        <v>422</v>
      </c>
      <c r="AA87" s="39" t="s">
        <v>422</v>
      </c>
      <c r="AB87" s="39" t="s">
        <v>422</v>
      </c>
      <c r="AC87" s="39" t="s">
        <v>422</v>
      </c>
      <c r="AD87" s="39" t="s">
        <v>422</v>
      </c>
      <c r="AE87" s="192"/>
      <c r="AF87" s="39" t="s">
        <v>422</v>
      </c>
      <c r="AG87" s="39" t="s">
        <v>422</v>
      </c>
      <c r="AH87" s="39" t="s">
        <v>422</v>
      </c>
      <c r="AI87" s="39" t="s">
        <v>422</v>
      </c>
      <c r="AJ87" s="39" t="s">
        <v>422</v>
      </c>
      <c r="AK87" s="39">
        <v>1.2150000000000001</v>
      </c>
      <c r="AL87" s="147" t="s">
        <v>224</v>
      </c>
    </row>
    <row r="88" spans="1:38" s="5" customFormat="1" ht="24.75" customHeight="1" thickBot="1" x14ac:dyDescent="0.25">
      <c r="A88" s="143" t="s">
        <v>221</v>
      </c>
      <c r="B88" s="37" t="s">
        <v>236</v>
      </c>
      <c r="C88" s="148" t="s">
        <v>237</v>
      </c>
      <c r="D88" s="144"/>
      <c r="E88" s="39" t="s">
        <v>422</v>
      </c>
      <c r="F88" s="39">
        <v>3.6916214000000003</v>
      </c>
      <c r="G88" s="39" t="s">
        <v>422</v>
      </c>
      <c r="H88" s="39" t="s">
        <v>422</v>
      </c>
      <c r="I88" s="39" t="s">
        <v>441</v>
      </c>
      <c r="J88" s="39" t="s">
        <v>422</v>
      </c>
      <c r="K88" s="39">
        <v>0.20927999999999999</v>
      </c>
      <c r="L88" s="39" t="s">
        <v>422</v>
      </c>
      <c r="M88" s="39" t="s">
        <v>422</v>
      </c>
      <c r="N88" s="39" t="s">
        <v>422</v>
      </c>
      <c r="O88" s="39">
        <v>1.744E-9</v>
      </c>
      <c r="P88" s="39" t="s">
        <v>441</v>
      </c>
      <c r="Q88" s="39">
        <v>8.7200000000000013E-9</v>
      </c>
      <c r="R88" s="39">
        <v>1.0464E-7</v>
      </c>
      <c r="S88" s="39" t="s">
        <v>422</v>
      </c>
      <c r="T88" s="39">
        <v>8.7199999999999997E-7</v>
      </c>
      <c r="U88" s="39">
        <v>8.7200000000000013E-9</v>
      </c>
      <c r="V88" s="39" t="s">
        <v>422</v>
      </c>
      <c r="W88" s="39" t="s">
        <v>422</v>
      </c>
      <c r="X88" s="39">
        <v>6.9760000000000003E-2</v>
      </c>
      <c r="Y88" s="39" t="s">
        <v>422</v>
      </c>
      <c r="Z88" s="39" t="s">
        <v>422</v>
      </c>
      <c r="AA88" s="39" t="s">
        <v>422</v>
      </c>
      <c r="AB88" s="39">
        <v>6.9760000000000003E-2</v>
      </c>
      <c r="AC88" s="39" t="s">
        <v>422</v>
      </c>
      <c r="AD88" s="39" t="s">
        <v>422</v>
      </c>
      <c r="AE88" s="192"/>
      <c r="AF88" s="39" t="s">
        <v>422</v>
      </c>
      <c r="AG88" s="39" t="s">
        <v>422</v>
      </c>
      <c r="AH88" s="39" t="s">
        <v>422</v>
      </c>
      <c r="AI88" s="39" t="s">
        <v>422</v>
      </c>
      <c r="AJ88" s="39" t="s">
        <v>422</v>
      </c>
      <c r="AK88" s="39">
        <v>140.67400000000001</v>
      </c>
      <c r="AL88" s="147" t="s">
        <v>224</v>
      </c>
    </row>
    <row r="89" spans="1:38" s="5" customFormat="1" ht="24.75" customHeight="1" thickBot="1" x14ac:dyDescent="0.25">
      <c r="A89" s="143" t="s">
        <v>221</v>
      </c>
      <c r="B89" s="37" t="s">
        <v>238</v>
      </c>
      <c r="C89" s="148" t="s">
        <v>239</v>
      </c>
      <c r="D89" s="144"/>
      <c r="E89" s="39" t="s">
        <v>422</v>
      </c>
      <c r="F89" s="39">
        <v>0.12848000000000001</v>
      </c>
      <c r="G89" s="39" t="s">
        <v>422</v>
      </c>
      <c r="H89" s="39" t="s">
        <v>422</v>
      </c>
      <c r="I89" s="39" t="s">
        <v>441</v>
      </c>
      <c r="J89" s="39" t="s">
        <v>422</v>
      </c>
      <c r="K89" s="39" t="s">
        <v>422</v>
      </c>
      <c r="L89" s="39" t="s">
        <v>422</v>
      </c>
      <c r="M89" s="39" t="s">
        <v>422</v>
      </c>
      <c r="N89" s="39" t="s">
        <v>422</v>
      </c>
      <c r="O89" s="39" t="s">
        <v>422</v>
      </c>
      <c r="P89" s="39" t="s">
        <v>441</v>
      </c>
      <c r="Q89" s="39" t="s">
        <v>422</v>
      </c>
      <c r="R89" s="39" t="s">
        <v>422</v>
      </c>
      <c r="S89" s="39" t="s">
        <v>422</v>
      </c>
      <c r="T89" s="39" t="s">
        <v>422</v>
      </c>
      <c r="U89" s="39" t="s">
        <v>422</v>
      </c>
      <c r="V89" s="39" t="s">
        <v>422</v>
      </c>
      <c r="W89" s="39" t="s">
        <v>422</v>
      </c>
      <c r="X89" s="39" t="s">
        <v>422</v>
      </c>
      <c r="Y89" s="39" t="s">
        <v>422</v>
      </c>
      <c r="Z89" s="39" t="s">
        <v>422</v>
      </c>
      <c r="AA89" s="39" t="s">
        <v>422</v>
      </c>
      <c r="AB89" s="39" t="s">
        <v>422</v>
      </c>
      <c r="AC89" s="39" t="s">
        <v>422</v>
      </c>
      <c r="AD89" s="39" t="s">
        <v>422</v>
      </c>
      <c r="AE89" s="192"/>
      <c r="AF89" s="39" t="s">
        <v>422</v>
      </c>
      <c r="AG89" s="39" t="s">
        <v>422</v>
      </c>
      <c r="AH89" s="39" t="s">
        <v>422</v>
      </c>
      <c r="AI89" s="39" t="s">
        <v>422</v>
      </c>
      <c r="AJ89" s="39" t="s">
        <v>422</v>
      </c>
      <c r="AK89" s="39">
        <v>0.17599999999999999</v>
      </c>
      <c r="AL89" s="147" t="s">
        <v>224</v>
      </c>
    </row>
    <row r="90" spans="1:38" s="45" customFormat="1" ht="24.75" customHeight="1" thickBot="1" x14ac:dyDescent="0.25">
      <c r="A90" s="143" t="s">
        <v>221</v>
      </c>
      <c r="B90" s="37" t="s">
        <v>240</v>
      </c>
      <c r="C90" s="148" t="s">
        <v>241</v>
      </c>
      <c r="D90" s="144"/>
      <c r="E90" s="39">
        <v>4.3358926439601077E-2</v>
      </c>
      <c r="F90" s="39">
        <v>10.495320690166057</v>
      </c>
      <c r="G90" s="39">
        <v>2.6635076920537618E-3</v>
      </c>
      <c r="H90" s="39">
        <v>9.9437729997754659E-2</v>
      </c>
      <c r="I90" s="39">
        <v>0.64717427625974977</v>
      </c>
      <c r="J90" s="39">
        <v>0.64730869251771828</v>
      </c>
      <c r="K90" s="39">
        <v>0.64737883270355545</v>
      </c>
      <c r="L90" s="39">
        <v>2.6221094805093661E-4</v>
      </c>
      <c r="M90" s="39">
        <v>1.326551510339012</v>
      </c>
      <c r="N90" s="39">
        <v>0.6914536525066719</v>
      </c>
      <c r="O90" s="39">
        <v>0.13069414865139847</v>
      </c>
      <c r="P90" s="39">
        <v>5.0271502797041198E-5</v>
      </c>
      <c r="Q90" s="39">
        <v>1.1730017319309613E-3</v>
      </c>
      <c r="R90" s="39">
        <v>1.3758516554979694E-2</v>
      </c>
      <c r="S90" s="39">
        <v>0.52097740159432249</v>
      </c>
      <c r="T90" s="39">
        <v>8.3964842789788482E-2</v>
      </c>
      <c r="U90" s="39" t="s">
        <v>441</v>
      </c>
      <c r="V90" s="39">
        <v>0.29400303599518873</v>
      </c>
      <c r="W90" s="39">
        <v>2.3960898794639679E-3</v>
      </c>
      <c r="X90" s="39">
        <v>6.5401597662050042E-3</v>
      </c>
      <c r="Y90" s="39">
        <v>3.0184904457587853E-3</v>
      </c>
      <c r="Z90" s="39">
        <v>3.0184904457587853E-3</v>
      </c>
      <c r="AA90" s="39">
        <v>3.0184904457587853E-3</v>
      </c>
      <c r="AB90" s="39">
        <v>1.5595631103481359E-2</v>
      </c>
      <c r="AC90" s="39" t="s">
        <v>441</v>
      </c>
      <c r="AD90" s="39" t="s">
        <v>441</v>
      </c>
      <c r="AE90" s="192"/>
      <c r="AF90" s="39" t="s">
        <v>422</v>
      </c>
      <c r="AG90" s="39" t="s">
        <v>422</v>
      </c>
      <c r="AH90" s="39" t="s">
        <v>422</v>
      </c>
      <c r="AI90" s="39" t="s">
        <v>422</v>
      </c>
      <c r="AJ90" s="39" t="s">
        <v>422</v>
      </c>
      <c r="AK90" s="39">
        <v>45.574854984061446</v>
      </c>
      <c r="AL90" s="145" t="s">
        <v>147</v>
      </c>
    </row>
    <row r="91" spans="1:38" s="142" customFormat="1" ht="26.25" customHeight="1" thickBot="1" x14ac:dyDescent="0.25">
      <c r="A91" s="141" t="s">
        <v>221</v>
      </c>
      <c r="B91" s="141" t="s">
        <v>242</v>
      </c>
      <c r="C91" s="141" t="s">
        <v>243</v>
      </c>
      <c r="D91" s="38"/>
      <c r="E91" s="39" t="s">
        <v>422</v>
      </c>
      <c r="F91" s="39" t="s">
        <v>422</v>
      </c>
      <c r="G91" s="39">
        <v>9.8868765758326101E-3</v>
      </c>
      <c r="H91" s="39" t="s">
        <v>422</v>
      </c>
      <c r="I91" s="39" t="s">
        <v>441</v>
      </c>
      <c r="J91" s="39" t="s">
        <v>441</v>
      </c>
      <c r="K91" s="39" t="s">
        <v>441</v>
      </c>
      <c r="L91" s="39" t="s">
        <v>441</v>
      </c>
      <c r="M91" s="39" t="s">
        <v>422</v>
      </c>
      <c r="N91" s="39">
        <v>8.1652811521801605E-5</v>
      </c>
      <c r="O91" s="39">
        <v>1.121496447407877E-2</v>
      </c>
      <c r="P91" s="39" t="s">
        <v>441</v>
      </c>
      <c r="Q91" s="39" t="s">
        <v>441</v>
      </c>
      <c r="R91" s="39">
        <v>4.722090304875274E-2</v>
      </c>
      <c r="S91" s="39">
        <v>1.9134303422880012</v>
      </c>
      <c r="T91" s="39">
        <v>7.8430968657537764E-2</v>
      </c>
      <c r="U91" s="39">
        <v>1.1165776033402993E-2</v>
      </c>
      <c r="V91" s="39">
        <v>1.1072317996119003</v>
      </c>
      <c r="W91" s="39" t="s">
        <v>422</v>
      </c>
      <c r="X91" s="39" t="s">
        <v>422</v>
      </c>
      <c r="Y91" s="39" t="s">
        <v>422</v>
      </c>
      <c r="Z91" s="39" t="s">
        <v>422</v>
      </c>
      <c r="AA91" s="39" t="s">
        <v>422</v>
      </c>
      <c r="AB91" s="39" t="s">
        <v>422</v>
      </c>
      <c r="AC91" s="39" t="s">
        <v>422</v>
      </c>
      <c r="AD91" s="39" t="s">
        <v>422</v>
      </c>
      <c r="AE91" s="192"/>
      <c r="AF91" s="39" t="s">
        <v>422</v>
      </c>
      <c r="AG91" s="39" t="s">
        <v>422</v>
      </c>
      <c r="AH91" s="39" t="s">
        <v>422</v>
      </c>
      <c r="AI91" s="39" t="s">
        <v>422</v>
      </c>
      <c r="AJ91" s="39" t="s">
        <v>422</v>
      </c>
      <c r="AK91" s="39" t="s">
        <v>422</v>
      </c>
      <c r="AL91" s="40" t="s">
        <v>147</v>
      </c>
    </row>
    <row r="92" spans="1:38" s="5" customFormat="1" ht="26.25" customHeight="1" thickBot="1" x14ac:dyDescent="0.25">
      <c r="A92" s="37" t="s">
        <v>73</v>
      </c>
      <c r="B92" s="37" t="s">
        <v>244</v>
      </c>
      <c r="C92" s="37" t="s">
        <v>245</v>
      </c>
      <c r="D92" s="43"/>
      <c r="E92" s="39">
        <v>0.161666</v>
      </c>
      <c r="F92" s="39">
        <v>0.115643</v>
      </c>
      <c r="G92" s="39">
        <v>0.32333200000000001</v>
      </c>
      <c r="H92" s="39" t="s">
        <v>441</v>
      </c>
      <c r="I92" s="39">
        <v>6.4206600000000003E-2</v>
      </c>
      <c r="J92" s="39">
        <v>8.5608799999999999E-2</v>
      </c>
      <c r="K92" s="39">
        <v>0.107011</v>
      </c>
      <c r="L92" s="39">
        <v>1.6693716E-3</v>
      </c>
      <c r="M92" s="39">
        <v>0.28795799999999999</v>
      </c>
      <c r="N92" s="39" t="s">
        <v>422</v>
      </c>
      <c r="O92" s="39" t="s">
        <v>422</v>
      </c>
      <c r="P92" s="39" t="s">
        <v>422</v>
      </c>
      <c r="Q92" s="39" t="s">
        <v>422</v>
      </c>
      <c r="R92" s="39" t="s">
        <v>422</v>
      </c>
      <c r="S92" s="39" t="s">
        <v>422</v>
      </c>
      <c r="T92" s="39" t="s">
        <v>422</v>
      </c>
      <c r="U92" s="39" t="s">
        <v>422</v>
      </c>
      <c r="V92" s="39" t="s">
        <v>422</v>
      </c>
      <c r="W92" s="39" t="s">
        <v>422</v>
      </c>
      <c r="X92" s="39" t="s">
        <v>441</v>
      </c>
      <c r="Y92" s="39" t="s">
        <v>441</v>
      </c>
      <c r="Z92" s="39" t="s">
        <v>441</v>
      </c>
      <c r="AA92" s="39" t="s">
        <v>441</v>
      </c>
      <c r="AB92" s="39" t="s">
        <v>441</v>
      </c>
      <c r="AC92" s="39" t="s">
        <v>422</v>
      </c>
      <c r="AD92" s="39" t="s">
        <v>422</v>
      </c>
      <c r="AE92" s="192"/>
      <c r="AF92" s="39" t="s">
        <v>408</v>
      </c>
      <c r="AG92" s="39" t="s">
        <v>422</v>
      </c>
      <c r="AH92" s="39" t="s">
        <v>408</v>
      </c>
      <c r="AI92" s="39" t="s">
        <v>408</v>
      </c>
      <c r="AJ92" s="39" t="s">
        <v>422</v>
      </c>
      <c r="AK92" s="39" t="s">
        <v>456</v>
      </c>
      <c r="AL92" s="40" t="s">
        <v>246</v>
      </c>
    </row>
    <row r="93" spans="1:38" s="5" customFormat="1" ht="26.25" customHeight="1" thickBot="1" x14ac:dyDescent="0.25">
      <c r="A93" s="37" t="s">
        <v>73</v>
      </c>
      <c r="B93" s="37" t="s">
        <v>247</v>
      </c>
      <c r="C93" s="37" t="s">
        <v>248</v>
      </c>
      <c r="D93" s="43"/>
      <c r="E93" s="39" t="s">
        <v>422</v>
      </c>
      <c r="F93" s="39">
        <v>9.1889996000000007</v>
      </c>
      <c r="G93" s="39" t="s">
        <v>422</v>
      </c>
      <c r="H93" s="39" t="s">
        <v>422</v>
      </c>
      <c r="I93" s="39" t="s">
        <v>441</v>
      </c>
      <c r="J93" s="39" t="s">
        <v>441</v>
      </c>
      <c r="K93" s="39" t="s">
        <v>441</v>
      </c>
      <c r="L93" s="39" t="s">
        <v>441</v>
      </c>
      <c r="M93" s="39" t="s">
        <v>422</v>
      </c>
      <c r="N93" s="39" t="s">
        <v>422</v>
      </c>
      <c r="O93" s="39" t="s">
        <v>422</v>
      </c>
      <c r="P93" s="39" t="s">
        <v>422</v>
      </c>
      <c r="Q93" s="39" t="s">
        <v>422</v>
      </c>
      <c r="R93" s="39" t="s">
        <v>422</v>
      </c>
      <c r="S93" s="39" t="s">
        <v>422</v>
      </c>
      <c r="T93" s="39" t="s">
        <v>422</v>
      </c>
      <c r="U93" s="39" t="s">
        <v>422</v>
      </c>
      <c r="V93" s="39" t="s">
        <v>422</v>
      </c>
      <c r="W93" s="39" t="s">
        <v>422</v>
      </c>
      <c r="X93" s="39" t="s">
        <v>422</v>
      </c>
      <c r="Y93" s="39" t="s">
        <v>422</v>
      </c>
      <c r="Z93" s="39" t="s">
        <v>422</v>
      </c>
      <c r="AA93" s="39" t="s">
        <v>422</v>
      </c>
      <c r="AB93" s="39" t="s">
        <v>422</v>
      </c>
      <c r="AC93" s="39" t="s">
        <v>422</v>
      </c>
      <c r="AD93" s="39" t="s">
        <v>422</v>
      </c>
      <c r="AE93" s="192"/>
      <c r="AF93" s="39" t="s">
        <v>408</v>
      </c>
      <c r="AG93" s="39" t="s">
        <v>408</v>
      </c>
      <c r="AH93" s="39" t="s">
        <v>408</v>
      </c>
      <c r="AI93" s="39" t="s">
        <v>408</v>
      </c>
      <c r="AJ93" s="39" t="s">
        <v>422</v>
      </c>
      <c r="AK93" s="39">
        <v>1814258.68</v>
      </c>
      <c r="AL93" s="40" t="s">
        <v>249</v>
      </c>
    </row>
    <row r="94" spans="1:38" s="5" customFormat="1" ht="24.75" customHeight="1" thickBot="1" x14ac:dyDescent="0.25">
      <c r="A94" s="143" t="s">
        <v>73</v>
      </c>
      <c r="B94" s="152" t="s">
        <v>448</v>
      </c>
      <c r="C94" s="143" t="s">
        <v>251</v>
      </c>
      <c r="D94" s="144"/>
      <c r="E94" s="39" t="s">
        <v>440</v>
      </c>
      <c r="F94" s="39" t="s">
        <v>440</v>
      </c>
      <c r="G94" s="39" t="s">
        <v>440</v>
      </c>
      <c r="H94" s="39" t="s">
        <v>440</v>
      </c>
      <c r="I94" s="39" t="s">
        <v>440</v>
      </c>
      <c r="J94" s="39" t="s">
        <v>440</v>
      </c>
      <c r="K94" s="39" t="s">
        <v>440</v>
      </c>
      <c r="L94" s="39" t="s">
        <v>440</v>
      </c>
      <c r="M94" s="39" t="s">
        <v>440</v>
      </c>
      <c r="N94" s="39" t="s">
        <v>440</v>
      </c>
      <c r="O94" s="39" t="s">
        <v>440</v>
      </c>
      <c r="P94" s="39" t="s">
        <v>440</v>
      </c>
      <c r="Q94" s="39" t="s">
        <v>440</v>
      </c>
      <c r="R94" s="39" t="s">
        <v>440</v>
      </c>
      <c r="S94" s="39" t="s">
        <v>440</v>
      </c>
      <c r="T94" s="39" t="s">
        <v>440</v>
      </c>
      <c r="U94" s="39" t="s">
        <v>440</v>
      </c>
      <c r="V94" s="39" t="s">
        <v>440</v>
      </c>
      <c r="W94" s="39" t="s">
        <v>440</v>
      </c>
      <c r="X94" s="39" t="s">
        <v>440</v>
      </c>
      <c r="Y94" s="39" t="s">
        <v>440</v>
      </c>
      <c r="Z94" s="39" t="s">
        <v>440</v>
      </c>
      <c r="AA94" s="39" t="s">
        <v>440</v>
      </c>
      <c r="AB94" s="39" t="str">
        <f t="shared" ref="AB94:AB140" si="1">IF((N(X94)+N(Y94)+N(Z94)+N(AA94))=0,X94,(N(X94)+N(Y94)+N(Z94)+N(AA94)))</f>
        <v>NO</v>
      </c>
      <c r="AC94" s="39" t="s">
        <v>440</v>
      </c>
      <c r="AD94" s="39" t="s">
        <v>440</v>
      </c>
      <c r="AE94" s="192"/>
      <c r="AF94" s="38" t="s">
        <v>422</v>
      </c>
      <c r="AG94" s="38" t="s">
        <v>422</v>
      </c>
      <c r="AH94" s="38" t="s">
        <v>422</v>
      </c>
      <c r="AI94" s="38" t="s">
        <v>422</v>
      </c>
      <c r="AJ94" s="38" t="s">
        <v>422</v>
      </c>
      <c r="AK94" s="38" t="s">
        <v>422</v>
      </c>
      <c r="AL94" s="145" t="s">
        <v>147</v>
      </c>
    </row>
    <row r="95" spans="1:38" s="5" customFormat="1" ht="24.75" customHeight="1" thickBot="1" x14ac:dyDescent="0.25">
      <c r="A95" s="143" t="s">
        <v>73</v>
      </c>
      <c r="B95" s="152" t="s">
        <v>252</v>
      </c>
      <c r="C95" s="143" t="s">
        <v>253</v>
      </c>
      <c r="D95" s="150"/>
      <c r="E95" s="39" t="s">
        <v>441</v>
      </c>
      <c r="F95" s="39" t="s">
        <v>441</v>
      </c>
      <c r="G95" s="39" t="s">
        <v>441</v>
      </c>
      <c r="H95" s="39" t="s">
        <v>441</v>
      </c>
      <c r="I95" s="39" t="s">
        <v>441</v>
      </c>
      <c r="J95" s="39" t="s">
        <v>441</v>
      </c>
      <c r="K95" s="39" t="s">
        <v>441</v>
      </c>
      <c r="L95" s="39" t="s">
        <v>441</v>
      </c>
      <c r="M95" s="39" t="s">
        <v>441</v>
      </c>
      <c r="N95" s="39" t="s">
        <v>441</v>
      </c>
      <c r="O95" s="39" t="s">
        <v>441</v>
      </c>
      <c r="P95" s="39" t="s">
        <v>441</v>
      </c>
      <c r="Q95" s="39" t="s">
        <v>441</v>
      </c>
      <c r="R95" s="39" t="s">
        <v>441</v>
      </c>
      <c r="S95" s="39" t="s">
        <v>441</v>
      </c>
      <c r="T95" s="39" t="s">
        <v>441</v>
      </c>
      <c r="U95" s="39" t="s">
        <v>441</v>
      </c>
      <c r="V95" s="39" t="s">
        <v>441</v>
      </c>
      <c r="W95" s="39" t="s">
        <v>441</v>
      </c>
      <c r="X95" s="39" t="s">
        <v>441</v>
      </c>
      <c r="Y95" s="39" t="s">
        <v>441</v>
      </c>
      <c r="Z95" s="39" t="s">
        <v>441</v>
      </c>
      <c r="AA95" s="39" t="s">
        <v>441</v>
      </c>
      <c r="AB95" s="39" t="str">
        <f t="shared" si="1"/>
        <v>NE</v>
      </c>
      <c r="AC95" s="39" t="s">
        <v>441</v>
      </c>
      <c r="AD95" s="39" t="s">
        <v>441</v>
      </c>
      <c r="AE95" s="192"/>
      <c r="AF95" s="38" t="s">
        <v>422</v>
      </c>
      <c r="AG95" s="38" t="s">
        <v>422</v>
      </c>
      <c r="AH95" s="38" t="s">
        <v>422</v>
      </c>
      <c r="AI95" s="38" t="s">
        <v>422</v>
      </c>
      <c r="AJ95" s="38" t="s">
        <v>422</v>
      </c>
      <c r="AK95" s="38" t="s">
        <v>422</v>
      </c>
      <c r="AL95" s="145" t="s">
        <v>147</v>
      </c>
    </row>
    <row r="96" spans="1:38" s="5" customFormat="1" ht="24.75" customHeight="1" thickBot="1" x14ac:dyDescent="0.25">
      <c r="A96" s="143" t="s">
        <v>73</v>
      </c>
      <c r="B96" s="143" t="s">
        <v>254</v>
      </c>
      <c r="C96" s="143" t="s">
        <v>255</v>
      </c>
      <c r="D96" s="150"/>
      <c r="E96" s="39" t="s">
        <v>441</v>
      </c>
      <c r="F96" s="39" t="s">
        <v>441</v>
      </c>
      <c r="G96" s="39" t="s">
        <v>441</v>
      </c>
      <c r="H96" s="39" t="s">
        <v>441</v>
      </c>
      <c r="I96" s="39" t="s">
        <v>441</v>
      </c>
      <c r="J96" s="39" t="s">
        <v>441</v>
      </c>
      <c r="K96" s="39" t="s">
        <v>441</v>
      </c>
      <c r="L96" s="39" t="s">
        <v>441</v>
      </c>
      <c r="M96" s="39" t="s">
        <v>441</v>
      </c>
      <c r="N96" s="39" t="s">
        <v>441</v>
      </c>
      <c r="O96" s="39" t="s">
        <v>441</v>
      </c>
      <c r="P96" s="39" t="s">
        <v>441</v>
      </c>
      <c r="Q96" s="39" t="s">
        <v>441</v>
      </c>
      <c r="R96" s="39" t="s">
        <v>441</v>
      </c>
      <c r="S96" s="39" t="s">
        <v>441</v>
      </c>
      <c r="T96" s="39" t="s">
        <v>441</v>
      </c>
      <c r="U96" s="39" t="s">
        <v>441</v>
      </c>
      <c r="V96" s="39" t="s">
        <v>441</v>
      </c>
      <c r="W96" s="39" t="s">
        <v>441</v>
      </c>
      <c r="X96" s="39" t="s">
        <v>441</v>
      </c>
      <c r="Y96" s="39" t="s">
        <v>441</v>
      </c>
      <c r="Z96" s="39" t="s">
        <v>441</v>
      </c>
      <c r="AA96" s="39" t="s">
        <v>441</v>
      </c>
      <c r="AB96" s="39" t="str">
        <f t="shared" si="1"/>
        <v>NE</v>
      </c>
      <c r="AC96" s="39" t="s">
        <v>441</v>
      </c>
      <c r="AD96" s="39" t="s">
        <v>441</v>
      </c>
      <c r="AE96" s="192"/>
      <c r="AF96" s="38" t="s">
        <v>422</v>
      </c>
      <c r="AG96" s="38" t="s">
        <v>422</v>
      </c>
      <c r="AH96" s="38" t="s">
        <v>422</v>
      </c>
      <c r="AI96" s="38" t="s">
        <v>422</v>
      </c>
      <c r="AJ96" s="38" t="s">
        <v>422</v>
      </c>
      <c r="AK96" s="38" t="s">
        <v>422</v>
      </c>
      <c r="AL96" s="145" t="s">
        <v>147</v>
      </c>
    </row>
    <row r="97" spans="1:38" s="5" customFormat="1" ht="24.75" customHeight="1" thickBot="1" x14ac:dyDescent="0.25">
      <c r="A97" s="143" t="s">
        <v>73</v>
      </c>
      <c r="B97" s="143" t="s">
        <v>256</v>
      </c>
      <c r="C97" s="143" t="s">
        <v>257</v>
      </c>
      <c r="D97" s="150"/>
      <c r="E97" s="39" t="s">
        <v>422</v>
      </c>
      <c r="F97" s="39" t="s">
        <v>422</v>
      </c>
      <c r="G97" s="39" t="s">
        <v>422</v>
      </c>
      <c r="H97" s="39" t="s">
        <v>422</v>
      </c>
      <c r="I97" s="39" t="s">
        <v>422</v>
      </c>
      <c r="J97" s="39" t="s">
        <v>422</v>
      </c>
      <c r="K97" s="39" t="s">
        <v>422</v>
      </c>
      <c r="L97" s="39" t="s">
        <v>422</v>
      </c>
      <c r="M97" s="39" t="s">
        <v>422</v>
      </c>
      <c r="N97" s="39" t="s">
        <v>422</v>
      </c>
      <c r="O97" s="39" t="s">
        <v>422</v>
      </c>
      <c r="P97" s="39" t="s">
        <v>422</v>
      </c>
      <c r="Q97" s="39" t="s">
        <v>422</v>
      </c>
      <c r="R97" s="39" t="s">
        <v>422</v>
      </c>
      <c r="S97" s="39" t="s">
        <v>422</v>
      </c>
      <c r="T97" s="39" t="s">
        <v>422</v>
      </c>
      <c r="U97" s="39" t="s">
        <v>422</v>
      </c>
      <c r="V97" s="39" t="s">
        <v>422</v>
      </c>
      <c r="W97" s="39" t="s">
        <v>422</v>
      </c>
      <c r="X97" s="39" t="s">
        <v>422</v>
      </c>
      <c r="Y97" s="39" t="s">
        <v>422</v>
      </c>
      <c r="Z97" s="39" t="s">
        <v>422</v>
      </c>
      <c r="AA97" s="39" t="s">
        <v>422</v>
      </c>
      <c r="AB97" s="39" t="str">
        <f t="shared" si="1"/>
        <v>NA</v>
      </c>
      <c r="AC97" s="39" t="s">
        <v>422</v>
      </c>
      <c r="AD97" s="39" t="s">
        <v>422</v>
      </c>
      <c r="AE97" s="192"/>
      <c r="AF97" s="38" t="s">
        <v>422</v>
      </c>
      <c r="AG97" s="38" t="s">
        <v>422</v>
      </c>
      <c r="AH97" s="38" t="s">
        <v>422</v>
      </c>
      <c r="AI97" s="38" t="s">
        <v>422</v>
      </c>
      <c r="AJ97" s="38" t="s">
        <v>422</v>
      </c>
      <c r="AK97" s="38" t="s">
        <v>422</v>
      </c>
      <c r="AL97" s="145" t="s">
        <v>147</v>
      </c>
    </row>
    <row r="98" spans="1:38" s="5" customFormat="1" ht="24.75" customHeight="1" thickBot="1" x14ac:dyDescent="0.25">
      <c r="A98" s="143" t="s">
        <v>73</v>
      </c>
      <c r="B98" s="143" t="s">
        <v>258</v>
      </c>
      <c r="C98" s="143" t="s">
        <v>259</v>
      </c>
      <c r="D98" s="150"/>
      <c r="E98" s="39" t="s">
        <v>441</v>
      </c>
      <c r="F98" s="39" t="s">
        <v>441</v>
      </c>
      <c r="G98" s="39" t="s">
        <v>441</v>
      </c>
      <c r="H98" s="39" t="s">
        <v>441</v>
      </c>
      <c r="I98" s="39" t="s">
        <v>441</v>
      </c>
      <c r="J98" s="39" t="s">
        <v>441</v>
      </c>
      <c r="K98" s="39" t="s">
        <v>441</v>
      </c>
      <c r="L98" s="39" t="s">
        <v>441</v>
      </c>
      <c r="M98" s="39" t="s">
        <v>441</v>
      </c>
      <c r="N98" s="39" t="s">
        <v>441</v>
      </c>
      <c r="O98" s="39" t="s">
        <v>441</v>
      </c>
      <c r="P98" s="39" t="s">
        <v>441</v>
      </c>
      <c r="Q98" s="39" t="s">
        <v>441</v>
      </c>
      <c r="R98" s="39" t="s">
        <v>441</v>
      </c>
      <c r="S98" s="39" t="s">
        <v>441</v>
      </c>
      <c r="T98" s="39" t="s">
        <v>441</v>
      </c>
      <c r="U98" s="39" t="s">
        <v>441</v>
      </c>
      <c r="V98" s="39" t="s">
        <v>441</v>
      </c>
      <c r="W98" s="39" t="s">
        <v>441</v>
      </c>
      <c r="X98" s="39" t="s">
        <v>441</v>
      </c>
      <c r="Y98" s="39" t="s">
        <v>441</v>
      </c>
      <c r="Z98" s="39" t="s">
        <v>441</v>
      </c>
      <c r="AA98" s="39" t="s">
        <v>441</v>
      </c>
      <c r="AB98" s="39" t="str">
        <f t="shared" si="1"/>
        <v>NE</v>
      </c>
      <c r="AC98" s="39" t="s">
        <v>441</v>
      </c>
      <c r="AD98" s="39" t="s">
        <v>441</v>
      </c>
      <c r="AE98" s="192"/>
      <c r="AF98" s="38" t="s">
        <v>422</v>
      </c>
      <c r="AG98" s="38" t="s">
        <v>422</v>
      </c>
      <c r="AH98" s="38" t="s">
        <v>422</v>
      </c>
      <c r="AI98" s="38" t="s">
        <v>422</v>
      </c>
      <c r="AJ98" s="38" t="s">
        <v>422</v>
      </c>
      <c r="AK98" s="38" t="s">
        <v>422</v>
      </c>
      <c r="AL98" s="145" t="s">
        <v>147</v>
      </c>
    </row>
    <row r="99" spans="1:38" s="5" customFormat="1" ht="26.25" customHeight="1" thickBot="1" x14ac:dyDescent="0.25">
      <c r="A99" s="37" t="s">
        <v>260</v>
      </c>
      <c r="B99" s="37" t="s">
        <v>261</v>
      </c>
      <c r="C99" s="37" t="s">
        <v>262</v>
      </c>
      <c r="D99" s="43"/>
      <c r="E99" s="39">
        <v>0.10513248962400429</v>
      </c>
      <c r="F99" s="39">
        <v>6.5293736221493086</v>
      </c>
      <c r="G99" s="39" t="s">
        <v>422</v>
      </c>
      <c r="H99" s="39">
        <v>5.5953311086423083</v>
      </c>
      <c r="I99" s="39">
        <v>0.12346847911999999</v>
      </c>
      <c r="J99" s="39">
        <v>0.18971985816</v>
      </c>
      <c r="K99" s="39">
        <v>0.41557683215999991</v>
      </c>
      <c r="L99" s="39" t="s">
        <v>422</v>
      </c>
      <c r="M99" s="39" t="s">
        <v>422</v>
      </c>
      <c r="N99" s="39" t="s">
        <v>422</v>
      </c>
      <c r="O99" s="39" t="s">
        <v>422</v>
      </c>
      <c r="P99" s="39" t="s">
        <v>422</v>
      </c>
      <c r="Q99" s="39" t="s">
        <v>422</v>
      </c>
      <c r="R99" s="39" t="s">
        <v>422</v>
      </c>
      <c r="S99" s="39" t="s">
        <v>422</v>
      </c>
      <c r="T99" s="39" t="s">
        <v>422</v>
      </c>
      <c r="U99" s="39" t="s">
        <v>422</v>
      </c>
      <c r="V99" s="39" t="s">
        <v>422</v>
      </c>
      <c r="W99" s="39" t="s">
        <v>422</v>
      </c>
      <c r="X99" s="39" t="s">
        <v>422</v>
      </c>
      <c r="Y99" s="39" t="s">
        <v>422</v>
      </c>
      <c r="Z99" s="39" t="s">
        <v>422</v>
      </c>
      <c r="AA99" s="39" t="s">
        <v>422</v>
      </c>
      <c r="AB99" s="39" t="s">
        <v>422</v>
      </c>
      <c r="AC99" s="39" t="s">
        <v>422</v>
      </c>
      <c r="AD99" s="39" t="s">
        <v>422</v>
      </c>
      <c r="AE99" s="192"/>
      <c r="AF99" s="39" t="s">
        <v>422</v>
      </c>
      <c r="AG99" s="39" t="s">
        <v>422</v>
      </c>
      <c r="AH99" s="39" t="s">
        <v>422</v>
      </c>
      <c r="AI99" s="39" t="s">
        <v>422</v>
      </c>
      <c r="AJ99" s="39" t="s">
        <v>422</v>
      </c>
      <c r="AK99" s="39">
        <v>384.1105</v>
      </c>
      <c r="AL99" s="40" t="s">
        <v>263</v>
      </c>
    </row>
    <row r="100" spans="1:38" s="5" customFormat="1" ht="26.25" customHeight="1" thickBot="1" x14ac:dyDescent="0.25">
      <c r="A100" s="37" t="s">
        <v>260</v>
      </c>
      <c r="B100" s="37" t="s">
        <v>264</v>
      </c>
      <c r="C100" s="37" t="s">
        <v>265</v>
      </c>
      <c r="D100" s="43"/>
      <c r="E100" s="39">
        <v>3.9119746892599595E-2</v>
      </c>
      <c r="F100" s="39">
        <v>2.0930564102233746</v>
      </c>
      <c r="G100" s="39" t="s">
        <v>422</v>
      </c>
      <c r="H100" s="39">
        <v>2.0910462584341025</v>
      </c>
      <c r="I100" s="39">
        <v>3.0840067296365077E-2</v>
      </c>
      <c r="J100" s="39">
        <v>4.787712637250198E-2</v>
      </c>
      <c r="K100" s="39">
        <v>0.10306325166114086</v>
      </c>
      <c r="L100" s="39" t="s">
        <v>422</v>
      </c>
      <c r="M100" s="39" t="s">
        <v>422</v>
      </c>
      <c r="N100" s="39" t="s">
        <v>422</v>
      </c>
      <c r="O100" s="39" t="s">
        <v>422</v>
      </c>
      <c r="P100" s="39" t="s">
        <v>422</v>
      </c>
      <c r="Q100" s="39" t="s">
        <v>422</v>
      </c>
      <c r="R100" s="39" t="s">
        <v>422</v>
      </c>
      <c r="S100" s="39" t="s">
        <v>422</v>
      </c>
      <c r="T100" s="39" t="s">
        <v>422</v>
      </c>
      <c r="U100" s="39" t="s">
        <v>422</v>
      </c>
      <c r="V100" s="39" t="s">
        <v>422</v>
      </c>
      <c r="W100" s="39" t="s">
        <v>422</v>
      </c>
      <c r="X100" s="39" t="s">
        <v>422</v>
      </c>
      <c r="Y100" s="39" t="s">
        <v>422</v>
      </c>
      <c r="Z100" s="39" t="s">
        <v>422</v>
      </c>
      <c r="AA100" s="39" t="s">
        <v>422</v>
      </c>
      <c r="AB100" s="39" t="s">
        <v>422</v>
      </c>
      <c r="AC100" s="39" t="s">
        <v>422</v>
      </c>
      <c r="AD100" s="39" t="s">
        <v>422</v>
      </c>
      <c r="AE100" s="192"/>
      <c r="AF100" s="39" t="s">
        <v>422</v>
      </c>
      <c r="AG100" s="39" t="s">
        <v>422</v>
      </c>
      <c r="AH100" s="39" t="s">
        <v>422</v>
      </c>
      <c r="AI100" s="39" t="s">
        <v>422</v>
      </c>
      <c r="AJ100" s="39" t="s">
        <v>422</v>
      </c>
      <c r="AK100" s="39">
        <v>310.20600000000007</v>
      </c>
      <c r="AL100" s="40" t="s">
        <v>263</v>
      </c>
    </row>
    <row r="101" spans="1:38" s="5" customFormat="1" ht="26.25" customHeight="1" thickBot="1" x14ac:dyDescent="0.25">
      <c r="A101" s="37" t="s">
        <v>260</v>
      </c>
      <c r="B101" s="37" t="s">
        <v>266</v>
      </c>
      <c r="C101" s="37" t="s">
        <v>267</v>
      </c>
      <c r="D101" s="43"/>
      <c r="E101" s="39">
        <v>0.20972083880546913</v>
      </c>
      <c r="F101" s="39">
        <v>1.1933442968837933</v>
      </c>
      <c r="G101" s="39" t="s">
        <v>422</v>
      </c>
      <c r="H101" s="39">
        <v>7.1316468038871417</v>
      </c>
      <c r="I101" s="39">
        <v>4.9428462001103866E-2</v>
      </c>
      <c r="J101" s="39">
        <v>0.14828538600331156</v>
      </c>
      <c r="K101" s="39">
        <v>0.34599923400772709</v>
      </c>
      <c r="L101" s="39" t="s">
        <v>422</v>
      </c>
      <c r="M101" s="39" t="s">
        <v>422</v>
      </c>
      <c r="N101" s="39" t="s">
        <v>422</v>
      </c>
      <c r="O101" s="39" t="s">
        <v>422</v>
      </c>
      <c r="P101" s="39" t="s">
        <v>422</v>
      </c>
      <c r="Q101" s="39" t="s">
        <v>422</v>
      </c>
      <c r="R101" s="39" t="s">
        <v>422</v>
      </c>
      <c r="S101" s="39" t="s">
        <v>422</v>
      </c>
      <c r="T101" s="39" t="s">
        <v>422</v>
      </c>
      <c r="U101" s="39" t="s">
        <v>422</v>
      </c>
      <c r="V101" s="39" t="s">
        <v>422</v>
      </c>
      <c r="W101" s="39" t="s">
        <v>422</v>
      </c>
      <c r="X101" s="39" t="s">
        <v>422</v>
      </c>
      <c r="Y101" s="39" t="s">
        <v>422</v>
      </c>
      <c r="Z101" s="39" t="s">
        <v>422</v>
      </c>
      <c r="AA101" s="39" t="s">
        <v>422</v>
      </c>
      <c r="AB101" s="39" t="s">
        <v>422</v>
      </c>
      <c r="AC101" s="39" t="s">
        <v>422</v>
      </c>
      <c r="AD101" s="39" t="s">
        <v>422</v>
      </c>
      <c r="AE101" s="192"/>
      <c r="AF101" s="39" t="s">
        <v>422</v>
      </c>
      <c r="AG101" s="39" t="s">
        <v>422</v>
      </c>
      <c r="AH101" s="39" t="s">
        <v>422</v>
      </c>
      <c r="AI101" s="39" t="s">
        <v>422</v>
      </c>
      <c r="AJ101" s="39" t="s">
        <v>422</v>
      </c>
      <c r="AK101" s="39">
        <v>7061.2088573005512</v>
      </c>
      <c r="AL101" s="40" t="s">
        <v>263</v>
      </c>
    </row>
    <row r="102" spans="1:38" s="5" customFormat="1" ht="26.25" customHeight="1" thickBot="1" x14ac:dyDescent="0.25">
      <c r="A102" s="37" t="s">
        <v>260</v>
      </c>
      <c r="B102" s="37" t="s">
        <v>268</v>
      </c>
      <c r="C102" s="37" t="s">
        <v>269</v>
      </c>
      <c r="D102" s="43"/>
      <c r="E102" s="39">
        <v>0.12000538520148457</v>
      </c>
      <c r="F102" s="39">
        <v>1.3589096661399016</v>
      </c>
      <c r="G102" s="39" t="s">
        <v>422</v>
      </c>
      <c r="H102" s="39">
        <v>8.6208830162993308</v>
      </c>
      <c r="I102" s="39">
        <v>3.1268321156773197E-3</v>
      </c>
      <c r="J102" s="39">
        <v>7.0753218187995348E-2</v>
      </c>
      <c r="K102" s="39">
        <v>0.29333373209263985</v>
      </c>
      <c r="L102" s="39" t="s">
        <v>422</v>
      </c>
      <c r="M102" s="39" t="s">
        <v>422</v>
      </c>
      <c r="N102" s="39" t="s">
        <v>422</v>
      </c>
      <c r="O102" s="39" t="s">
        <v>422</v>
      </c>
      <c r="P102" s="39" t="s">
        <v>422</v>
      </c>
      <c r="Q102" s="39" t="s">
        <v>422</v>
      </c>
      <c r="R102" s="39" t="s">
        <v>422</v>
      </c>
      <c r="S102" s="39" t="s">
        <v>422</v>
      </c>
      <c r="T102" s="39" t="s">
        <v>422</v>
      </c>
      <c r="U102" s="39" t="s">
        <v>422</v>
      </c>
      <c r="V102" s="39" t="s">
        <v>422</v>
      </c>
      <c r="W102" s="39" t="s">
        <v>422</v>
      </c>
      <c r="X102" s="39" t="s">
        <v>422</v>
      </c>
      <c r="Y102" s="39" t="s">
        <v>422</v>
      </c>
      <c r="Z102" s="39" t="s">
        <v>422</v>
      </c>
      <c r="AA102" s="39" t="s">
        <v>422</v>
      </c>
      <c r="AB102" s="39" t="s">
        <v>422</v>
      </c>
      <c r="AC102" s="39" t="s">
        <v>422</v>
      </c>
      <c r="AD102" s="39" t="s">
        <v>422</v>
      </c>
      <c r="AE102" s="192"/>
      <c r="AF102" s="39" t="s">
        <v>422</v>
      </c>
      <c r="AG102" s="39" t="s">
        <v>422</v>
      </c>
      <c r="AH102" s="39" t="s">
        <v>422</v>
      </c>
      <c r="AI102" s="39" t="s">
        <v>422</v>
      </c>
      <c r="AJ102" s="39" t="s">
        <v>422</v>
      </c>
      <c r="AK102" s="39">
        <v>2255.1178005839511</v>
      </c>
      <c r="AL102" s="40" t="s">
        <v>263</v>
      </c>
    </row>
    <row r="103" spans="1:38" s="5" customFormat="1" ht="26.25" customHeight="1" thickBot="1" x14ac:dyDescent="0.25">
      <c r="A103" s="37" t="s">
        <v>260</v>
      </c>
      <c r="B103" s="37" t="s">
        <v>270</v>
      </c>
      <c r="C103" s="37" t="s">
        <v>271</v>
      </c>
      <c r="D103" s="43"/>
      <c r="E103" s="39">
        <v>1.7409384845778651E-4</v>
      </c>
      <c r="F103" s="39">
        <v>6.5745000499999998E-2</v>
      </c>
      <c r="G103" s="39" t="s">
        <v>422</v>
      </c>
      <c r="H103" s="39">
        <v>1.9139062226784707E-2</v>
      </c>
      <c r="I103" s="39">
        <v>4.1925925359999998E-3</v>
      </c>
      <c r="J103" s="39">
        <v>6.3841749980000006E-3</v>
      </c>
      <c r="K103" s="39">
        <v>1.3816498129999999E-2</v>
      </c>
      <c r="L103" s="39" t="s">
        <v>422</v>
      </c>
      <c r="M103" s="39" t="s">
        <v>422</v>
      </c>
      <c r="N103" s="39" t="s">
        <v>422</v>
      </c>
      <c r="O103" s="39" t="s">
        <v>422</v>
      </c>
      <c r="P103" s="39" t="s">
        <v>422</v>
      </c>
      <c r="Q103" s="39" t="s">
        <v>422</v>
      </c>
      <c r="R103" s="39" t="s">
        <v>422</v>
      </c>
      <c r="S103" s="39" t="s">
        <v>422</v>
      </c>
      <c r="T103" s="39" t="s">
        <v>422</v>
      </c>
      <c r="U103" s="39" t="s">
        <v>422</v>
      </c>
      <c r="V103" s="39" t="s">
        <v>422</v>
      </c>
      <c r="W103" s="39" t="s">
        <v>422</v>
      </c>
      <c r="X103" s="39" t="s">
        <v>422</v>
      </c>
      <c r="Y103" s="39" t="s">
        <v>422</v>
      </c>
      <c r="Z103" s="39" t="s">
        <v>422</v>
      </c>
      <c r="AA103" s="39" t="s">
        <v>422</v>
      </c>
      <c r="AB103" s="39" t="s">
        <v>422</v>
      </c>
      <c r="AC103" s="39" t="s">
        <v>422</v>
      </c>
      <c r="AD103" s="39" t="s">
        <v>422</v>
      </c>
      <c r="AE103" s="192"/>
      <c r="AF103" s="39" t="s">
        <v>422</v>
      </c>
      <c r="AG103" s="39" t="s">
        <v>422</v>
      </c>
      <c r="AH103" s="39" t="s">
        <v>422</v>
      </c>
      <c r="AI103" s="39" t="s">
        <v>422</v>
      </c>
      <c r="AJ103" s="39" t="s">
        <v>422</v>
      </c>
      <c r="AK103" s="39">
        <v>15.458500000000001</v>
      </c>
      <c r="AL103" s="40" t="s">
        <v>263</v>
      </c>
    </row>
    <row r="104" spans="1:38" s="5" customFormat="1" ht="26.25" customHeight="1" thickBot="1" x14ac:dyDescent="0.25">
      <c r="A104" s="37" t="s">
        <v>260</v>
      </c>
      <c r="B104" s="37" t="s">
        <v>272</v>
      </c>
      <c r="C104" s="37" t="s">
        <v>273</v>
      </c>
      <c r="D104" s="43"/>
      <c r="E104" s="39">
        <v>5.2082056469251035E-2</v>
      </c>
      <c r="F104" s="39">
        <v>0.398876228</v>
      </c>
      <c r="G104" s="39" t="s">
        <v>422</v>
      </c>
      <c r="H104" s="39">
        <v>1.2461910089884585</v>
      </c>
      <c r="I104" s="39">
        <v>1.209875496E-3</v>
      </c>
      <c r="J104" s="39">
        <v>3.6296264879999993E-3</v>
      </c>
      <c r="K104" s="39">
        <v>8.469128472000001E-3</v>
      </c>
      <c r="L104" s="39" t="s">
        <v>422</v>
      </c>
      <c r="M104" s="39" t="s">
        <v>422</v>
      </c>
      <c r="N104" s="39" t="s">
        <v>422</v>
      </c>
      <c r="O104" s="39" t="s">
        <v>422</v>
      </c>
      <c r="P104" s="39" t="s">
        <v>422</v>
      </c>
      <c r="Q104" s="39" t="s">
        <v>422</v>
      </c>
      <c r="R104" s="39" t="s">
        <v>422</v>
      </c>
      <c r="S104" s="39" t="s">
        <v>422</v>
      </c>
      <c r="T104" s="39" t="s">
        <v>422</v>
      </c>
      <c r="U104" s="39" t="s">
        <v>422</v>
      </c>
      <c r="V104" s="39" t="s">
        <v>422</v>
      </c>
      <c r="W104" s="39" t="s">
        <v>422</v>
      </c>
      <c r="X104" s="39" t="s">
        <v>422</v>
      </c>
      <c r="Y104" s="39" t="s">
        <v>422</v>
      </c>
      <c r="Z104" s="39" t="s">
        <v>422</v>
      </c>
      <c r="AA104" s="39" t="s">
        <v>422</v>
      </c>
      <c r="AB104" s="39" t="s">
        <v>422</v>
      </c>
      <c r="AC104" s="39" t="s">
        <v>422</v>
      </c>
      <c r="AD104" s="39" t="s">
        <v>422</v>
      </c>
      <c r="AE104" s="192"/>
      <c r="AF104" s="39" t="s">
        <v>422</v>
      </c>
      <c r="AG104" s="39" t="s">
        <v>422</v>
      </c>
      <c r="AH104" s="39" t="s">
        <v>422</v>
      </c>
      <c r="AI104" s="39" t="s">
        <v>422</v>
      </c>
      <c r="AJ104" s="39" t="s">
        <v>422</v>
      </c>
      <c r="AK104" s="39">
        <v>735.93399999999997</v>
      </c>
      <c r="AL104" s="40" t="s">
        <v>263</v>
      </c>
    </row>
    <row r="105" spans="1:38" s="5" customFormat="1" ht="26.25" customHeight="1" thickBot="1" x14ac:dyDescent="0.25">
      <c r="A105" s="37" t="s">
        <v>260</v>
      </c>
      <c r="B105" s="37" t="s">
        <v>274</v>
      </c>
      <c r="C105" s="37" t="s">
        <v>275</v>
      </c>
      <c r="D105" s="43"/>
      <c r="E105" s="39">
        <v>2.026880500143333E-2</v>
      </c>
      <c r="F105" s="39">
        <v>0.52630593749999999</v>
      </c>
      <c r="G105" s="39" t="s">
        <v>422</v>
      </c>
      <c r="H105" s="39">
        <v>0.58801861193658311</v>
      </c>
      <c r="I105" s="39">
        <v>8.5006719000000012E-3</v>
      </c>
      <c r="J105" s="39">
        <v>1.3358198700000001E-2</v>
      </c>
      <c r="K105" s="39">
        <v>2.91451608E-2</v>
      </c>
      <c r="L105" s="39" t="s">
        <v>422</v>
      </c>
      <c r="M105" s="39" t="s">
        <v>422</v>
      </c>
      <c r="N105" s="39" t="s">
        <v>422</v>
      </c>
      <c r="O105" s="39" t="s">
        <v>422</v>
      </c>
      <c r="P105" s="39" t="s">
        <v>422</v>
      </c>
      <c r="Q105" s="39" t="s">
        <v>422</v>
      </c>
      <c r="R105" s="39" t="s">
        <v>422</v>
      </c>
      <c r="S105" s="39" t="s">
        <v>422</v>
      </c>
      <c r="T105" s="39" t="s">
        <v>422</v>
      </c>
      <c r="U105" s="39" t="s">
        <v>422</v>
      </c>
      <c r="V105" s="39" t="s">
        <v>422</v>
      </c>
      <c r="W105" s="39" t="s">
        <v>422</v>
      </c>
      <c r="X105" s="39" t="s">
        <v>422</v>
      </c>
      <c r="Y105" s="39" t="s">
        <v>422</v>
      </c>
      <c r="Z105" s="39" t="s">
        <v>422</v>
      </c>
      <c r="AA105" s="39" t="s">
        <v>422</v>
      </c>
      <c r="AB105" s="39" t="s">
        <v>422</v>
      </c>
      <c r="AC105" s="39" t="s">
        <v>422</v>
      </c>
      <c r="AD105" s="39" t="s">
        <v>422</v>
      </c>
      <c r="AE105" s="192"/>
      <c r="AF105" s="39" t="s">
        <v>422</v>
      </c>
      <c r="AG105" s="39" t="s">
        <v>422</v>
      </c>
      <c r="AH105" s="39" t="s">
        <v>422</v>
      </c>
      <c r="AI105" s="39" t="s">
        <v>422</v>
      </c>
      <c r="AJ105" s="39" t="s">
        <v>422</v>
      </c>
      <c r="AK105" s="39">
        <v>123.1125</v>
      </c>
      <c r="AL105" s="40" t="s">
        <v>263</v>
      </c>
    </row>
    <row r="106" spans="1:38" s="5" customFormat="1" ht="26.25" customHeight="1" thickBot="1" x14ac:dyDescent="0.25">
      <c r="A106" s="37" t="s">
        <v>260</v>
      </c>
      <c r="B106" s="37" t="s">
        <v>276</v>
      </c>
      <c r="C106" s="37" t="s">
        <v>277</v>
      </c>
      <c r="D106" s="43"/>
      <c r="E106" s="39">
        <v>7.6463749999999997E-2</v>
      </c>
      <c r="F106" s="39">
        <v>0.44960685</v>
      </c>
      <c r="G106" s="39" t="s">
        <v>422</v>
      </c>
      <c r="H106" s="39">
        <v>0.27914372159142853</v>
      </c>
      <c r="I106" s="39">
        <v>1.5084768600000003E-2</v>
      </c>
      <c r="J106" s="39">
        <v>1.3358198700000001E-2</v>
      </c>
      <c r="K106" s="39">
        <v>5.1288213240000012E-2</v>
      </c>
      <c r="L106" s="39" t="s">
        <v>422</v>
      </c>
      <c r="M106" s="39" t="s">
        <v>422</v>
      </c>
      <c r="N106" s="39" t="s">
        <v>422</v>
      </c>
      <c r="O106" s="39" t="s">
        <v>422</v>
      </c>
      <c r="P106" s="39" t="s">
        <v>422</v>
      </c>
      <c r="Q106" s="39" t="s">
        <v>422</v>
      </c>
      <c r="R106" s="39" t="s">
        <v>422</v>
      </c>
      <c r="S106" s="39" t="s">
        <v>422</v>
      </c>
      <c r="T106" s="39" t="s">
        <v>422</v>
      </c>
      <c r="U106" s="39" t="s">
        <v>422</v>
      </c>
      <c r="V106" s="39" t="s">
        <v>422</v>
      </c>
      <c r="W106" s="39" t="s">
        <v>422</v>
      </c>
      <c r="X106" s="39" t="s">
        <v>422</v>
      </c>
      <c r="Y106" s="39" t="s">
        <v>422</v>
      </c>
      <c r="Z106" s="39" t="s">
        <v>422</v>
      </c>
      <c r="AA106" s="39" t="s">
        <v>422</v>
      </c>
      <c r="AB106" s="39" t="s">
        <v>422</v>
      </c>
      <c r="AC106" s="39" t="s">
        <v>422</v>
      </c>
      <c r="AD106" s="39" t="s">
        <v>422</v>
      </c>
      <c r="AE106" s="192"/>
      <c r="AF106" s="39" t="s">
        <v>422</v>
      </c>
      <c r="AG106" s="39" t="s">
        <v>422</v>
      </c>
      <c r="AH106" s="39" t="s">
        <v>422</v>
      </c>
      <c r="AI106" s="39" t="s">
        <v>422</v>
      </c>
      <c r="AJ106" s="39" t="s">
        <v>422</v>
      </c>
      <c r="AK106" s="39">
        <v>305.85500000000002</v>
      </c>
      <c r="AL106" s="40" t="s">
        <v>263</v>
      </c>
    </row>
    <row r="107" spans="1:38" s="5" customFormat="1" ht="26.25" customHeight="1" thickBot="1" x14ac:dyDescent="0.25">
      <c r="A107" s="37" t="s">
        <v>260</v>
      </c>
      <c r="B107" s="37" t="s">
        <v>278</v>
      </c>
      <c r="C107" s="37" t="s">
        <v>279</v>
      </c>
      <c r="D107" s="43"/>
      <c r="E107" s="39">
        <v>0.17642831279812202</v>
      </c>
      <c r="F107" s="39">
        <v>2.2117181625</v>
      </c>
      <c r="G107" s="39" t="s">
        <v>422</v>
      </c>
      <c r="H107" s="39">
        <v>2.1516583365162272</v>
      </c>
      <c r="I107" s="39">
        <v>4.0213057500000003E-2</v>
      </c>
      <c r="J107" s="39">
        <v>0.53617409999999999</v>
      </c>
      <c r="K107" s="39">
        <v>2.5468269750000001</v>
      </c>
      <c r="L107" s="39" t="s">
        <v>422</v>
      </c>
      <c r="M107" s="39" t="s">
        <v>422</v>
      </c>
      <c r="N107" s="39" t="s">
        <v>422</v>
      </c>
      <c r="O107" s="39" t="s">
        <v>422</v>
      </c>
      <c r="P107" s="39" t="s">
        <v>422</v>
      </c>
      <c r="Q107" s="39" t="s">
        <v>422</v>
      </c>
      <c r="R107" s="39" t="s">
        <v>422</v>
      </c>
      <c r="S107" s="39" t="s">
        <v>422</v>
      </c>
      <c r="T107" s="39" t="s">
        <v>422</v>
      </c>
      <c r="U107" s="39" t="s">
        <v>422</v>
      </c>
      <c r="V107" s="39" t="s">
        <v>422</v>
      </c>
      <c r="W107" s="39" t="s">
        <v>422</v>
      </c>
      <c r="X107" s="39" t="s">
        <v>422</v>
      </c>
      <c r="Y107" s="39" t="s">
        <v>422</v>
      </c>
      <c r="Z107" s="39" t="s">
        <v>422</v>
      </c>
      <c r="AA107" s="39" t="s">
        <v>422</v>
      </c>
      <c r="AB107" s="39" t="s">
        <v>422</v>
      </c>
      <c r="AC107" s="39" t="s">
        <v>422</v>
      </c>
      <c r="AD107" s="39" t="s">
        <v>422</v>
      </c>
      <c r="AE107" s="192"/>
      <c r="AF107" s="39" t="s">
        <v>422</v>
      </c>
      <c r="AG107" s="39" t="s">
        <v>422</v>
      </c>
      <c r="AH107" s="39" t="s">
        <v>422</v>
      </c>
      <c r="AI107" s="39" t="s">
        <v>422</v>
      </c>
      <c r="AJ107" s="39" t="s">
        <v>422</v>
      </c>
      <c r="AK107" s="39">
        <v>13404.352500000001</v>
      </c>
      <c r="AL107" s="40" t="s">
        <v>263</v>
      </c>
    </row>
    <row r="108" spans="1:38" s="5" customFormat="1" ht="26.25" customHeight="1" thickBot="1" x14ac:dyDescent="0.25">
      <c r="A108" s="37" t="s">
        <v>260</v>
      </c>
      <c r="B108" s="37" t="s">
        <v>280</v>
      </c>
      <c r="C108" s="37" t="s">
        <v>281</v>
      </c>
      <c r="D108" s="43"/>
      <c r="E108" s="39">
        <v>4.9842831252392743E-2</v>
      </c>
      <c r="F108" s="39">
        <v>0.33388254000000001</v>
      </c>
      <c r="G108" s="39" t="s">
        <v>422</v>
      </c>
      <c r="H108" s="39">
        <v>1.0422555715105462</v>
      </c>
      <c r="I108" s="39">
        <v>6.1830100000000001E-3</v>
      </c>
      <c r="J108" s="39">
        <v>6.1830099999999999E-2</v>
      </c>
      <c r="K108" s="39">
        <v>0.1236602</v>
      </c>
      <c r="L108" s="39" t="s">
        <v>422</v>
      </c>
      <c r="M108" s="39" t="s">
        <v>422</v>
      </c>
      <c r="N108" s="39" t="s">
        <v>422</v>
      </c>
      <c r="O108" s="39" t="s">
        <v>422</v>
      </c>
      <c r="P108" s="39" t="s">
        <v>422</v>
      </c>
      <c r="Q108" s="39" t="s">
        <v>422</v>
      </c>
      <c r="R108" s="39" t="s">
        <v>422</v>
      </c>
      <c r="S108" s="39" t="s">
        <v>422</v>
      </c>
      <c r="T108" s="39" t="s">
        <v>422</v>
      </c>
      <c r="U108" s="39" t="s">
        <v>422</v>
      </c>
      <c r="V108" s="39" t="s">
        <v>422</v>
      </c>
      <c r="W108" s="39" t="s">
        <v>422</v>
      </c>
      <c r="X108" s="39" t="s">
        <v>422</v>
      </c>
      <c r="Y108" s="39" t="s">
        <v>422</v>
      </c>
      <c r="Z108" s="39" t="s">
        <v>422</v>
      </c>
      <c r="AA108" s="39" t="s">
        <v>422</v>
      </c>
      <c r="AB108" s="39" t="s">
        <v>422</v>
      </c>
      <c r="AC108" s="39" t="s">
        <v>422</v>
      </c>
      <c r="AD108" s="39" t="s">
        <v>422</v>
      </c>
      <c r="AE108" s="192"/>
      <c r="AF108" s="39" t="s">
        <v>422</v>
      </c>
      <c r="AG108" s="39" t="s">
        <v>422</v>
      </c>
      <c r="AH108" s="39" t="s">
        <v>422</v>
      </c>
      <c r="AI108" s="39" t="s">
        <v>422</v>
      </c>
      <c r="AJ108" s="39" t="s">
        <v>422</v>
      </c>
      <c r="AK108" s="39">
        <v>3091.5050000000001</v>
      </c>
      <c r="AL108" s="40" t="s">
        <v>263</v>
      </c>
    </row>
    <row r="109" spans="1:38" s="5" customFormat="1" ht="26.25" customHeight="1" thickBot="1" x14ac:dyDescent="0.25">
      <c r="A109" s="37" t="s">
        <v>260</v>
      </c>
      <c r="B109" s="37" t="s">
        <v>282</v>
      </c>
      <c r="C109" s="37" t="s">
        <v>283</v>
      </c>
      <c r="D109" s="43"/>
      <c r="E109" s="39">
        <v>2.7281051582557499E-2</v>
      </c>
      <c r="F109" s="39">
        <v>0.36708080849999997</v>
      </c>
      <c r="G109" s="39" t="s">
        <v>422</v>
      </c>
      <c r="H109" s="39">
        <v>0.78485486860588483</v>
      </c>
      <c r="I109" s="39">
        <v>1.5013530000000001E-2</v>
      </c>
      <c r="J109" s="39">
        <v>8.2574414999999998E-2</v>
      </c>
      <c r="K109" s="39">
        <v>8.2574414999999998E-2</v>
      </c>
      <c r="L109" s="39" t="s">
        <v>422</v>
      </c>
      <c r="M109" s="39" t="s">
        <v>422</v>
      </c>
      <c r="N109" s="39" t="s">
        <v>422</v>
      </c>
      <c r="O109" s="39" t="s">
        <v>422</v>
      </c>
      <c r="P109" s="39" t="s">
        <v>422</v>
      </c>
      <c r="Q109" s="39" t="s">
        <v>422</v>
      </c>
      <c r="R109" s="39" t="s">
        <v>422</v>
      </c>
      <c r="S109" s="39" t="s">
        <v>422</v>
      </c>
      <c r="T109" s="39" t="s">
        <v>422</v>
      </c>
      <c r="U109" s="39" t="s">
        <v>422</v>
      </c>
      <c r="V109" s="39" t="s">
        <v>422</v>
      </c>
      <c r="W109" s="39" t="s">
        <v>422</v>
      </c>
      <c r="X109" s="39" t="s">
        <v>422</v>
      </c>
      <c r="Y109" s="39" t="s">
        <v>422</v>
      </c>
      <c r="Z109" s="39" t="s">
        <v>422</v>
      </c>
      <c r="AA109" s="39" t="s">
        <v>422</v>
      </c>
      <c r="AB109" s="39" t="s">
        <v>422</v>
      </c>
      <c r="AC109" s="39" t="s">
        <v>422</v>
      </c>
      <c r="AD109" s="39" t="s">
        <v>422</v>
      </c>
      <c r="AE109" s="192"/>
      <c r="AF109" s="39" t="s">
        <v>422</v>
      </c>
      <c r="AG109" s="39" t="s">
        <v>422</v>
      </c>
      <c r="AH109" s="39" t="s">
        <v>422</v>
      </c>
      <c r="AI109" s="39" t="s">
        <v>422</v>
      </c>
      <c r="AJ109" s="39" t="s">
        <v>422</v>
      </c>
      <c r="AK109" s="39">
        <v>750.67650000000003</v>
      </c>
      <c r="AL109" s="40" t="s">
        <v>263</v>
      </c>
    </row>
    <row r="110" spans="1:38" s="5" customFormat="1" ht="26.25" customHeight="1" thickBot="1" x14ac:dyDescent="0.25">
      <c r="A110" s="37" t="s">
        <v>260</v>
      </c>
      <c r="B110" s="37" t="s">
        <v>284</v>
      </c>
      <c r="C110" s="37" t="s">
        <v>285</v>
      </c>
      <c r="D110" s="43"/>
      <c r="E110" s="39">
        <v>3.3805519646308194E-2</v>
      </c>
      <c r="F110" s="39">
        <v>0.69554650950000008</v>
      </c>
      <c r="G110" s="39" t="s">
        <v>422</v>
      </c>
      <c r="H110" s="39">
        <v>0.90075059612913888</v>
      </c>
      <c r="I110" s="39">
        <v>3.2378330000000004E-2</v>
      </c>
      <c r="J110" s="39">
        <v>0.23844017000000001</v>
      </c>
      <c r="K110" s="39">
        <v>0.23844017000000001</v>
      </c>
      <c r="L110" s="39" t="s">
        <v>422</v>
      </c>
      <c r="M110" s="39" t="s">
        <v>422</v>
      </c>
      <c r="N110" s="39" t="s">
        <v>422</v>
      </c>
      <c r="O110" s="39" t="s">
        <v>422</v>
      </c>
      <c r="P110" s="39" t="s">
        <v>422</v>
      </c>
      <c r="Q110" s="39" t="s">
        <v>422</v>
      </c>
      <c r="R110" s="39" t="s">
        <v>422</v>
      </c>
      <c r="S110" s="39" t="s">
        <v>422</v>
      </c>
      <c r="T110" s="39" t="s">
        <v>422</v>
      </c>
      <c r="U110" s="39" t="s">
        <v>422</v>
      </c>
      <c r="V110" s="39" t="s">
        <v>422</v>
      </c>
      <c r="W110" s="39" t="s">
        <v>422</v>
      </c>
      <c r="X110" s="39" t="s">
        <v>422</v>
      </c>
      <c r="Y110" s="39" t="s">
        <v>422</v>
      </c>
      <c r="Z110" s="39" t="s">
        <v>422</v>
      </c>
      <c r="AA110" s="39" t="s">
        <v>422</v>
      </c>
      <c r="AB110" s="39" t="s">
        <v>422</v>
      </c>
      <c r="AC110" s="39" t="s">
        <v>422</v>
      </c>
      <c r="AD110" s="39" t="s">
        <v>422</v>
      </c>
      <c r="AE110" s="192"/>
      <c r="AF110" s="39" t="s">
        <v>422</v>
      </c>
      <c r="AG110" s="39" t="s">
        <v>422</v>
      </c>
      <c r="AH110" s="39" t="s">
        <v>422</v>
      </c>
      <c r="AI110" s="39" t="s">
        <v>422</v>
      </c>
      <c r="AJ110" s="39" t="s">
        <v>422</v>
      </c>
      <c r="AK110" s="39">
        <v>1.4223854999999999</v>
      </c>
      <c r="AL110" s="40" t="s">
        <v>263</v>
      </c>
    </row>
    <row r="111" spans="1:38" s="5" customFormat="1" ht="26.25" customHeight="1" thickBot="1" x14ac:dyDescent="0.25">
      <c r="A111" s="37" t="s">
        <v>260</v>
      </c>
      <c r="B111" s="37" t="s">
        <v>286</v>
      </c>
      <c r="C111" s="37" t="s">
        <v>287</v>
      </c>
      <c r="D111" s="43"/>
      <c r="E111" s="39" t="s">
        <v>422</v>
      </c>
      <c r="F111" s="39" t="s">
        <v>441</v>
      </c>
      <c r="G111" s="39" t="s">
        <v>441</v>
      </c>
      <c r="H111" s="39" t="s">
        <v>441</v>
      </c>
      <c r="I111" s="39" t="s">
        <v>422</v>
      </c>
      <c r="J111" s="39" t="s">
        <v>422</v>
      </c>
      <c r="K111" s="39" t="s">
        <v>422</v>
      </c>
      <c r="L111" s="39" t="s">
        <v>422</v>
      </c>
      <c r="M111" s="39" t="s">
        <v>422</v>
      </c>
      <c r="N111" s="39" t="s">
        <v>422</v>
      </c>
      <c r="O111" s="39" t="s">
        <v>422</v>
      </c>
      <c r="P111" s="39" t="s">
        <v>422</v>
      </c>
      <c r="Q111" s="39" t="s">
        <v>422</v>
      </c>
      <c r="R111" s="39" t="s">
        <v>422</v>
      </c>
      <c r="S111" s="39" t="s">
        <v>422</v>
      </c>
      <c r="T111" s="39" t="s">
        <v>422</v>
      </c>
      <c r="U111" s="39" t="s">
        <v>422</v>
      </c>
      <c r="V111" s="39" t="s">
        <v>422</v>
      </c>
      <c r="W111" s="39" t="s">
        <v>422</v>
      </c>
      <c r="X111" s="39" t="s">
        <v>422</v>
      </c>
      <c r="Y111" s="39" t="s">
        <v>422</v>
      </c>
      <c r="Z111" s="39" t="s">
        <v>422</v>
      </c>
      <c r="AA111" s="39" t="s">
        <v>422</v>
      </c>
      <c r="AB111" s="39" t="str">
        <f t="shared" si="1"/>
        <v>NA</v>
      </c>
      <c r="AC111" s="39" t="s">
        <v>422</v>
      </c>
      <c r="AD111" s="39" t="s">
        <v>422</v>
      </c>
      <c r="AE111" s="192"/>
      <c r="AF111" s="39" t="s">
        <v>422</v>
      </c>
      <c r="AG111" s="39" t="s">
        <v>422</v>
      </c>
      <c r="AH111" s="39" t="s">
        <v>422</v>
      </c>
      <c r="AI111" s="39" t="s">
        <v>422</v>
      </c>
      <c r="AJ111" s="39" t="s">
        <v>422</v>
      </c>
      <c r="AK111" s="39" t="s">
        <v>422</v>
      </c>
      <c r="AL111" s="40" t="s">
        <v>263</v>
      </c>
    </row>
    <row r="112" spans="1:38" s="5" customFormat="1" ht="26.25" customHeight="1" thickBot="1" x14ac:dyDescent="0.25">
      <c r="A112" s="37" t="s">
        <v>288</v>
      </c>
      <c r="B112" s="37" t="s">
        <v>289</v>
      </c>
      <c r="C112" s="37" t="s">
        <v>290</v>
      </c>
      <c r="D112" s="38"/>
      <c r="E112" s="39">
        <v>5.1817999999999991</v>
      </c>
      <c r="F112" s="39" t="s">
        <v>422</v>
      </c>
      <c r="G112" s="39" t="s">
        <v>422</v>
      </c>
      <c r="H112" s="39">
        <v>12.549659083484791</v>
      </c>
      <c r="I112" s="39" t="s">
        <v>422</v>
      </c>
      <c r="J112" s="39" t="s">
        <v>422</v>
      </c>
      <c r="K112" s="39" t="s">
        <v>422</v>
      </c>
      <c r="L112" s="39" t="s">
        <v>422</v>
      </c>
      <c r="M112" s="39" t="s">
        <v>422</v>
      </c>
      <c r="N112" s="39" t="s">
        <v>422</v>
      </c>
      <c r="O112" s="39" t="s">
        <v>422</v>
      </c>
      <c r="P112" s="39" t="s">
        <v>422</v>
      </c>
      <c r="Q112" s="39" t="s">
        <v>422</v>
      </c>
      <c r="R112" s="39" t="s">
        <v>422</v>
      </c>
      <c r="S112" s="39" t="s">
        <v>422</v>
      </c>
      <c r="T112" s="39" t="s">
        <v>422</v>
      </c>
      <c r="U112" s="39" t="s">
        <v>422</v>
      </c>
      <c r="V112" s="39" t="s">
        <v>422</v>
      </c>
      <c r="W112" s="39" t="s">
        <v>422</v>
      </c>
      <c r="X112" s="39" t="s">
        <v>422</v>
      </c>
      <c r="Y112" s="39" t="s">
        <v>422</v>
      </c>
      <c r="Z112" s="39" t="s">
        <v>422</v>
      </c>
      <c r="AA112" s="39" t="s">
        <v>422</v>
      </c>
      <c r="AB112" s="39" t="s">
        <v>422</v>
      </c>
      <c r="AC112" s="39" t="s">
        <v>422</v>
      </c>
      <c r="AD112" s="39" t="s">
        <v>422</v>
      </c>
      <c r="AE112" s="192"/>
      <c r="AF112" s="39" t="s">
        <v>422</v>
      </c>
      <c r="AG112" s="39" t="s">
        <v>422</v>
      </c>
      <c r="AH112" s="39" t="s">
        <v>422</v>
      </c>
      <c r="AI112" s="39" t="s">
        <v>422</v>
      </c>
      <c r="AJ112" s="39" t="s">
        <v>422</v>
      </c>
      <c r="AK112" s="39">
        <v>129.54499999999999</v>
      </c>
      <c r="AL112" s="40" t="s">
        <v>291</v>
      </c>
    </row>
    <row r="113" spans="1:38" s="5" customFormat="1" ht="26.25" customHeight="1" thickBot="1" x14ac:dyDescent="0.25">
      <c r="A113" s="37" t="s">
        <v>288</v>
      </c>
      <c r="B113" s="167" t="s">
        <v>292</v>
      </c>
      <c r="C113" s="167" t="s">
        <v>293</v>
      </c>
      <c r="D113" s="38"/>
      <c r="E113" s="39">
        <v>3.2703393872965743</v>
      </c>
      <c r="F113" s="39" t="s">
        <v>408</v>
      </c>
      <c r="G113" s="39" t="s">
        <v>422</v>
      </c>
      <c r="H113" s="39">
        <v>14.901860139290712</v>
      </c>
      <c r="I113" s="39" t="s">
        <v>422</v>
      </c>
      <c r="J113" s="39" t="s">
        <v>422</v>
      </c>
      <c r="K113" s="39" t="s">
        <v>422</v>
      </c>
      <c r="L113" s="39" t="s">
        <v>422</v>
      </c>
      <c r="M113" s="39" t="s">
        <v>422</v>
      </c>
      <c r="N113" s="39" t="s">
        <v>422</v>
      </c>
      <c r="O113" s="39" t="s">
        <v>422</v>
      </c>
      <c r="P113" s="39" t="s">
        <v>422</v>
      </c>
      <c r="Q113" s="39" t="s">
        <v>422</v>
      </c>
      <c r="R113" s="39" t="s">
        <v>422</v>
      </c>
      <c r="S113" s="39" t="s">
        <v>422</v>
      </c>
      <c r="T113" s="39" t="s">
        <v>422</v>
      </c>
      <c r="U113" s="39" t="s">
        <v>422</v>
      </c>
      <c r="V113" s="39" t="s">
        <v>422</v>
      </c>
      <c r="W113" s="39" t="s">
        <v>422</v>
      </c>
      <c r="X113" s="39" t="s">
        <v>422</v>
      </c>
      <c r="Y113" s="39" t="s">
        <v>422</v>
      </c>
      <c r="Z113" s="39" t="s">
        <v>422</v>
      </c>
      <c r="AA113" s="39" t="s">
        <v>422</v>
      </c>
      <c r="AB113" s="39" t="s">
        <v>422</v>
      </c>
      <c r="AC113" s="39" t="s">
        <v>422</v>
      </c>
      <c r="AD113" s="39" t="s">
        <v>422</v>
      </c>
      <c r="AE113" s="192"/>
      <c r="AF113" s="39" t="s">
        <v>422</v>
      </c>
      <c r="AG113" s="39" t="s">
        <v>422</v>
      </c>
      <c r="AH113" s="39" t="s">
        <v>422</v>
      </c>
      <c r="AI113" s="39" t="s">
        <v>422</v>
      </c>
      <c r="AJ113" s="39" t="s">
        <v>422</v>
      </c>
      <c r="AK113" s="39" t="s">
        <v>422</v>
      </c>
      <c r="AL113" s="40" t="s">
        <v>147</v>
      </c>
    </row>
    <row r="114" spans="1:38" s="5" customFormat="1" ht="26.25" customHeight="1" thickBot="1" x14ac:dyDescent="0.25">
      <c r="A114" s="37" t="s">
        <v>288</v>
      </c>
      <c r="B114" s="167" t="s">
        <v>294</v>
      </c>
      <c r="C114" s="167" t="s">
        <v>295</v>
      </c>
      <c r="D114" s="38"/>
      <c r="E114" s="39" t="s">
        <v>440</v>
      </c>
      <c r="F114" s="39" t="s">
        <v>422</v>
      </c>
      <c r="G114" s="39" t="s">
        <v>422</v>
      </c>
      <c r="H114" s="39" t="s">
        <v>440</v>
      </c>
      <c r="I114" s="39" t="s">
        <v>422</v>
      </c>
      <c r="J114" s="39" t="s">
        <v>422</v>
      </c>
      <c r="K114" s="39" t="s">
        <v>422</v>
      </c>
      <c r="L114" s="39" t="s">
        <v>422</v>
      </c>
      <c r="M114" s="39" t="s">
        <v>422</v>
      </c>
      <c r="N114" s="39" t="s">
        <v>422</v>
      </c>
      <c r="O114" s="39" t="s">
        <v>422</v>
      </c>
      <c r="P114" s="39" t="s">
        <v>422</v>
      </c>
      <c r="Q114" s="39" t="s">
        <v>422</v>
      </c>
      <c r="R114" s="39" t="s">
        <v>422</v>
      </c>
      <c r="S114" s="39" t="s">
        <v>422</v>
      </c>
      <c r="T114" s="39" t="s">
        <v>422</v>
      </c>
      <c r="U114" s="39" t="s">
        <v>422</v>
      </c>
      <c r="V114" s="39" t="s">
        <v>422</v>
      </c>
      <c r="W114" s="39" t="s">
        <v>422</v>
      </c>
      <c r="X114" s="39" t="s">
        <v>422</v>
      </c>
      <c r="Y114" s="39" t="s">
        <v>422</v>
      </c>
      <c r="Z114" s="39" t="s">
        <v>422</v>
      </c>
      <c r="AA114" s="39" t="s">
        <v>422</v>
      </c>
      <c r="AB114" s="39" t="str">
        <f t="shared" si="1"/>
        <v>NA</v>
      </c>
      <c r="AC114" s="39" t="s">
        <v>422</v>
      </c>
      <c r="AD114" s="39" t="s">
        <v>422</v>
      </c>
      <c r="AE114" s="192"/>
      <c r="AF114" s="39" t="s">
        <v>422</v>
      </c>
      <c r="AG114" s="39" t="s">
        <v>422</v>
      </c>
      <c r="AH114" s="39" t="s">
        <v>422</v>
      </c>
      <c r="AI114" s="39" t="s">
        <v>422</v>
      </c>
      <c r="AJ114" s="39" t="s">
        <v>422</v>
      </c>
      <c r="AK114" s="39" t="s">
        <v>440</v>
      </c>
      <c r="AL114" s="40" t="s">
        <v>147</v>
      </c>
    </row>
    <row r="115" spans="1:38" s="5" customFormat="1" ht="26.25" customHeight="1" thickBot="1" x14ac:dyDescent="0.25">
      <c r="A115" s="37" t="s">
        <v>288</v>
      </c>
      <c r="B115" s="167" t="s">
        <v>296</v>
      </c>
      <c r="C115" s="167" t="s">
        <v>297</v>
      </c>
      <c r="D115" s="38"/>
      <c r="E115" s="39" t="s">
        <v>440</v>
      </c>
      <c r="F115" s="39" t="s">
        <v>440</v>
      </c>
      <c r="G115" s="39" t="s">
        <v>440</v>
      </c>
      <c r="H115" s="39" t="s">
        <v>440</v>
      </c>
      <c r="I115" s="39" t="s">
        <v>440</v>
      </c>
      <c r="J115" s="39" t="s">
        <v>440</v>
      </c>
      <c r="K115" s="39" t="s">
        <v>440</v>
      </c>
      <c r="L115" s="39" t="s">
        <v>440</v>
      </c>
      <c r="M115" s="39" t="s">
        <v>440</v>
      </c>
      <c r="N115" s="39" t="s">
        <v>440</v>
      </c>
      <c r="O115" s="39" t="s">
        <v>440</v>
      </c>
      <c r="P115" s="39" t="s">
        <v>440</v>
      </c>
      <c r="Q115" s="39" t="s">
        <v>440</v>
      </c>
      <c r="R115" s="39" t="s">
        <v>440</v>
      </c>
      <c r="S115" s="39" t="s">
        <v>440</v>
      </c>
      <c r="T115" s="39" t="s">
        <v>440</v>
      </c>
      <c r="U115" s="39" t="s">
        <v>440</v>
      </c>
      <c r="V115" s="39" t="s">
        <v>440</v>
      </c>
      <c r="W115" s="39" t="s">
        <v>440</v>
      </c>
      <c r="X115" s="39" t="s">
        <v>440</v>
      </c>
      <c r="Y115" s="39" t="s">
        <v>440</v>
      </c>
      <c r="Z115" s="39" t="s">
        <v>440</v>
      </c>
      <c r="AA115" s="39" t="s">
        <v>440</v>
      </c>
      <c r="AB115" s="39" t="str">
        <f t="shared" si="1"/>
        <v>NO</v>
      </c>
      <c r="AC115" s="39" t="s">
        <v>440</v>
      </c>
      <c r="AD115" s="39" t="s">
        <v>440</v>
      </c>
      <c r="AE115" s="192"/>
      <c r="AF115" s="39" t="s">
        <v>440</v>
      </c>
      <c r="AG115" s="39" t="s">
        <v>440</v>
      </c>
      <c r="AH115" s="39" t="s">
        <v>440</v>
      </c>
      <c r="AI115" s="39" t="s">
        <v>440</v>
      </c>
      <c r="AJ115" s="39" t="s">
        <v>440</v>
      </c>
      <c r="AK115" s="39" t="s">
        <v>440</v>
      </c>
      <c r="AL115" s="40" t="s">
        <v>147</v>
      </c>
    </row>
    <row r="116" spans="1:38" s="5" customFormat="1" ht="26.25" customHeight="1" thickBot="1" x14ac:dyDescent="0.25">
      <c r="A116" s="37" t="s">
        <v>288</v>
      </c>
      <c r="B116" s="37" t="s">
        <v>298</v>
      </c>
      <c r="C116" s="37" t="s">
        <v>299</v>
      </c>
      <c r="D116" s="38"/>
      <c r="E116" s="39">
        <v>2.9618785070697919</v>
      </c>
      <c r="F116" s="39" t="s">
        <v>422</v>
      </c>
      <c r="G116" s="39" t="s">
        <v>422</v>
      </c>
      <c r="H116" s="39">
        <v>6.5496578780977046</v>
      </c>
      <c r="I116" s="39" t="s">
        <v>422</v>
      </c>
      <c r="J116" s="39" t="s">
        <v>422</v>
      </c>
      <c r="K116" s="39" t="s">
        <v>422</v>
      </c>
      <c r="L116" s="39" t="s">
        <v>422</v>
      </c>
      <c r="M116" s="39" t="s">
        <v>422</v>
      </c>
      <c r="N116" s="39" t="s">
        <v>422</v>
      </c>
      <c r="O116" s="39" t="s">
        <v>422</v>
      </c>
      <c r="P116" s="39" t="s">
        <v>422</v>
      </c>
      <c r="Q116" s="39" t="s">
        <v>422</v>
      </c>
      <c r="R116" s="39" t="s">
        <v>422</v>
      </c>
      <c r="S116" s="39" t="s">
        <v>422</v>
      </c>
      <c r="T116" s="39" t="s">
        <v>422</v>
      </c>
      <c r="U116" s="39" t="s">
        <v>422</v>
      </c>
      <c r="V116" s="39" t="s">
        <v>422</v>
      </c>
      <c r="W116" s="39" t="s">
        <v>422</v>
      </c>
      <c r="X116" s="39" t="s">
        <v>422</v>
      </c>
      <c r="Y116" s="39" t="s">
        <v>422</v>
      </c>
      <c r="Z116" s="39" t="s">
        <v>422</v>
      </c>
      <c r="AA116" s="39" t="s">
        <v>422</v>
      </c>
      <c r="AB116" s="39" t="s">
        <v>422</v>
      </c>
      <c r="AC116" s="39" t="s">
        <v>422</v>
      </c>
      <c r="AD116" s="39" t="s">
        <v>422</v>
      </c>
      <c r="AE116" s="192"/>
      <c r="AF116" s="39" t="s">
        <v>422</v>
      </c>
      <c r="AG116" s="39" t="s">
        <v>422</v>
      </c>
      <c r="AH116" s="39" t="s">
        <v>422</v>
      </c>
      <c r="AI116" s="39" t="s">
        <v>422</v>
      </c>
      <c r="AJ116" s="39" t="s">
        <v>422</v>
      </c>
      <c r="AK116" s="39" t="s">
        <v>422</v>
      </c>
      <c r="AL116" s="40" t="s">
        <v>147</v>
      </c>
    </row>
    <row r="117" spans="1:38" s="5" customFormat="1" ht="26.25" customHeight="1" thickBot="1" x14ac:dyDescent="0.25">
      <c r="A117" s="37" t="s">
        <v>288</v>
      </c>
      <c r="B117" s="37" t="s">
        <v>300</v>
      </c>
      <c r="C117" s="37" t="s">
        <v>301</v>
      </c>
      <c r="D117" s="38"/>
      <c r="E117" s="39" t="s">
        <v>422</v>
      </c>
      <c r="F117" s="39" t="s">
        <v>422</v>
      </c>
      <c r="G117" s="39" t="s">
        <v>422</v>
      </c>
      <c r="H117" s="39">
        <v>0.72489496124993247</v>
      </c>
      <c r="I117" s="39" t="s">
        <v>422</v>
      </c>
      <c r="J117" s="39" t="s">
        <v>422</v>
      </c>
      <c r="K117" s="39" t="s">
        <v>422</v>
      </c>
      <c r="L117" s="39" t="s">
        <v>422</v>
      </c>
      <c r="M117" s="39" t="s">
        <v>422</v>
      </c>
      <c r="N117" s="39" t="s">
        <v>422</v>
      </c>
      <c r="O117" s="39" t="s">
        <v>422</v>
      </c>
      <c r="P117" s="39" t="s">
        <v>422</v>
      </c>
      <c r="Q117" s="39" t="s">
        <v>422</v>
      </c>
      <c r="R117" s="39" t="s">
        <v>422</v>
      </c>
      <c r="S117" s="39" t="s">
        <v>422</v>
      </c>
      <c r="T117" s="39" t="s">
        <v>422</v>
      </c>
      <c r="U117" s="39" t="s">
        <v>422</v>
      </c>
      <c r="V117" s="39" t="s">
        <v>422</v>
      </c>
      <c r="W117" s="39" t="s">
        <v>422</v>
      </c>
      <c r="X117" s="39" t="s">
        <v>422</v>
      </c>
      <c r="Y117" s="39" t="s">
        <v>422</v>
      </c>
      <c r="Z117" s="39" t="s">
        <v>422</v>
      </c>
      <c r="AA117" s="39" t="s">
        <v>422</v>
      </c>
      <c r="AB117" s="39" t="s">
        <v>422</v>
      </c>
      <c r="AC117" s="39" t="s">
        <v>422</v>
      </c>
      <c r="AD117" s="39" t="s">
        <v>422</v>
      </c>
      <c r="AE117" s="192"/>
      <c r="AF117" s="39" t="s">
        <v>422</v>
      </c>
      <c r="AG117" s="39" t="s">
        <v>422</v>
      </c>
      <c r="AH117" s="39" t="s">
        <v>422</v>
      </c>
      <c r="AI117" s="39" t="s">
        <v>422</v>
      </c>
      <c r="AJ117" s="39" t="s">
        <v>422</v>
      </c>
      <c r="AK117" s="39">
        <v>114.704618</v>
      </c>
      <c r="AL117" s="40" t="s">
        <v>147</v>
      </c>
    </row>
    <row r="118" spans="1:38" s="5" customFormat="1" ht="26.25" customHeight="1" thickBot="1" x14ac:dyDescent="0.25">
      <c r="A118" s="37" t="s">
        <v>288</v>
      </c>
      <c r="B118" s="37" t="s">
        <v>302</v>
      </c>
      <c r="C118" s="37" t="s">
        <v>303</v>
      </c>
      <c r="D118" s="38"/>
      <c r="E118" s="39" t="s">
        <v>422</v>
      </c>
      <c r="F118" s="39" t="s">
        <v>422</v>
      </c>
      <c r="G118" s="39" t="s">
        <v>422</v>
      </c>
      <c r="H118" s="39" t="s">
        <v>422</v>
      </c>
      <c r="I118" s="39" t="s">
        <v>422</v>
      </c>
      <c r="J118" s="39" t="s">
        <v>422</v>
      </c>
      <c r="K118" s="39" t="s">
        <v>422</v>
      </c>
      <c r="L118" s="39" t="s">
        <v>422</v>
      </c>
      <c r="M118" s="39" t="s">
        <v>422</v>
      </c>
      <c r="N118" s="39" t="s">
        <v>422</v>
      </c>
      <c r="O118" s="39" t="s">
        <v>422</v>
      </c>
      <c r="P118" s="39" t="s">
        <v>422</v>
      </c>
      <c r="Q118" s="39" t="s">
        <v>422</v>
      </c>
      <c r="R118" s="39" t="s">
        <v>422</v>
      </c>
      <c r="S118" s="39" t="s">
        <v>422</v>
      </c>
      <c r="T118" s="39" t="s">
        <v>422</v>
      </c>
      <c r="U118" s="39" t="s">
        <v>422</v>
      </c>
      <c r="V118" s="39" t="s">
        <v>422</v>
      </c>
      <c r="W118" s="39" t="s">
        <v>422</v>
      </c>
      <c r="X118" s="39" t="s">
        <v>422</v>
      </c>
      <c r="Y118" s="39" t="s">
        <v>422</v>
      </c>
      <c r="Z118" s="39" t="s">
        <v>422</v>
      </c>
      <c r="AA118" s="39" t="s">
        <v>422</v>
      </c>
      <c r="AB118" s="39" t="str">
        <f t="shared" si="1"/>
        <v>NA</v>
      </c>
      <c r="AC118" s="39" t="s">
        <v>422</v>
      </c>
      <c r="AD118" s="39" t="s">
        <v>422</v>
      </c>
      <c r="AE118" s="192"/>
      <c r="AF118" s="39" t="s">
        <v>422</v>
      </c>
      <c r="AG118" s="39" t="s">
        <v>422</v>
      </c>
      <c r="AH118" s="39" t="s">
        <v>422</v>
      </c>
      <c r="AI118" s="39" t="s">
        <v>422</v>
      </c>
      <c r="AJ118" s="39" t="s">
        <v>422</v>
      </c>
      <c r="AK118" s="39" t="s">
        <v>422</v>
      </c>
      <c r="AL118" s="40" t="s">
        <v>147</v>
      </c>
    </row>
    <row r="119" spans="1:38" s="5" customFormat="1" ht="26.25" customHeight="1" thickBot="1" x14ac:dyDescent="0.25">
      <c r="A119" s="37" t="s">
        <v>288</v>
      </c>
      <c r="B119" s="37" t="s">
        <v>304</v>
      </c>
      <c r="C119" s="37" t="s">
        <v>305</v>
      </c>
      <c r="D119" s="38"/>
      <c r="E119" s="39" t="s">
        <v>422</v>
      </c>
      <c r="F119" s="39" t="s">
        <v>422</v>
      </c>
      <c r="G119" s="39" t="s">
        <v>422</v>
      </c>
      <c r="H119" s="39" t="s">
        <v>422</v>
      </c>
      <c r="I119" s="39">
        <v>0.35502761999999999</v>
      </c>
      <c r="J119" s="39">
        <v>9.2307181200000006</v>
      </c>
      <c r="K119" s="39">
        <v>9.2307181200000006</v>
      </c>
      <c r="L119" s="39" t="s">
        <v>422</v>
      </c>
      <c r="M119" s="39" t="s">
        <v>422</v>
      </c>
      <c r="N119" s="39" t="s">
        <v>422</v>
      </c>
      <c r="O119" s="39" t="s">
        <v>422</v>
      </c>
      <c r="P119" s="39" t="s">
        <v>422</v>
      </c>
      <c r="Q119" s="39" t="s">
        <v>422</v>
      </c>
      <c r="R119" s="39" t="s">
        <v>422</v>
      </c>
      <c r="S119" s="39" t="s">
        <v>422</v>
      </c>
      <c r="T119" s="39" t="s">
        <v>422</v>
      </c>
      <c r="U119" s="39" t="s">
        <v>422</v>
      </c>
      <c r="V119" s="39" t="s">
        <v>422</v>
      </c>
      <c r="W119" s="39" t="s">
        <v>422</v>
      </c>
      <c r="X119" s="39" t="s">
        <v>422</v>
      </c>
      <c r="Y119" s="39" t="s">
        <v>422</v>
      </c>
      <c r="Z119" s="39" t="s">
        <v>422</v>
      </c>
      <c r="AA119" s="39" t="s">
        <v>422</v>
      </c>
      <c r="AB119" s="39" t="s">
        <v>422</v>
      </c>
      <c r="AC119" s="39" t="s">
        <v>422</v>
      </c>
      <c r="AD119" s="39" t="s">
        <v>422</v>
      </c>
      <c r="AE119" s="192"/>
      <c r="AF119" s="39" t="s">
        <v>422</v>
      </c>
      <c r="AG119" s="39" t="s">
        <v>422</v>
      </c>
      <c r="AH119" s="39" t="s">
        <v>422</v>
      </c>
      <c r="AI119" s="39" t="s">
        <v>422</v>
      </c>
      <c r="AJ119" s="39" t="s">
        <v>422</v>
      </c>
      <c r="AK119" s="39">
        <v>5917.1270000000004</v>
      </c>
      <c r="AL119" s="40" t="s">
        <v>147</v>
      </c>
    </row>
    <row r="120" spans="1:38" s="5" customFormat="1" ht="26.25" customHeight="1" thickBot="1" x14ac:dyDescent="0.25">
      <c r="A120" s="37" t="s">
        <v>288</v>
      </c>
      <c r="B120" s="37" t="s">
        <v>306</v>
      </c>
      <c r="C120" s="37" t="s">
        <v>307</v>
      </c>
      <c r="D120" s="38"/>
      <c r="E120" s="39" t="s">
        <v>422</v>
      </c>
      <c r="F120" s="39" t="s">
        <v>422</v>
      </c>
      <c r="G120" s="39" t="s">
        <v>422</v>
      </c>
      <c r="H120" s="39" t="s">
        <v>422</v>
      </c>
      <c r="I120" s="39" t="s">
        <v>422</v>
      </c>
      <c r="J120" s="39" t="s">
        <v>422</v>
      </c>
      <c r="K120" s="39" t="s">
        <v>422</v>
      </c>
      <c r="L120" s="39" t="s">
        <v>422</v>
      </c>
      <c r="M120" s="39" t="s">
        <v>422</v>
      </c>
      <c r="N120" s="39" t="s">
        <v>422</v>
      </c>
      <c r="O120" s="39" t="s">
        <v>422</v>
      </c>
      <c r="P120" s="39" t="s">
        <v>422</v>
      </c>
      <c r="Q120" s="39" t="s">
        <v>422</v>
      </c>
      <c r="R120" s="39" t="s">
        <v>422</v>
      </c>
      <c r="S120" s="39" t="s">
        <v>422</v>
      </c>
      <c r="T120" s="39" t="s">
        <v>422</v>
      </c>
      <c r="U120" s="39" t="s">
        <v>422</v>
      </c>
      <c r="V120" s="39" t="s">
        <v>422</v>
      </c>
      <c r="W120" s="39" t="s">
        <v>422</v>
      </c>
      <c r="X120" s="39" t="s">
        <v>422</v>
      </c>
      <c r="Y120" s="39" t="s">
        <v>422</v>
      </c>
      <c r="Z120" s="39" t="s">
        <v>422</v>
      </c>
      <c r="AA120" s="39" t="s">
        <v>422</v>
      </c>
      <c r="AB120" s="39" t="str">
        <f t="shared" si="1"/>
        <v>NA</v>
      </c>
      <c r="AC120" s="39" t="s">
        <v>422</v>
      </c>
      <c r="AD120" s="39" t="s">
        <v>422</v>
      </c>
      <c r="AE120" s="192"/>
      <c r="AF120" s="39" t="s">
        <v>422</v>
      </c>
      <c r="AG120" s="39" t="s">
        <v>422</v>
      </c>
      <c r="AH120" s="39" t="s">
        <v>422</v>
      </c>
      <c r="AI120" s="39" t="s">
        <v>422</v>
      </c>
      <c r="AJ120" s="39" t="s">
        <v>422</v>
      </c>
      <c r="AK120" s="39" t="s">
        <v>422</v>
      </c>
      <c r="AL120" s="40" t="s">
        <v>147</v>
      </c>
    </row>
    <row r="121" spans="1:38" s="5" customFormat="1" ht="26.25" customHeight="1" thickBot="1" x14ac:dyDescent="0.25">
      <c r="A121" s="37" t="s">
        <v>288</v>
      </c>
      <c r="B121" s="37" t="s">
        <v>308</v>
      </c>
      <c r="C121" s="37" t="s">
        <v>309</v>
      </c>
      <c r="D121" s="38"/>
      <c r="E121" s="39" t="s">
        <v>422</v>
      </c>
      <c r="F121" s="39">
        <v>1.9018776679131522</v>
      </c>
      <c r="G121" s="39" t="s">
        <v>422</v>
      </c>
      <c r="H121" s="39" t="s">
        <v>422</v>
      </c>
      <c r="I121" s="39" t="s">
        <v>422</v>
      </c>
      <c r="J121" s="39" t="s">
        <v>422</v>
      </c>
      <c r="K121" s="39" t="s">
        <v>422</v>
      </c>
      <c r="L121" s="39" t="s">
        <v>422</v>
      </c>
      <c r="M121" s="39" t="s">
        <v>422</v>
      </c>
      <c r="N121" s="39" t="s">
        <v>422</v>
      </c>
      <c r="O121" s="39" t="s">
        <v>422</v>
      </c>
      <c r="P121" s="39" t="s">
        <v>422</v>
      </c>
      <c r="Q121" s="39" t="s">
        <v>422</v>
      </c>
      <c r="R121" s="39" t="s">
        <v>422</v>
      </c>
      <c r="S121" s="39" t="s">
        <v>422</v>
      </c>
      <c r="T121" s="39" t="s">
        <v>422</v>
      </c>
      <c r="U121" s="39" t="s">
        <v>422</v>
      </c>
      <c r="V121" s="39" t="s">
        <v>422</v>
      </c>
      <c r="W121" s="39" t="s">
        <v>422</v>
      </c>
      <c r="X121" s="39" t="s">
        <v>422</v>
      </c>
      <c r="Y121" s="39" t="s">
        <v>422</v>
      </c>
      <c r="Z121" s="39" t="s">
        <v>422</v>
      </c>
      <c r="AA121" s="39" t="s">
        <v>422</v>
      </c>
      <c r="AB121" s="39" t="s">
        <v>422</v>
      </c>
      <c r="AC121" s="39" t="s">
        <v>422</v>
      </c>
      <c r="AD121" s="39" t="s">
        <v>422</v>
      </c>
      <c r="AE121" s="192"/>
      <c r="AF121" s="39" t="s">
        <v>422</v>
      </c>
      <c r="AG121" s="39" t="s">
        <v>422</v>
      </c>
      <c r="AH121" s="39" t="s">
        <v>422</v>
      </c>
      <c r="AI121" s="39" t="s">
        <v>422</v>
      </c>
      <c r="AJ121" s="39" t="s">
        <v>422</v>
      </c>
      <c r="AK121" s="39">
        <v>5917.1270000000004</v>
      </c>
      <c r="AL121" s="40" t="s">
        <v>147</v>
      </c>
    </row>
    <row r="122" spans="1:38" s="5" customFormat="1" ht="26.25" customHeight="1" thickBot="1" x14ac:dyDescent="0.25">
      <c r="A122" s="37" t="s">
        <v>288</v>
      </c>
      <c r="B122" s="167" t="s">
        <v>310</v>
      </c>
      <c r="C122" s="167" t="s">
        <v>311</v>
      </c>
      <c r="D122" s="38"/>
      <c r="E122" s="39" t="s">
        <v>422</v>
      </c>
      <c r="F122" s="39" t="s">
        <v>422</v>
      </c>
      <c r="G122" s="39" t="s">
        <v>422</v>
      </c>
      <c r="H122" s="39" t="s">
        <v>422</v>
      </c>
      <c r="I122" s="39" t="s">
        <v>422</v>
      </c>
      <c r="J122" s="39" t="s">
        <v>422</v>
      </c>
      <c r="K122" s="39" t="s">
        <v>422</v>
      </c>
      <c r="L122" s="39" t="s">
        <v>422</v>
      </c>
      <c r="M122" s="39" t="s">
        <v>422</v>
      </c>
      <c r="N122" s="39" t="s">
        <v>422</v>
      </c>
      <c r="O122" s="39" t="s">
        <v>422</v>
      </c>
      <c r="P122" s="39" t="s">
        <v>422</v>
      </c>
      <c r="Q122" s="39" t="s">
        <v>422</v>
      </c>
      <c r="R122" s="39" t="s">
        <v>422</v>
      </c>
      <c r="S122" s="39" t="s">
        <v>422</v>
      </c>
      <c r="T122" s="39" t="s">
        <v>422</v>
      </c>
      <c r="U122" s="39" t="s">
        <v>422</v>
      </c>
      <c r="V122" s="39" t="s">
        <v>422</v>
      </c>
      <c r="W122" s="39" t="s">
        <v>422</v>
      </c>
      <c r="X122" s="39" t="s">
        <v>422</v>
      </c>
      <c r="Y122" s="39" t="s">
        <v>422</v>
      </c>
      <c r="Z122" s="39" t="s">
        <v>422</v>
      </c>
      <c r="AA122" s="39" t="s">
        <v>422</v>
      </c>
      <c r="AB122" s="39" t="str">
        <f t="shared" si="1"/>
        <v>NA</v>
      </c>
      <c r="AC122" s="39" t="s">
        <v>422</v>
      </c>
      <c r="AD122" s="39" t="s">
        <v>422</v>
      </c>
      <c r="AE122" s="192"/>
      <c r="AF122" s="39" t="s">
        <v>422</v>
      </c>
      <c r="AG122" s="39" t="s">
        <v>422</v>
      </c>
      <c r="AH122" s="39" t="s">
        <v>422</v>
      </c>
      <c r="AI122" s="39" t="s">
        <v>422</v>
      </c>
      <c r="AJ122" s="39" t="s">
        <v>422</v>
      </c>
      <c r="AK122" s="39" t="s">
        <v>422</v>
      </c>
      <c r="AL122" s="40" t="s">
        <v>147</v>
      </c>
    </row>
    <row r="123" spans="1:38" s="5" customFormat="1" ht="26.25" customHeight="1" thickBot="1" x14ac:dyDescent="0.25">
      <c r="A123" s="37" t="s">
        <v>288</v>
      </c>
      <c r="B123" s="37" t="s">
        <v>312</v>
      </c>
      <c r="C123" s="37" t="s">
        <v>313</v>
      </c>
      <c r="D123" s="38"/>
      <c r="E123" s="39">
        <v>9.9875290275000007E-4</v>
      </c>
      <c r="F123" s="39">
        <v>2.1712019625000001E-4</v>
      </c>
      <c r="G123" s="39">
        <v>2.1712019625000001E-4</v>
      </c>
      <c r="H123" s="39">
        <v>1.042176942E-3</v>
      </c>
      <c r="I123" s="39">
        <v>2.3448981194999999E-3</v>
      </c>
      <c r="J123" s="39">
        <v>2.4751702372500005E-3</v>
      </c>
      <c r="K123" s="39">
        <v>2.5185942764999998E-3</v>
      </c>
      <c r="L123" s="39">
        <v>2.1712019624999998E-4</v>
      </c>
      <c r="M123" s="39">
        <v>2.896383417975E-2</v>
      </c>
      <c r="N123" s="39">
        <v>4.7766443174999997E-5</v>
      </c>
      <c r="O123" s="39">
        <v>3.8213154539999997E-4</v>
      </c>
      <c r="P123" s="39">
        <v>6.0793654950000015E-5</v>
      </c>
      <c r="Q123" s="39">
        <v>2.7791385120000006E-6</v>
      </c>
      <c r="R123" s="39">
        <v>3.4739231399999999E-5</v>
      </c>
      <c r="S123" s="39">
        <v>3.1699548652500001E-5</v>
      </c>
      <c r="T123" s="39">
        <v>2.2580500409999998E-5</v>
      </c>
      <c r="U123" s="39">
        <v>8.6848078499999997E-6</v>
      </c>
      <c r="V123" s="39">
        <v>2.4317461980000006E-4</v>
      </c>
      <c r="W123" s="39">
        <v>0.21712019625000001</v>
      </c>
      <c r="X123" s="39">
        <v>1.7065647425250002E-4</v>
      </c>
      <c r="Y123" s="39">
        <v>4.7636171057250005E-4</v>
      </c>
      <c r="Z123" s="39">
        <v>2.0322450369000001E-4</v>
      </c>
      <c r="AA123" s="39">
        <v>1.4590477188E-4</v>
      </c>
      <c r="AB123" s="39">
        <f t="shared" si="1"/>
        <v>9.9614746039500008E-4</v>
      </c>
      <c r="AC123" s="39" t="s">
        <v>422</v>
      </c>
      <c r="AD123" s="39" t="s">
        <v>422</v>
      </c>
      <c r="AE123" s="192"/>
      <c r="AF123" s="39" t="s">
        <v>422</v>
      </c>
      <c r="AG123" s="39" t="s">
        <v>422</v>
      </c>
      <c r="AH123" s="39" t="s">
        <v>422</v>
      </c>
      <c r="AI123" s="39" t="s">
        <v>422</v>
      </c>
      <c r="AJ123" s="39" t="s">
        <v>422</v>
      </c>
      <c r="AK123" s="39">
        <v>100.79181</v>
      </c>
      <c r="AL123" s="40" t="s">
        <v>314</v>
      </c>
    </row>
    <row r="124" spans="1:38" s="5" customFormat="1" ht="26.25" customHeight="1" thickBot="1" x14ac:dyDescent="0.25">
      <c r="A124" s="37" t="s">
        <v>288</v>
      </c>
      <c r="B124" s="168" t="s">
        <v>315</v>
      </c>
      <c r="C124" s="37" t="s">
        <v>316</v>
      </c>
      <c r="D124" s="38"/>
      <c r="E124" s="39" t="s">
        <v>422</v>
      </c>
      <c r="F124" s="39" t="s">
        <v>422</v>
      </c>
      <c r="G124" s="39" t="s">
        <v>422</v>
      </c>
      <c r="H124" s="39" t="s">
        <v>422</v>
      </c>
      <c r="I124" s="39" t="s">
        <v>422</v>
      </c>
      <c r="J124" s="39" t="s">
        <v>422</v>
      </c>
      <c r="K124" s="39" t="s">
        <v>422</v>
      </c>
      <c r="L124" s="39" t="s">
        <v>422</v>
      </c>
      <c r="M124" s="39" t="s">
        <v>422</v>
      </c>
      <c r="N124" s="39" t="s">
        <v>422</v>
      </c>
      <c r="O124" s="39" t="s">
        <v>422</v>
      </c>
      <c r="P124" s="39" t="s">
        <v>422</v>
      </c>
      <c r="Q124" s="39" t="s">
        <v>422</v>
      </c>
      <c r="R124" s="39" t="s">
        <v>422</v>
      </c>
      <c r="S124" s="39" t="s">
        <v>422</v>
      </c>
      <c r="T124" s="39" t="s">
        <v>422</v>
      </c>
      <c r="U124" s="39" t="s">
        <v>422</v>
      </c>
      <c r="V124" s="39" t="s">
        <v>422</v>
      </c>
      <c r="W124" s="39" t="s">
        <v>422</v>
      </c>
      <c r="X124" s="39" t="s">
        <v>422</v>
      </c>
      <c r="Y124" s="39" t="s">
        <v>422</v>
      </c>
      <c r="Z124" s="39" t="s">
        <v>422</v>
      </c>
      <c r="AA124" s="39" t="s">
        <v>422</v>
      </c>
      <c r="AB124" s="39" t="str">
        <f t="shared" si="1"/>
        <v>NA</v>
      </c>
      <c r="AC124" s="39" t="s">
        <v>422</v>
      </c>
      <c r="AD124" s="39" t="s">
        <v>422</v>
      </c>
      <c r="AE124" s="192"/>
      <c r="AF124" s="39" t="s">
        <v>422</v>
      </c>
      <c r="AG124" s="39" t="s">
        <v>422</v>
      </c>
      <c r="AH124" s="39" t="s">
        <v>422</v>
      </c>
      <c r="AI124" s="39" t="s">
        <v>422</v>
      </c>
      <c r="AJ124" s="39" t="s">
        <v>422</v>
      </c>
      <c r="AK124" s="39" t="s">
        <v>422</v>
      </c>
      <c r="AL124" s="40" t="s">
        <v>147</v>
      </c>
    </row>
    <row r="125" spans="1:38" s="5" customFormat="1" ht="26.25" customHeight="1" thickBot="1" x14ac:dyDescent="0.25">
      <c r="A125" s="37" t="s">
        <v>317</v>
      </c>
      <c r="B125" s="37" t="s">
        <v>318</v>
      </c>
      <c r="C125" s="37" t="s">
        <v>319</v>
      </c>
      <c r="D125" s="38"/>
      <c r="E125" s="39" t="s">
        <v>422</v>
      </c>
      <c r="F125" s="39">
        <v>0.31808781394288654</v>
      </c>
      <c r="G125" s="39" t="s">
        <v>422</v>
      </c>
      <c r="H125" s="39" t="s">
        <v>441</v>
      </c>
      <c r="I125" s="39">
        <v>1.4741100000000002E-4</v>
      </c>
      <c r="J125" s="39">
        <v>9.7827299999999999E-4</v>
      </c>
      <c r="K125" s="39">
        <v>2.0682209999999999E-3</v>
      </c>
      <c r="L125" s="39" t="s">
        <v>422</v>
      </c>
      <c r="M125" s="39" t="s">
        <v>441</v>
      </c>
      <c r="N125" s="39" t="s">
        <v>422</v>
      </c>
      <c r="O125" s="39" t="s">
        <v>422</v>
      </c>
      <c r="P125" s="39" t="s">
        <v>441</v>
      </c>
      <c r="Q125" s="39" t="s">
        <v>422</v>
      </c>
      <c r="R125" s="39" t="s">
        <v>422</v>
      </c>
      <c r="S125" s="39" t="s">
        <v>422</v>
      </c>
      <c r="T125" s="39" t="s">
        <v>422</v>
      </c>
      <c r="U125" s="39" t="s">
        <v>422</v>
      </c>
      <c r="V125" s="39" t="s">
        <v>422</v>
      </c>
      <c r="W125" s="39" t="s">
        <v>422</v>
      </c>
      <c r="X125" s="39" t="s">
        <v>422</v>
      </c>
      <c r="Y125" s="39" t="s">
        <v>422</v>
      </c>
      <c r="Z125" s="39" t="s">
        <v>422</v>
      </c>
      <c r="AA125" s="39" t="s">
        <v>422</v>
      </c>
      <c r="AB125" s="39" t="s">
        <v>422</v>
      </c>
      <c r="AC125" s="39" t="s">
        <v>422</v>
      </c>
      <c r="AD125" s="39" t="s">
        <v>422</v>
      </c>
      <c r="AE125" s="192"/>
      <c r="AF125" s="39" t="s">
        <v>422</v>
      </c>
      <c r="AG125" s="39" t="s">
        <v>422</v>
      </c>
      <c r="AH125" s="39" t="s">
        <v>422</v>
      </c>
      <c r="AI125" s="39" t="s">
        <v>422</v>
      </c>
      <c r="AJ125" s="39" t="s">
        <v>422</v>
      </c>
      <c r="AK125" s="39">
        <v>4467</v>
      </c>
      <c r="AL125" s="40" t="s">
        <v>320</v>
      </c>
    </row>
    <row r="126" spans="1:38" s="5" customFormat="1" ht="26.25" customHeight="1" thickBot="1" x14ac:dyDescent="0.25">
      <c r="A126" s="37" t="s">
        <v>317</v>
      </c>
      <c r="B126" s="37" t="s">
        <v>321</v>
      </c>
      <c r="C126" s="37" t="s">
        <v>322</v>
      </c>
      <c r="D126" s="38"/>
      <c r="E126" s="39" t="s">
        <v>440</v>
      </c>
      <c r="F126" s="39" t="s">
        <v>440</v>
      </c>
      <c r="G126" s="39" t="s">
        <v>440</v>
      </c>
      <c r="H126" s="39" t="s">
        <v>440</v>
      </c>
      <c r="I126" s="39" t="s">
        <v>440</v>
      </c>
      <c r="J126" s="39" t="s">
        <v>440</v>
      </c>
      <c r="K126" s="39" t="s">
        <v>440</v>
      </c>
      <c r="L126" s="39" t="s">
        <v>440</v>
      </c>
      <c r="M126" s="39" t="s">
        <v>440</v>
      </c>
      <c r="N126" s="39" t="s">
        <v>440</v>
      </c>
      <c r="O126" s="39" t="s">
        <v>440</v>
      </c>
      <c r="P126" s="39" t="s">
        <v>440</v>
      </c>
      <c r="Q126" s="39" t="s">
        <v>440</v>
      </c>
      <c r="R126" s="39" t="s">
        <v>440</v>
      </c>
      <c r="S126" s="39" t="s">
        <v>440</v>
      </c>
      <c r="T126" s="39" t="s">
        <v>440</v>
      </c>
      <c r="U126" s="39" t="s">
        <v>440</v>
      </c>
      <c r="V126" s="39" t="s">
        <v>440</v>
      </c>
      <c r="W126" s="39" t="s">
        <v>440</v>
      </c>
      <c r="X126" s="39" t="s">
        <v>440</v>
      </c>
      <c r="Y126" s="39" t="s">
        <v>440</v>
      </c>
      <c r="Z126" s="39" t="s">
        <v>440</v>
      </c>
      <c r="AA126" s="39" t="s">
        <v>440</v>
      </c>
      <c r="AB126" s="39" t="s">
        <v>440</v>
      </c>
      <c r="AC126" s="39" t="s">
        <v>440</v>
      </c>
      <c r="AD126" s="39" t="s">
        <v>440</v>
      </c>
      <c r="AE126" s="192"/>
      <c r="AF126" s="39" t="s">
        <v>440</v>
      </c>
      <c r="AG126" s="39" t="s">
        <v>440</v>
      </c>
      <c r="AH126" s="39" t="s">
        <v>440</v>
      </c>
      <c r="AI126" s="39" t="s">
        <v>440</v>
      </c>
      <c r="AJ126" s="39" t="s">
        <v>440</v>
      </c>
      <c r="AK126" s="39" t="s">
        <v>440</v>
      </c>
      <c r="AL126" s="40" t="s">
        <v>323</v>
      </c>
    </row>
    <row r="127" spans="1:38" s="5" customFormat="1" ht="26.25" customHeight="1" thickBot="1" x14ac:dyDescent="0.25">
      <c r="A127" s="37" t="s">
        <v>317</v>
      </c>
      <c r="B127" s="37" t="s">
        <v>324</v>
      </c>
      <c r="C127" s="37" t="s">
        <v>325</v>
      </c>
      <c r="D127" s="38"/>
      <c r="E127" s="39" t="s">
        <v>440</v>
      </c>
      <c r="F127" s="39" t="s">
        <v>440</v>
      </c>
      <c r="G127" s="39" t="s">
        <v>440</v>
      </c>
      <c r="H127" s="39" t="s">
        <v>440</v>
      </c>
      <c r="I127" s="39" t="s">
        <v>440</v>
      </c>
      <c r="J127" s="39" t="s">
        <v>440</v>
      </c>
      <c r="K127" s="39" t="s">
        <v>440</v>
      </c>
      <c r="L127" s="39" t="s">
        <v>440</v>
      </c>
      <c r="M127" s="39" t="s">
        <v>440</v>
      </c>
      <c r="N127" s="39" t="s">
        <v>440</v>
      </c>
      <c r="O127" s="39" t="s">
        <v>440</v>
      </c>
      <c r="P127" s="39" t="s">
        <v>440</v>
      </c>
      <c r="Q127" s="39" t="s">
        <v>440</v>
      </c>
      <c r="R127" s="39" t="s">
        <v>440</v>
      </c>
      <c r="S127" s="39" t="s">
        <v>440</v>
      </c>
      <c r="T127" s="39" t="s">
        <v>440</v>
      </c>
      <c r="U127" s="39" t="s">
        <v>440</v>
      </c>
      <c r="V127" s="39" t="s">
        <v>440</v>
      </c>
      <c r="W127" s="39" t="s">
        <v>440</v>
      </c>
      <c r="X127" s="39" t="s">
        <v>440</v>
      </c>
      <c r="Y127" s="39" t="s">
        <v>440</v>
      </c>
      <c r="Z127" s="39" t="s">
        <v>440</v>
      </c>
      <c r="AA127" s="39" t="s">
        <v>440</v>
      </c>
      <c r="AB127" s="39" t="str">
        <f t="shared" si="1"/>
        <v>NO</v>
      </c>
      <c r="AC127" s="39" t="s">
        <v>440</v>
      </c>
      <c r="AD127" s="39" t="s">
        <v>440</v>
      </c>
      <c r="AE127" s="192"/>
      <c r="AF127" s="39" t="s">
        <v>440</v>
      </c>
      <c r="AG127" s="39" t="s">
        <v>440</v>
      </c>
      <c r="AH127" s="39" t="s">
        <v>440</v>
      </c>
      <c r="AI127" s="39" t="s">
        <v>440</v>
      </c>
      <c r="AJ127" s="39" t="s">
        <v>440</v>
      </c>
      <c r="AK127" s="39" t="s">
        <v>440</v>
      </c>
      <c r="AL127" s="40" t="s">
        <v>326</v>
      </c>
    </row>
    <row r="128" spans="1:38" s="5" customFormat="1" ht="26.25" customHeight="1" thickBot="1" x14ac:dyDescent="0.25">
      <c r="A128" s="37" t="s">
        <v>317</v>
      </c>
      <c r="B128" s="37" t="s">
        <v>327</v>
      </c>
      <c r="C128" s="37" t="s">
        <v>328</v>
      </c>
      <c r="D128" s="38"/>
      <c r="E128" s="39" t="s">
        <v>440</v>
      </c>
      <c r="F128" s="39" t="s">
        <v>440</v>
      </c>
      <c r="G128" s="39" t="s">
        <v>440</v>
      </c>
      <c r="H128" s="39" t="s">
        <v>440</v>
      </c>
      <c r="I128" s="39" t="s">
        <v>440</v>
      </c>
      <c r="J128" s="39" t="s">
        <v>440</v>
      </c>
      <c r="K128" s="39" t="s">
        <v>440</v>
      </c>
      <c r="L128" s="39" t="s">
        <v>440</v>
      </c>
      <c r="M128" s="39" t="s">
        <v>440</v>
      </c>
      <c r="N128" s="39" t="s">
        <v>440</v>
      </c>
      <c r="O128" s="39" t="s">
        <v>440</v>
      </c>
      <c r="P128" s="39" t="s">
        <v>440</v>
      </c>
      <c r="Q128" s="39" t="s">
        <v>440</v>
      </c>
      <c r="R128" s="39" t="s">
        <v>440</v>
      </c>
      <c r="S128" s="39" t="s">
        <v>440</v>
      </c>
      <c r="T128" s="39" t="s">
        <v>440</v>
      </c>
      <c r="U128" s="39" t="s">
        <v>440</v>
      </c>
      <c r="V128" s="39" t="s">
        <v>440</v>
      </c>
      <c r="W128" s="39" t="s">
        <v>440</v>
      </c>
      <c r="X128" s="39" t="s">
        <v>440</v>
      </c>
      <c r="Y128" s="39" t="s">
        <v>440</v>
      </c>
      <c r="Z128" s="39" t="s">
        <v>440</v>
      </c>
      <c r="AA128" s="39" t="s">
        <v>440</v>
      </c>
      <c r="AB128" s="39" t="str">
        <f t="shared" si="1"/>
        <v>NO</v>
      </c>
      <c r="AC128" s="39" t="s">
        <v>440</v>
      </c>
      <c r="AD128" s="39" t="s">
        <v>440</v>
      </c>
      <c r="AE128" s="192"/>
      <c r="AF128" s="39" t="s">
        <v>440</v>
      </c>
      <c r="AG128" s="39" t="s">
        <v>440</v>
      </c>
      <c r="AH128" s="39" t="s">
        <v>440</v>
      </c>
      <c r="AI128" s="39" t="s">
        <v>440</v>
      </c>
      <c r="AJ128" s="39" t="s">
        <v>440</v>
      </c>
      <c r="AK128" s="39" t="s">
        <v>440</v>
      </c>
      <c r="AL128" s="40" t="s">
        <v>329</v>
      </c>
    </row>
    <row r="129" spans="1:38" s="5" customFormat="1" ht="26.25" customHeight="1" thickBot="1" x14ac:dyDescent="0.25">
      <c r="A129" s="37" t="s">
        <v>317</v>
      </c>
      <c r="B129" s="37" t="s">
        <v>330</v>
      </c>
      <c r="C129" s="42" t="s">
        <v>331</v>
      </c>
      <c r="D129" s="38"/>
      <c r="E129" s="39">
        <v>3.3567575940921454E-2</v>
      </c>
      <c r="F129" s="39">
        <v>0.28551731260094104</v>
      </c>
      <c r="G129" s="39">
        <v>1.8134207692221934E-3</v>
      </c>
      <c r="H129" s="39" t="s">
        <v>441</v>
      </c>
      <c r="I129" s="39">
        <v>1.5433368248699516E-4</v>
      </c>
      <c r="J129" s="39">
        <v>2.7008394435224154E-4</v>
      </c>
      <c r="K129" s="39">
        <v>3.858342062174879E-4</v>
      </c>
      <c r="L129" s="39">
        <v>5.4016788870448305E-6</v>
      </c>
      <c r="M129" s="39">
        <v>2.7008394435224159E-3</v>
      </c>
      <c r="N129" s="39">
        <v>5.015844680827343E-2</v>
      </c>
      <c r="O129" s="39">
        <v>3.8583420621748792E-3</v>
      </c>
      <c r="P129" s="39">
        <v>2.1606715548179323E-3</v>
      </c>
      <c r="Q129" s="39">
        <v>6.1733472994798062E-4</v>
      </c>
      <c r="R129" s="39" t="s">
        <v>459</v>
      </c>
      <c r="S129" s="39" t="s">
        <v>459</v>
      </c>
      <c r="T129" s="39">
        <v>5.4016788870448317E-3</v>
      </c>
      <c r="U129" s="39" t="s">
        <v>441</v>
      </c>
      <c r="V129" s="39" t="s">
        <v>441</v>
      </c>
      <c r="W129" s="39">
        <v>0.38583420621748793</v>
      </c>
      <c r="X129" s="39" t="s">
        <v>441</v>
      </c>
      <c r="Y129" s="39" t="s">
        <v>441</v>
      </c>
      <c r="Z129" s="39" t="s">
        <v>441</v>
      </c>
      <c r="AA129" s="39" t="s">
        <v>441</v>
      </c>
      <c r="AB129" s="39">
        <v>7.7166841243497581E-4</v>
      </c>
      <c r="AC129" s="39">
        <v>7.7166841243497583E-2</v>
      </c>
      <c r="AD129" s="39" t="s">
        <v>422</v>
      </c>
      <c r="AE129" s="192"/>
      <c r="AF129" s="39" t="s">
        <v>422</v>
      </c>
      <c r="AG129" s="39" t="s">
        <v>422</v>
      </c>
      <c r="AH129" s="39" t="s">
        <v>422</v>
      </c>
      <c r="AI129" s="39" t="s">
        <v>422</v>
      </c>
      <c r="AJ129" s="39" t="s">
        <v>422</v>
      </c>
      <c r="AK129" s="39">
        <v>38.583420621748793</v>
      </c>
      <c r="AL129" s="40" t="s">
        <v>329</v>
      </c>
    </row>
    <row r="130" spans="1:38" s="5" customFormat="1" ht="26.25" customHeight="1" thickBot="1" x14ac:dyDescent="0.25">
      <c r="A130" s="37" t="s">
        <v>317</v>
      </c>
      <c r="B130" s="37" t="s">
        <v>332</v>
      </c>
      <c r="C130" s="184" t="s">
        <v>333</v>
      </c>
      <c r="D130" s="38"/>
      <c r="E130" s="39" t="s">
        <v>408</v>
      </c>
      <c r="F130" s="39" t="s">
        <v>408</v>
      </c>
      <c r="G130" s="39" t="s">
        <v>408</v>
      </c>
      <c r="H130" s="39" t="s">
        <v>422</v>
      </c>
      <c r="I130" s="39" t="s">
        <v>408</v>
      </c>
      <c r="J130" s="39" t="s">
        <v>408</v>
      </c>
      <c r="K130" s="39" t="s">
        <v>408</v>
      </c>
      <c r="L130" s="39" t="s">
        <v>408</v>
      </c>
      <c r="M130" s="39" t="s">
        <v>408</v>
      </c>
      <c r="N130" s="39" t="s">
        <v>408</v>
      </c>
      <c r="O130" s="39" t="s">
        <v>408</v>
      </c>
      <c r="P130" s="39" t="s">
        <v>408</v>
      </c>
      <c r="Q130" s="39" t="s">
        <v>408</v>
      </c>
      <c r="R130" s="39" t="s">
        <v>422</v>
      </c>
      <c r="S130" s="39" t="s">
        <v>422</v>
      </c>
      <c r="T130" s="39" t="s">
        <v>408</v>
      </c>
      <c r="U130" s="39" t="s">
        <v>422</v>
      </c>
      <c r="V130" s="39" t="s">
        <v>422</v>
      </c>
      <c r="W130" s="39" t="s">
        <v>408</v>
      </c>
      <c r="X130" s="39" t="s">
        <v>422</v>
      </c>
      <c r="Y130" s="39" t="s">
        <v>422</v>
      </c>
      <c r="Z130" s="39" t="s">
        <v>422</v>
      </c>
      <c r="AA130" s="39" t="s">
        <v>422</v>
      </c>
      <c r="AB130" s="39" t="str">
        <f t="shared" si="1"/>
        <v>NA</v>
      </c>
      <c r="AC130" s="39" t="s">
        <v>408</v>
      </c>
      <c r="AD130" s="39" t="s">
        <v>422</v>
      </c>
      <c r="AE130" s="192"/>
      <c r="AF130" s="39" t="s">
        <v>422</v>
      </c>
      <c r="AG130" s="39" t="s">
        <v>422</v>
      </c>
      <c r="AH130" s="39" t="s">
        <v>422</v>
      </c>
      <c r="AI130" s="39" t="s">
        <v>422</v>
      </c>
      <c r="AJ130" s="39" t="s">
        <v>422</v>
      </c>
      <c r="AK130" s="39" t="s">
        <v>408</v>
      </c>
      <c r="AL130" s="40" t="s">
        <v>329</v>
      </c>
    </row>
    <row r="131" spans="1:38" s="5" customFormat="1" ht="26.25" customHeight="1" thickBot="1" x14ac:dyDescent="0.25">
      <c r="A131" s="37" t="s">
        <v>317</v>
      </c>
      <c r="B131" s="37" t="s">
        <v>334</v>
      </c>
      <c r="C131" s="42" t="s">
        <v>335</v>
      </c>
      <c r="D131" s="38"/>
      <c r="E131" s="39">
        <v>1.5366552989229934E-3</v>
      </c>
      <c r="F131" s="39">
        <v>5.9758817180338621E-4</v>
      </c>
      <c r="G131" s="39">
        <v>9.3906712711960697E-4</v>
      </c>
      <c r="H131" s="39" t="s">
        <v>441</v>
      </c>
      <c r="I131" s="39">
        <v>5.4879936606258117E-4</v>
      </c>
      <c r="J131" s="39">
        <v>1.2762775954943747E-3</v>
      </c>
      <c r="K131" s="39">
        <v>1.9635039930682688E-3</v>
      </c>
      <c r="L131" s="39">
        <v>5.301460781284326E-5</v>
      </c>
      <c r="M131" s="39">
        <v>1.2805460824358277E-3</v>
      </c>
      <c r="N131" s="39">
        <v>3.0733105978459862E-2</v>
      </c>
      <c r="O131" s="39">
        <v>2.5610921648716554E-3</v>
      </c>
      <c r="P131" s="39">
        <v>4.6099658967689791E-2</v>
      </c>
      <c r="Q131" s="39">
        <v>8.5369738829055175E-5</v>
      </c>
      <c r="R131" s="39">
        <v>3.414789553162207E-4</v>
      </c>
      <c r="S131" s="39">
        <v>5.1221843297433109E-3</v>
      </c>
      <c r="T131" s="39">
        <v>2.5610921648716551E-4</v>
      </c>
      <c r="U131" s="39" t="s">
        <v>441</v>
      </c>
      <c r="V131" s="39" t="s">
        <v>441</v>
      </c>
      <c r="W131" s="39">
        <v>34.147895531622069</v>
      </c>
      <c r="X131" s="39" t="s">
        <v>441</v>
      </c>
      <c r="Y131" s="39" t="s">
        <v>441</v>
      </c>
      <c r="Z131" s="39" t="s">
        <v>441</v>
      </c>
      <c r="AA131" s="39" t="s">
        <v>441</v>
      </c>
      <c r="AB131" s="39">
        <v>3.414789553162207E-2</v>
      </c>
      <c r="AC131" s="39">
        <v>8.5369738829055186E-2</v>
      </c>
      <c r="AD131" s="39">
        <v>1.7073947765811035E-2</v>
      </c>
      <c r="AE131" s="192"/>
      <c r="AF131" s="39" t="s">
        <v>422</v>
      </c>
      <c r="AG131" s="39" t="s">
        <v>422</v>
      </c>
      <c r="AH131" s="39" t="s">
        <v>422</v>
      </c>
      <c r="AI131" s="39" t="s">
        <v>422</v>
      </c>
      <c r="AJ131" s="39" t="s">
        <v>422</v>
      </c>
      <c r="AK131" s="39">
        <v>0.85369738829055175</v>
      </c>
      <c r="AL131" s="40" t="s">
        <v>329</v>
      </c>
    </row>
    <row r="132" spans="1:38" s="5" customFormat="1" ht="26.25" customHeight="1" thickBot="1" x14ac:dyDescent="0.25">
      <c r="A132" s="37" t="s">
        <v>317</v>
      </c>
      <c r="B132" s="37" t="s">
        <v>336</v>
      </c>
      <c r="C132" s="42" t="s">
        <v>337</v>
      </c>
      <c r="D132" s="38"/>
      <c r="E132" s="39" t="s">
        <v>408</v>
      </c>
      <c r="F132" s="39" t="s">
        <v>408</v>
      </c>
      <c r="G132" s="39" t="s">
        <v>408</v>
      </c>
      <c r="H132" s="39" t="s">
        <v>408</v>
      </c>
      <c r="I132" s="39" t="s">
        <v>408</v>
      </c>
      <c r="J132" s="39" t="s">
        <v>408</v>
      </c>
      <c r="K132" s="39" t="s">
        <v>408</v>
      </c>
      <c r="L132" s="39" t="s">
        <v>408</v>
      </c>
      <c r="M132" s="39" t="s">
        <v>408</v>
      </c>
      <c r="N132" s="39" t="s">
        <v>408</v>
      </c>
      <c r="O132" s="39" t="s">
        <v>408</v>
      </c>
      <c r="P132" s="39" t="s">
        <v>408</v>
      </c>
      <c r="Q132" s="39" t="s">
        <v>408</v>
      </c>
      <c r="R132" s="39" t="s">
        <v>408</v>
      </c>
      <c r="S132" s="39" t="s">
        <v>408</v>
      </c>
      <c r="T132" s="39" t="s">
        <v>408</v>
      </c>
      <c r="U132" s="39" t="s">
        <v>408</v>
      </c>
      <c r="V132" s="39" t="s">
        <v>408</v>
      </c>
      <c r="W132" s="39" t="s">
        <v>408</v>
      </c>
      <c r="X132" s="39" t="s">
        <v>408</v>
      </c>
      <c r="Y132" s="39" t="s">
        <v>408</v>
      </c>
      <c r="Z132" s="39" t="s">
        <v>408</v>
      </c>
      <c r="AA132" s="39" t="s">
        <v>408</v>
      </c>
      <c r="AB132" s="39" t="str">
        <f t="shared" si="1"/>
        <v>IE</v>
      </c>
      <c r="AC132" s="39" t="s">
        <v>408</v>
      </c>
      <c r="AD132" s="39" t="s">
        <v>408</v>
      </c>
      <c r="AE132" s="192"/>
      <c r="AF132" s="39" t="s">
        <v>422</v>
      </c>
      <c r="AG132" s="39" t="s">
        <v>422</v>
      </c>
      <c r="AH132" s="39" t="s">
        <v>422</v>
      </c>
      <c r="AI132" s="39" t="s">
        <v>422</v>
      </c>
      <c r="AJ132" s="39" t="s">
        <v>422</v>
      </c>
      <c r="AK132" s="39" t="s">
        <v>408</v>
      </c>
      <c r="AL132" s="40" t="s">
        <v>338</v>
      </c>
    </row>
    <row r="133" spans="1:38" s="5" customFormat="1" ht="26.25" customHeight="1" thickBot="1" x14ac:dyDescent="0.25">
      <c r="A133" s="37" t="s">
        <v>317</v>
      </c>
      <c r="B133" s="37" t="s">
        <v>339</v>
      </c>
      <c r="C133" s="42" t="s">
        <v>340</v>
      </c>
      <c r="D133" s="38"/>
      <c r="E133" s="39">
        <v>3.7125000000000001E-3</v>
      </c>
      <c r="F133" s="39">
        <v>5.8499999999999999E-5</v>
      </c>
      <c r="G133" s="39">
        <v>5.0849999999999995E-4</v>
      </c>
      <c r="H133" s="39" t="s">
        <v>422</v>
      </c>
      <c r="I133" s="39">
        <v>1.5615E-4</v>
      </c>
      <c r="J133" s="39">
        <v>1.5615E-4</v>
      </c>
      <c r="K133" s="39">
        <v>1.7352000000000001E-4</v>
      </c>
      <c r="L133" s="39" t="s">
        <v>441</v>
      </c>
      <c r="M133" s="39">
        <v>6.3000000000000013E-4</v>
      </c>
      <c r="N133" s="39">
        <v>1.3513500000000001E-4</v>
      </c>
      <c r="O133" s="39">
        <v>2.2634999999999999E-5</v>
      </c>
      <c r="P133" s="39">
        <v>6.705E-3</v>
      </c>
      <c r="Q133" s="39">
        <v>6.1245000000000001E-5</v>
      </c>
      <c r="R133" s="39">
        <v>6.1020000000000002E-5</v>
      </c>
      <c r="S133" s="39">
        <v>5.5934999999999999E-5</v>
      </c>
      <c r="T133" s="39">
        <v>7.7984999999999979E-5</v>
      </c>
      <c r="U133" s="39">
        <v>8.9010000000000003E-5</v>
      </c>
      <c r="V133" s="39">
        <v>7.2053999999999998E-4</v>
      </c>
      <c r="W133" s="39">
        <v>1.215E-4</v>
      </c>
      <c r="X133" s="39">
        <v>5.9400000000000003E-8</v>
      </c>
      <c r="Y133" s="39">
        <v>3.2444999999999997E-8</v>
      </c>
      <c r="Z133" s="39">
        <v>2.8979999999999999E-8</v>
      </c>
      <c r="AA133" s="39">
        <v>3.1454999999999999E-8</v>
      </c>
      <c r="AB133" s="39">
        <v>1.5227999999999998E-7</v>
      </c>
      <c r="AC133" s="39">
        <v>6.7500000000000004E-4</v>
      </c>
      <c r="AD133" s="39">
        <v>1.8450000000000001E-3</v>
      </c>
      <c r="AE133" s="192"/>
      <c r="AF133" s="39" t="s">
        <v>422</v>
      </c>
      <c r="AG133" s="39" t="s">
        <v>422</v>
      </c>
      <c r="AH133" s="39" t="s">
        <v>422</v>
      </c>
      <c r="AI133" s="39" t="s">
        <v>422</v>
      </c>
      <c r="AJ133" s="39" t="s">
        <v>422</v>
      </c>
      <c r="AK133" s="39">
        <v>4500</v>
      </c>
      <c r="AL133" s="40" t="s">
        <v>341</v>
      </c>
    </row>
    <row r="134" spans="1:38" s="5" customFormat="1" ht="26.25" customHeight="1" thickBot="1" x14ac:dyDescent="0.25">
      <c r="A134" s="37" t="s">
        <v>317</v>
      </c>
      <c r="B134" s="37" t="s">
        <v>342</v>
      </c>
      <c r="C134" s="37" t="s">
        <v>343</v>
      </c>
      <c r="D134" s="38"/>
      <c r="E134" s="39" t="s">
        <v>440</v>
      </c>
      <c r="F134" s="39" t="s">
        <v>440</v>
      </c>
      <c r="G134" s="39" t="s">
        <v>440</v>
      </c>
      <c r="H134" s="39" t="s">
        <v>440</v>
      </c>
      <c r="I134" s="39" t="s">
        <v>440</v>
      </c>
      <c r="J134" s="39" t="s">
        <v>440</v>
      </c>
      <c r="K134" s="39" t="s">
        <v>440</v>
      </c>
      <c r="L134" s="39" t="s">
        <v>440</v>
      </c>
      <c r="M134" s="39" t="s">
        <v>440</v>
      </c>
      <c r="N134" s="39" t="s">
        <v>440</v>
      </c>
      <c r="O134" s="39" t="s">
        <v>440</v>
      </c>
      <c r="P134" s="39" t="s">
        <v>440</v>
      </c>
      <c r="Q134" s="39" t="s">
        <v>440</v>
      </c>
      <c r="R134" s="39" t="s">
        <v>440</v>
      </c>
      <c r="S134" s="39" t="s">
        <v>440</v>
      </c>
      <c r="T134" s="39" t="s">
        <v>440</v>
      </c>
      <c r="U134" s="39" t="s">
        <v>440</v>
      </c>
      <c r="V134" s="39" t="s">
        <v>440</v>
      </c>
      <c r="W134" s="39" t="s">
        <v>440</v>
      </c>
      <c r="X134" s="39" t="s">
        <v>440</v>
      </c>
      <c r="Y134" s="39" t="s">
        <v>440</v>
      </c>
      <c r="Z134" s="39" t="s">
        <v>440</v>
      </c>
      <c r="AA134" s="39" t="s">
        <v>440</v>
      </c>
      <c r="AB134" s="39" t="str">
        <f t="shared" si="1"/>
        <v>NO</v>
      </c>
      <c r="AC134" s="39" t="s">
        <v>440</v>
      </c>
      <c r="AD134" s="39" t="s">
        <v>440</v>
      </c>
      <c r="AE134" s="192"/>
      <c r="AF134" s="39" t="s">
        <v>422</v>
      </c>
      <c r="AG134" s="39" t="s">
        <v>422</v>
      </c>
      <c r="AH134" s="39" t="s">
        <v>422</v>
      </c>
      <c r="AI134" s="39" t="s">
        <v>422</v>
      </c>
      <c r="AJ134" s="39" t="s">
        <v>422</v>
      </c>
      <c r="AK134" s="39" t="s">
        <v>422</v>
      </c>
      <c r="AL134" s="40" t="s">
        <v>147</v>
      </c>
    </row>
    <row r="135" spans="1:38" s="5" customFormat="1" ht="26.25" customHeight="1" thickBot="1" x14ac:dyDescent="0.25">
      <c r="A135" s="37" t="s">
        <v>317</v>
      </c>
      <c r="B135" s="37" t="s">
        <v>344</v>
      </c>
      <c r="C135" s="37" t="s">
        <v>345</v>
      </c>
      <c r="D135" s="38"/>
      <c r="E135" s="39" t="s">
        <v>440</v>
      </c>
      <c r="F135" s="39" t="s">
        <v>440</v>
      </c>
      <c r="G135" s="39" t="s">
        <v>440</v>
      </c>
      <c r="H135" s="39" t="s">
        <v>440</v>
      </c>
      <c r="I135" s="39" t="s">
        <v>440</v>
      </c>
      <c r="J135" s="39" t="s">
        <v>440</v>
      </c>
      <c r="K135" s="39" t="s">
        <v>440</v>
      </c>
      <c r="L135" s="39" t="s">
        <v>440</v>
      </c>
      <c r="M135" s="39" t="s">
        <v>440</v>
      </c>
      <c r="N135" s="39" t="s">
        <v>440</v>
      </c>
      <c r="O135" s="39" t="s">
        <v>440</v>
      </c>
      <c r="P135" s="39" t="s">
        <v>440</v>
      </c>
      <c r="Q135" s="39" t="s">
        <v>440</v>
      </c>
      <c r="R135" s="39" t="s">
        <v>440</v>
      </c>
      <c r="S135" s="39" t="s">
        <v>440</v>
      </c>
      <c r="T135" s="39" t="s">
        <v>440</v>
      </c>
      <c r="U135" s="39" t="s">
        <v>440</v>
      </c>
      <c r="V135" s="39" t="s">
        <v>440</v>
      </c>
      <c r="W135" s="39" t="s">
        <v>440</v>
      </c>
      <c r="X135" s="39" t="s">
        <v>440</v>
      </c>
      <c r="Y135" s="39" t="s">
        <v>440</v>
      </c>
      <c r="Z135" s="39" t="s">
        <v>440</v>
      </c>
      <c r="AA135" s="39" t="s">
        <v>440</v>
      </c>
      <c r="AB135" s="39" t="str">
        <f t="shared" si="1"/>
        <v>NO</v>
      </c>
      <c r="AC135" s="39" t="s">
        <v>440</v>
      </c>
      <c r="AD135" s="39" t="s">
        <v>440</v>
      </c>
      <c r="AE135" s="192"/>
      <c r="AF135" s="39" t="s">
        <v>422</v>
      </c>
      <c r="AG135" s="39" t="s">
        <v>422</v>
      </c>
      <c r="AH135" s="39" t="s">
        <v>422</v>
      </c>
      <c r="AI135" s="39" t="s">
        <v>422</v>
      </c>
      <c r="AJ135" s="39" t="s">
        <v>422</v>
      </c>
      <c r="AK135" s="39" t="s">
        <v>422</v>
      </c>
      <c r="AL135" s="40" t="s">
        <v>147</v>
      </c>
    </row>
    <row r="136" spans="1:38" s="5" customFormat="1" ht="26.25" customHeight="1" thickBot="1" x14ac:dyDescent="0.25">
      <c r="A136" s="37" t="s">
        <v>317</v>
      </c>
      <c r="B136" s="37" t="s">
        <v>346</v>
      </c>
      <c r="C136" s="37" t="s">
        <v>347</v>
      </c>
      <c r="D136" s="38"/>
      <c r="E136" s="39" t="s">
        <v>422</v>
      </c>
      <c r="F136" s="39">
        <v>6.0425255200679349E-3</v>
      </c>
      <c r="G136" s="39" t="s">
        <v>422</v>
      </c>
      <c r="H136" s="39">
        <v>1.6328561800000014</v>
      </c>
      <c r="I136" s="39" t="s">
        <v>422</v>
      </c>
      <c r="J136" s="39" t="s">
        <v>422</v>
      </c>
      <c r="K136" s="39" t="s">
        <v>422</v>
      </c>
      <c r="L136" s="39" t="s">
        <v>422</v>
      </c>
      <c r="M136" s="39" t="s">
        <v>422</v>
      </c>
      <c r="N136" s="39" t="s">
        <v>422</v>
      </c>
      <c r="O136" s="39" t="s">
        <v>422</v>
      </c>
      <c r="P136" s="39" t="s">
        <v>422</v>
      </c>
      <c r="Q136" s="39" t="s">
        <v>422</v>
      </c>
      <c r="R136" s="39" t="s">
        <v>422</v>
      </c>
      <c r="S136" s="39" t="s">
        <v>422</v>
      </c>
      <c r="T136" s="39" t="s">
        <v>422</v>
      </c>
      <c r="U136" s="39" t="s">
        <v>422</v>
      </c>
      <c r="V136" s="39" t="s">
        <v>422</v>
      </c>
      <c r="W136" s="39" t="s">
        <v>422</v>
      </c>
      <c r="X136" s="39" t="s">
        <v>422</v>
      </c>
      <c r="Y136" s="39" t="s">
        <v>422</v>
      </c>
      <c r="Z136" s="39" t="s">
        <v>422</v>
      </c>
      <c r="AA136" s="39" t="s">
        <v>422</v>
      </c>
      <c r="AB136" s="39" t="s">
        <v>422</v>
      </c>
      <c r="AC136" s="39" t="s">
        <v>422</v>
      </c>
      <c r="AD136" s="39" t="s">
        <v>422</v>
      </c>
      <c r="AE136" s="192"/>
      <c r="AF136" s="39" t="s">
        <v>422</v>
      </c>
      <c r="AG136" s="39" t="s">
        <v>422</v>
      </c>
      <c r="AH136" s="39" t="s">
        <v>422</v>
      </c>
      <c r="AI136" s="39" t="s">
        <v>422</v>
      </c>
      <c r="AJ136" s="39" t="s">
        <v>422</v>
      </c>
      <c r="AK136" s="39">
        <v>402835.03467119567</v>
      </c>
      <c r="AL136" s="40" t="s">
        <v>454</v>
      </c>
    </row>
    <row r="137" spans="1:38" s="5" customFormat="1" ht="26.25" customHeight="1" thickBot="1" x14ac:dyDescent="0.25">
      <c r="A137" s="37" t="s">
        <v>317</v>
      </c>
      <c r="B137" s="37" t="s">
        <v>349</v>
      </c>
      <c r="C137" s="37" t="s">
        <v>350</v>
      </c>
      <c r="D137" s="38"/>
      <c r="E137" s="39" t="s">
        <v>422</v>
      </c>
      <c r="F137" s="39">
        <v>4.7207400000000002E-3</v>
      </c>
      <c r="G137" s="39" t="s">
        <v>422</v>
      </c>
      <c r="H137" s="39" t="s">
        <v>422</v>
      </c>
      <c r="I137" s="39" t="s">
        <v>422</v>
      </c>
      <c r="J137" s="39" t="s">
        <v>422</v>
      </c>
      <c r="K137" s="39" t="s">
        <v>422</v>
      </c>
      <c r="L137" s="39" t="s">
        <v>422</v>
      </c>
      <c r="M137" s="39" t="s">
        <v>422</v>
      </c>
      <c r="N137" s="39" t="s">
        <v>422</v>
      </c>
      <c r="O137" s="39" t="s">
        <v>422</v>
      </c>
      <c r="P137" s="39" t="s">
        <v>422</v>
      </c>
      <c r="Q137" s="39" t="s">
        <v>422</v>
      </c>
      <c r="R137" s="39" t="s">
        <v>422</v>
      </c>
      <c r="S137" s="39" t="s">
        <v>422</v>
      </c>
      <c r="T137" s="39" t="s">
        <v>422</v>
      </c>
      <c r="U137" s="39" t="s">
        <v>422</v>
      </c>
      <c r="V137" s="39" t="s">
        <v>422</v>
      </c>
      <c r="W137" s="39" t="s">
        <v>422</v>
      </c>
      <c r="X137" s="39" t="s">
        <v>422</v>
      </c>
      <c r="Y137" s="39" t="s">
        <v>422</v>
      </c>
      <c r="Z137" s="39" t="s">
        <v>422</v>
      </c>
      <c r="AA137" s="39" t="s">
        <v>422</v>
      </c>
      <c r="AB137" s="39" t="s">
        <v>422</v>
      </c>
      <c r="AC137" s="39" t="s">
        <v>422</v>
      </c>
      <c r="AD137" s="39" t="s">
        <v>422</v>
      </c>
      <c r="AE137" s="192"/>
      <c r="AF137" s="39" t="s">
        <v>422</v>
      </c>
      <c r="AG137" s="39" t="s">
        <v>422</v>
      </c>
      <c r="AH137" s="39" t="s">
        <v>422</v>
      </c>
      <c r="AI137" s="39" t="s">
        <v>422</v>
      </c>
      <c r="AJ137" s="39" t="s">
        <v>422</v>
      </c>
      <c r="AK137" s="39">
        <v>314716</v>
      </c>
      <c r="AL137" s="40" t="s">
        <v>454</v>
      </c>
    </row>
    <row r="138" spans="1:38" s="5" customFormat="1" ht="26.25" customHeight="1" thickBot="1" x14ac:dyDescent="0.25">
      <c r="A138" s="37" t="s">
        <v>317</v>
      </c>
      <c r="B138" s="37" t="s">
        <v>351</v>
      </c>
      <c r="C138" s="37" t="s">
        <v>352</v>
      </c>
      <c r="D138" s="38"/>
      <c r="E138" s="39" t="s">
        <v>440</v>
      </c>
      <c r="F138" s="39" t="s">
        <v>440</v>
      </c>
      <c r="G138" s="39" t="s">
        <v>440</v>
      </c>
      <c r="H138" s="39" t="s">
        <v>408</v>
      </c>
      <c r="I138" s="39" t="s">
        <v>440</v>
      </c>
      <c r="J138" s="39" t="s">
        <v>440</v>
      </c>
      <c r="K138" s="39" t="s">
        <v>440</v>
      </c>
      <c r="L138" s="39" t="s">
        <v>440</v>
      </c>
      <c r="M138" s="39" t="s">
        <v>440</v>
      </c>
      <c r="N138" s="39" t="s">
        <v>440</v>
      </c>
      <c r="O138" s="39" t="s">
        <v>440</v>
      </c>
      <c r="P138" s="39" t="s">
        <v>440</v>
      </c>
      <c r="Q138" s="39" t="s">
        <v>440</v>
      </c>
      <c r="R138" s="39" t="s">
        <v>440</v>
      </c>
      <c r="S138" s="39" t="s">
        <v>440</v>
      </c>
      <c r="T138" s="39" t="s">
        <v>440</v>
      </c>
      <c r="U138" s="39" t="s">
        <v>440</v>
      </c>
      <c r="V138" s="39" t="s">
        <v>440</v>
      </c>
      <c r="W138" s="39" t="s">
        <v>440</v>
      </c>
      <c r="X138" s="39" t="s">
        <v>440</v>
      </c>
      <c r="Y138" s="39" t="s">
        <v>440</v>
      </c>
      <c r="Z138" s="39" t="s">
        <v>440</v>
      </c>
      <c r="AA138" s="39" t="s">
        <v>440</v>
      </c>
      <c r="AB138" s="39" t="str">
        <f t="shared" si="1"/>
        <v>NO</v>
      </c>
      <c r="AC138" s="39" t="s">
        <v>440</v>
      </c>
      <c r="AD138" s="39" t="s">
        <v>440</v>
      </c>
      <c r="AE138" s="192"/>
      <c r="AF138" s="39" t="s">
        <v>422</v>
      </c>
      <c r="AG138" s="39" t="s">
        <v>422</v>
      </c>
      <c r="AH138" s="39" t="s">
        <v>422</v>
      </c>
      <c r="AI138" s="39" t="s">
        <v>422</v>
      </c>
      <c r="AJ138" s="39" t="s">
        <v>422</v>
      </c>
      <c r="AK138" s="39" t="s">
        <v>408</v>
      </c>
      <c r="AL138" s="40" t="s">
        <v>348</v>
      </c>
    </row>
    <row r="139" spans="1:38" s="5" customFormat="1" ht="26.25" customHeight="1" thickBot="1" x14ac:dyDescent="0.25">
      <c r="A139" s="37" t="s">
        <v>317</v>
      </c>
      <c r="B139" s="37" t="s">
        <v>353</v>
      </c>
      <c r="C139" s="37" t="s">
        <v>354</v>
      </c>
      <c r="D139" s="38"/>
      <c r="E139" s="39" t="s">
        <v>422</v>
      </c>
      <c r="F139" s="39" t="s">
        <v>422</v>
      </c>
      <c r="G139" s="39" t="s">
        <v>422</v>
      </c>
      <c r="H139" s="39" t="s">
        <v>422</v>
      </c>
      <c r="I139" s="39">
        <v>0.33705463666666668</v>
      </c>
      <c r="J139" s="39">
        <v>0.33705463666666668</v>
      </c>
      <c r="K139" s="39">
        <v>0.33705463666666668</v>
      </c>
      <c r="L139" s="39" t="s">
        <v>422</v>
      </c>
      <c r="M139" s="39" t="s">
        <v>422</v>
      </c>
      <c r="N139" s="39">
        <v>9.7508666666666654E-4</v>
      </c>
      <c r="O139" s="39">
        <v>1.9621399999999998E-3</v>
      </c>
      <c r="P139" s="39">
        <v>1.9621399999999998E-3</v>
      </c>
      <c r="Q139" s="39">
        <v>3.1174500000000003E-3</v>
      </c>
      <c r="R139" s="39">
        <v>2.9731266666666667E-3</v>
      </c>
      <c r="S139" s="39">
        <v>6.9220633333333332E-3</v>
      </c>
      <c r="T139" s="39" t="s">
        <v>422</v>
      </c>
      <c r="U139" s="39" t="s">
        <v>422</v>
      </c>
      <c r="V139" s="39" t="s">
        <v>422</v>
      </c>
      <c r="W139" s="39">
        <v>3.4233366666666671</v>
      </c>
      <c r="X139" s="39" t="s">
        <v>422</v>
      </c>
      <c r="Y139" s="39" t="s">
        <v>422</v>
      </c>
      <c r="Z139" s="39" t="s">
        <v>422</v>
      </c>
      <c r="AA139" s="39" t="s">
        <v>422</v>
      </c>
      <c r="AB139" s="39" t="str">
        <f t="shared" si="1"/>
        <v>NA</v>
      </c>
      <c r="AC139" s="39" t="s">
        <v>422</v>
      </c>
      <c r="AD139" s="39" t="s">
        <v>422</v>
      </c>
      <c r="AE139" s="192"/>
      <c r="AF139" s="39" t="s">
        <v>422</v>
      </c>
      <c r="AG139" s="39" t="s">
        <v>422</v>
      </c>
      <c r="AH139" s="39" t="s">
        <v>422</v>
      </c>
      <c r="AI139" s="39" t="s">
        <v>422</v>
      </c>
      <c r="AJ139" s="39" t="s">
        <v>422</v>
      </c>
      <c r="AK139" s="39">
        <v>6714</v>
      </c>
      <c r="AL139" s="40" t="s">
        <v>147</v>
      </c>
    </row>
    <row r="140" spans="1:38" s="5" customFormat="1" ht="24.75" customHeight="1" thickBot="1" x14ac:dyDescent="0.25">
      <c r="A140" s="143" t="s">
        <v>355</v>
      </c>
      <c r="B140" s="153" t="s">
        <v>356</v>
      </c>
      <c r="C140" s="143" t="s">
        <v>449</v>
      </c>
      <c r="D140" s="144"/>
      <c r="E140" s="39" t="s">
        <v>440</v>
      </c>
      <c r="F140" s="39" t="s">
        <v>440</v>
      </c>
      <c r="G140" s="39" t="s">
        <v>440</v>
      </c>
      <c r="H140" s="39" t="s">
        <v>440</v>
      </c>
      <c r="I140" s="39" t="s">
        <v>440</v>
      </c>
      <c r="J140" s="39" t="s">
        <v>440</v>
      </c>
      <c r="K140" s="39" t="s">
        <v>440</v>
      </c>
      <c r="L140" s="39" t="s">
        <v>440</v>
      </c>
      <c r="M140" s="39" t="s">
        <v>440</v>
      </c>
      <c r="N140" s="39" t="s">
        <v>440</v>
      </c>
      <c r="O140" s="39" t="s">
        <v>440</v>
      </c>
      <c r="P140" s="39" t="s">
        <v>440</v>
      </c>
      <c r="Q140" s="39" t="s">
        <v>440</v>
      </c>
      <c r="R140" s="39" t="s">
        <v>440</v>
      </c>
      <c r="S140" s="39" t="s">
        <v>440</v>
      </c>
      <c r="T140" s="39" t="s">
        <v>440</v>
      </c>
      <c r="U140" s="39" t="s">
        <v>440</v>
      </c>
      <c r="V140" s="39" t="s">
        <v>440</v>
      </c>
      <c r="W140" s="39" t="s">
        <v>440</v>
      </c>
      <c r="X140" s="39" t="s">
        <v>440</v>
      </c>
      <c r="Y140" s="39" t="s">
        <v>440</v>
      </c>
      <c r="Z140" s="39" t="s">
        <v>440</v>
      </c>
      <c r="AA140" s="39" t="s">
        <v>440</v>
      </c>
      <c r="AB140" s="39" t="str">
        <f t="shared" si="1"/>
        <v>NO</v>
      </c>
      <c r="AC140" s="39" t="s">
        <v>440</v>
      </c>
      <c r="AD140" s="39" t="s">
        <v>440</v>
      </c>
      <c r="AE140" s="192"/>
      <c r="AF140" s="38" t="s">
        <v>422</v>
      </c>
      <c r="AG140" s="38" t="s">
        <v>422</v>
      </c>
      <c r="AH140" s="38" t="s">
        <v>422</v>
      </c>
      <c r="AI140" s="38" t="s">
        <v>422</v>
      </c>
      <c r="AJ140" s="38" t="s">
        <v>422</v>
      </c>
      <c r="AK140" s="38" t="s">
        <v>422</v>
      </c>
      <c r="AL140" s="145" t="s">
        <v>147</v>
      </c>
    </row>
    <row r="141" spans="1:38" s="51" customFormat="1" ht="37.5" customHeight="1" thickBot="1" x14ac:dyDescent="0.25">
      <c r="A141" s="46"/>
      <c r="B141" s="47" t="s">
        <v>358</v>
      </c>
      <c r="C141" s="48" t="s">
        <v>423</v>
      </c>
      <c r="D141" s="46" t="s">
        <v>359</v>
      </c>
      <c r="E141" s="49">
        <f>SUM(E14:E140)</f>
        <v>193.97356889625223</v>
      </c>
      <c r="F141" s="49">
        <f t="shared" ref="F141:AK141" si="2">SUM(F14:F140)</f>
        <v>147.8010413479177</v>
      </c>
      <c r="G141" s="49">
        <f t="shared" si="2"/>
        <v>1314.2361393182221</v>
      </c>
      <c r="H141" s="49">
        <f t="shared" si="2"/>
        <v>70.278369818964592</v>
      </c>
      <c r="I141" s="49">
        <f t="shared" si="2"/>
        <v>27.198432598809863</v>
      </c>
      <c r="J141" s="49">
        <f t="shared" si="2"/>
        <v>59.883404051970892</v>
      </c>
      <c r="K141" s="49">
        <f t="shared" si="2"/>
        <v>101.27896782996697</v>
      </c>
      <c r="L141" s="49">
        <f t="shared" si="2"/>
        <v>1.860099242406118</v>
      </c>
      <c r="M141" s="49">
        <f t="shared" si="2"/>
        <v>663.18449442010888</v>
      </c>
      <c r="N141" s="49">
        <f t="shared" si="2"/>
        <v>269.44771038363126</v>
      </c>
      <c r="O141" s="49">
        <f t="shared" si="2"/>
        <v>7.4617361163505427</v>
      </c>
      <c r="P141" s="49">
        <f t="shared" si="2"/>
        <v>2.1486624477091261</v>
      </c>
      <c r="Q141" s="49">
        <f t="shared" si="2"/>
        <v>14.538200784609154</v>
      </c>
      <c r="R141" s="49">
        <f t="shared" si="2"/>
        <v>14.579516584657005</v>
      </c>
      <c r="S141" s="49">
        <f t="shared" si="2"/>
        <v>54.560170530189851</v>
      </c>
      <c r="T141" s="49">
        <f t="shared" si="2"/>
        <v>48.028972028914282</v>
      </c>
      <c r="U141" s="49">
        <f t="shared" si="2"/>
        <v>22.289267790574961</v>
      </c>
      <c r="V141" s="49">
        <f t="shared" si="2"/>
        <v>42.418426580570404</v>
      </c>
      <c r="W141" s="49">
        <f t="shared" si="2"/>
        <v>3821.944771867476</v>
      </c>
      <c r="X141" s="49">
        <f t="shared" si="2"/>
        <v>7.243454824880196</v>
      </c>
      <c r="Y141" s="49">
        <f t="shared" si="2"/>
        <v>8.7257631818115495</v>
      </c>
      <c r="Z141" s="49">
        <f t="shared" si="2"/>
        <v>3.7586708269299103</v>
      </c>
      <c r="AA141" s="49">
        <f t="shared" si="2"/>
        <v>3.4094116214157615</v>
      </c>
      <c r="AB141" s="49">
        <f t="shared" si="2"/>
        <v>28.574280018981469</v>
      </c>
      <c r="AC141" s="49">
        <f t="shared" si="2"/>
        <v>6.1108666541292438</v>
      </c>
      <c r="AD141" s="49">
        <f t="shared" si="2"/>
        <v>16.089885229806576</v>
      </c>
      <c r="AE141" s="192"/>
      <c r="AF141" s="49">
        <f t="shared" si="2"/>
        <v>156767.3201821165</v>
      </c>
      <c r="AG141" s="49">
        <f t="shared" si="2"/>
        <v>295755.70831972297</v>
      </c>
      <c r="AH141" s="49">
        <f t="shared" si="2"/>
        <v>144079.15675064601</v>
      </c>
      <c r="AI141" s="49">
        <f t="shared" si="2"/>
        <v>10048.503720000001</v>
      </c>
      <c r="AJ141" s="49">
        <f t="shared" si="2"/>
        <v>0</v>
      </c>
      <c r="AK141" s="49">
        <f t="shared" si="2"/>
        <v>2717751.4362582751</v>
      </c>
      <c r="AL141" s="50"/>
    </row>
    <row r="142" spans="1:38" s="59" customFormat="1" ht="15" customHeight="1" thickBot="1" x14ac:dyDescent="0.25">
      <c r="A142" s="52"/>
      <c r="B142" s="53"/>
      <c r="C142" s="54"/>
      <c r="D142" s="55"/>
      <c r="E142" s="56"/>
      <c r="F142" s="56"/>
      <c r="G142" s="56"/>
      <c r="H142" s="56"/>
      <c r="I142" s="56"/>
      <c r="J142"/>
      <c r="K142"/>
      <c r="L142"/>
      <c r="M142"/>
      <c r="N142"/>
      <c r="O142" s="57"/>
      <c r="P142" s="57"/>
      <c r="Q142" s="57"/>
      <c r="R142" s="57"/>
      <c r="S142" s="57"/>
      <c r="T142" s="57"/>
      <c r="U142" s="57"/>
      <c r="V142" s="57"/>
      <c r="W142" s="57"/>
      <c r="X142" s="57"/>
      <c r="Y142" s="57"/>
      <c r="Z142" s="57"/>
      <c r="AA142" s="57"/>
      <c r="AB142" s="57"/>
      <c r="AC142" s="57"/>
      <c r="AD142" s="57"/>
      <c r="AE142" s="192"/>
      <c r="AF142" s="58"/>
      <c r="AG142" s="58"/>
      <c r="AH142" s="58"/>
      <c r="AI142" s="58"/>
      <c r="AJ142" s="58"/>
      <c r="AK142" s="58"/>
      <c r="AL142" s="53"/>
    </row>
    <row r="143" spans="1:38" s="19" customFormat="1" ht="26.25" customHeight="1" thickBot="1" x14ac:dyDescent="0.25">
      <c r="A143" s="60"/>
      <c r="B143" s="61" t="s">
        <v>360</v>
      </c>
      <c r="C143" s="62" t="s">
        <v>361</v>
      </c>
      <c r="D143" s="63" t="s">
        <v>362</v>
      </c>
      <c r="E143" s="64" t="s">
        <v>422</v>
      </c>
      <c r="F143" s="64" t="s">
        <v>422</v>
      </c>
      <c r="G143" s="64" t="s">
        <v>422</v>
      </c>
      <c r="H143" s="64" t="s">
        <v>422</v>
      </c>
      <c r="I143" s="64" t="s">
        <v>422</v>
      </c>
      <c r="J143" s="64" t="s">
        <v>422</v>
      </c>
      <c r="K143" s="64" t="s">
        <v>422</v>
      </c>
      <c r="L143" s="64" t="s">
        <v>422</v>
      </c>
      <c r="M143" s="64" t="s">
        <v>422</v>
      </c>
      <c r="N143" s="64" t="s">
        <v>422</v>
      </c>
      <c r="O143" s="64" t="s">
        <v>422</v>
      </c>
      <c r="P143" s="64" t="s">
        <v>422</v>
      </c>
      <c r="Q143" s="64" t="s">
        <v>422</v>
      </c>
      <c r="R143" s="64" t="s">
        <v>422</v>
      </c>
      <c r="S143" s="64" t="s">
        <v>422</v>
      </c>
      <c r="T143" s="64" t="s">
        <v>422</v>
      </c>
      <c r="U143" s="64" t="s">
        <v>422</v>
      </c>
      <c r="V143" s="64" t="s">
        <v>422</v>
      </c>
      <c r="W143" s="64" t="s">
        <v>422</v>
      </c>
      <c r="X143" s="64" t="s">
        <v>422</v>
      </c>
      <c r="Y143" s="64" t="s">
        <v>422</v>
      </c>
      <c r="Z143" s="64" t="s">
        <v>422</v>
      </c>
      <c r="AA143" s="64" t="s">
        <v>422</v>
      </c>
      <c r="AB143" s="64" t="s">
        <v>422</v>
      </c>
      <c r="AC143" s="64" t="s">
        <v>422</v>
      </c>
      <c r="AD143" s="64" t="s">
        <v>422</v>
      </c>
      <c r="AE143" s="192"/>
      <c r="AF143" s="64" t="s">
        <v>422</v>
      </c>
      <c r="AG143" s="64" t="s">
        <v>422</v>
      </c>
      <c r="AH143" s="64" t="s">
        <v>422</v>
      </c>
      <c r="AI143" s="64" t="s">
        <v>422</v>
      </c>
      <c r="AJ143" s="64" t="s">
        <v>422</v>
      </c>
      <c r="AK143" s="64" t="s">
        <v>422</v>
      </c>
      <c r="AL143" s="61" t="s">
        <v>70</v>
      </c>
    </row>
    <row r="144" spans="1:38" s="19" customFormat="1" ht="26.25" customHeight="1" thickBot="1" x14ac:dyDescent="0.25">
      <c r="A144" s="60"/>
      <c r="B144" s="61" t="s">
        <v>363</v>
      </c>
      <c r="C144" s="62" t="s">
        <v>364</v>
      </c>
      <c r="D144" s="63" t="s">
        <v>362</v>
      </c>
      <c r="E144" s="64" t="s">
        <v>422</v>
      </c>
      <c r="F144" s="64" t="s">
        <v>422</v>
      </c>
      <c r="G144" s="64" t="s">
        <v>422</v>
      </c>
      <c r="H144" s="64" t="s">
        <v>422</v>
      </c>
      <c r="I144" s="64" t="s">
        <v>422</v>
      </c>
      <c r="J144" s="64" t="s">
        <v>422</v>
      </c>
      <c r="K144" s="64" t="s">
        <v>422</v>
      </c>
      <c r="L144" s="64" t="s">
        <v>422</v>
      </c>
      <c r="M144" s="64" t="s">
        <v>422</v>
      </c>
      <c r="N144" s="64" t="s">
        <v>422</v>
      </c>
      <c r="O144" s="64" t="s">
        <v>422</v>
      </c>
      <c r="P144" s="64" t="s">
        <v>422</v>
      </c>
      <c r="Q144" s="64" t="s">
        <v>422</v>
      </c>
      <c r="R144" s="64" t="s">
        <v>422</v>
      </c>
      <c r="S144" s="64" t="s">
        <v>422</v>
      </c>
      <c r="T144" s="64" t="s">
        <v>422</v>
      </c>
      <c r="U144" s="64" t="s">
        <v>422</v>
      </c>
      <c r="V144" s="64" t="s">
        <v>422</v>
      </c>
      <c r="W144" s="64" t="s">
        <v>422</v>
      </c>
      <c r="X144" s="64" t="s">
        <v>422</v>
      </c>
      <c r="Y144" s="64" t="s">
        <v>422</v>
      </c>
      <c r="Z144" s="64" t="s">
        <v>422</v>
      </c>
      <c r="AA144" s="64" t="s">
        <v>422</v>
      </c>
      <c r="AB144" s="64" t="s">
        <v>422</v>
      </c>
      <c r="AC144" s="64" t="s">
        <v>422</v>
      </c>
      <c r="AD144" s="64" t="s">
        <v>422</v>
      </c>
      <c r="AE144" s="192"/>
      <c r="AF144" s="64" t="s">
        <v>422</v>
      </c>
      <c r="AG144" s="64" t="s">
        <v>422</v>
      </c>
      <c r="AH144" s="64" t="s">
        <v>422</v>
      </c>
      <c r="AI144" s="64" t="s">
        <v>422</v>
      </c>
      <c r="AJ144" s="64" t="s">
        <v>422</v>
      </c>
      <c r="AK144" s="64" t="s">
        <v>422</v>
      </c>
      <c r="AL144" s="61" t="s">
        <v>70</v>
      </c>
    </row>
    <row r="145" spans="1:38" s="19" customFormat="1" ht="26.25" customHeight="1" thickBot="1" x14ac:dyDescent="0.25">
      <c r="A145" s="60"/>
      <c r="B145" s="61" t="s">
        <v>365</v>
      </c>
      <c r="C145" s="62" t="s">
        <v>366</v>
      </c>
      <c r="D145" s="63" t="s">
        <v>362</v>
      </c>
      <c r="E145" s="64" t="s">
        <v>422</v>
      </c>
      <c r="F145" s="64" t="s">
        <v>422</v>
      </c>
      <c r="G145" s="64" t="s">
        <v>422</v>
      </c>
      <c r="H145" s="64" t="s">
        <v>422</v>
      </c>
      <c r="I145" s="64" t="s">
        <v>422</v>
      </c>
      <c r="J145" s="64" t="s">
        <v>422</v>
      </c>
      <c r="K145" s="64" t="s">
        <v>422</v>
      </c>
      <c r="L145" s="64" t="s">
        <v>422</v>
      </c>
      <c r="M145" s="64" t="s">
        <v>422</v>
      </c>
      <c r="N145" s="64" t="s">
        <v>422</v>
      </c>
      <c r="O145" s="64" t="s">
        <v>422</v>
      </c>
      <c r="P145" s="64" t="s">
        <v>422</v>
      </c>
      <c r="Q145" s="64" t="s">
        <v>422</v>
      </c>
      <c r="R145" s="64" t="s">
        <v>422</v>
      </c>
      <c r="S145" s="64" t="s">
        <v>422</v>
      </c>
      <c r="T145" s="64" t="s">
        <v>422</v>
      </c>
      <c r="U145" s="64" t="s">
        <v>422</v>
      </c>
      <c r="V145" s="64" t="s">
        <v>422</v>
      </c>
      <c r="W145" s="64" t="s">
        <v>422</v>
      </c>
      <c r="X145" s="64" t="s">
        <v>422</v>
      </c>
      <c r="Y145" s="64" t="s">
        <v>422</v>
      </c>
      <c r="Z145" s="64" t="s">
        <v>422</v>
      </c>
      <c r="AA145" s="64" t="s">
        <v>422</v>
      </c>
      <c r="AB145" s="64" t="s">
        <v>422</v>
      </c>
      <c r="AC145" s="64" t="s">
        <v>422</v>
      </c>
      <c r="AD145" s="64" t="s">
        <v>422</v>
      </c>
      <c r="AE145" s="192"/>
      <c r="AF145" s="64" t="s">
        <v>422</v>
      </c>
      <c r="AG145" s="64" t="s">
        <v>422</v>
      </c>
      <c r="AH145" s="64" t="s">
        <v>422</v>
      </c>
      <c r="AI145" s="64" t="s">
        <v>422</v>
      </c>
      <c r="AJ145" s="64" t="s">
        <v>422</v>
      </c>
      <c r="AK145" s="64" t="s">
        <v>422</v>
      </c>
      <c r="AL145" s="61" t="s">
        <v>70</v>
      </c>
    </row>
    <row r="146" spans="1:38" s="19" customFormat="1" ht="26.25" customHeight="1" thickBot="1" x14ac:dyDescent="0.25">
      <c r="A146" s="60"/>
      <c r="B146" s="61" t="s">
        <v>367</v>
      </c>
      <c r="C146" s="62" t="s">
        <v>368</v>
      </c>
      <c r="D146" s="63" t="s">
        <v>362</v>
      </c>
      <c r="E146" s="64" t="s">
        <v>422</v>
      </c>
      <c r="F146" s="64" t="s">
        <v>422</v>
      </c>
      <c r="G146" s="64" t="s">
        <v>422</v>
      </c>
      <c r="H146" s="64" t="s">
        <v>422</v>
      </c>
      <c r="I146" s="64" t="s">
        <v>422</v>
      </c>
      <c r="J146" s="64" t="s">
        <v>422</v>
      </c>
      <c r="K146" s="64" t="s">
        <v>422</v>
      </c>
      <c r="L146" s="64" t="s">
        <v>422</v>
      </c>
      <c r="M146" s="64" t="s">
        <v>422</v>
      </c>
      <c r="N146" s="64" t="s">
        <v>422</v>
      </c>
      <c r="O146" s="64" t="s">
        <v>422</v>
      </c>
      <c r="P146" s="64" t="s">
        <v>422</v>
      </c>
      <c r="Q146" s="64" t="s">
        <v>422</v>
      </c>
      <c r="R146" s="64" t="s">
        <v>422</v>
      </c>
      <c r="S146" s="64" t="s">
        <v>422</v>
      </c>
      <c r="T146" s="64" t="s">
        <v>422</v>
      </c>
      <c r="U146" s="64" t="s">
        <v>422</v>
      </c>
      <c r="V146" s="64" t="s">
        <v>422</v>
      </c>
      <c r="W146" s="64" t="s">
        <v>422</v>
      </c>
      <c r="X146" s="64" t="s">
        <v>422</v>
      </c>
      <c r="Y146" s="64" t="s">
        <v>422</v>
      </c>
      <c r="Z146" s="64" t="s">
        <v>422</v>
      </c>
      <c r="AA146" s="64" t="s">
        <v>422</v>
      </c>
      <c r="AB146" s="64" t="s">
        <v>422</v>
      </c>
      <c r="AC146" s="64" t="s">
        <v>422</v>
      </c>
      <c r="AD146" s="64" t="s">
        <v>422</v>
      </c>
      <c r="AE146" s="192"/>
      <c r="AF146" s="64" t="s">
        <v>422</v>
      </c>
      <c r="AG146" s="64" t="s">
        <v>422</v>
      </c>
      <c r="AH146" s="64" t="s">
        <v>422</v>
      </c>
      <c r="AI146" s="64" t="s">
        <v>422</v>
      </c>
      <c r="AJ146" s="64" t="s">
        <v>422</v>
      </c>
      <c r="AK146" s="64" t="s">
        <v>422</v>
      </c>
      <c r="AL146" s="61" t="s">
        <v>70</v>
      </c>
    </row>
    <row r="147" spans="1:38" s="19" customFormat="1" ht="26.25" customHeight="1" thickBot="1" x14ac:dyDescent="0.25">
      <c r="A147" s="60"/>
      <c r="B147" s="61" t="s">
        <v>369</v>
      </c>
      <c r="C147" s="62" t="s">
        <v>370</v>
      </c>
      <c r="D147" s="63" t="s">
        <v>362</v>
      </c>
      <c r="E147" s="64" t="s">
        <v>422</v>
      </c>
      <c r="F147" s="64" t="s">
        <v>422</v>
      </c>
      <c r="G147" s="64" t="s">
        <v>422</v>
      </c>
      <c r="H147" s="64" t="s">
        <v>422</v>
      </c>
      <c r="I147" s="64" t="s">
        <v>422</v>
      </c>
      <c r="J147" s="64" t="s">
        <v>422</v>
      </c>
      <c r="K147" s="64" t="s">
        <v>422</v>
      </c>
      <c r="L147" s="64" t="s">
        <v>422</v>
      </c>
      <c r="M147" s="64" t="s">
        <v>422</v>
      </c>
      <c r="N147" s="64" t="s">
        <v>422</v>
      </c>
      <c r="O147" s="64" t="s">
        <v>422</v>
      </c>
      <c r="P147" s="64" t="s">
        <v>422</v>
      </c>
      <c r="Q147" s="64" t="s">
        <v>422</v>
      </c>
      <c r="R147" s="64" t="s">
        <v>422</v>
      </c>
      <c r="S147" s="64" t="s">
        <v>422</v>
      </c>
      <c r="T147" s="64" t="s">
        <v>422</v>
      </c>
      <c r="U147" s="64" t="s">
        <v>422</v>
      </c>
      <c r="V147" s="64" t="s">
        <v>422</v>
      </c>
      <c r="W147" s="64" t="s">
        <v>422</v>
      </c>
      <c r="X147" s="64" t="s">
        <v>422</v>
      </c>
      <c r="Y147" s="64" t="s">
        <v>422</v>
      </c>
      <c r="Z147" s="64" t="s">
        <v>422</v>
      </c>
      <c r="AA147" s="64" t="s">
        <v>422</v>
      </c>
      <c r="AB147" s="64" t="s">
        <v>422</v>
      </c>
      <c r="AC147" s="64" t="s">
        <v>422</v>
      </c>
      <c r="AD147" s="64" t="s">
        <v>422</v>
      </c>
      <c r="AE147" s="192"/>
      <c r="AF147" s="64" t="s">
        <v>422</v>
      </c>
      <c r="AG147" s="64" t="s">
        <v>422</v>
      </c>
      <c r="AH147" s="64" t="s">
        <v>422</v>
      </c>
      <c r="AI147" s="64" t="s">
        <v>422</v>
      </c>
      <c r="AJ147" s="64" t="s">
        <v>422</v>
      </c>
      <c r="AK147" s="64" t="s">
        <v>422</v>
      </c>
      <c r="AL147" s="61" t="s">
        <v>70</v>
      </c>
    </row>
    <row r="148" spans="1:38" s="19" customFormat="1" ht="26.25" customHeight="1" thickBot="1" x14ac:dyDescent="0.25">
      <c r="A148" s="60"/>
      <c r="B148" s="61" t="s">
        <v>371</v>
      </c>
      <c r="C148" s="62" t="s">
        <v>372</v>
      </c>
      <c r="D148" s="63" t="s">
        <v>362</v>
      </c>
      <c r="E148" s="64" t="s">
        <v>422</v>
      </c>
      <c r="F148" s="64" t="s">
        <v>422</v>
      </c>
      <c r="G148" s="64" t="s">
        <v>422</v>
      </c>
      <c r="H148" s="64" t="s">
        <v>422</v>
      </c>
      <c r="I148" s="64" t="s">
        <v>422</v>
      </c>
      <c r="J148" s="64" t="s">
        <v>422</v>
      </c>
      <c r="K148" s="64" t="s">
        <v>422</v>
      </c>
      <c r="L148" s="64" t="s">
        <v>422</v>
      </c>
      <c r="M148" s="64" t="s">
        <v>422</v>
      </c>
      <c r="N148" s="64" t="s">
        <v>422</v>
      </c>
      <c r="O148" s="64" t="s">
        <v>422</v>
      </c>
      <c r="P148" s="64" t="s">
        <v>422</v>
      </c>
      <c r="Q148" s="64" t="s">
        <v>422</v>
      </c>
      <c r="R148" s="64" t="s">
        <v>422</v>
      </c>
      <c r="S148" s="64" t="s">
        <v>422</v>
      </c>
      <c r="T148" s="64" t="s">
        <v>422</v>
      </c>
      <c r="U148" s="64" t="s">
        <v>422</v>
      </c>
      <c r="V148" s="64" t="s">
        <v>422</v>
      </c>
      <c r="W148" s="64" t="s">
        <v>422</v>
      </c>
      <c r="X148" s="64" t="s">
        <v>422</v>
      </c>
      <c r="Y148" s="64" t="s">
        <v>422</v>
      </c>
      <c r="Z148" s="64" t="s">
        <v>422</v>
      </c>
      <c r="AA148" s="64" t="s">
        <v>422</v>
      </c>
      <c r="AB148" s="64" t="s">
        <v>422</v>
      </c>
      <c r="AC148" s="64" t="s">
        <v>422</v>
      </c>
      <c r="AD148" s="64" t="s">
        <v>422</v>
      </c>
      <c r="AE148" s="192"/>
      <c r="AF148" s="64" t="s">
        <v>422</v>
      </c>
      <c r="AG148" s="64" t="s">
        <v>422</v>
      </c>
      <c r="AH148" s="64" t="s">
        <v>422</v>
      </c>
      <c r="AI148" s="64" t="s">
        <v>422</v>
      </c>
      <c r="AJ148" s="64" t="s">
        <v>422</v>
      </c>
      <c r="AK148" s="64" t="s">
        <v>422</v>
      </c>
      <c r="AL148" s="61" t="s">
        <v>107</v>
      </c>
    </row>
    <row r="149" spans="1:38" s="19" customFormat="1" ht="26.25" customHeight="1" thickBot="1" x14ac:dyDescent="0.25">
      <c r="A149" s="60"/>
      <c r="B149" s="61" t="s">
        <v>373</v>
      </c>
      <c r="C149" s="62" t="s">
        <v>374</v>
      </c>
      <c r="D149" s="63" t="s">
        <v>362</v>
      </c>
      <c r="E149" s="64" t="s">
        <v>422</v>
      </c>
      <c r="F149" s="64" t="s">
        <v>422</v>
      </c>
      <c r="G149" s="64" t="s">
        <v>422</v>
      </c>
      <c r="H149" s="64" t="s">
        <v>422</v>
      </c>
      <c r="I149" s="64" t="s">
        <v>422</v>
      </c>
      <c r="J149" s="64" t="s">
        <v>422</v>
      </c>
      <c r="K149" s="64" t="s">
        <v>422</v>
      </c>
      <c r="L149" s="64" t="s">
        <v>422</v>
      </c>
      <c r="M149" s="64" t="s">
        <v>422</v>
      </c>
      <c r="N149" s="64" t="s">
        <v>422</v>
      </c>
      <c r="O149" s="64" t="s">
        <v>422</v>
      </c>
      <c r="P149" s="64" t="s">
        <v>422</v>
      </c>
      <c r="Q149" s="64" t="s">
        <v>422</v>
      </c>
      <c r="R149" s="64" t="s">
        <v>422</v>
      </c>
      <c r="S149" s="64" t="s">
        <v>422</v>
      </c>
      <c r="T149" s="64" t="s">
        <v>422</v>
      </c>
      <c r="U149" s="64" t="s">
        <v>422</v>
      </c>
      <c r="V149" s="64" t="s">
        <v>422</v>
      </c>
      <c r="W149" s="64" t="s">
        <v>422</v>
      </c>
      <c r="X149" s="64" t="s">
        <v>422</v>
      </c>
      <c r="Y149" s="64" t="s">
        <v>422</v>
      </c>
      <c r="Z149" s="64" t="s">
        <v>422</v>
      </c>
      <c r="AA149" s="64" t="s">
        <v>422</v>
      </c>
      <c r="AB149" s="64" t="s">
        <v>422</v>
      </c>
      <c r="AC149" s="64" t="s">
        <v>422</v>
      </c>
      <c r="AD149" s="64" t="s">
        <v>422</v>
      </c>
      <c r="AE149" s="192"/>
      <c r="AF149" s="64" t="s">
        <v>422</v>
      </c>
      <c r="AG149" s="64" t="s">
        <v>422</v>
      </c>
      <c r="AH149" s="64" t="s">
        <v>422</v>
      </c>
      <c r="AI149" s="64" t="s">
        <v>422</v>
      </c>
      <c r="AJ149" s="64" t="s">
        <v>422</v>
      </c>
      <c r="AK149" s="64" t="s">
        <v>422</v>
      </c>
      <c r="AL149" s="61" t="s">
        <v>107</v>
      </c>
    </row>
    <row r="150" spans="1:38" s="5" customFormat="1" ht="15" customHeight="1" thickBot="1" x14ac:dyDescent="0.25">
      <c r="A150" s="66"/>
      <c r="B150" s="67"/>
      <c r="C150" s="67"/>
      <c r="D150" s="55"/>
      <c r="E150" s="68"/>
      <c r="F150" s="68"/>
      <c r="G150" s="68"/>
      <c r="H150" s="68"/>
      <c r="I150" s="68"/>
      <c r="J150" s="69"/>
      <c r="K150" s="69"/>
      <c r="L150" s="69"/>
      <c r="M150" s="69"/>
      <c r="N150" s="69"/>
      <c r="O150" s="55"/>
      <c r="P150" s="55"/>
      <c r="Q150" s="55"/>
      <c r="R150" s="55"/>
      <c r="S150" s="55"/>
      <c r="T150" s="55"/>
      <c r="U150" s="55"/>
      <c r="V150" s="55"/>
      <c r="W150" s="55"/>
      <c r="X150" s="55"/>
      <c r="Y150" s="55"/>
      <c r="Z150" s="55"/>
      <c r="AA150" s="55"/>
      <c r="AB150" s="55"/>
      <c r="AC150" s="55"/>
      <c r="AD150" s="55"/>
      <c r="AE150" s="192"/>
      <c r="AF150" s="55"/>
      <c r="AG150" s="55"/>
      <c r="AH150" s="55"/>
      <c r="AI150" s="55"/>
      <c r="AJ150" s="55"/>
      <c r="AK150" s="55"/>
      <c r="AL150" s="71"/>
    </row>
    <row r="151" spans="1:38" s="5" customFormat="1" ht="26.25" customHeight="1" thickBot="1" x14ac:dyDescent="0.25">
      <c r="A151" s="72"/>
      <c r="B151" s="73" t="s">
        <v>375</v>
      </c>
      <c r="C151" s="74" t="s">
        <v>376</v>
      </c>
      <c r="D151" s="72"/>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6"/>
      <c r="AF151" s="75"/>
      <c r="AG151" s="75"/>
      <c r="AH151" s="75"/>
      <c r="AI151" s="75"/>
      <c r="AJ151" s="75"/>
      <c r="AK151" s="75"/>
      <c r="AL151" s="73"/>
    </row>
    <row r="152" spans="1:38" s="5" customFormat="1" ht="37.5" customHeight="1" thickBot="1" x14ac:dyDescent="0.25">
      <c r="A152" s="77"/>
      <c r="B152" s="78" t="s">
        <v>377</v>
      </c>
      <c r="C152" s="79" t="s">
        <v>378</v>
      </c>
      <c r="D152" s="77" t="s">
        <v>379</v>
      </c>
      <c r="E152" s="80">
        <f>SUM(E$141, E$151, IF(AND(ISNUMBER(SEARCH($B$4,"AT|BE|CH|GB|IE|LT|LU|NL")),SUM(E$143:E$149)&gt;0),SUM(E$143:E$149)-SUM(E$27:E$33),0))</f>
        <v>193.97356889625223</v>
      </c>
      <c r="F152" s="80">
        <f t="shared" ref="F152:AD152" si="3">SUM(F$141, F$151, IF(AND(ISNUMBER(SEARCH($B$4,"AT|BE|CH|GB|IE|LT|LU|NL")),SUM(F$143:F$149)&gt;0),SUM(F$143:F$149)-SUM(F$27:F$33),0))</f>
        <v>147.8010413479177</v>
      </c>
      <c r="G152" s="80">
        <f t="shared" si="3"/>
        <v>1314.2361393182221</v>
      </c>
      <c r="H152" s="80">
        <f t="shared" si="3"/>
        <v>70.278369818964592</v>
      </c>
      <c r="I152" s="80">
        <f t="shared" si="3"/>
        <v>27.198432598809863</v>
      </c>
      <c r="J152" s="80">
        <f t="shared" si="3"/>
        <v>59.883404051970892</v>
      </c>
      <c r="K152" s="80">
        <f t="shared" si="3"/>
        <v>101.27896782996697</v>
      </c>
      <c r="L152" s="80">
        <f t="shared" si="3"/>
        <v>1.860099242406118</v>
      </c>
      <c r="M152" s="80">
        <f t="shared" si="3"/>
        <v>663.18449442010888</v>
      </c>
      <c r="N152" s="80">
        <f t="shared" si="3"/>
        <v>269.44771038363126</v>
      </c>
      <c r="O152" s="80">
        <f t="shared" si="3"/>
        <v>7.4617361163505427</v>
      </c>
      <c r="P152" s="80">
        <f t="shared" si="3"/>
        <v>2.1486624477091261</v>
      </c>
      <c r="Q152" s="80">
        <f t="shared" si="3"/>
        <v>14.538200784609154</v>
      </c>
      <c r="R152" s="80">
        <f t="shared" si="3"/>
        <v>14.579516584657005</v>
      </c>
      <c r="S152" s="80">
        <f t="shared" si="3"/>
        <v>54.560170530189851</v>
      </c>
      <c r="T152" s="80">
        <f t="shared" si="3"/>
        <v>48.028972028914282</v>
      </c>
      <c r="U152" s="80">
        <f t="shared" si="3"/>
        <v>22.289267790574961</v>
      </c>
      <c r="V152" s="80">
        <f t="shared" si="3"/>
        <v>42.418426580570404</v>
      </c>
      <c r="W152" s="80">
        <f t="shared" si="3"/>
        <v>3821.944771867476</v>
      </c>
      <c r="X152" s="80">
        <f t="shared" si="3"/>
        <v>7.243454824880196</v>
      </c>
      <c r="Y152" s="80">
        <f t="shared" si="3"/>
        <v>8.7257631818115495</v>
      </c>
      <c r="Z152" s="80">
        <f t="shared" si="3"/>
        <v>3.7586708269299103</v>
      </c>
      <c r="AA152" s="80">
        <f t="shared" si="3"/>
        <v>3.4094116214157615</v>
      </c>
      <c r="AB152" s="80">
        <f t="shared" si="3"/>
        <v>28.574280018981469</v>
      </c>
      <c r="AC152" s="80">
        <f t="shared" si="3"/>
        <v>6.1108666541292438</v>
      </c>
      <c r="AD152" s="80">
        <f t="shared" si="3"/>
        <v>16.089885229806576</v>
      </c>
      <c r="AE152" s="65"/>
      <c r="AF152" s="80"/>
      <c r="AG152" s="80"/>
      <c r="AH152" s="80"/>
      <c r="AI152" s="80"/>
      <c r="AJ152" s="80"/>
      <c r="AK152" s="80"/>
      <c r="AL152" s="81"/>
    </row>
    <row r="153" spans="1:38" s="5" customFormat="1" ht="26.25" customHeight="1" thickBot="1" x14ac:dyDescent="0.25">
      <c r="A153" s="72"/>
      <c r="B153" s="73" t="s">
        <v>380</v>
      </c>
      <c r="C153" s="74" t="s">
        <v>381</v>
      </c>
      <c r="D153" s="72" t="s">
        <v>382</v>
      </c>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6"/>
      <c r="AF153" s="75"/>
      <c r="AG153" s="75"/>
      <c r="AH153" s="75"/>
      <c r="AI153" s="75"/>
      <c r="AJ153" s="75"/>
      <c r="AK153" s="75"/>
      <c r="AL153" s="73"/>
    </row>
    <row r="154" spans="1:38" s="5" customFormat="1" ht="37.5" customHeight="1" thickBot="1" x14ac:dyDescent="0.25">
      <c r="A154" s="77"/>
      <c r="B154" s="78" t="s">
        <v>383</v>
      </c>
      <c r="C154" s="79" t="s">
        <v>384</v>
      </c>
      <c r="D154" s="77" t="s">
        <v>385</v>
      </c>
      <c r="E154" s="80">
        <f>E141 + E153 - IF(OR($B$6=2005,$B$6&gt;=2020),SUM(E99:E122),0) + IF(AND(OR($B$4="AT",$B$4="BE",$B$4="CH",$B$4="GB",$B$4="IE",$B$4="LT",$B$4="LU",$B$4="NL"),SUM(E143:E149)&gt;0),SUM(E143:E149)-SUM(E27:E33),0)</f>
        <v>193.97356889625223</v>
      </c>
      <c r="F154" s="80">
        <f>F141 + F153 - IF(OR($B$6=2005,$B$6&gt;=2020),SUM(F99:F122),0) + IF(AND(OR($B$4="AT",$B$4="BE",$B$4="CH",$B$4="GB",$B$4="IE",$B$4="LT",$B$4="LU",$B$4="NL"),SUM(F143:F149)&gt;0),SUM(F143:F149)-SUM(F27:F33),0)</f>
        <v>147.8010413479177</v>
      </c>
      <c r="G154" s="80">
        <f>G141 + G153 + IF(AND(OR($B$4="AT",$B$4="BE",$B$4="CH",$B$4="GB",$B$4="IE",$B$4="LT",$B$4="LU",$B$4="NL"),SUM(G143:G149)&gt;0),SUM(G143:G149)-SUM(G27:G33),0)</f>
        <v>1314.2361393182221</v>
      </c>
      <c r="H154" s="80">
        <f t="shared" ref="H154:AD154" si="4">H141 + H153 + IF(AND(OR($B$4="AT",$B$4="BE",$B$4="CH",$B$4="GB",$B$4="IE",$B$4="LT",$B$4="LU",$B$4="NL"),SUM(H143:H149)&gt;0),SUM(H143:H149)-SUM(H27:H33),0)</f>
        <v>70.278369818964592</v>
      </c>
      <c r="I154" s="80">
        <f t="shared" si="4"/>
        <v>27.198432598809863</v>
      </c>
      <c r="J154" s="80">
        <f t="shared" si="4"/>
        <v>59.883404051970892</v>
      </c>
      <c r="K154" s="80">
        <f t="shared" si="4"/>
        <v>101.27896782996697</v>
      </c>
      <c r="L154" s="80">
        <f t="shared" si="4"/>
        <v>1.860099242406118</v>
      </c>
      <c r="M154" s="80">
        <f t="shared" si="4"/>
        <v>663.18449442010888</v>
      </c>
      <c r="N154" s="80">
        <f t="shared" si="4"/>
        <v>269.44771038363126</v>
      </c>
      <c r="O154" s="80">
        <f t="shared" si="4"/>
        <v>7.4617361163505427</v>
      </c>
      <c r="P154" s="80">
        <f t="shared" si="4"/>
        <v>2.1486624477091261</v>
      </c>
      <c r="Q154" s="80">
        <f t="shared" si="4"/>
        <v>14.538200784609154</v>
      </c>
      <c r="R154" s="80">
        <f t="shared" si="4"/>
        <v>14.579516584657005</v>
      </c>
      <c r="S154" s="80">
        <f t="shared" si="4"/>
        <v>54.560170530189851</v>
      </c>
      <c r="T154" s="80">
        <f t="shared" si="4"/>
        <v>48.028972028914282</v>
      </c>
      <c r="U154" s="80">
        <f t="shared" si="4"/>
        <v>22.289267790574961</v>
      </c>
      <c r="V154" s="80">
        <f t="shared" si="4"/>
        <v>42.418426580570404</v>
      </c>
      <c r="W154" s="80">
        <f t="shared" si="4"/>
        <v>3821.944771867476</v>
      </c>
      <c r="X154" s="80">
        <f t="shared" si="4"/>
        <v>7.243454824880196</v>
      </c>
      <c r="Y154" s="80">
        <f t="shared" si="4"/>
        <v>8.7257631818115495</v>
      </c>
      <c r="Z154" s="80">
        <f t="shared" si="4"/>
        <v>3.7586708269299103</v>
      </c>
      <c r="AA154" s="80">
        <f t="shared" si="4"/>
        <v>3.4094116214157615</v>
      </c>
      <c r="AB154" s="80">
        <f t="shared" si="4"/>
        <v>28.574280018981469</v>
      </c>
      <c r="AC154" s="80">
        <f t="shared" si="4"/>
        <v>6.1108666541292438</v>
      </c>
      <c r="AD154" s="80">
        <f t="shared" si="4"/>
        <v>16.089885229806576</v>
      </c>
      <c r="AE154" s="82"/>
      <c r="AF154" s="80"/>
      <c r="AG154" s="80"/>
      <c r="AH154" s="80"/>
      <c r="AI154" s="80"/>
      <c r="AJ154" s="80"/>
      <c r="AK154" s="80"/>
      <c r="AL154" s="81"/>
    </row>
    <row r="155" spans="1:38" s="5" customFormat="1" ht="15" customHeight="1" thickBot="1" x14ac:dyDescent="0.25">
      <c r="A155" s="66"/>
      <c r="B155" s="67"/>
      <c r="C155" s="67"/>
      <c r="D155" s="55"/>
      <c r="E155" s="68"/>
      <c r="F155" s="68"/>
      <c r="G155" s="68"/>
      <c r="H155" s="68"/>
      <c r="I155" s="68"/>
      <c r="J155" s="69"/>
      <c r="K155" s="69"/>
      <c r="L155" s="69"/>
      <c r="M155" s="69"/>
      <c r="N155" s="69"/>
      <c r="O155" s="55"/>
      <c r="P155" s="55"/>
      <c r="Q155" s="55"/>
      <c r="R155" s="55"/>
      <c r="S155" s="55"/>
      <c r="T155" s="55"/>
      <c r="U155" s="55"/>
      <c r="V155" s="55"/>
      <c r="W155" s="55"/>
      <c r="X155" s="55"/>
      <c r="Y155" s="55"/>
      <c r="Z155" s="55"/>
      <c r="AA155" s="55"/>
      <c r="AB155" s="55"/>
      <c r="AC155" s="55"/>
      <c r="AD155" s="55"/>
      <c r="AE155" s="70"/>
      <c r="AF155" s="55"/>
      <c r="AG155" s="55"/>
      <c r="AH155" s="55"/>
      <c r="AI155" s="55"/>
      <c r="AJ155" s="55"/>
      <c r="AK155" s="55"/>
      <c r="AL155" s="71"/>
    </row>
    <row r="156" spans="1:38" s="19" customFormat="1" ht="26.25" customHeight="1" thickBot="1" x14ac:dyDescent="0.25">
      <c r="A156" s="83" t="s">
        <v>386</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5"/>
      <c r="AF156" s="84"/>
      <c r="AG156" s="84"/>
      <c r="AH156" s="84"/>
      <c r="AI156" s="84"/>
      <c r="AJ156" s="84"/>
      <c r="AK156" s="84"/>
      <c r="AL156" s="86"/>
    </row>
    <row r="157" spans="1:38" s="19" customFormat="1" ht="26.25" customHeight="1" thickBot="1" x14ac:dyDescent="0.25">
      <c r="A157" s="87" t="s">
        <v>387</v>
      </c>
      <c r="B157" s="87" t="s">
        <v>388</v>
      </c>
      <c r="C157" s="88" t="s">
        <v>389</v>
      </c>
      <c r="D157" s="89"/>
      <c r="E157" s="90">
        <v>1.12056</v>
      </c>
      <c r="F157" s="90">
        <v>5.3226599999999999</v>
      </c>
      <c r="G157" s="90">
        <v>0.28014</v>
      </c>
      <c r="H157" s="90" t="s">
        <v>422</v>
      </c>
      <c r="I157" s="90">
        <v>2.8013999999999999E-3</v>
      </c>
      <c r="J157" s="90">
        <v>2.8013999999999999E-3</v>
      </c>
      <c r="K157" s="90">
        <v>2.8013999999999999E-3</v>
      </c>
      <c r="L157" s="90" t="s">
        <v>441</v>
      </c>
      <c r="M157" s="90">
        <v>307.2342857142857</v>
      </c>
      <c r="N157" s="90" t="s">
        <v>422</v>
      </c>
      <c r="O157" s="90" t="s">
        <v>441</v>
      </c>
      <c r="P157" s="90" t="s">
        <v>441</v>
      </c>
      <c r="Q157" s="90" t="s">
        <v>441</v>
      </c>
      <c r="R157" s="90" t="s">
        <v>441</v>
      </c>
      <c r="S157" s="90" t="s">
        <v>441</v>
      </c>
      <c r="T157" s="90" t="s">
        <v>441</v>
      </c>
      <c r="U157" s="90" t="s">
        <v>441</v>
      </c>
      <c r="V157" s="90" t="s">
        <v>441</v>
      </c>
      <c r="W157" s="90" t="s">
        <v>441</v>
      </c>
      <c r="X157" s="90" t="s">
        <v>441</v>
      </c>
      <c r="Y157" s="90" t="s">
        <v>441</v>
      </c>
      <c r="Z157" s="90" t="s">
        <v>441</v>
      </c>
      <c r="AA157" s="90" t="s">
        <v>441</v>
      </c>
      <c r="AB157" s="90" t="s">
        <v>441</v>
      </c>
      <c r="AC157" s="90" t="s">
        <v>422</v>
      </c>
      <c r="AD157" s="90" t="s">
        <v>422</v>
      </c>
      <c r="AE157" s="85"/>
      <c r="AF157" s="90">
        <v>12046.019999999999</v>
      </c>
      <c r="AG157" s="90" t="s">
        <v>422</v>
      </c>
      <c r="AH157" s="90" t="s">
        <v>422</v>
      </c>
      <c r="AI157" s="90" t="s">
        <v>422</v>
      </c>
      <c r="AJ157" s="90" t="s">
        <v>422</v>
      </c>
      <c r="AK157" s="90" t="s">
        <v>422</v>
      </c>
      <c r="AL157" s="87" t="s">
        <v>70</v>
      </c>
    </row>
    <row r="158" spans="1:38" s="19" customFormat="1" ht="26.25" customHeight="1" thickBot="1" x14ac:dyDescent="0.25">
      <c r="A158" s="87" t="s">
        <v>387</v>
      </c>
      <c r="B158" s="87" t="s">
        <v>390</v>
      </c>
      <c r="C158" s="88" t="s">
        <v>391</v>
      </c>
      <c r="D158" s="89"/>
      <c r="E158" s="90">
        <v>2.1365495999999995</v>
      </c>
      <c r="F158" s="90">
        <v>8.8199210565678546E-2</v>
      </c>
      <c r="G158" s="90">
        <v>4.6420637139830811E-3</v>
      </c>
      <c r="H158" s="90" t="s">
        <v>441</v>
      </c>
      <c r="I158" s="90">
        <v>4.7777777777777777E-5</v>
      </c>
      <c r="J158" s="90">
        <v>4.7777777777777777E-5</v>
      </c>
      <c r="K158" s="90">
        <v>4.7777777777777777E-5</v>
      </c>
      <c r="L158" s="90" t="s">
        <v>441</v>
      </c>
      <c r="M158" s="90">
        <v>5.7333333333333334</v>
      </c>
      <c r="N158" s="90" t="s">
        <v>441</v>
      </c>
      <c r="O158" s="90" t="s">
        <v>441</v>
      </c>
      <c r="P158" s="90" t="s">
        <v>441</v>
      </c>
      <c r="Q158" s="90" t="s">
        <v>441</v>
      </c>
      <c r="R158" s="90" t="s">
        <v>441</v>
      </c>
      <c r="S158" s="90" t="s">
        <v>441</v>
      </c>
      <c r="T158" s="90" t="s">
        <v>441</v>
      </c>
      <c r="U158" s="90" t="s">
        <v>441</v>
      </c>
      <c r="V158" s="90" t="s">
        <v>441</v>
      </c>
      <c r="W158" s="90" t="s">
        <v>441</v>
      </c>
      <c r="X158" s="90" t="s">
        <v>441</v>
      </c>
      <c r="Y158" s="90" t="s">
        <v>441</v>
      </c>
      <c r="Z158" s="90" t="s">
        <v>441</v>
      </c>
      <c r="AA158" s="90" t="s">
        <v>441</v>
      </c>
      <c r="AB158" s="90" t="s">
        <v>441</v>
      </c>
      <c r="AC158" s="90" t="s">
        <v>422</v>
      </c>
      <c r="AD158" s="90" t="s">
        <v>422</v>
      </c>
      <c r="AE158" s="85"/>
      <c r="AF158" s="90">
        <v>337.85138278412035</v>
      </c>
      <c r="AG158" s="90" t="s">
        <v>422</v>
      </c>
      <c r="AH158" s="90" t="s">
        <v>422</v>
      </c>
      <c r="AI158" s="90" t="s">
        <v>422</v>
      </c>
      <c r="AJ158" s="90" t="s">
        <v>422</v>
      </c>
      <c r="AK158" s="90" t="s">
        <v>422</v>
      </c>
      <c r="AL158" s="87" t="s">
        <v>70</v>
      </c>
    </row>
    <row r="159" spans="1:38" s="19" customFormat="1" ht="26.25" customHeight="1" thickBot="1" x14ac:dyDescent="0.25">
      <c r="A159" s="87" t="s">
        <v>392</v>
      </c>
      <c r="B159" s="87" t="s">
        <v>393</v>
      </c>
      <c r="C159" s="88" t="s">
        <v>394</v>
      </c>
      <c r="D159" s="89"/>
      <c r="E159" s="90">
        <v>14.619376174901591</v>
      </c>
      <c r="F159" s="90">
        <v>0.3535629168053141</v>
      </c>
      <c r="G159" s="90">
        <v>14.721571232807799</v>
      </c>
      <c r="H159" s="90" t="s">
        <v>422</v>
      </c>
      <c r="I159" s="90">
        <v>0.89082563851908181</v>
      </c>
      <c r="J159" s="90">
        <v>0.89082563851908181</v>
      </c>
      <c r="K159" s="90">
        <v>0.89082563851908181</v>
      </c>
      <c r="L159" s="90">
        <v>2.1227482244103587E-2</v>
      </c>
      <c r="M159" s="90">
        <v>0.79600202741266624</v>
      </c>
      <c r="N159" s="90">
        <v>3.5296132145698399E-2</v>
      </c>
      <c r="O159" s="90">
        <v>3.7085687928705762E-3</v>
      </c>
      <c r="P159" s="90">
        <v>4.6680752978021829E-3</v>
      </c>
      <c r="Q159" s="90">
        <v>0.11169874138362548</v>
      </c>
      <c r="R159" s="90">
        <v>0.11863612571690084</v>
      </c>
      <c r="S159" s="90">
        <v>0.244019257492289</v>
      </c>
      <c r="T159" s="90">
        <v>5.2140801898942168</v>
      </c>
      <c r="U159" s="90">
        <v>3.8700095698908143E-2</v>
      </c>
      <c r="V159" s="90">
        <v>0.25129932272018279</v>
      </c>
      <c r="W159" s="90">
        <v>8.2113957481567593E-2</v>
      </c>
      <c r="X159" s="90" t="s">
        <v>422</v>
      </c>
      <c r="Y159" s="90" t="s">
        <v>422</v>
      </c>
      <c r="Z159" s="90" t="s">
        <v>422</v>
      </c>
      <c r="AA159" s="90" t="s">
        <v>422</v>
      </c>
      <c r="AB159" s="90" t="s">
        <v>422</v>
      </c>
      <c r="AC159" s="90">
        <v>2.6439734802559837E-2</v>
      </c>
      <c r="AD159" s="90">
        <v>9.3844305260906064E-2</v>
      </c>
      <c r="AE159" s="85"/>
      <c r="AF159" s="90">
        <v>8486.9873387398929</v>
      </c>
      <c r="AG159" s="90" t="s">
        <v>422</v>
      </c>
      <c r="AH159" s="90" t="s">
        <v>422</v>
      </c>
      <c r="AI159" s="90" t="s">
        <v>422</v>
      </c>
      <c r="AJ159" s="90" t="s">
        <v>422</v>
      </c>
      <c r="AK159" s="90" t="s">
        <v>422</v>
      </c>
      <c r="AL159" s="87" t="s">
        <v>70</v>
      </c>
    </row>
    <row r="160" spans="1:38" s="19" customFormat="1" ht="26.25" customHeight="1" thickBot="1" x14ac:dyDescent="0.25">
      <c r="A160" s="87" t="s">
        <v>395</v>
      </c>
      <c r="B160" s="87" t="s">
        <v>396</v>
      </c>
      <c r="C160" s="88" t="s">
        <v>397</v>
      </c>
      <c r="D160" s="89"/>
      <c r="E160" s="90" t="s">
        <v>422</v>
      </c>
      <c r="F160" s="90" t="s">
        <v>422</v>
      </c>
      <c r="G160" s="90" t="s">
        <v>422</v>
      </c>
      <c r="H160" s="90" t="s">
        <v>422</v>
      </c>
      <c r="I160" s="90" t="s">
        <v>422</v>
      </c>
      <c r="J160" s="90" t="s">
        <v>422</v>
      </c>
      <c r="K160" s="90" t="s">
        <v>422</v>
      </c>
      <c r="L160" s="90" t="s">
        <v>422</v>
      </c>
      <c r="M160" s="90" t="s">
        <v>422</v>
      </c>
      <c r="N160" s="90" t="s">
        <v>422</v>
      </c>
      <c r="O160" s="90" t="s">
        <v>422</v>
      </c>
      <c r="P160" s="90" t="s">
        <v>422</v>
      </c>
      <c r="Q160" s="90" t="s">
        <v>422</v>
      </c>
      <c r="R160" s="90" t="s">
        <v>422</v>
      </c>
      <c r="S160" s="90" t="s">
        <v>422</v>
      </c>
      <c r="T160" s="90" t="s">
        <v>422</v>
      </c>
      <c r="U160" s="90" t="s">
        <v>422</v>
      </c>
      <c r="V160" s="90" t="s">
        <v>422</v>
      </c>
      <c r="W160" s="90" t="s">
        <v>422</v>
      </c>
      <c r="X160" s="90" t="s">
        <v>422</v>
      </c>
      <c r="Y160" s="90" t="s">
        <v>422</v>
      </c>
      <c r="Z160" s="90" t="s">
        <v>422</v>
      </c>
      <c r="AA160" s="90" t="s">
        <v>422</v>
      </c>
      <c r="AB160" s="90" t="s">
        <v>422</v>
      </c>
      <c r="AC160" s="90" t="s">
        <v>422</v>
      </c>
      <c r="AD160" s="90" t="s">
        <v>422</v>
      </c>
      <c r="AE160" s="85"/>
      <c r="AF160" s="90" t="s">
        <v>422</v>
      </c>
      <c r="AG160" s="90" t="s">
        <v>422</v>
      </c>
      <c r="AH160" s="90" t="s">
        <v>422</v>
      </c>
      <c r="AI160" s="90" t="s">
        <v>422</v>
      </c>
      <c r="AJ160" s="90" t="s">
        <v>422</v>
      </c>
      <c r="AK160" s="90" t="s">
        <v>422</v>
      </c>
      <c r="AL160" s="87" t="s">
        <v>70</v>
      </c>
    </row>
    <row r="161" spans="1:38" s="5" customFormat="1" ht="26.25" customHeight="1" thickBot="1" x14ac:dyDescent="0.25">
      <c r="A161" s="91" t="s">
        <v>395</v>
      </c>
      <c r="B161" s="91" t="s">
        <v>398</v>
      </c>
      <c r="C161" s="92" t="s">
        <v>399</v>
      </c>
      <c r="D161" s="93"/>
      <c r="E161" s="94" t="s">
        <v>440</v>
      </c>
      <c r="F161" s="94" t="s">
        <v>440</v>
      </c>
      <c r="G161" s="94" t="s">
        <v>440</v>
      </c>
      <c r="H161" s="94" t="s">
        <v>440</v>
      </c>
      <c r="I161" s="94" t="s">
        <v>440</v>
      </c>
      <c r="J161" s="94" t="s">
        <v>440</v>
      </c>
      <c r="K161" s="94" t="s">
        <v>440</v>
      </c>
      <c r="L161" s="94" t="s">
        <v>440</v>
      </c>
      <c r="M161" s="94" t="s">
        <v>440</v>
      </c>
      <c r="N161" s="94" t="s">
        <v>440</v>
      </c>
      <c r="O161" s="94" t="s">
        <v>440</v>
      </c>
      <c r="P161" s="94" t="s">
        <v>440</v>
      </c>
      <c r="Q161" s="94" t="s">
        <v>440</v>
      </c>
      <c r="R161" s="94" t="s">
        <v>440</v>
      </c>
      <c r="S161" s="94" t="s">
        <v>440</v>
      </c>
      <c r="T161" s="94" t="s">
        <v>440</v>
      </c>
      <c r="U161" s="94" t="s">
        <v>440</v>
      </c>
      <c r="V161" s="94" t="s">
        <v>440</v>
      </c>
      <c r="W161" s="94" t="s">
        <v>440</v>
      </c>
      <c r="X161" s="94" t="s">
        <v>440</v>
      </c>
      <c r="Y161" s="94" t="s">
        <v>440</v>
      </c>
      <c r="Z161" s="94" t="s">
        <v>440</v>
      </c>
      <c r="AA161" s="94" t="s">
        <v>440</v>
      </c>
      <c r="AB161" s="94" t="s">
        <v>440</v>
      </c>
      <c r="AC161" s="94" t="s">
        <v>440</v>
      </c>
      <c r="AD161" s="94" t="s">
        <v>440</v>
      </c>
      <c r="AE161" s="76"/>
      <c r="AF161" s="94" t="s">
        <v>422</v>
      </c>
      <c r="AG161" s="94" t="s">
        <v>422</v>
      </c>
      <c r="AH161" s="94" t="s">
        <v>422</v>
      </c>
      <c r="AI161" s="94" t="s">
        <v>422</v>
      </c>
      <c r="AJ161" s="94" t="s">
        <v>422</v>
      </c>
      <c r="AK161" s="94" t="s">
        <v>440</v>
      </c>
      <c r="AL161" s="91" t="s">
        <v>147</v>
      </c>
    </row>
    <row r="162" spans="1:38" s="5" customFormat="1" ht="26.25" customHeight="1" thickBot="1" x14ac:dyDescent="0.25">
      <c r="A162" s="95" t="s">
        <v>400</v>
      </c>
      <c r="B162" s="95" t="s">
        <v>401</v>
      </c>
      <c r="C162" s="96" t="s">
        <v>402</v>
      </c>
      <c r="D162" s="97"/>
      <c r="E162" s="98" t="s">
        <v>422</v>
      </c>
      <c r="F162" s="98" t="s">
        <v>422</v>
      </c>
      <c r="G162" s="98" t="s">
        <v>422</v>
      </c>
      <c r="H162" s="98" t="s">
        <v>422</v>
      </c>
      <c r="I162" s="98" t="s">
        <v>422</v>
      </c>
      <c r="J162" s="98" t="s">
        <v>422</v>
      </c>
      <c r="K162" s="98" t="s">
        <v>422</v>
      </c>
      <c r="L162" s="98" t="s">
        <v>422</v>
      </c>
      <c r="M162" s="98" t="s">
        <v>422</v>
      </c>
      <c r="N162" s="98" t="s">
        <v>422</v>
      </c>
      <c r="O162" s="98" t="s">
        <v>422</v>
      </c>
      <c r="P162" s="98" t="s">
        <v>422</v>
      </c>
      <c r="Q162" s="98" t="s">
        <v>422</v>
      </c>
      <c r="R162" s="98" t="s">
        <v>422</v>
      </c>
      <c r="S162" s="98" t="s">
        <v>422</v>
      </c>
      <c r="T162" s="98" t="s">
        <v>422</v>
      </c>
      <c r="U162" s="98" t="s">
        <v>422</v>
      </c>
      <c r="V162" s="98" t="s">
        <v>422</v>
      </c>
      <c r="W162" s="98" t="s">
        <v>422</v>
      </c>
      <c r="X162" s="98" t="s">
        <v>422</v>
      </c>
      <c r="Y162" s="98" t="s">
        <v>422</v>
      </c>
      <c r="Z162" s="98" t="s">
        <v>422</v>
      </c>
      <c r="AA162" s="98" t="s">
        <v>422</v>
      </c>
      <c r="AB162" s="98" t="s">
        <v>422</v>
      </c>
      <c r="AC162" s="98" t="s">
        <v>422</v>
      </c>
      <c r="AD162" s="98" t="s">
        <v>422</v>
      </c>
      <c r="AE162" s="76"/>
      <c r="AF162" s="98" t="s">
        <v>422</v>
      </c>
      <c r="AG162" s="98" t="s">
        <v>422</v>
      </c>
      <c r="AH162" s="98" t="s">
        <v>422</v>
      </c>
      <c r="AI162" s="98" t="s">
        <v>422</v>
      </c>
      <c r="AJ162" s="98" t="s">
        <v>422</v>
      </c>
      <c r="AK162" s="98" t="s">
        <v>422</v>
      </c>
      <c r="AL162" s="95" t="s">
        <v>147</v>
      </c>
    </row>
    <row r="163" spans="1:38" s="5" customFormat="1" ht="26.25" customHeight="1" thickBot="1" x14ac:dyDescent="0.25">
      <c r="A163" s="95" t="s">
        <v>400</v>
      </c>
      <c r="B163" s="95" t="s">
        <v>403</v>
      </c>
      <c r="C163" s="96" t="s">
        <v>404</v>
      </c>
      <c r="D163" s="97"/>
      <c r="E163" s="98" t="s">
        <v>422</v>
      </c>
      <c r="F163" s="98" t="s">
        <v>422</v>
      </c>
      <c r="G163" s="98" t="s">
        <v>422</v>
      </c>
      <c r="H163" s="98" t="s">
        <v>422</v>
      </c>
      <c r="I163" s="98" t="s">
        <v>422</v>
      </c>
      <c r="J163" s="98" t="s">
        <v>422</v>
      </c>
      <c r="K163" s="98" t="s">
        <v>422</v>
      </c>
      <c r="L163" s="98" t="s">
        <v>422</v>
      </c>
      <c r="M163" s="98" t="s">
        <v>422</v>
      </c>
      <c r="N163" s="98" t="s">
        <v>422</v>
      </c>
      <c r="O163" s="98" t="s">
        <v>422</v>
      </c>
      <c r="P163" s="98" t="s">
        <v>422</v>
      </c>
      <c r="Q163" s="98" t="s">
        <v>422</v>
      </c>
      <c r="R163" s="98" t="s">
        <v>422</v>
      </c>
      <c r="S163" s="98" t="s">
        <v>422</v>
      </c>
      <c r="T163" s="98" t="s">
        <v>422</v>
      </c>
      <c r="U163" s="98" t="s">
        <v>422</v>
      </c>
      <c r="V163" s="98" t="s">
        <v>422</v>
      </c>
      <c r="W163" s="98" t="s">
        <v>422</v>
      </c>
      <c r="X163" s="98" t="s">
        <v>422</v>
      </c>
      <c r="Y163" s="98" t="s">
        <v>422</v>
      </c>
      <c r="Z163" s="98" t="s">
        <v>422</v>
      </c>
      <c r="AA163" s="98" t="s">
        <v>422</v>
      </c>
      <c r="AB163" s="98" t="s">
        <v>422</v>
      </c>
      <c r="AC163" s="98" t="s">
        <v>422</v>
      </c>
      <c r="AD163" s="98" t="s">
        <v>422</v>
      </c>
      <c r="AE163" s="76"/>
      <c r="AF163" s="98" t="s">
        <v>422</v>
      </c>
      <c r="AG163" s="98" t="s">
        <v>422</v>
      </c>
      <c r="AH163" s="98" t="s">
        <v>422</v>
      </c>
      <c r="AI163" s="98" t="s">
        <v>422</v>
      </c>
      <c r="AJ163" s="98" t="s">
        <v>422</v>
      </c>
      <c r="AK163" s="98" t="s">
        <v>422</v>
      </c>
      <c r="AL163" s="95" t="s">
        <v>405</v>
      </c>
    </row>
    <row r="164" spans="1:38" s="5" customFormat="1" ht="26.25" customHeight="1" thickBot="1" x14ac:dyDescent="0.25">
      <c r="A164" s="95" t="s">
        <v>400</v>
      </c>
      <c r="B164" s="95" t="s">
        <v>406</v>
      </c>
      <c r="C164" s="96" t="s">
        <v>407</v>
      </c>
      <c r="D164" s="97"/>
      <c r="E164" s="98" t="s">
        <v>441</v>
      </c>
      <c r="F164" s="98" t="s">
        <v>441</v>
      </c>
      <c r="G164" s="98" t="s">
        <v>422</v>
      </c>
      <c r="H164" s="98" t="s">
        <v>441</v>
      </c>
      <c r="I164" s="98" t="s">
        <v>441</v>
      </c>
      <c r="J164" s="98" t="s">
        <v>441</v>
      </c>
      <c r="K164" s="98" t="s">
        <v>441</v>
      </c>
      <c r="L164" s="98" t="s">
        <v>441</v>
      </c>
      <c r="M164" s="98" t="s">
        <v>422</v>
      </c>
      <c r="N164" s="98" t="s">
        <v>422</v>
      </c>
      <c r="O164" s="98" t="s">
        <v>422</v>
      </c>
      <c r="P164" s="98" t="s">
        <v>422</v>
      </c>
      <c r="Q164" s="98" t="s">
        <v>422</v>
      </c>
      <c r="R164" s="98" t="s">
        <v>422</v>
      </c>
      <c r="S164" s="98" t="s">
        <v>422</v>
      </c>
      <c r="T164" s="98" t="s">
        <v>422</v>
      </c>
      <c r="U164" s="98" t="s">
        <v>422</v>
      </c>
      <c r="V164" s="98" t="s">
        <v>422</v>
      </c>
      <c r="W164" s="98" t="s">
        <v>422</v>
      </c>
      <c r="X164" s="98" t="s">
        <v>422</v>
      </c>
      <c r="Y164" s="98" t="s">
        <v>422</v>
      </c>
      <c r="Z164" s="98" t="s">
        <v>422</v>
      </c>
      <c r="AA164" s="98" t="s">
        <v>422</v>
      </c>
      <c r="AB164" s="98" t="s">
        <v>422</v>
      </c>
      <c r="AC164" s="98" t="s">
        <v>422</v>
      </c>
      <c r="AD164" s="98" t="s">
        <v>422</v>
      </c>
      <c r="AE164" s="99"/>
      <c r="AF164" s="98" t="s">
        <v>422</v>
      </c>
      <c r="AG164" s="98" t="s">
        <v>422</v>
      </c>
      <c r="AH164" s="98" t="s">
        <v>422</v>
      </c>
      <c r="AI164" s="98" t="s">
        <v>422</v>
      </c>
      <c r="AJ164" s="98" t="s">
        <v>422</v>
      </c>
      <c r="AK164" s="98" t="s">
        <v>441</v>
      </c>
      <c r="AL164" s="95" t="s">
        <v>147</v>
      </c>
    </row>
    <row r="165" spans="1:38" s="108" customFormat="1" ht="15" customHeight="1" x14ac:dyDescent="0.2">
      <c r="A165" s="100"/>
      <c r="B165" s="100"/>
      <c r="C165" s="101"/>
      <c r="D165" s="102"/>
      <c r="E165" s="103"/>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104"/>
      <c r="AD165" s="104"/>
      <c r="AE165" s="105"/>
      <c r="AF165" s="106"/>
      <c r="AG165" s="106"/>
      <c r="AH165" s="106"/>
      <c r="AI165" s="106"/>
      <c r="AJ165" s="106"/>
      <c r="AK165" s="106"/>
      <c r="AL165" s="107"/>
    </row>
    <row r="166" spans="1:38" s="115" customFormat="1" ht="52.5" customHeight="1" x14ac:dyDescent="0.2">
      <c r="A166" s="129" t="s">
        <v>424</v>
      </c>
      <c r="B166" s="129"/>
      <c r="C166" s="129"/>
      <c r="D166" s="129"/>
      <c r="E166" s="129"/>
      <c r="F166" s="129"/>
      <c r="G166" s="129"/>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2">
      <c r="A167" s="129" t="s">
        <v>431</v>
      </c>
      <c r="B167" s="129"/>
      <c r="C167" s="129"/>
      <c r="D167" s="129"/>
      <c r="E167" s="129"/>
      <c r="F167" s="129"/>
      <c r="G167" s="129"/>
      <c r="H167" s="109"/>
      <c r="I167" s="110"/>
      <c r="J167"/>
      <c r="K167"/>
      <c r="L167"/>
      <c r="M167" s="110"/>
      <c r="N167" s="110"/>
      <c r="O167" s="110"/>
      <c r="P167" s="110"/>
      <c r="Q167" s="110"/>
      <c r="R167" s="110"/>
      <c r="S167" s="110"/>
      <c r="T167" s="110"/>
      <c r="U167" s="110"/>
      <c r="AE167" s="118"/>
    </row>
    <row r="168" spans="1:38" s="117" customFormat="1" ht="26.25" customHeight="1" x14ac:dyDescent="0.2">
      <c r="A168" s="129" t="s">
        <v>432</v>
      </c>
      <c r="B168" s="129"/>
      <c r="C168" s="129"/>
      <c r="D168" s="129"/>
      <c r="E168" s="129"/>
      <c r="F168" s="129"/>
      <c r="G168" s="129"/>
      <c r="H168" s="109"/>
      <c r="I168" s="110"/>
      <c r="J168"/>
      <c r="K168"/>
      <c r="L168"/>
      <c r="M168" s="110"/>
      <c r="N168" s="110"/>
      <c r="O168" s="110"/>
      <c r="P168" s="110"/>
      <c r="Q168" s="110"/>
      <c r="R168" s="110"/>
      <c r="S168" s="110"/>
      <c r="T168" s="110"/>
      <c r="U168" s="110"/>
      <c r="AE168" s="118"/>
    </row>
    <row r="169" spans="1:38" s="115" customFormat="1" ht="26.25" customHeight="1" x14ac:dyDescent="0.2">
      <c r="A169" s="129" t="s">
        <v>427</v>
      </c>
      <c r="B169" s="129"/>
      <c r="C169" s="129"/>
      <c r="D169" s="129"/>
      <c r="E169" s="129"/>
      <c r="F169" s="129"/>
      <c r="G169" s="129"/>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2">
      <c r="A170" s="129" t="s">
        <v>433</v>
      </c>
      <c r="B170" s="129"/>
      <c r="C170" s="129"/>
      <c r="D170" s="129"/>
      <c r="E170" s="129"/>
      <c r="F170" s="129"/>
      <c r="G170" s="129"/>
      <c r="H170" s="109"/>
      <c r="I170" s="110"/>
      <c r="J170"/>
      <c r="K170"/>
      <c r="L170"/>
      <c r="M170" s="110"/>
      <c r="N170" s="110"/>
      <c r="O170" s="110"/>
      <c r="P170" s="110"/>
      <c r="Q170" s="110"/>
      <c r="R170" s="110"/>
      <c r="S170" s="110"/>
      <c r="T170" s="110"/>
      <c r="U170" s="110"/>
      <c r="AE170" s="118"/>
    </row>
  </sheetData>
  <conditionalFormatting sqref="AF23:AK23 AF25:AK36 AF40:AK42 AF44:AK44 AF48:AK48 AF64:AK64 AF72:AK72 AF82:AK82 AF84:AK91 AF94:AK116 AF118:AK125 AF127:AK130 AF132:AK132 AF134:AK136 AF138:AK140">
    <cfRule type="cellIs" dxfId="62" priority="2" operator="equal">
      <formula>0</formula>
    </cfRule>
  </conditionalFormatting>
  <conditionalFormatting sqref="AF24:AK24 AF37:AK39 AF43:AK43 AF45:AK47 AF73:AK81 AF83:AK83 AF92:AK93 AF14:AK22 AF65:AK71 AF49:AK59 AF61:AK63 E14:AD140 AF60:AL60 AF137:AK137 AF133:AK133 AF131:AK131 AF126:AK126 AF117:AK117">
    <cfRule type="cellIs" dxfId="61" priority="1" operator="equal">
      <formula>0</formula>
    </cfRule>
  </conditionalFormatting>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70" zoomScaleNormal="70" workbookViewId="0">
      <selection activeCell="I8" sqref="I8"/>
    </sheetView>
  </sheetViews>
  <sheetFormatPr defaultColWidth="10.33203125" defaultRowHeight="12.75" x14ac:dyDescent="0.2"/>
  <cols>
    <col min="1" max="2" width="25" style="36" customWidth="1"/>
    <col min="3" max="3" width="54.1640625" style="119" customWidth="1"/>
    <col min="4" max="4" width="8.33203125" style="36" customWidth="1"/>
    <col min="5" max="24" width="10" style="36" customWidth="1"/>
    <col min="25" max="25" width="10.33203125" style="36" customWidth="1"/>
    <col min="26" max="30" width="10" style="36" customWidth="1"/>
    <col min="31" max="31" width="2.5" style="36" customWidth="1"/>
    <col min="32" max="32" width="10.6640625" style="36" customWidth="1"/>
    <col min="33" max="33" width="11.5" style="36" customWidth="1"/>
    <col min="34" max="36" width="10" style="36" customWidth="1"/>
    <col min="37" max="37" width="12" style="36" customWidth="1"/>
    <col min="38" max="38" width="30" style="36" customWidth="1"/>
    <col min="39" max="16384" width="10.33203125" style="36"/>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452</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429</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39">
        <v>46068</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1996</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457</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0" t="s">
        <v>430</v>
      </c>
      <c r="B10" s="140" t="s">
        <v>32</v>
      </c>
      <c r="C10" s="132"/>
      <c r="D10" s="133"/>
      <c r="E10" s="120" t="s">
        <v>410</v>
      </c>
      <c r="F10" s="121"/>
      <c r="G10" s="121"/>
      <c r="H10" s="122"/>
      <c r="I10" s="120" t="s">
        <v>411</v>
      </c>
      <c r="J10" s="121"/>
      <c r="K10" s="121"/>
      <c r="L10" s="122"/>
      <c r="M10" s="137" t="s">
        <v>412</v>
      </c>
      <c r="N10" s="120" t="s">
        <v>413</v>
      </c>
      <c r="O10" s="121"/>
      <c r="P10" s="122"/>
      <c r="Q10" s="120" t="s">
        <v>414</v>
      </c>
      <c r="R10" s="121"/>
      <c r="S10" s="121"/>
      <c r="T10" s="121"/>
      <c r="U10" s="121"/>
      <c r="V10" s="122"/>
      <c r="W10" s="120" t="s">
        <v>415</v>
      </c>
      <c r="X10" s="121"/>
      <c r="Y10" s="121"/>
      <c r="Z10" s="121"/>
      <c r="AA10" s="121"/>
      <c r="AB10" s="121"/>
      <c r="AC10" s="121"/>
      <c r="AD10" s="122"/>
      <c r="AE10" s="24"/>
      <c r="AF10" s="120" t="s">
        <v>416</v>
      </c>
      <c r="AG10" s="121"/>
      <c r="AH10" s="121"/>
      <c r="AI10" s="121"/>
      <c r="AJ10" s="121"/>
      <c r="AK10" s="121"/>
      <c r="AL10" s="122"/>
    </row>
    <row r="11" spans="1:38" s="19" customFormat="1" ht="15" customHeight="1" thickBot="1" x14ac:dyDescent="0.25">
      <c r="A11" s="131"/>
      <c r="B11" s="134"/>
      <c r="C11" s="135"/>
      <c r="D11" s="136"/>
      <c r="E11" s="123"/>
      <c r="F11" s="124"/>
      <c r="G11" s="124"/>
      <c r="H11" s="125"/>
      <c r="I11" s="123"/>
      <c r="J11" s="124"/>
      <c r="K11" s="124"/>
      <c r="L11" s="125"/>
      <c r="M11" s="138"/>
      <c r="N11" s="123"/>
      <c r="O11" s="124"/>
      <c r="P11" s="125"/>
      <c r="Q11" s="123"/>
      <c r="R11" s="124"/>
      <c r="S11" s="124"/>
      <c r="T11" s="124"/>
      <c r="U11" s="124"/>
      <c r="V11" s="125"/>
      <c r="W11" s="26"/>
      <c r="X11" s="126" t="s">
        <v>33</v>
      </c>
      <c r="Y11" s="127"/>
      <c r="Z11" s="127"/>
      <c r="AA11" s="127"/>
      <c r="AB11" s="128"/>
      <c r="AC11" s="27"/>
      <c r="AD11" s="28"/>
      <c r="AE11" s="29"/>
      <c r="AF11" s="123"/>
      <c r="AG11" s="124"/>
      <c r="AH11" s="124"/>
      <c r="AI11" s="124"/>
      <c r="AJ11" s="124"/>
      <c r="AK11" s="124"/>
      <c r="AL11" s="125"/>
    </row>
    <row r="12" spans="1:38" s="19" customFormat="1" ht="52.5" customHeight="1" thickBot="1" x14ac:dyDescent="0.25">
      <c r="A12" s="131"/>
      <c r="B12" s="134"/>
      <c r="C12" s="135"/>
      <c r="D12" s="136"/>
      <c r="E12" s="30" t="s">
        <v>417</v>
      </c>
      <c r="F12" s="30" t="s">
        <v>34</v>
      </c>
      <c r="G12" s="30" t="s">
        <v>418</v>
      </c>
      <c r="H12" s="30" t="s">
        <v>419</v>
      </c>
      <c r="I12" s="30" t="s">
        <v>420</v>
      </c>
      <c r="J12" s="31" t="s">
        <v>421</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59" customFormat="1" ht="37.5" customHeight="1" thickBot="1" x14ac:dyDescent="0.25">
      <c r="A13" s="175" t="s">
        <v>62</v>
      </c>
      <c r="B13" s="175" t="s">
        <v>63</v>
      </c>
      <c r="C13" s="191" t="s">
        <v>64</v>
      </c>
      <c r="D13" s="175" t="s">
        <v>65</v>
      </c>
      <c r="E13" s="175" t="s">
        <v>66</v>
      </c>
      <c r="F13" s="175" t="s">
        <v>66</v>
      </c>
      <c r="G13" s="175" t="s">
        <v>66</v>
      </c>
      <c r="H13" s="175" t="s">
        <v>66</v>
      </c>
      <c r="I13" s="175" t="s">
        <v>66</v>
      </c>
      <c r="J13" s="175" t="s">
        <v>66</v>
      </c>
      <c r="K13" s="175" t="s">
        <v>66</v>
      </c>
      <c r="L13" s="175" t="s">
        <v>66</v>
      </c>
      <c r="M13" s="175" t="s">
        <v>66</v>
      </c>
      <c r="N13" s="175" t="s">
        <v>67</v>
      </c>
      <c r="O13" s="175" t="s">
        <v>67</v>
      </c>
      <c r="P13" s="175" t="s">
        <v>67</v>
      </c>
      <c r="Q13" s="175" t="s">
        <v>67</v>
      </c>
      <c r="R13" s="175" t="s">
        <v>67</v>
      </c>
      <c r="S13" s="175" t="s">
        <v>67</v>
      </c>
      <c r="T13" s="175" t="s">
        <v>67</v>
      </c>
      <c r="U13" s="175" t="s">
        <v>67</v>
      </c>
      <c r="V13" s="175" t="s">
        <v>67</v>
      </c>
      <c r="W13" s="175" t="s">
        <v>68</v>
      </c>
      <c r="X13" s="175" t="s">
        <v>67</v>
      </c>
      <c r="Y13" s="175" t="s">
        <v>67</v>
      </c>
      <c r="Z13" s="175" t="s">
        <v>67</v>
      </c>
      <c r="AA13" s="175" t="s">
        <v>67</v>
      </c>
      <c r="AB13" s="175" t="s">
        <v>67</v>
      </c>
      <c r="AC13" s="175" t="s">
        <v>69</v>
      </c>
      <c r="AD13" s="175" t="s">
        <v>69</v>
      </c>
      <c r="AE13" s="192"/>
      <c r="AF13" s="175" t="s">
        <v>70</v>
      </c>
      <c r="AG13" s="175" t="s">
        <v>70</v>
      </c>
      <c r="AH13" s="175" t="s">
        <v>70</v>
      </c>
      <c r="AI13" s="175" t="s">
        <v>70</v>
      </c>
      <c r="AJ13" s="175" t="s">
        <v>70</v>
      </c>
      <c r="AK13" s="175"/>
      <c r="AL13" s="193"/>
    </row>
    <row r="14" spans="1:38" s="5" customFormat="1" ht="26.25" customHeight="1" thickBot="1" x14ac:dyDescent="0.25">
      <c r="A14" s="37" t="s">
        <v>71</v>
      </c>
      <c r="B14" s="37" t="s">
        <v>0</v>
      </c>
      <c r="C14" s="37" t="s">
        <v>72</v>
      </c>
      <c r="D14" s="38"/>
      <c r="E14" s="39">
        <v>60.618924094</v>
      </c>
      <c r="F14" s="39">
        <v>0.87490590832000026</v>
      </c>
      <c r="G14" s="39">
        <v>1090.6735294199748</v>
      </c>
      <c r="H14" s="39" t="s">
        <v>441</v>
      </c>
      <c r="I14" s="39">
        <v>5.5067201990000001</v>
      </c>
      <c r="J14" s="39">
        <v>18.900758567000004</v>
      </c>
      <c r="K14" s="39">
        <v>36.305987387000009</v>
      </c>
      <c r="L14" s="39">
        <v>0.15352386547199998</v>
      </c>
      <c r="M14" s="39">
        <v>13.964157796000004</v>
      </c>
      <c r="N14" s="39">
        <v>6.4718059102944459</v>
      </c>
      <c r="O14" s="39">
        <v>0.80491512120679498</v>
      </c>
      <c r="P14" s="39">
        <v>1.2681495912714533</v>
      </c>
      <c r="Q14" s="39">
        <v>6.3219476622700874</v>
      </c>
      <c r="R14" s="39">
        <v>4.0011871629301536</v>
      </c>
      <c r="S14" s="39">
        <v>1.6162075546587251</v>
      </c>
      <c r="T14" s="39">
        <v>11.611417960523871</v>
      </c>
      <c r="U14" s="39">
        <v>19.697938819910775</v>
      </c>
      <c r="V14" s="39">
        <v>8.871777759132053</v>
      </c>
      <c r="W14" s="39">
        <v>4.0927878143589753</v>
      </c>
      <c r="X14" s="39">
        <v>1.6552281680822225E-3</v>
      </c>
      <c r="Y14" s="39">
        <v>9.7765396854188058E-2</v>
      </c>
      <c r="Z14" s="39">
        <v>7.6669149577606843E-2</v>
      </c>
      <c r="AA14" s="39">
        <v>2.8577185178112825E-3</v>
      </c>
      <c r="AB14" s="39">
        <v>0.1789474931176884</v>
      </c>
      <c r="AC14" s="39">
        <v>5.3004321282410265</v>
      </c>
      <c r="AD14" s="39">
        <v>2.6106606004769237E-3</v>
      </c>
      <c r="AE14" s="192"/>
      <c r="AF14" s="39">
        <v>14592.199999999999</v>
      </c>
      <c r="AG14" s="39">
        <v>212194.58200000002</v>
      </c>
      <c r="AH14" s="39">
        <v>55293.3</v>
      </c>
      <c r="AI14" s="39" t="s">
        <v>440</v>
      </c>
      <c r="AJ14" s="39" t="s">
        <v>440</v>
      </c>
      <c r="AK14" s="39" t="s">
        <v>422</v>
      </c>
      <c r="AL14" s="40" t="s">
        <v>70</v>
      </c>
    </row>
    <row r="15" spans="1:38" s="5" customFormat="1" ht="26.25" customHeight="1" thickBot="1" x14ac:dyDescent="0.25">
      <c r="A15" s="37" t="s">
        <v>73</v>
      </c>
      <c r="B15" s="37" t="s">
        <v>21</v>
      </c>
      <c r="C15" s="37" t="s">
        <v>74</v>
      </c>
      <c r="D15" s="38"/>
      <c r="E15" s="39">
        <v>3.2521429240000002</v>
      </c>
      <c r="F15" s="39">
        <v>5.7462527960000002E-2</v>
      </c>
      <c r="G15" s="39">
        <v>30.409155661082281</v>
      </c>
      <c r="H15" s="39" t="s">
        <v>441</v>
      </c>
      <c r="I15" s="39">
        <v>0.15944057402</v>
      </c>
      <c r="J15" s="39">
        <v>0.26139209402000002</v>
      </c>
      <c r="K15" s="39">
        <v>0.34635169401999999</v>
      </c>
      <c r="L15" s="39">
        <v>9.5788476385599997E-3</v>
      </c>
      <c r="M15" s="39">
        <v>0.45693390919999999</v>
      </c>
      <c r="N15" s="39">
        <v>8.8151664353000009E-2</v>
      </c>
      <c r="O15" s="39">
        <v>7.759308532E-3</v>
      </c>
      <c r="P15" s="39">
        <v>7.759308532E-3</v>
      </c>
      <c r="Q15" s="39">
        <v>7.066433435199998E-2</v>
      </c>
      <c r="R15" s="39">
        <v>0.29294781473112003</v>
      </c>
      <c r="S15" s="39">
        <v>0.22259451319911197</v>
      </c>
      <c r="T15" s="39">
        <v>13.180434149695619</v>
      </c>
      <c r="U15" s="39">
        <v>4.5431091334400001E-2</v>
      </c>
      <c r="V15" s="39">
        <v>0.94307164469299998</v>
      </c>
      <c r="W15" s="39">
        <v>4.2479799999999998E-2</v>
      </c>
      <c r="X15" s="39">
        <v>4.1461984140000006E-6</v>
      </c>
      <c r="Y15" s="39">
        <v>6.9935374840000009E-5</v>
      </c>
      <c r="Z15" s="39">
        <v>3.9106893859999999E-6</v>
      </c>
      <c r="AA15" s="39">
        <v>3.9106893859999999E-6</v>
      </c>
      <c r="AB15" s="39">
        <v>8.1902952026000002E-5</v>
      </c>
      <c r="AC15" s="39" t="s">
        <v>422</v>
      </c>
      <c r="AD15" s="39" t="s">
        <v>422</v>
      </c>
      <c r="AE15" s="192"/>
      <c r="AF15" s="39" t="s">
        <v>456</v>
      </c>
      <c r="AG15" s="39" t="s">
        <v>440</v>
      </c>
      <c r="AH15" s="39" t="s">
        <v>456</v>
      </c>
      <c r="AI15" s="39" t="s">
        <v>440</v>
      </c>
      <c r="AJ15" s="39" t="s">
        <v>440</v>
      </c>
      <c r="AK15" s="39" t="s">
        <v>422</v>
      </c>
      <c r="AL15" s="40" t="s">
        <v>70</v>
      </c>
    </row>
    <row r="16" spans="1:38" s="5" customFormat="1" ht="26.25" customHeight="1" thickBot="1" x14ac:dyDescent="0.25">
      <c r="A16" s="37" t="s">
        <v>73</v>
      </c>
      <c r="B16" s="37" t="s">
        <v>1</v>
      </c>
      <c r="C16" s="37" t="s">
        <v>75</v>
      </c>
      <c r="D16" s="38"/>
      <c r="E16" s="39">
        <v>1.2006254839999999</v>
      </c>
      <c r="F16" s="39">
        <v>0.14713928300000001</v>
      </c>
      <c r="G16" s="39">
        <v>0.20752524899999999</v>
      </c>
      <c r="H16" s="39">
        <v>8.5594120000000006E-3</v>
      </c>
      <c r="I16" s="39">
        <v>1.282015632</v>
      </c>
      <c r="J16" s="39">
        <v>2.0301330719999999</v>
      </c>
      <c r="K16" s="39">
        <v>2.0820020719999999</v>
      </c>
      <c r="L16" s="39" t="s">
        <v>422</v>
      </c>
      <c r="M16" s="39">
        <v>0.49079356000000002</v>
      </c>
      <c r="N16" s="39">
        <v>2.4380000000000001E-3</v>
      </c>
      <c r="O16" s="39">
        <v>1.13E-4</v>
      </c>
      <c r="P16" s="39">
        <v>2.2550000000000001E-3</v>
      </c>
      <c r="Q16" s="39">
        <v>2.1570000000000001E-3</v>
      </c>
      <c r="R16" s="39">
        <v>3.9690000000000003E-3</v>
      </c>
      <c r="S16" s="39">
        <v>1.861E-3</v>
      </c>
      <c r="T16" s="39">
        <v>1.0330000000000001E-3</v>
      </c>
      <c r="U16" s="39">
        <v>2.199E-3</v>
      </c>
      <c r="V16" s="39">
        <v>1.1311999999999999E-2</v>
      </c>
      <c r="W16" s="39">
        <v>0.80500000000000005</v>
      </c>
      <c r="X16" s="39">
        <v>8.9195219999999992E-3</v>
      </c>
      <c r="Y16" s="39">
        <v>1.20846E-4</v>
      </c>
      <c r="Z16" s="39">
        <v>3.7214E-5</v>
      </c>
      <c r="AA16" s="39">
        <v>2.6256999999999999E-5</v>
      </c>
      <c r="AB16" s="39">
        <v>9.1038390000000007E-3</v>
      </c>
      <c r="AC16" s="39" t="s">
        <v>422</v>
      </c>
      <c r="AD16" s="39" t="s">
        <v>422</v>
      </c>
      <c r="AE16" s="192"/>
      <c r="AF16" s="39" t="s">
        <v>422</v>
      </c>
      <c r="AG16" s="39" t="s">
        <v>422</v>
      </c>
      <c r="AH16" s="39">
        <v>4175.3226000000004</v>
      </c>
      <c r="AI16" s="39" t="s">
        <v>422</v>
      </c>
      <c r="AJ16" s="39" t="s">
        <v>422</v>
      </c>
      <c r="AK16" s="39">
        <v>1087.3800000000001</v>
      </c>
      <c r="AL16" s="40" t="s">
        <v>70</v>
      </c>
    </row>
    <row r="17" spans="1:38" s="5" customFormat="1" ht="26.25" customHeight="1" thickBot="1" x14ac:dyDescent="0.25">
      <c r="A17" s="37" t="s">
        <v>73</v>
      </c>
      <c r="B17" s="37" t="s">
        <v>2</v>
      </c>
      <c r="C17" s="37" t="s">
        <v>76</v>
      </c>
      <c r="D17" s="38"/>
      <c r="E17" s="39">
        <v>16.205048192</v>
      </c>
      <c r="F17" s="39">
        <v>0.90224004599999996</v>
      </c>
      <c r="G17" s="39">
        <v>127.10972197099997</v>
      </c>
      <c r="H17" s="39" t="s">
        <v>422</v>
      </c>
      <c r="I17" s="39">
        <v>2.3172744130000003</v>
      </c>
      <c r="J17" s="39">
        <v>3.866520201999998</v>
      </c>
      <c r="K17" s="39">
        <v>5.7027204050000035</v>
      </c>
      <c r="L17" s="39" t="s">
        <v>422</v>
      </c>
      <c r="M17" s="39">
        <v>9.6126706899999981</v>
      </c>
      <c r="N17" s="39">
        <v>9.1433490000000006</v>
      </c>
      <c r="O17" s="39">
        <v>0.11488800000000003</v>
      </c>
      <c r="P17" s="39">
        <v>0.15132800000000002</v>
      </c>
      <c r="Q17" s="39">
        <v>0.71909099999999981</v>
      </c>
      <c r="R17" s="39">
        <v>1.0159369999999999</v>
      </c>
      <c r="S17" s="39">
        <v>1.42089</v>
      </c>
      <c r="T17" s="39">
        <v>11.501132000000004</v>
      </c>
      <c r="U17" s="39">
        <v>1.8498549999999989</v>
      </c>
      <c r="V17" s="39">
        <v>5.0294920000000021</v>
      </c>
      <c r="W17" s="39">
        <v>18.964000000000002</v>
      </c>
      <c r="X17" s="39">
        <v>0.29891410400000001</v>
      </c>
      <c r="Y17" s="39">
        <v>0.407162527</v>
      </c>
      <c r="Z17" s="39">
        <v>0.17552350499999997</v>
      </c>
      <c r="AA17" s="39">
        <v>0.13968160399999999</v>
      </c>
      <c r="AB17" s="39">
        <v>1.0212817399999998</v>
      </c>
      <c r="AC17" s="39">
        <v>0.36622744236792404</v>
      </c>
      <c r="AD17" s="39">
        <v>0.68275799999999998</v>
      </c>
      <c r="AE17" s="192"/>
      <c r="AF17" s="39">
        <v>48512.111153198195</v>
      </c>
      <c r="AG17" s="39">
        <v>54660.812293720002</v>
      </c>
      <c r="AH17" s="39">
        <v>76768.962094171482</v>
      </c>
      <c r="AI17" s="39" t="s">
        <v>422</v>
      </c>
      <c r="AJ17" s="39" t="s">
        <v>422</v>
      </c>
      <c r="AK17" s="39" t="s">
        <v>422</v>
      </c>
      <c r="AL17" s="40" t="s">
        <v>70</v>
      </c>
    </row>
    <row r="18" spans="1:38" s="5" customFormat="1" ht="26.25" customHeight="1" thickBot="1" x14ac:dyDescent="0.25">
      <c r="A18" s="37" t="s">
        <v>73</v>
      </c>
      <c r="B18" s="37" t="s">
        <v>4</v>
      </c>
      <c r="C18" s="37" t="s">
        <v>77</v>
      </c>
      <c r="D18" s="38"/>
      <c r="E18" s="39" t="s">
        <v>408</v>
      </c>
      <c r="F18" s="39" t="s">
        <v>408</v>
      </c>
      <c r="G18" s="39" t="s">
        <v>408</v>
      </c>
      <c r="H18" s="39" t="s">
        <v>408</v>
      </c>
      <c r="I18" s="39" t="s">
        <v>408</v>
      </c>
      <c r="J18" s="39" t="s">
        <v>408</v>
      </c>
      <c r="K18" s="39" t="s">
        <v>408</v>
      </c>
      <c r="L18" s="39" t="s">
        <v>408</v>
      </c>
      <c r="M18" s="39" t="s">
        <v>408</v>
      </c>
      <c r="N18" s="39" t="s">
        <v>408</v>
      </c>
      <c r="O18" s="39" t="s">
        <v>408</v>
      </c>
      <c r="P18" s="39" t="s">
        <v>408</v>
      </c>
      <c r="Q18" s="39" t="s">
        <v>408</v>
      </c>
      <c r="R18" s="39" t="s">
        <v>408</v>
      </c>
      <c r="S18" s="39" t="s">
        <v>408</v>
      </c>
      <c r="T18" s="39" t="s">
        <v>408</v>
      </c>
      <c r="U18" s="39" t="s">
        <v>408</v>
      </c>
      <c r="V18" s="39" t="s">
        <v>408</v>
      </c>
      <c r="W18" s="39" t="s">
        <v>408</v>
      </c>
      <c r="X18" s="39" t="s">
        <v>408</v>
      </c>
      <c r="Y18" s="39" t="s">
        <v>408</v>
      </c>
      <c r="Z18" s="39" t="s">
        <v>408</v>
      </c>
      <c r="AA18" s="39" t="s">
        <v>408</v>
      </c>
      <c r="AB18" s="39" t="s">
        <v>408</v>
      </c>
      <c r="AC18" s="39" t="s">
        <v>408</v>
      </c>
      <c r="AD18" s="39" t="s">
        <v>408</v>
      </c>
      <c r="AE18" s="192"/>
      <c r="AF18" s="39" t="s">
        <v>408</v>
      </c>
      <c r="AG18" s="39" t="s">
        <v>408</v>
      </c>
      <c r="AH18" s="39" t="s">
        <v>408</v>
      </c>
      <c r="AI18" s="39" t="s">
        <v>408</v>
      </c>
      <c r="AJ18" s="39" t="s">
        <v>408</v>
      </c>
      <c r="AK18" s="39" t="s">
        <v>408</v>
      </c>
      <c r="AL18" s="40" t="s">
        <v>70</v>
      </c>
    </row>
    <row r="19" spans="1:38" s="5" customFormat="1" ht="24.75" customHeight="1" thickBot="1" x14ac:dyDescent="0.25">
      <c r="A19" s="143" t="s">
        <v>73</v>
      </c>
      <c r="B19" s="37" t="s">
        <v>78</v>
      </c>
      <c r="C19" s="143" t="s">
        <v>79</v>
      </c>
      <c r="D19" s="144"/>
      <c r="E19" s="39" t="s">
        <v>408</v>
      </c>
      <c r="F19" s="39" t="s">
        <v>408</v>
      </c>
      <c r="G19" s="39" t="s">
        <v>408</v>
      </c>
      <c r="H19" s="39" t="s">
        <v>408</v>
      </c>
      <c r="I19" s="39" t="s">
        <v>408</v>
      </c>
      <c r="J19" s="39" t="s">
        <v>408</v>
      </c>
      <c r="K19" s="39" t="s">
        <v>408</v>
      </c>
      <c r="L19" s="39" t="s">
        <v>408</v>
      </c>
      <c r="M19" s="39" t="s">
        <v>408</v>
      </c>
      <c r="N19" s="39" t="s">
        <v>408</v>
      </c>
      <c r="O19" s="39" t="s">
        <v>408</v>
      </c>
      <c r="P19" s="39" t="s">
        <v>408</v>
      </c>
      <c r="Q19" s="39" t="s">
        <v>408</v>
      </c>
      <c r="R19" s="39" t="s">
        <v>408</v>
      </c>
      <c r="S19" s="39" t="s">
        <v>408</v>
      </c>
      <c r="T19" s="39" t="s">
        <v>408</v>
      </c>
      <c r="U19" s="39" t="s">
        <v>408</v>
      </c>
      <c r="V19" s="39" t="s">
        <v>408</v>
      </c>
      <c r="W19" s="39" t="s">
        <v>408</v>
      </c>
      <c r="X19" s="39" t="s">
        <v>408</v>
      </c>
      <c r="Y19" s="39" t="s">
        <v>408</v>
      </c>
      <c r="Z19" s="39" t="s">
        <v>408</v>
      </c>
      <c r="AA19" s="39" t="s">
        <v>408</v>
      </c>
      <c r="AB19" s="39" t="s">
        <v>408</v>
      </c>
      <c r="AC19" s="39" t="s">
        <v>422</v>
      </c>
      <c r="AD19" s="39" t="s">
        <v>408</v>
      </c>
      <c r="AE19" s="192"/>
      <c r="AF19" s="39" t="s">
        <v>422</v>
      </c>
      <c r="AG19" s="39" t="s">
        <v>422</v>
      </c>
      <c r="AH19" s="39" t="s">
        <v>422</v>
      </c>
      <c r="AI19" s="39" t="s">
        <v>422</v>
      </c>
      <c r="AJ19" s="39" t="s">
        <v>422</v>
      </c>
      <c r="AK19" s="39" t="s">
        <v>422</v>
      </c>
      <c r="AL19" s="145" t="s">
        <v>70</v>
      </c>
    </row>
    <row r="20" spans="1:38" s="5" customFormat="1" ht="26.25" customHeight="1" thickBot="1" x14ac:dyDescent="0.25">
      <c r="A20" s="37" t="s">
        <v>73</v>
      </c>
      <c r="B20" s="37" t="s">
        <v>5</v>
      </c>
      <c r="C20" s="37" t="s">
        <v>80</v>
      </c>
      <c r="D20" s="38"/>
      <c r="E20" s="39">
        <v>0.23888648900000001</v>
      </c>
      <c r="F20" s="39">
        <v>0.78753787499999994</v>
      </c>
      <c r="G20" s="39">
        <v>7.4804131999999995E-2</v>
      </c>
      <c r="H20" s="39">
        <v>5.2502529999999999E-3</v>
      </c>
      <c r="I20" s="39">
        <v>3.6597330000000001E-3</v>
      </c>
      <c r="J20" s="39">
        <v>4.182552E-3</v>
      </c>
      <c r="K20" s="39">
        <v>5.2281899999999997E-3</v>
      </c>
      <c r="L20" s="39" t="s">
        <v>422</v>
      </c>
      <c r="M20" s="39">
        <v>1.4963219630000002</v>
      </c>
      <c r="N20" s="39">
        <v>2.03E-4</v>
      </c>
      <c r="O20" s="39">
        <v>3.4999999999999997E-5</v>
      </c>
      <c r="P20" s="39">
        <v>9.0000000000000002E-6</v>
      </c>
      <c r="Q20" s="39">
        <v>3.0000000000000001E-6</v>
      </c>
      <c r="R20" s="39">
        <v>1.7E-5</v>
      </c>
      <c r="S20" s="39">
        <v>3.0000000000000001E-6</v>
      </c>
      <c r="T20" s="39">
        <v>1.22E-4</v>
      </c>
      <c r="U20" s="39" t="s">
        <v>422</v>
      </c>
      <c r="V20" s="39">
        <v>6.2699999999999995E-4</v>
      </c>
      <c r="W20" s="39">
        <v>0.26300000000000001</v>
      </c>
      <c r="X20" s="39">
        <v>2.6251263E-2</v>
      </c>
      <c r="Y20" s="39">
        <v>4.2002020000000001E-2</v>
      </c>
      <c r="Z20" s="39">
        <v>1.3125631E-2</v>
      </c>
      <c r="AA20" s="39">
        <v>1.0500505E-2</v>
      </c>
      <c r="AB20" s="39">
        <v>9.187941899999999E-2</v>
      </c>
      <c r="AC20" s="39">
        <v>1.3125631049999999E-2</v>
      </c>
      <c r="AD20" s="39">
        <v>1.5800000000000002E-4</v>
      </c>
      <c r="AE20" s="192"/>
      <c r="AF20" s="39" t="s">
        <v>422</v>
      </c>
      <c r="AG20" s="39" t="s">
        <v>422</v>
      </c>
      <c r="AH20" s="39" t="s">
        <v>422</v>
      </c>
      <c r="AI20" s="39">
        <v>2625.1262099999999</v>
      </c>
      <c r="AJ20" s="39" t="s">
        <v>422</v>
      </c>
      <c r="AK20" s="39">
        <v>174.273</v>
      </c>
      <c r="AL20" s="40" t="s">
        <v>70</v>
      </c>
    </row>
    <row r="21" spans="1:38" s="5" customFormat="1" ht="24.75" customHeight="1" thickBot="1" x14ac:dyDescent="0.25">
      <c r="A21" s="143" t="s">
        <v>73</v>
      </c>
      <c r="B21" s="37" t="s">
        <v>81</v>
      </c>
      <c r="C21" s="143" t="s">
        <v>82</v>
      </c>
      <c r="D21" s="144"/>
      <c r="E21" s="39" t="s">
        <v>408</v>
      </c>
      <c r="F21" s="39" t="s">
        <v>408</v>
      </c>
      <c r="G21" s="39" t="s">
        <v>408</v>
      </c>
      <c r="H21" s="39" t="s">
        <v>408</v>
      </c>
      <c r="I21" s="39" t="s">
        <v>408</v>
      </c>
      <c r="J21" s="39" t="s">
        <v>408</v>
      </c>
      <c r="K21" s="39" t="s">
        <v>408</v>
      </c>
      <c r="L21" s="39" t="s">
        <v>408</v>
      </c>
      <c r="M21" s="39" t="s">
        <v>408</v>
      </c>
      <c r="N21" s="39" t="s">
        <v>408</v>
      </c>
      <c r="O21" s="39" t="s">
        <v>408</v>
      </c>
      <c r="P21" s="39" t="s">
        <v>408</v>
      </c>
      <c r="Q21" s="39" t="s">
        <v>408</v>
      </c>
      <c r="R21" s="39" t="s">
        <v>408</v>
      </c>
      <c r="S21" s="39" t="s">
        <v>408</v>
      </c>
      <c r="T21" s="39" t="s">
        <v>408</v>
      </c>
      <c r="U21" s="39" t="s">
        <v>408</v>
      </c>
      <c r="V21" s="39" t="s">
        <v>408</v>
      </c>
      <c r="W21" s="39" t="s">
        <v>408</v>
      </c>
      <c r="X21" s="39" t="s">
        <v>408</v>
      </c>
      <c r="Y21" s="39" t="s">
        <v>408</v>
      </c>
      <c r="Z21" s="39" t="s">
        <v>408</v>
      </c>
      <c r="AA21" s="39" t="s">
        <v>408</v>
      </c>
      <c r="AB21" s="39" t="s">
        <v>408</v>
      </c>
      <c r="AC21" s="39" t="s">
        <v>422</v>
      </c>
      <c r="AD21" s="39" t="s">
        <v>408</v>
      </c>
      <c r="AE21" s="192"/>
      <c r="AF21" s="39" t="s">
        <v>422</v>
      </c>
      <c r="AG21" s="39" t="s">
        <v>422</v>
      </c>
      <c r="AH21" s="39" t="s">
        <v>422</v>
      </c>
      <c r="AI21" s="39" t="s">
        <v>422</v>
      </c>
      <c r="AJ21" s="39" t="s">
        <v>422</v>
      </c>
      <c r="AK21" s="39" t="s">
        <v>422</v>
      </c>
      <c r="AL21" s="145" t="s">
        <v>70</v>
      </c>
    </row>
    <row r="22" spans="1:38" s="5" customFormat="1" ht="26.25" customHeight="1" thickBot="1" x14ac:dyDescent="0.25">
      <c r="A22" s="37" t="s">
        <v>73</v>
      </c>
      <c r="B22" s="37" t="s">
        <v>3</v>
      </c>
      <c r="C22" s="37" t="s">
        <v>83</v>
      </c>
      <c r="D22" s="38"/>
      <c r="E22" s="39">
        <v>0.62121273299999991</v>
      </c>
      <c r="F22" s="39">
        <v>0.18080102199999998</v>
      </c>
      <c r="G22" s="39">
        <v>3.2507754999999999E-2</v>
      </c>
      <c r="H22" s="39" t="s">
        <v>422</v>
      </c>
      <c r="I22" s="39">
        <v>8.4188170000000003E-3</v>
      </c>
      <c r="J22" s="39">
        <v>2.2617217000000002E-2</v>
      </c>
      <c r="K22" s="39">
        <v>3.9321216999999999E-2</v>
      </c>
      <c r="L22" s="39" t="s">
        <v>422</v>
      </c>
      <c r="M22" s="39">
        <v>0.23111531899999999</v>
      </c>
      <c r="N22" s="39">
        <v>9.2999999999999997E-5</v>
      </c>
      <c r="O22" s="39">
        <v>9.0000000000000002E-6</v>
      </c>
      <c r="P22" s="39">
        <v>4.202E-3</v>
      </c>
      <c r="Q22" s="39">
        <v>7.7900000000000007E-4</v>
      </c>
      <c r="R22" s="39">
        <v>1.18E-4</v>
      </c>
      <c r="S22" s="39">
        <v>4.3000000000000002E-5</v>
      </c>
      <c r="T22" s="39">
        <v>1.0099999999999999E-4</v>
      </c>
      <c r="U22" s="39">
        <v>4.6000000000000001E-4</v>
      </c>
      <c r="V22" s="39">
        <v>8.3140000000000002E-3</v>
      </c>
      <c r="W22" s="39">
        <v>4.0000000000000001E-3</v>
      </c>
      <c r="X22" s="39">
        <v>1.79111E-4</v>
      </c>
      <c r="Y22" s="39">
        <v>1.3924219999999999E-3</v>
      </c>
      <c r="Z22" s="39">
        <v>1.6379400000000001E-4</v>
      </c>
      <c r="AA22" s="39">
        <v>1.20374E-4</v>
      </c>
      <c r="AB22" s="39">
        <v>1.855701E-3</v>
      </c>
      <c r="AC22" s="39">
        <v>3.1219117362000001E-3</v>
      </c>
      <c r="AD22" s="39" t="s">
        <v>422</v>
      </c>
      <c r="AE22" s="192"/>
      <c r="AF22" s="39">
        <v>91.327500000000001</v>
      </c>
      <c r="AG22" s="39">
        <v>5035.3415100000002</v>
      </c>
      <c r="AH22" s="39">
        <v>12436.249560000002</v>
      </c>
      <c r="AI22" s="39" t="s">
        <v>422</v>
      </c>
      <c r="AJ22" s="39" t="s">
        <v>422</v>
      </c>
      <c r="AK22" s="39" t="s">
        <v>422</v>
      </c>
      <c r="AL22" s="40" t="s">
        <v>70</v>
      </c>
    </row>
    <row r="23" spans="1:38" s="5" customFormat="1" ht="24.75" customHeight="1" thickBot="1" x14ac:dyDescent="0.25">
      <c r="A23" s="143" t="s">
        <v>84</v>
      </c>
      <c r="B23" s="37" t="s">
        <v>85</v>
      </c>
      <c r="C23" s="143" t="s">
        <v>442</v>
      </c>
      <c r="D23" s="146"/>
      <c r="E23" s="39">
        <v>1.4220623765332538</v>
      </c>
      <c r="F23" s="39">
        <v>0.14717903231949486</v>
      </c>
      <c r="G23" s="39">
        <v>4.3582775338908752E-2</v>
      </c>
      <c r="H23" s="39">
        <v>3.4866220271127004E-4</v>
      </c>
      <c r="I23" s="39">
        <v>9.1698159313064007E-2</v>
      </c>
      <c r="J23" s="39">
        <v>9.1698159313064007E-2</v>
      </c>
      <c r="K23" s="39">
        <v>9.1698159313064007E-2</v>
      </c>
      <c r="L23" s="39" t="s">
        <v>422</v>
      </c>
      <c r="M23" s="39">
        <v>0.46956082150140288</v>
      </c>
      <c r="N23" s="39" t="s">
        <v>422</v>
      </c>
      <c r="O23" s="39">
        <v>4.3582775338908751E-4</v>
      </c>
      <c r="P23" s="39" t="s">
        <v>422</v>
      </c>
      <c r="Q23" s="39" t="s">
        <v>422</v>
      </c>
      <c r="R23" s="39">
        <v>2.1791387669454379E-3</v>
      </c>
      <c r="S23" s="39">
        <v>7.4090718076144882E-2</v>
      </c>
      <c r="T23" s="39">
        <v>3.0507942737236127E-3</v>
      </c>
      <c r="U23" s="39">
        <v>4.3582775338908751E-4</v>
      </c>
      <c r="V23" s="39">
        <v>4.3582775338908752E-2</v>
      </c>
      <c r="W23" s="39" t="s">
        <v>422</v>
      </c>
      <c r="X23" s="39">
        <v>1.3074832601672626E-3</v>
      </c>
      <c r="Y23" s="39">
        <v>2.1791387669454374E-3</v>
      </c>
      <c r="Z23" s="39" t="s">
        <v>422</v>
      </c>
      <c r="AA23" s="39" t="s">
        <v>422</v>
      </c>
      <c r="AB23" s="39">
        <v>3.4866220271127001E-3</v>
      </c>
      <c r="AC23" s="39" t="s">
        <v>422</v>
      </c>
      <c r="AD23" s="39" t="s">
        <v>422</v>
      </c>
      <c r="AE23" s="192"/>
      <c r="AF23" s="39">
        <v>1824.7236378894318</v>
      </c>
      <c r="AG23" s="39" t="s">
        <v>422</v>
      </c>
      <c r="AH23" s="39" t="s">
        <v>422</v>
      </c>
      <c r="AI23" s="39" t="s">
        <v>422</v>
      </c>
      <c r="AJ23" s="39" t="s">
        <v>422</v>
      </c>
      <c r="AK23" s="39" t="s">
        <v>422</v>
      </c>
      <c r="AL23" s="147" t="s">
        <v>70</v>
      </c>
    </row>
    <row r="24" spans="1:38" s="5" customFormat="1" ht="24.75" customHeight="1" thickBot="1" x14ac:dyDescent="0.25">
      <c r="A24" s="148" t="s">
        <v>73</v>
      </c>
      <c r="B24" s="37" t="s">
        <v>87</v>
      </c>
      <c r="C24" s="143" t="s">
        <v>88</v>
      </c>
      <c r="D24" s="144"/>
      <c r="E24" s="39" t="s">
        <v>440</v>
      </c>
      <c r="F24" s="39" t="s">
        <v>440</v>
      </c>
      <c r="G24" s="39" t="s">
        <v>440</v>
      </c>
      <c r="H24" s="39" t="s">
        <v>440</v>
      </c>
      <c r="I24" s="39" t="s">
        <v>440</v>
      </c>
      <c r="J24" s="39" t="s">
        <v>440</v>
      </c>
      <c r="K24" s="39" t="s">
        <v>440</v>
      </c>
      <c r="L24" s="39" t="s">
        <v>440</v>
      </c>
      <c r="M24" s="39" t="s">
        <v>440</v>
      </c>
      <c r="N24" s="39" t="s">
        <v>440</v>
      </c>
      <c r="O24" s="39" t="s">
        <v>440</v>
      </c>
      <c r="P24" s="39" t="s">
        <v>440</v>
      </c>
      <c r="Q24" s="39" t="s">
        <v>440</v>
      </c>
      <c r="R24" s="39" t="s">
        <v>440</v>
      </c>
      <c r="S24" s="39" t="s">
        <v>440</v>
      </c>
      <c r="T24" s="39" t="s">
        <v>440</v>
      </c>
      <c r="U24" s="39" t="s">
        <v>440</v>
      </c>
      <c r="V24" s="39" t="s">
        <v>440</v>
      </c>
      <c r="W24" s="39" t="s">
        <v>440</v>
      </c>
      <c r="X24" s="39" t="s">
        <v>440</v>
      </c>
      <c r="Y24" s="39" t="s">
        <v>440</v>
      </c>
      <c r="Z24" s="39" t="s">
        <v>440</v>
      </c>
      <c r="AA24" s="39" t="s">
        <v>440</v>
      </c>
      <c r="AB24" s="39" t="s">
        <v>440</v>
      </c>
      <c r="AC24" s="39" t="s">
        <v>440</v>
      </c>
      <c r="AD24" s="39" t="s">
        <v>440</v>
      </c>
      <c r="AE24" s="192"/>
      <c r="AF24" s="39" t="s">
        <v>422</v>
      </c>
      <c r="AG24" s="39" t="s">
        <v>422</v>
      </c>
      <c r="AH24" s="39" t="s">
        <v>422</v>
      </c>
      <c r="AI24" s="39" t="s">
        <v>422</v>
      </c>
      <c r="AJ24" s="39" t="s">
        <v>422</v>
      </c>
      <c r="AK24" s="39" t="s">
        <v>422</v>
      </c>
      <c r="AL24" s="145" t="s">
        <v>70</v>
      </c>
    </row>
    <row r="25" spans="1:38" s="5" customFormat="1" ht="24.75" customHeight="1" thickBot="1" x14ac:dyDescent="0.25">
      <c r="A25" s="143" t="s">
        <v>89</v>
      </c>
      <c r="B25" s="37" t="s">
        <v>90</v>
      </c>
      <c r="C25" s="143" t="s">
        <v>91</v>
      </c>
      <c r="D25" s="144"/>
      <c r="E25" s="39">
        <v>0.11388000000000001</v>
      </c>
      <c r="F25" s="39">
        <v>0.54093000000000002</v>
      </c>
      <c r="G25" s="39">
        <v>2.8470000000000002E-2</v>
      </c>
      <c r="H25" s="39" t="s">
        <v>422</v>
      </c>
      <c r="I25" s="39">
        <v>2.8470000000000004E-4</v>
      </c>
      <c r="J25" s="39">
        <v>2.8470000000000004E-4</v>
      </c>
      <c r="K25" s="39">
        <v>2.8470000000000004E-4</v>
      </c>
      <c r="L25" s="39" t="s">
        <v>441</v>
      </c>
      <c r="M25" s="39">
        <v>30.130285714285712</v>
      </c>
      <c r="N25" s="39" t="s">
        <v>422</v>
      </c>
      <c r="O25" s="39" t="s">
        <v>441</v>
      </c>
      <c r="P25" s="39" t="s">
        <v>441</v>
      </c>
      <c r="Q25" s="39" t="s">
        <v>441</v>
      </c>
      <c r="R25" s="39" t="s">
        <v>441</v>
      </c>
      <c r="S25" s="39" t="s">
        <v>441</v>
      </c>
      <c r="T25" s="39" t="s">
        <v>441</v>
      </c>
      <c r="U25" s="39" t="s">
        <v>441</v>
      </c>
      <c r="V25" s="39" t="s">
        <v>441</v>
      </c>
      <c r="W25" s="39" t="s">
        <v>441</v>
      </c>
      <c r="X25" s="39" t="s">
        <v>441</v>
      </c>
      <c r="Y25" s="39" t="s">
        <v>441</v>
      </c>
      <c r="Z25" s="39" t="s">
        <v>441</v>
      </c>
      <c r="AA25" s="39" t="s">
        <v>441</v>
      </c>
      <c r="AB25" s="39" t="s">
        <v>441</v>
      </c>
      <c r="AC25" s="39" t="s">
        <v>422</v>
      </c>
      <c r="AD25" s="39" t="s">
        <v>422</v>
      </c>
      <c r="AE25" s="192"/>
      <c r="AF25" s="39">
        <v>1224.21</v>
      </c>
      <c r="AG25" s="39" t="s">
        <v>422</v>
      </c>
      <c r="AH25" s="39" t="s">
        <v>422</v>
      </c>
      <c r="AI25" s="39" t="s">
        <v>422</v>
      </c>
      <c r="AJ25" s="39" t="s">
        <v>422</v>
      </c>
      <c r="AK25" s="39" t="s">
        <v>422</v>
      </c>
      <c r="AL25" s="145" t="s">
        <v>70</v>
      </c>
    </row>
    <row r="26" spans="1:38" s="5" customFormat="1" ht="24.75" customHeight="1" thickBot="1" x14ac:dyDescent="0.25">
      <c r="A26" s="143" t="s">
        <v>89</v>
      </c>
      <c r="B26" s="37" t="s">
        <v>92</v>
      </c>
      <c r="C26" s="143" t="s">
        <v>93</v>
      </c>
      <c r="D26" s="144"/>
      <c r="E26" s="39">
        <v>2.3115115907323947E-2</v>
      </c>
      <c r="F26" s="39">
        <v>4.0530380420741509E-2</v>
      </c>
      <c r="G26" s="39">
        <v>2.1331779168811318E-3</v>
      </c>
      <c r="H26" s="39" t="s">
        <v>441</v>
      </c>
      <c r="I26" s="39">
        <v>1.0000000000000001E-5</v>
      </c>
      <c r="J26" s="39">
        <v>1.0000000000000001E-5</v>
      </c>
      <c r="K26" s="39">
        <v>1.0000000000000001E-5</v>
      </c>
      <c r="L26" s="39" t="s">
        <v>441</v>
      </c>
      <c r="M26" s="39">
        <v>7.7570106068404785</v>
      </c>
      <c r="N26" s="39">
        <v>0.6</v>
      </c>
      <c r="O26" s="39" t="s">
        <v>441</v>
      </c>
      <c r="P26" s="39" t="s">
        <v>441</v>
      </c>
      <c r="Q26" s="39" t="s">
        <v>441</v>
      </c>
      <c r="R26" s="39" t="s">
        <v>441</v>
      </c>
      <c r="S26" s="39" t="s">
        <v>441</v>
      </c>
      <c r="T26" s="39" t="s">
        <v>441</v>
      </c>
      <c r="U26" s="39" t="s">
        <v>441</v>
      </c>
      <c r="V26" s="39" t="s">
        <v>441</v>
      </c>
      <c r="W26" s="39" t="s">
        <v>441</v>
      </c>
      <c r="X26" s="39" t="s">
        <v>441</v>
      </c>
      <c r="Y26" s="39" t="s">
        <v>441</v>
      </c>
      <c r="Z26" s="39" t="s">
        <v>441</v>
      </c>
      <c r="AA26" s="39" t="s">
        <v>441</v>
      </c>
      <c r="AB26" s="39" t="s">
        <v>441</v>
      </c>
      <c r="AC26" s="39" t="s">
        <v>422</v>
      </c>
      <c r="AD26" s="39" t="s">
        <v>422</v>
      </c>
      <c r="AE26" s="192"/>
      <c r="AF26" s="39">
        <v>104.90285435446937</v>
      </c>
      <c r="AG26" s="39" t="s">
        <v>422</v>
      </c>
      <c r="AH26" s="39" t="s">
        <v>422</v>
      </c>
      <c r="AI26" s="39" t="s">
        <v>422</v>
      </c>
      <c r="AJ26" s="39" t="s">
        <v>422</v>
      </c>
      <c r="AK26" s="39" t="s">
        <v>422</v>
      </c>
      <c r="AL26" s="145" t="s">
        <v>70</v>
      </c>
    </row>
    <row r="27" spans="1:38" s="142" customFormat="1" ht="24.75" customHeight="1" thickBot="1" x14ac:dyDescent="0.25">
      <c r="A27" s="141" t="s">
        <v>94</v>
      </c>
      <c r="B27" s="141" t="s">
        <v>95</v>
      </c>
      <c r="C27" s="141" t="s">
        <v>96</v>
      </c>
      <c r="D27" s="38"/>
      <c r="E27" s="39">
        <v>19.398664062308807</v>
      </c>
      <c r="F27" s="39">
        <v>20.532921397232748</v>
      </c>
      <c r="G27" s="39">
        <v>0.67527995308899935</v>
      </c>
      <c r="H27" s="39">
        <v>0.11236513429875102</v>
      </c>
      <c r="I27" s="39">
        <v>0.21312003762901383</v>
      </c>
      <c r="J27" s="39">
        <v>0.21312003762901383</v>
      </c>
      <c r="K27" s="39">
        <v>0.21312003762901383</v>
      </c>
      <c r="L27" s="39">
        <v>8.6828094824217855E-2</v>
      </c>
      <c r="M27" s="39">
        <v>248.14377011233245</v>
      </c>
      <c r="N27" s="39">
        <v>125.90441713819139</v>
      </c>
      <c r="O27" s="39">
        <v>1.2819229334885032E-4</v>
      </c>
      <c r="P27" s="39">
        <v>5.7193584537781044E-3</v>
      </c>
      <c r="Q27" s="39">
        <v>1.9343238956810038E-4</v>
      </c>
      <c r="R27" s="39">
        <v>4.3549312644052878E-3</v>
      </c>
      <c r="S27" s="39">
        <v>3.0936693670520917E-3</v>
      </c>
      <c r="T27" s="39">
        <v>1.4570521303394056E-3</v>
      </c>
      <c r="U27" s="39">
        <v>1.3048019243850018E-4</v>
      </c>
      <c r="V27" s="39">
        <v>2.1597868725042026E-2</v>
      </c>
      <c r="W27" s="39">
        <v>0.32373790000000002</v>
      </c>
      <c r="X27" s="39">
        <v>6.0107051737000004E-3</v>
      </c>
      <c r="Y27" s="39">
        <v>9.6628166297999998E-3</v>
      </c>
      <c r="Z27" s="39">
        <v>4.2091613598000009E-3</v>
      </c>
      <c r="AA27" s="39">
        <v>1.0721324431799999E-2</v>
      </c>
      <c r="AB27" s="39">
        <f t="shared" ref="AB27:AB33" si="0">IF((N(X27)+N(Y27)+N(Z27)+N(AA27))=0,X27,(N(X27)+N(Y27)+N(Z27)+N(AA27)))</f>
        <v>3.06040075951E-2</v>
      </c>
      <c r="AC27" s="39">
        <v>3.237378E-4</v>
      </c>
      <c r="AD27" s="39">
        <v>6.6489399999999994E-5</v>
      </c>
      <c r="AE27" s="192"/>
      <c r="AF27" s="39">
        <v>29634.529366867799</v>
      </c>
      <c r="AG27" s="39" t="s">
        <v>422</v>
      </c>
      <c r="AH27" s="39" t="s">
        <v>422</v>
      </c>
      <c r="AI27" s="39" t="s">
        <v>422</v>
      </c>
      <c r="AJ27" s="39" t="s">
        <v>422</v>
      </c>
      <c r="AK27" s="39" t="s">
        <v>422</v>
      </c>
      <c r="AL27" s="40" t="s">
        <v>70</v>
      </c>
    </row>
    <row r="28" spans="1:38" s="142" customFormat="1" ht="26.25" customHeight="1" thickBot="1" x14ac:dyDescent="0.25">
      <c r="A28" s="141" t="s">
        <v>94</v>
      </c>
      <c r="B28" s="141" t="s">
        <v>97</v>
      </c>
      <c r="C28" s="141" t="s">
        <v>98</v>
      </c>
      <c r="D28" s="38"/>
      <c r="E28" s="39">
        <v>7.9712796699684825</v>
      </c>
      <c r="F28" s="39">
        <v>4.914475374266015</v>
      </c>
      <c r="G28" s="39">
        <v>0.27036261750217672</v>
      </c>
      <c r="H28" s="39">
        <v>3.4381806684531627E-2</v>
      </c>
      <c r="I28" s="39">
        <v>0.14639758075842932</v>
      </c>
      <c r="J28" s="39">
        <v>0.14639758075842932</v>
      </c>
      <c r="K28" s="39">
        <v>0.14639758075842932</v>
      </c>
      <c r="L28" s="39">
        <v>6.7265662661219597E-2</v>
      </c>
      <c r="M28" s="39">
        <v>57.417708089450088</v>
      </c>
      <c r="N28" s="39">
        <v>47.535266064420028</v>
      </c>
      <c r="O28" s="39">
        <v>4.9169568166035531E-5</v>
      </c>
      <c r="P28" s="39">
        <v>2.2410211180225411E-3</v>
      </c>
      <c r="Q28" s="39">
        <v>7.4571511471453259E-5</v>
      </c>
      <c r="R28" s="39">
        <v>1.7751945018349103E-3</v>
      </c>
      <c r="S28" s="39">
        <v>1.2558554214349934E-3</v>
      </c>
      <c r="T28" s="39">
        <v>5.5319264557340895E-4</v>
      </c>
      <c r="U28" s="39">
        <v>5.0803886610835464E-5</v>
      </c>
      <c r="V28" s="39">
        <v>8.43167084413185E-3</v>
      </c>
      <c r="W28" s="39">
        <v>9.3532400000000016E-2</v>
      </c>
      <c r="X28" s="39">
        <v>1.9558731600000001E-3</v>
      </c>
      <c r="Y28" s="39">
        <v>2.9910175362000001E-3</v>
      </c>
      <c r="Z28" s="39">
        <v>1.4245972741E-3</v>
      </c>
      <c r="AA28" s="39">
        <v>3.2263686236999999E-3</v>
      </c>
      <c r="AB28" s="39">
        <f t="shared" si="0"/>
        <v>9.5978565940000003E-3</v>
      </c>
      <c r="AC28" s="39">
        <v>9.3532399999999999E-5</v>
      </c>
      <c r="AD28" s="39">
        <v>7.7915200000000002E-5</v>
      </c>
      <c r="AE28" s="192"/>
      <c r="AF28" s="39">
        <v>11840.388342972599</v>
      </c>
      <c r="AG28" s="39" t="s">
        <v>422</v>
      </c>
      <c r="AH28" s="39" t="s">
        <v>422</v>
      </c>
      <c r="AI28" s="39" t="s">
        <v>422</v>
      </c>
      <c r="AJ28" s="39" t="s">
        <v>422</v>
      </c>
      <c r="AK28" s="39" t="s">
        <v>422</v>
      </c>
      <c r="AL28" s="40" t="s">
        <v>70</v>
      </c>
    </row>
    <row r="29" spans="1:38" s="142" customFormat="1" ht="26.25" customHeight="1" thickBot="1" x14ac:dyDescent="0.25">
      <c r="A29" s="141" t="s">
        <v>94</v>
      </c>
      <c r="B29" s="141" t="s">
        <v>99</v>
      </c>
      <c r="C29" s="141" t="s">
        <v>100</v>
      </c>
      <c r="D29" s="38"/>
      <c r="E29" s="39">
        <v>11.186985604038075</v>
      </c>
      <c r="F29" s="39">
        <v>1.2310002564132398</v>
      </c>
      <c r="G29" s="39">
        <v>0.28345596802632639</v>
      </c>
      <c r="H29" s="39">
        <v>3.4129766367241802E-3</v>
      </c>
      <c r="I29" s="39">
        <v>0.47599208285202865</v>
      </c>
      <c r="J29" s="39">
        <v>0.47599208285202865</v>
      </c>
      <c r="K29" s="39">
        <v>0.47599208285202865</v>
      </c>
      <c r="L29" s="39">
        <v>0.24544979743692602</v>
      </c>
      <c r="M29" s="39">
        <v>3.2893143981640431</v>
      </c>
      <c r="N29" s="39">
        <v>1.9802005208889981</v>
      </c>
      <c r="O29" s="39">
        <v>1.5657846208614573E-5</v>
      </c>
      <c r="P29" s="39">
        <v>1.5359777141716231E-3</v>
      </c>
      <c r="Q29" s="39">
        <v>3.0325660545696976E-5</v>
      </c>
      <c r="R29" s="39">
        <v>2.3875950270500663E-3</v>
      </c>
      <c r="S29" s="39">
        <v>1.6038186352916744E-3</v>
      </c>
      <c r="T29" s="39">
        <v>7.7481862907440867E-5</v>
      </c>
      <c r="U29" s="39">
        <v>2.9335628674164806E-5</v>
      </c>
      <c r="V29" s="39">
        <v>5.2507122052037015E-3</v>
      </c>
      <c r="W29" s="39">
        <v>7.5483300000000003E-2</v>
      </c>
      <c r="X29" s="39">
        <v>1.0783414664E-3</v>
      </c>
      <c r="Y29" s="39">
        <v>6.5299566573999998E-3</v>
      </c>
      <c r="Z29" s="39">
        <v>7.2967772561000005E-3</v>
      </c>
      <c r="AA29" s="39">
        <v>1.6774200590999998E-3</v>
      </c>
      <c r="AB29" s="39">
        <f t="shared" si="0"/>
        <v>1.6582495438999999E-2</v>
      </c>
      <c r="AC29" s="39">
        <v>2.36197E-5</v>
      </c>
      <c r="AD29" s="39">
        <v>1.34046E-5</v>
      </c>
      <c r="AE29" s="192"/>
      <c r="AF29" s="39">
        <v>12007.017989329701</v>
      </c>
      <c r="AG29" s="39" t="s">
        <v>422</v>
      </c>
      <c r="AH29" s="39" t="s">
        <v>422</v>
      </c>
      <c r="AI29" s="39" t="s">
        <v>422</v>
      </c>
      <c r="AJ29" s="39" t="s">
        <v>422</v>
      </c>
      <c r="AK29" s="39" t="s">
        <v>422</v>
      </c>
      <c r="AL29" s="40" t="s">
        <v>70</v>
      </c>
    </row>
    <row r="30" spans="1:38" s="142" customFormat="1" ht="26.25" customHeight="1" thickBot="1" x14ac:dyDescent="0.25">
      <c r="A30" s="141" t="s">
        <v>94</v>
      </c>
      <c r="B30" s="141" t="s">
        <v>101</v>
      </c>
      <c r="C30" s="141" t="s">
        <v>102</v>
      </c>
      <c r="D30" s="38"/>
      <c r="E30" s="39">
        <v>0.19487838835158536</v>
      </c>
      <c r="F30" s="39">
        <v>9.0258426845649424</v>
      </c>
      <c r="G30" s="39">
        <v>5.2900248228296497E-2</v>
      </c>
      <c r="H30" s="39">
        <v>2.6542035253139568E-3</v>
      </c>
      <c r="I30" s="39">
        <v>0.2046539031663509</v>
      </c>
      <c r="J30" s="39">
        <v>0.2046539031663509</v>
      </c>
      <c r="K30" s="39">
        <v>0.2046539031663509</v>
      </c>
      <c r="L30" s="39">
        <v>2.9879286644703032E-2</v>
      </c>
      <c r="M30" s="39">
        <v>28.141498083314108</v>
      </c>
      <c r="N30" s="39">
        <v>9.7364851299755877</v>
      </c>
      <c r="O30" s="39">
        <v>4.7943297836484751E-3</v>
      </c>
      <c r="P30" s="39">
        <v>4.2353558782286531E-4</v>
      </c>
      <c r="Q30" s="39">
        <v>1.4604675442167766E-5</v>
      </c>
      <c r="R30" s="39">
        <v>2.0452354324722144E-2</v>
      </c>
      <c r="S30" s="39">
        <v>0.81653784498890802</v>
      </c>
      <c r="T30" s="39">
        <v>3.3572644924146404E-2</v>
      </c>
      <c r="U30" s="39">
        <v>4.7733447251688535E-3</v>
      </c>
      <c r="V30" s="39">
        <v>0.47398018067491798</v>
      </c>
      <c r="W30" s="39">
        <v>2.8774799999999996E-2</v>
      </c>
      <c r="X30" s="39">
        <v>4.3847320220000006E-4</v>
      </c>
      <c r="Y30" s="39">
        <v>8.0386753750000001E-4</v>
      </c>
      <c r="Z30" s="39">
        <v>2.740457514E-4</v>
      </c>
      <c r="AA30" s="39">
        <v>9.4089041320000004E-4</v>
      </c>
      <c r="AB30" s="39">
        <f t="shared" si="0"/>
        <v>2.4572769042999999E-3</v>
      </c>
      <c r="AC30" s="39">
        <v>2.8774900000000001E-5</v>
      </c>
      <c r="AD30" s="39">
        <v>2.8774900000000001E-5</v>
      </c>
      <c r="AE30" s="192"/>
      <c r="AF30" s="39">
        <v>2142.0190648512998</v>
      </c>
      <c r="AG30" s="39" t="s">
        <v>422</v>
      </c>
      <c r="AH30" s="39" t="s">
        <v>422</v>
      </c>
      <c r="AI30" s="39" t="s">
        <v>422</v>
      </c>
      <c r="AJ30" s="39" t="s">
        <v>422</v>
      </c>
      <c r="AK30" s="39" t="s">
        <v>422</v>
      </c>
      <c r="AL30" s="40" t="s">
        <v>70</v>
      </c>
    </row>
    <row r="31" spans="1:38" s="142" customFormat="1" ht="26.25" customHeight="1" thickBot="1" x14ac:dyDescent="0.25">
      <c r="A31" s="141" t="s">
        <v>94</v>
      </c>
      <c r="B31" s="141" t="s">
        <v>103</v>
      </c>
      <c r="C31" s="141" t="s">
        <v>104</v>
      </c>
      <c r="D31" s="38"/>
      <c r="E31" s="39" t="s">
        <v>422</v>
      </c>
      <c r="F31" s="39">
        <v>5.6648871077673153</v>
      </c>
      <c r="G31" s="39" t="s">
        <v>422</v>
      </c>
      <c r="H31" s="39" t="s">
        <v>422</v>
      </c>
      <c r="I31" s="39" t="s">
        <v>422</v>
      </c>
      <c r="J31" s="39" t="s">
        <v>422</v>
      </c>
      <c r="K31" s="39" t="s">
        <v>422</v>
      </c>
      <c r="L31" s="39" t="s">
        <v>422</v>
      </c>
      <c r="M31" s="39" t="s">
        <v>422</v>
      </c>
      <c r="N31" s="39" t="s">
        <v>422</v>
      </c>
      <c r="O31" s="39" t="s">
        <v>422</v>
      </c>
      <c r="P31" s="39" t="s">
        <v>422</v>
      </c>
      <c r="Q31" s="39" t="s">
        <v>422</v>
      </c>
      <c r="R31" s="39" t="s">
        <v>422</v>
      </c>
      <c r="S31" s="39" t="s">
        <v>422</v>
      </c>
      <c r="T31" s="39" t="s">
        <v>422</v>
      </c>
      <c r="U31" s="39" t="s">
        <v>422</v>
      </c>
      <c r="V31" s="39" t="s">
        <v>422</v>
      </c>
      <c r="W31" s="39" t="s">
        <v>422</v>
      </c>
      <c r="X31" s="39" t="s">
        <v>422</v>
      </c>
      <c r="Y31" s="39" t="s">
        <v>422</v>
      </c>
      <c r="Z31" s="39" t="s">
        <v>422</v>
      </c>
      <c r="AA31" s="39" t="s">
        <v>422</v>
      </c>
      <c r="AB31" s="39" t="str">
        <f t="shared" si="0"/>
        <v>NA</v>
      </c>
      <c r="AC31" s="39" t="s">
        <v>422</v>
      </c>
      <c r="AD31" s="39" t="s">
        <v>422</v>
      </c>
      <c r="AE31" s="192"/>
      <c r="AF31" s="39">
        <v>264.2103347062</v>
      </c>
      <c r="AG31" s="39" t="s">
        <v>422</v>
      </c>
      <c r="AH31" s="39" t="s">
        <v>422</v>
      </c>
      <c r="AI31" s="39" t="s">
        <v>422</v>
      </c>
      <c r="AJ31" s="39" t="s">
        <v>422</v>
      </c>
      <c r="AK31" s="39" t="s">
        <v>422</v>
      </c>
      <c r="AL31" s="40" t="s">
        <v>70</v>
      </c>
    </row>
    <row r="32" spans="1:38" s="142" customFormat="1" ht="26.25" customHeight="1" thickBot="1" x14ac:dyDescent="0.25">
      <c r="A32" s="141" t="s">
        <v>94</v>
      </c>
      <c r="B32" s="141" t="s">
        <v>105</v>
      </c>
      <c r="C32" s="141" t="s">
        <v>106</v>
      </c>
      <c r="D32" s="38"/>
      <c r="E32" s="39" t="s">
        <v>422</v>
      </c>
      <c r="F32" s="39" t="s">
        <v>422</v>
      </c>
      <c r="G32" s="39" t="s">
        <v>422</v>
      </c>
      <c r="H32" s="39" t="s">
        <v>422</v>
      </c>
      <c r="I32" s="39">
        <v>0.20601385020832644</v>
      </c>
      <c r="J32" s="39">
        <v>0.40808318873811039</v>
      </c>
      <c r="K32" s="39">
        <v>0.50972837129114457</v>
      </c>
      <c r="L32" s="39">
        <v>4.3843602752917675E-2</v>
      </c>
      <c r="M32" s="39" t="s">
        <v>422</v>
      </c>
      <c r="N32" s="39">
        <v>1.6761421789270992</v>
      </c>
      <c r="O32" s="39">
        <v>7.1582421281015298E-3</v>
      </c>
      <c r="P32" s="39" t="s">
        <v>441</v>
      </c>
      <c r="Q32" s="39">
        <v>1.9076654052669732E-2</v>
      </c>
      <c r="R32" s="39">
        <v>0.62754582679341986</v>
      </c>
      <c r="S32" s="39">
        <v>13.79452221514379</v>
      </c>
      <c r="T32" s="39">
        <v>9.5181235953534574E-2</v>
      </c>
      <c r="U32" s="39">
        <v>1.0194567425822896E-2</v>
      </c>
      <c r="V32" s="39">
        <v>4.1235042335640895</v>
      </c>
      <c r="W32" s="39" t="s">
        <v>441</v>
      </c>
      <c r="X32" s="39" t="s">
        <v>441</v>
      </c>
      <c r="Y32" s="39" t="s">
        <v>441</v>
      </c>
      <c r="Z32" s="39" t="s">
        <v>441</v>
      </c>
      <c r="AA32" s="39" t="s">
        <v>441</v>
      </c>
      <c r="AB32" s="39" t="str">
        <f t="shared" si="0"/>
        <v>NE</v>
      </c>
      <c r="AC32" s="39" t="s">
        <v>441</v>
      </c>
      <c r="AD32" s="39" t="s">
        <v>441</v>
      </c>
      <c r="AE32" s="192"/>
      <c r="AF32" s="39" t="s">
        <v>422</v>
      </c>
      <c r="AG32" s="39" t="s">
        <v>422</v>
      </c>
      <c r="AH32" s="39" t="s">
        <v>422</v>
      </c>
      <c r="AI32" s="39" t="s">
        <v>422</v>
      </c>
      <c r="AJ32" s="39" t="s">
        <v>422</v>
      </c>
      <c r="AK32" s="39">
        <v>16869.205433326759</v>
      </c>
      <c r="AL32" s="40" t="s">
        <v>107</v>
      </c>
    </row>
    <row r="33" spans="1:38" s="142" customFormat="1" ht="26.25" customHeight="1" thickBot="1" x14ac:dyDescent="0.25">
      <c r="A33" s="141" t="s">
        <v>94</v>
      </c>
      <c r="B33" s="141" t="s">
        <v>108</v>
      </c>
      <c r="C33" s="141" t="s">
        <v>109</v>
      </c>
      <c r="D33" s="38"/>
      <c r="E33" s="39" t="s">
        <v>422</v>
      </c>
      <c r="F33" s="39" t="s">
        <v>422</v>
      </c>
      <c r="G33" s="39" t="s">
        <v>422</v>
      </c>
      <c r="H33" s="39" t="s">
        <v>422</v>
      </c>
      <c r="I33" s="39">
        <v>8.4707717506857197E-2</v>
      </c>
      <c r="J33" s="39">
        <v>0.15686614353121697</v>
      </c>
      <c r="K33" s="39">
        <v>0.31373228706243395</v>
      </c>
      <c r="L33" s="39">
        <v>3.3255622428617999E-3</v>
      </c>
      <c r="M33" s="39" t="s">
        <v>422</v>
      </c>
      <c r="N33" s="39" t="s">
        <v>441</v>
      </c>
      <c r="O33" s="39" t="s">
        <v>441</v>
      </c>
      <c r="P33" s="39" t="s">
        <v>441</v>
      </c>
      <c r="Q33" s="39" t="s">
        <v>441</v>
      </c>
      <c r="R33" s="39" t="s">
        <v>441</v>
      </c>
      <c r="S33" s="39" t="s">
        <v>441</v>
      </c>
      <c r="T33" s="39" t="s">
        <v>441</v>
      </c>
      <c r="U33" s="39" t="s">
        <v>441</v>
      </c>
      <c r="V33" s="39" t="s">
        <v>441</v>
      </c>
      <c r="W33" s="39" t="s">
        <v>441</v>
      </c>
      <c r="X33" s="39">
        <v>1.4557178119696933E-6</v>
      </c>
      <c r="Y33" s="39">
        <v>1.3176756056622227E-7</v>
      </c>
      <c r="Z33" s="39">
        <v>1.9451401797870904E-7</v>
      </c>
      <c r="AA33" s="39" t="s">
        <v>441</v>
      </c>
      <c r="AB33" s="39">
        <f t="shared" si="0"/>
        <v>1.7819993905146246E-6</v>
      </c>
      <c r="AC33" s="39" t="s">
        <v>441</v>
      </c>
      <c r="AD33" s="39" t="s">
        <v>441</v>
      </c>
      <c r="AE33" s="192"/>
      <c r="AF33" s="39" t="s">
        <v>422</v>
      </c>
      <c r="AG33" s="39" t="s">
        <v>422</v>
      </c>
      <c r="AH33" s="39" t="s">
        <v>422</v>
      </c>
      <c r="AI33" s="39" t="s">
        <v>422</v>
      </c>
      <c r="AJ33" s="39" t="s">
        <v>422</v>
      </c>
      <c r="AK33" s="39">
        <v>16869.205433326759</v>
      </c>
      <c r="AL33" s="40" t="s">
        <v>107</v>
      </c>
    </row>
    <row r="34" spans="1:38" s="5" customFormat="1" ht="24.75" customHeight="1" thickBot="1" x14ac:dyDescent="0.25">
      <c r="A34" s="143" t="s">
        <v>84</v>
      </c>
      <c r="B34" s="37" t="s">
        <v>110</v>
      </c>
      <c r="C34" s="143" t="s">
        <v>111</v>
      </c>
      <c r="D34" s="144"/>
      <c r="E34" s="39">
        <v>2.1484000000000001</v>
      </c>
      <c r="F34" s="39">
        <v>0.19065000000000004</v>
      </c>
      <c r="G34" s="39">
        <v>4.1000000000000002E-2</v>
      </c>
      <c r="H34" s="39">
        <v>2.8699999999999998E-4</v>
      </c>
      <c r="I34" s="39">
        <v>5.6170000000000005E-2</v>
      </c>
      <c r="J34" s="39">
        <v>5.9040000000000002E-2</v>
      </c>
      <c r="K34" s="39">
        <v>6.232E-2</v>
      </c>
      <c r="L34" s="39" t="s">
        <v>422</v>
      </c>
      <c r="M34" s="39">
        <v>0.43869999999999992</v>
      </c>
      <c r="N34" s="39" t="s">
        <v>422</v>
      </c>
      <c r="O34" s="39">
        <v>4.0999999999999999E-4</v>
      </c>
      <c r="P34" s="39" t="s">
        <v>422</v>
      </c>
      <c r="Q34" s="39" t="s">
        <v>422</v>
      </c>
      <c r="R34" s="39">
        <v>2.0500000000000002E-3</v>
      </c>
      <c r="S34" s="39">
        <v>6.9699999999999998E-2</v>
      </c>
      <c r="T34" s="39">
        <v>2.8700000000000006E-3</v>
      </c>
      <c r="U34" s="39">
        <v>4.0999999999999999E-4</v>
      </c>
      <c r="V34" s="39">
        <v>4.1000000000000002E-2</v>
      </c>
      <c r="W34" s="39" t="s">
        <v>422</v>
      </c>
      <c r="X34" s="39">
        <v>1.23E-3</v>
      </c>
      <c r="Y34" s="39">
        <v>2.0500000000000002E-3</v>
      </c>
      <c r="Z34" s="39" t="s">
        <v>422</v>
      </c>
      <c r="AA34" s="39" t="s">
        <v>422</v>
      </c>
      <c r="AB34" s="39">
        <v>3.2799999999999999E-3</v>
      </c>
      <c r="AC34" s="39" t="s">
        <v>422</v>
      </c>
      <c r="AD34" s="39" t="s">
        <v>422</v>
      </c>
      <c r="AE34" s="192"/>
      <c r="AF34" s="39">
        <v>1734.3</v>
      </c>
      <c r="AG34" s="39" t="s">
        <v>422</v>
      </c>
      <c r="AH34" s="39" t="s">
        <v>422</v>
      </c>
      <c r="AI34" s="39" t="s">
        <v>422</v>
      </c>
      <c r="AJ34" s="39" t="s">
        <v>422</v>
      </c>
      <c r="AK34" s="39" t="s">
        <v>422</v>
      </c>
      <c r="AL34" s="147" t="s">
        <v>70</v>
      </c>
    </row>
    <row r="35" spans="1:38" s="5" customFormat="1" ht="24.75" customHeight="1" thickBot="1" x14ac:dyDescent="0.25">
      <c r="A35" s="143" t="s">
        <v>112</v>
      </c>
      <c r="B35" s="37" t="s">
        <v>113</v>
      </c>
      <c r="C35" s="143" t="s">
        <v>114</v>
      </c>
      <c r="D35" s="144"/>
      <c r="E35" s="39">
        <v>3.9792493354080678</v>
      </c>
      <c r="F35" s="39">
        <v>9.6236619099165616E-2</v>
      </c>
      <c r="G35" s="39">
        <v>4.0018101962282833</v>
      </c>
      <c r="H35" s="39" t="s">
        <v>422</v>
      </c>
      <c r="I35" s="39">
        <v>0.24221922084620115</v>
      </c>
      <c r="J35" s="39">
        <v>0.24221922084620115</v>
      </c>
      <c r="K35" s="39">
        <v>0.24221922084620115</v>
      </c>
      <c r="L35" s="39">
        <v>5.7804932001323224E-3</v>
      </c>
      <c r="M35" s="39">
        <v>0.21664388559926903</v>
      </c>
      <c r="N35" s="39">
        <v>9.6038674971461822E-3</v>
      </c>
      <c r="O35" s="39">
        <v>1.0087995905867482E-3</v>
      </c>
      <c r="P35" s="39">
        <v>1.2711351815194723E-3</v>
      </c>
      <c r="Q35" s="39">
        <v>3.0364152215958583E-2</v>
      </c>
      <c r="R35" s="39">
        <v>3.225058360166571E-2</v>
      </c>
      <c r="S35" s="39">
        <v>6.6394753196063999E-2</v>
      </c>
      <c r="T35" s="39">
        <v>1.4173276517392541</v>
      </c>
      <c r="U35" s="39">
        <v>1.0526811803427676E-2</v>
      </c>
      <c r="V35" s="39">
        <v>6.8398043163186623E-2</v>
      </c>
      <c r="W35" s="39">
        <v>2.2329528526391782E-2</v>
      </c>
      <c r="X35" s="39" t="s">
        <v>422</v>
      </c>
      <c r="Y35" s="39" t="s">
        <v>422</v>
      </c>
      <c r="Z35" s="39" t="s">
        <v>422</v>
      </c>
      <c r="AA35" s="39" t="s">
        <v>422</v>
      </c>
      <c r="AB35" s="39" t="s">
        <v>422</v>
      </c>
      <c r="AC35" s="39">
        <v>7.1927649295736003E-3</v>
      </c>
      <c r="AD35" s="39">
        <v>2.551094378370318E-2</v>
      </c>
      <c r="AE35" s="192"/>
      <c r="AF35" s="39">
        <v>2310.103365063484</v>
      </c>
      <c r="AG35" s="39" t="s">
        <v>422</v>
      </c>
      <c r="AH35" s="39" t="s">
        <v>422</v>
      </c>
      <c r="AI35" s="39" t="s">
        <v>422</v>
      </c>
      <c r="AJ35" s="39" t="s">
        <v>422</v>
      </c>
      <c r="AK35" s="39" t="s">
        <v>422</v>
      </c>
      <c r="AL35" s="147" t="s">
        <v>70</v>
      </c>
    </row>
    <row r="36" spans="1:38" s="5" customFormat="1" ht="24.75" customHeight="1" thickBot="1" x14ac:dyDescent="0.25">
      <c r="A36" s="143" t="s">
        <v>112</v>
      </c>
      <c r="B36" s="37" t="s">
        <v>115</v>
      </c>
      <c r="C36" s="143" t="s">
        <v>116</v>
      </c>
      <c r="D36" s="144"/>
      <c r="E36" s="39">
        <v>0.43319999999999997</v>
      </c>
      <c r="F36" s="39">
        <v>1.0500000000000001E-2</v>
      </c>
      <c r="G36" s="39">
        <v>2.4E-2</v>
      </c>
      <c r="H36" s="39" t="s">
        <v>422</v>
      </c>
      <c r="I36" s="39">
        <v>6.4200000000000004E-3</v>
      </c>
      <c r="J36" s="39">
        <v>6.4200000000000004E-3</v>
      </c>
      <c r="K36" s="39">
        <v>6.4200000000000004E-3</v>
      </c>
      <c r="L36" s="39">
        <v>5.4180000000000005E-4</v>
      </c>
      <c r="M36" s="39">
        <v>2.2020000000000001E-2</v>
      </c>
      <c r="N36" s="39">
        <v>7.7999999999999999E-4</v>
      </c>
      <c r="O36" s="39">
        <v>6.0000000000000002E-5</v>
      </c>
      <c r="P36" s="39">
        <v>1.8000000000000001E-4</v>
      </c>
      <c r="Q36" s="39">
        <v>2.4000000000000001E-4</v>
      </c>
      <c r="R36" s="39">
        <v>2.9999999999999997E-4</v>
      </c>
      <c r="S36" s="39">
        <v>5.28E-3</v>
      </c>
      <c r="T36" s="39">
        <v>6.0000000000000001E-3</v>
      </c>
      <c r="U36" s="39">
        <v>5.9999999999999995E-4</v>
      </c>
      <c r="V36" s="39">
        <v>7.1999999999999998E-3</v>
      </c>
      <c r="W36" s="39">
        <v>7.7999999999999999E-4</v>
      </c>
      <c r="X36" s="39" t="s">
        <v>422</v>
      </c>
      <c r="Y36" s="39" t="s">
        <v>422</v>
      </c>
      <c r="Z36" s="39" t="s">
        <v>422</v>
      </c>
      <c r="AA36" s="39" t="s">
        <v>422</v>
      </c>
      <c r="AB36" s="39" t="s">
        <v>422</v>
      </c>
      <c r="AC36" s="39">
        <v>4.8000000000000001E-4</v>
      </c>
      <c r="AD36" s="39">
        <v>2.2800000000000001E-4</v>
      </c>
      <c r="AE36" s="192"/>
      <c r="AF36" s="39">
        <v>6000</v>
      </c>
      <c r="AG36" s="39" t="s">
        <v>422</v>
      </c>
      <c r="AH36" s="39" t="s">
        <v>422</v>
      </c>
      <c r="AI36" s="39" t="s">
        <v>422</v>
      </c>
      <c r="AJ36" s="39" t="s">
        <v>422</v>
      </c>
      <c r="AK36" s="39" t="s">
        <v>422</v>
      </c>
      <c r="AL36" s="147" t="s">
        <v>70</v>
      </c>
    </row>
    <row r="37" spans="1:38" s="5" customFormat="1" ht="24.75" customHeight="1" thickBot="1" x14ac:dyDescent="0.25">
      <c r="A37" s="143" t="s">
        <v>84</v>
      </c>
      <c r="B37" s="37" t="s">
        <v>117</v>
      </c>
      <c r="C37" s="143" t="s">
        <v>443</v>
      </c>
      <c r="D37" s="144"/>
      <c r="E37" s="39" t="s">
        <v>422</v>
      </c>
      <c r="F37" s="39" t="s">
        <v>422</v>
      </c>
      <c r="G37" s="39" t="s">
        <v>422</v>
      </c>
      <c r="H37" s="39" t="s">
        <v>441</v>
      </c>
      <c r="I37" s="39" t="s">
        <v>422</v>
      </c>
      <c r="J37" s="39" t="s">
        <v>422</v>
      </c>
      <c r="K37" s="39" t="s">
        <v>422</v>
      </c>
      <c r="L37" s="39" t="s">
        <v>422</v>
      </c>
      <c r="M37" s="39" t="s">
        <v>422</v>
      </c>
      <c r="N37" s="39" t="s">
        <v>422</v>
      </c>
      <c r="O37" s="39" t="s">
        <v>422</v>
      </c>
      <c r="P37" s="39" t="s">
        <v>422</v>
      </c>
      <c r="Q37" s="39" t="s">
        <v>422</v>
      </c>
      <c r="R37" s="39" t="s">
        <v>422</v>
      </c>
      <c r="S37" s="39" t="s">
        <v>422</v>
      </c>
      <c r="T37" s="39" t="s">
        <v>422</v>
      </c>
      <c r="U37" s="39" t="s">
        <v>422</v>
      </c>
      <c r="V37" s="39" t="s">
        <v>422</v>
      </c>
      <c r="W37" s="39" t="s">
        <v>422</v>
      </c>
      <c r="X37" s="39" t="s">
        <v>422</v>
      </c>
      <c r="Y37" s="39" t="s">
        <v>422</v>
      </c>
      <c r="Z37" s="39" t="s">
        <v>422</v>
      </c>
      <c r="AA37" s="39" t="s">
        <v>422</v>
      </c>
      <c r="AB37" s="39" t="s">
        <v>422</v>
      </c>
      <c r="AC37" s="39" t="s">
        <v>441</v>
      </c>
      <c r="AD37" s="39" t="s">
        <v>441</v>
      </c>
      <c r="AE37" s="192"/>
      <c r="AF37" s="39" t="s">
        <v>440</v>
      </c>
      <c r="AG37" s="39" t="s">
        <v>422</v>
      </c>
      <c r="AH37" s="39" t="s">
        <v>422</v>
      </c>
      <c r="AI37" s="39" t="s">
        <v>422</v>
      </c>
      <c r="AJ37" s="39" t="s">
        <v>422</v>
      </c>
      <c r="AK37" s="39" t="s">
        <v>422</v>
      </c>
      <c r="AL37" s="145" t="s">
        <v>70</v>
      </c>
    </row>
    <row r="38" spans="1:38" s="5" customFormat="1" ht="24.75" customHeight="1" thickBot="1" x14ac:dyDescent="0.25">
      <c r="A38" s="143" t="s">
        <v>84</v>
      </c>
      <c r="B38" s="37" t="s">
        <v>119</v>
      </c>
      <c r="C38" s="143" t="s">
        <v>120</v>
      </c>
      <c r="D38" s="150"/>
      <c r="E38" s="39" t="s">
        <v>441</v>
      </c>
      <c r="F38" s="39" t="s">
        <v>441</v>
      </c>
      <c r="G38" s="39" t="s">
        <v>441</v>
      </c>
      <c r="H38" s="39" t="s">
        <v>441</v>
      </c>
      <c r="I38" s="39" t="s">
        <v>441</v>
      </c>
      <c r="J38" s="39" t="s">
        <v>441</v>
      </c>
      <c r="K38" s="39" t="s">
        <v>441</v>
      </c>
      <c r="L38" s="39" t="s">
        <v>441</v>
      </c>
      <c r="M38" s="39" t="s">
        <v>441</v>
      </c>
      <c r="N38" s="39" t="s">
        <v>441</v>
      </c>
      <c r="O38" s="39" t="s">
        <v>441</v>
      </c>
      <c r="P38" s="39" t="s">
        <v>441</v>
      </c>
      <c r="Q38" s="39" t="s">
        <v>441</v>
      </c>
      <c r="R38" s="39" t="s">
        <v>441</v>
      </c>
      <c r="S38" s="39" t="s">
        <v>441</v>
      </c>
      <c r="T38" s="39" t="s">
        <v>441</v>
      </c>
      <c r="U38" s="39" t="s">
        <v>441</v>
      </c>
      <c r="V38" s="39" t="s">
        <v>441</v>
      </c>
      <c r="W38" s="39" t="s">
        <v>441</v>
      </c>
      <c r="X38" s="39" t="s">
        <v>441</v>
      </c>
      <c r="Y38" s="39" t="s">
        <v>441</v>
      </c>
      <c r="Z38" s="39" t="s">
        <v>441</v>
      </c>
      <c r="AA38" s="39" t="s">
        <v>441</v>
      </c>
      <c r="AB38" s="39" t="s">
        <v>441</v>
      </c>
      <c r="AC38" s="39" t="s">
        <v>441</v>
      </c>
      <c r="AD38" s="39" t="s">
        <v>441</v>
      </c>
      <c r="AE38" s="192"/>
      <c r="AF38" s="39" t="s">
        <v>422</v>
      </c>
      <c r="AG38" s="39" t="s">
        <v>422</v>
      </c>
      <c r="AH38" s="39" t="s">
        <v>422</v>
      </c>
      <c r="AI38" s="39" t="s">
        <v>422</v>
      </c>
      <c r="AJ38" s="39" t="s">
        <v>422</v>
      </c>
      <c r="AK38" s="39" t="s">
        <v>422</v>
      </c>
      <c r="AL38" s="145" t="s">
        <v>70</v>
      </c>
    </row>
    <row r="39" spans="1:38" s="5" customFormat="1" ht="26.25" customHeight="1" thickBot="1" x14ac:dyDescent="0.25">
      <c r="A39" s="37" t="s">
        <v>121</v>
      </c>
      <c r="B39" s="37" t="s">
        <v>122</v>
      </c>
      <c r="C39" s="37" t="s">
        <v>123</v>
      </c>
      <c r="D39" s="38"/>
      <c r="E39" s="39">
        <v>0.73643084000000003</v>
      </c>
      <c r="F39" s="39">
        <v>8.0010826666666673E-2</v>
      </c>
      <c r="G39" s="39">
        <v>4.1492307264020543</v>
      </c>
      <c r="H39" s="39" t="s">
        <v>441</v>
      </c>
      <c r="I39" s="39">
        <v>0.117258526</v>
      </c>
      <c r="J39" s="39">
        <v>0.12511981133333336</v>
      </c>
      <c r="K39" s="39">
        <v>0.13049409666666667</v>
      </c>
      <c r="L39" s="39">
        <v>8.645269764000001E-3</v>
      </c>
      <c r="M39" s="39">
        <v>0.60042826666666671</v>
      </c>
      <c r="N39" s="39">
        <v>0.18323634463333333</v>
      </c>
      <c r="O39" s="39">
        <v>1.1695099883333332E-2</v>
      </c>
      <c r="P39" s="39">
        <v>9.6504820000000002E-3</v>
      </c>
      <c r="Q39" s="39">
        <v>7.664939333333334E-3</v>
      </c>
      <c r="R39" s="39">
        <v>0.10094619039199999</v>
      </c>
      <c r="S39" s="39">
        <v>4.6540425372533341E-2</v>
      </c>
      <c r="T39" s="39">
        <v>1.0175414651753332</v>
      </c>
      <c r="U39" s="39">
        <v>2.3308588666666671E-3</v>
      </c>
      <c r="V39" s="39">
        <v>0.56010891129999996</v>
      </c>
      <c r="W39" s="39">
        <v>0.20622913333333334</v>
      </c>
      <c r="X39" s="39">
        <v>4.5509127333333337E-2</v>
      </c>
      <c r="Y39" s="39">
        <v>5.7325612666666664E-2</v>
      </c>
      <c r="Z39" s="39">
        <v>0.226239842</v>
      </c>
      <c r="AA39" s="39">
        <v>1.8546627999999999E-2</v>
      </c>
      <c r="AB39" s="39">
        <v>0.34762121000000001</v>
      </c>
      <c r="AC39" s="39">
        <v>4.3270642266666666E-3</v>
      </c>
      <c r="AD39" s="39">
        <v>0.16508734166666666</v>
      </c>
      <c r="AE39" s="192"/>
      <c r="AF39" s="39">
        <v>3462.2</v>
      </c>
      <c r="AG39" s="39">
        <v>971.07133333333343</v>
      </c>
      <c r="AH39" s="39">
        <v>1474.2</v>
      </c>
      <c r="AI39" s="39">
        <v>745</v>
      </c>
      <c r="AJ39" s="39" t="s">
        <v>440</v>
      </c>
      <c r="AK39" s="39" t="s">
        <v>422</v>
      </c>
      <c r="AL39" s="40" t="s">
        <v>70</v>
      </c>
    </row>
    <row r="40" spans="1:38" s="5" customFormat="1" ht="24.75" customHeight="1" thickBot="1" x14ac:dyDescent="0.25">
      <c r="A40" s="143" t="s">
        <v>84</v>
      </c>
      <c r="B40" s="37" t="s">
        <v>124</v>
      </c>
      <c r="C40" s="143" t="s">
        <v>444</v>
      </c>
      <c r="D40" s="144"/>
      <c r="E40" s="39">
        <v>0.32343545659696576</v>
      </c>
      <c r="F40" s="39">
        <v>3.3474563637498955E-2</v>
      </c>
      <c r="G40" s="39">
        <v>9.9125151428779857E-3</v>
      </c>
      <c r="H40" s="39">
        <v>7.9300121143023892E-5</v>
      </c>
      <c r="I40" s="39">
        <v>2.0855931860615282E-2</v>
      </c>
      <c r="J40" s="39">
        <v>2.0855931860615282E-2</v>
      </c>
      <c r="K40" s="39">
        <v>2.0855931860615282E-2</v>
      </c>
      <c r="L40" s="39" t="s">
        <v>422</v>
      </c>
      <c r="M40" s="39">
        <v>0.10679743814936742</v>
      </c>
      <c r="N40" s="39" t="s">
        <v>422</v>
      </c>
      <c r="O40" s="39">
        <v>9.9125151428779872E-5</v>
      </c>
      <c r="P40" s="39" t="s">
        <v>422</v>
      </c>
      <c r="Q40" s="39" t="s">
        <v>422</v>
      </c>
      <c r="R40" s="39">
        <v>4.9562575714389931E-4</v>
      </c>
      <c r="S40" s="39">
        <v>1.6851275742892576E-2</v>
      </c>
      <c r="T40" s="39">
        <v>6.9387606000145905E-4</v>
      </c>
      <c r="U40" s="39">
        <v>9.9125151428779872E-5</v>
      </c>
      <c r="V40" s="39">
        <v>9.9125151428779857E-3</v>
      </c>
      <c r="W40" s="39" t="s">
        <v>422</v>
      </c>
      <c r="X40" s="39">
        <v>2.9737545428633956E-4</v>
      </c>
      <c r="Y40" s="39">
        <v>4.9562575714389931E-4</v>
      </c>
      <c r="Z40" s="39" t="s">
        <v>422</v>
      </c>
      <c r="AA40" s="39" t="s">
        <v>422</v>
      </c>
      <c r="AB40" s="39">
        <v>7.9300121143023887E-4</v>
      </c>
      <c r="AC40" s="39" t="s">
        <v>422</v>
      </c>
      <c r="AD40" s="39" t="s">
        <v>422</v>
      </c>
      <c r="AE40" s="192"/>
      <c r="AF40" s="39">
        <v>415.01718400201548</v>
      </c>
      <c r="AG40" s="39" t="s">
        <v>422</v>
      </c>
      <c r="AH40" s="39" t="s">
        <v>422</v>
      </c>
      <c r="AI40" s="39" t="s">
        <v>422</v>
      </c>
      <c r="AJ40" s="39" t="s">
        <v>422</v>
      </c>
      <c r="AK40" s="39" t="s">
        <v>422</v>
      </c>
      <c r="AL40" s="145" t="s">
        <v>70</v>
      </c>
    </row>
    <row r="41" spans="1:38" s="5" customFormat="1" ht="24.75" customHeight="1" thickBot="1" x14ac:dyDescent="0.25">
      <c r="A41" s="143" t="s">
        <v>121</v>
      </c>
      <c r="B41" s="37" t="s">
        <v>126</v>
      </c>
      <c r="C41" s="143" t="s">
        <v>445</v>
      </c>
      <c r="D41" s="144"/>
      <c r="E41" s="39">
        <v>4.1648207280000005</v>
      </c>
      <c r="F41" s="39">
        <v>15.162296534999999</v>
      </c>
      <c r="G41" s="39">
        <v>25.684732799999999</v>
      </c>
      <c r="H41" s="39">
        <v>0.50452056000000001</v>
      </c>
      <c r="I41" s="39">
        <v>14.432072375999997</v>
      </c>
      <c r="J41" s="39">
        <v>14.911542359999999</v>
      </c>
      <c r="K41" s="39">
        <v>16.406482435999997</v>
      </c>
      <c r="L41" s="39">
        <v>1.1206596664739998</v>
      </c>
      <c r="M41" s="39">
        <v>166.98824864200003</v>
      </c>
      <c r="N41" s="39">
        <v>4.4257738547999992</v>
      </c>
      <c r="O41" s="39">
        <v>0.14990715189999998</v>
      </c>
      <c r="P41" s="39">
        <v>0.159555434</v>
      </c>
      <c r="Q41" s="39">
        <v>9.3056694799999992E-2</v>
      </c>
      <c r="R41" s="39">
        <v>0.51864222999999998</v>
      </c>
      <c r="S41" s="39">
        <v>0.74881072699999995</v>
      </c>
      <c r="T41" s="39">
        <v>0.43755541949999999</v>
      </c>
      <c r="U41" s="39">
        <v>6.0022739800000002E-2</v>
      </c>
      <c r="V41" s="39">
        <v>10.735721918000001</v>
      </c>
      <c r="W41" s="39">
        <v>26.857007610000004</v>
      </c>
      <c r="X41" s="39">
        <v>8.45188132</v>
      </c>
      <c r="Y41" s="39">
        <v>10.0901399</v>
      </c>
      <c r="Z41" s="39">
        <v>4.0444914999999995</v>
      </c>
      <c r="AA41" s="39">
        <v>3.9667308599999997</v>
      </c>
      <c r="AB41" s="39">
        <v>26.55324358</v>
      </c>
      <c r="AC41" s="39">
        <v>5.3445529839999999E-2</v>
      </c>
      <c r="AD41" s="39">
        <v>4.796221899999999</v>
      </c>
      <c r="AE41" s="192"/>
      <c r="AF41" s="39">
        <v>3087.9</v>
      </c>
      <c r="AG41" s="39">
        <v>28210.531999999999</v>
      </c>
      <c r="AH41" s="39" t="s">
        <v>440</v>
      </c>
      <c r="AI41" s="39">
        <v>7191</v>
      </c>
      <c r="AJ41" s="39" t="s">
        <v>422</v>
      </c>
      <c r="AK41" s="39" t="s">
        <v>422</v>
      </c>
      <c r="AL41" s="147" t="s">
        <v>70</v>
      </c>
    </row>
    <row r="42" spans="1:38" s="5" customFormat="1" ht="24.75" customHeight="1" thickBot="1" x14ac:dyDescent="0.25">
      <c r="A42" s="143" t="s">
        <v>84</v>
      </c>
      <c r="B42" s="37" t="s">
        <v>128</v>
      </c>
      <c r="C42" s="143" t="s">
        <v>129</v>
      </c>
      <c r="D42" s="144"/>
      <c r="E42" s="39" t="s">
        <v>408</v>
      </c>
      <c r="F42" s="39" t="s">
        <v>408</v>
      </c>
      <c r="G42" s="39" t="s">
        <v>408</v>
      </c>
      <c r="H42" s="39" t="s">
        <v>408</v>
      </c>
      <c r="I42" s="39" t="s">
        <v>408</v>
      </c>
      <c r="J42" s="39" t="s">
        <v>408</v>
      </c>
      <c r="K42" s="39" t="s">
        <v>408</v>
      </c>
      <c r="L42" s="39" t="s">
        <v>408</v>
      </c>
      <c r="M42" s="39" t="s">
        <v>408</v>
      </c>
      <c r="N42" s="39" t="s">
        <v>408</v>
      </c>
      <c r="O42" s="39" t="s">
        <v>408</v>
      </c>
      <c r="P42" s="39" t="s">
        <v>408</v>
      </c>
      <c r="Q42" s="39" t="s">
        <v>408</v>
      </c>
      <c r="R42" s="39" t="s">
        <v>408</v>
      </c>
      <c r="S42" s="39" t="s">
        <v>408</v>
      </c>
      <c r="T42" s="39" t="s">
        <v>408</v>
      </c>
      <c r="U42" s="39" t="s">
        <v>408</v>
      </c>
      <c r="V42" s="39" t="s">
        <v>408</v>
      </c>
      <c r="W42" s="39" t="s">
        <v>408</v>
      </c>
      <c r="X42" s="39" t="s">
        <v>408</v>
      </c>
      <c r="Y42" s="39" t="s">
        <v>408</v>
      </c>
      <c r="Z42" s="39" t="s">
        <v>408</v>
      </c>
      <c r="AA42" s="39" t="s">
        <v>408</v>
      </c>
      <c r="AB42" s="39" t="s">
        <v>408</v>
      </c>
      <c r="AC42" s="39" t="s">
        <v>408</v>
      </c>
      <c r="AD42" s="39" t="s">
        <v>408</v>
      </c>
      <c r="AE42" s="192"/>
      <c r="AF42" s="39" t="s">
        <v>408</v>
      </c>
      <c r="AG42" s="39" t="s">
        <v>408</v>
      </c>
      <c r="AH42" s="39" t="s">
        <v>408</v>
      </c>
      <c r="AI42" s="39" t="s">
        <v>408</v>
      </c>
      <c r="AJ42" s="39" t="s">
        <v>408</v>
      </c>
      <c r="AK42" s="39" t="s">
        <v>408</v>
      </c>
      <c r="AL42" s="145" t="s">
        <v>70</v>
      </c>
    </row>
    <row r="43" spans="1:38" s="5" customFormat="1" ht="26.25" customHeight="1" thickBot="1" x14ac:dyDescent="0.25">
      <c r="A43" s="37" t="s">
        <v>121</v>
      </c>
      <c r="B43" s="37" t="s">
        <v>130</v>
      </c>
      <c r="C43" s="37" t="s">
        <v>131</v>
      </c>
      <c r="D43" s="38"/>
      <c r="E43" s="39">
        <v>7.036162E-2</v>
      </c>
      <c r="F43" s="39">
        <v>4.8001800000000002E-3</v>
      </c>
      <c r="G43" s="39">
        <v>0.74086267122642435</v>
      </c>
      <c r="H43" s="39" t="s">
        <v>441</v>
      </c>
      <c r="I43" s="39">
        <v>2.0588647999999998E-2</v>
      </c>
      <c r="J43" s="39">
        <v>2.4328684E-2</v>
      </c>
      <c r="K43" s="39">
        <v>2.4928719999999998E-2</v>
      </c>
      <c r="L43" s="39">
        <v>9.8987347200000012E-4</v>
      </c>
      <c r="M43" s="39">
        <v>6.1329799999999997E-2</v>
      </c>
      <c r="N43" s="39">
        <v>1.6116900000000003E-2</v>
      </c>
      <c r="O43" s="39">
        <v>1.3969690000000001E-3</v>
      </c>
      <c r="P43" s="39">
        <v>1.019921E-3</v>
      </c>
      <c r="Q43" s="39">
        <v>7.5671600000000016E-4</v>
      </c>
      <c r="R43" s="39">
        <v>1.0140135E-2</v>
      </c>
      <c r="S43" s="39">
        <v>2.5616900000000001E-3</v>
      </c>
      <c r="T43" s="39">
        <v>6.586409E-2</v>
      </c>
      <c r="U43" s="39">
        <v>2.5401800000000001E-4</v>
      </c>
      <c r="V43" s="39">
        <v>6.4321349999999999E-2</v>
      </c>
      <c r="W43" s="39">
        <v>2.2832899999999996E-2</v>
      </c>
      <c r="X43" s="39">
        <v>2.5953169999999998E-3</v>
      </c>
      <c r="Y43" s="39">
        <v>3.8865530000000001E-3</v>
      </c>
      <c r="Z43" s="39">
        <v>1.719281E-3</v>
      </c>
      <c r="AA43" s="39">
        <v>1.3152540000000001E-3</v>
      </c>
      <c r="AB43" s="39">
        <v>9.5164050000000003E-3</v>
      </c>
      <c r="AC43" s="39">
        <v>5.2448558000000006E-4</v>
      </c>
      <c r="AD43" s="39">
        <v>1.7682174000000002E-2</v>
      </c>
      <c r="AE43" s="192"/>
      <c r="AF43" s="39">
        <v>323.2</v>
      </c>
      <c r="AG43" s="39">
        <v>104.009</v>
      </c>
      <c r="AH43" s="39" t="s">
        <v>422</v>
      </c>
      <c r="AI43" s="39">
        <v>92</v>
      </c>
      <c r="AJ43" s="39" t="s">
        <v>440</v>
      </c>
      <c r="AK43" s="39" t="s">
        <v>422</v>
      </c>
      <c r="AL43" s="40" t="s">
        <v>70</v>
      </c>
    </row>
    <row r="44" spans="1:38" s="5" customFormat="1" ht="24.75" customHeight="1" thickBot="1" x14ac:dyDescent="0.25">
      <c r="A44" s="143" t="s">
        <v>84</v>
      </c>
      <c r="B44" s="37" t="s">
        <v>132</v>
      </c>
      <c r="C44" s="143" t="s">
        <v>133</v>
      </c>
      <c r="D44" s="144"/>
      <c r="E44" s="39">
        <v>14.17077096486722</v>
      </c>
      <c r="F44" s="39">
        <v>5.590148424446566</v>
      </c>
      <c r="G44" s="39">
        <v>0.34709338456213679</v>
      </c>
      <c r="H44" s="39">
        <v>2.4762277755928813E-3</v>
      </c>
      <c r="I44" s="39">
        <v>0.85820510512220705</v>
      </c>
      <c r="J44" s="39">
        <v>0.85820510512220705</v>
      </c>
      <c r="K44" s="39">
        <v>0.85820510512220705</v>
      </c>
      <c r="L44" s="39">
        <v>0.43857388346131787</v>
      </c>
      <c r="M44" s="39">
        <v>27.435374870859643</v>
      </c>
      <c r="N44" s="39" t="s">
        <v>422</v>
      </c>
      <c r="O44" s="39">
        <v>3.4709338456213679E-3</v>
      </c>
      <c r="P44" s="39" t="s">
        <v>422</v>
      </c>
      <c r="Q44" s="39" t="s">
        <v>422</v>
      </c>
      <c r="R44" s="39">
        <v>1.7354669228106839E-2</v>
      </c>
      <c r="S44" s="39">
        <v>0.59005875375563255</v>
      </c>
      <c r="T44" s="39">
        <v>2.4296536919349576E-2</v>
      </c>
      <c r="U44" s="39">
        <v>3.4709338456213679E-3</v>
      </c>
      <c r="V44" s="39">
        <v>0.34709338456213679</v>
      </c>
      <c r="W44" s="39" t="s">
        <v>422</v>
      </c>
      <c r="X44" s="39">
        <v>1.0412801536864105E-2</v>
      </c>
      <c r="Y44" s="39">
        <v>1.7354669228106839E-2</v>
      </c>
      <c r="Z44" s="39" t="s">
        <v>422</v>
      </c>
      <c r="AA44" s="39" t="s">
        <v>422</v>
      </c>
      <c r="AB44" s="39">
        <v>2.7767470764970943E-2</v>
      </c>
      <c r="AC44" s="39" t="s">
        <v>422</v>
      </c>
      <c r="AD44" s="39" t="s">
        <v>422</v>
      </c>
      <c r="AE44" s="192"/>
      <c r="AF44" s="39">
        <v>14532.105824847544</v>
      </c>
      <c r="AG44" s="39" t="s">
        <v>422</v>
      </c>
      <c r="AH44" s="39" t="s">
        <v>422</v>
      </c>
      <c r="AI44" s="39" t="s">
        <v>422</v>
      </c>
      <c r="AJ44" s="39" t="s">
        <v>422</v>
      </c>
      <c r="AK44" s="39" t="s">
        <v>422</v>
      </c>
      <c r="AL44" s="145" t="s">
        <v>70</v>
      </c>
    </row>
    <row r="45" spans="1:38" s="5" customFormat="1" ht="24.75" customHeight="1" thickBot="1" x14ac:dyDescent="0.25">
      <c r="A45" s="143" t="s">
        <v>84</v>
      </c>
      <c r="B45" s="37" t="s">
        <v>134</v>
      </c>
      <c r="C45" s="143" t="s">
        <v>135</v>
      </c>
      <c r="D45" s="144"/>
      <c r="E45" s="39" t="s">
        <v>408</v>
      </c>
      <c r="F45" s="39" t="s">
        <v>408</v>
      </c>
      <c r="G45" s="39" t="s">
        <v>408</v>
      </c>
      <c r="H45" s="39" t="s">
        <v>408</v>
      </c>
      <c r="I45" s="39" t="s">
        <v>408</v>
      </c>
      <c r="J45" s="39" t="s">
        <v>408</v>
      </c>
      <c r="K45" s="39" t="s">
        <v>408</v>
      </c>
      <c r="L45" s="39" t="s">
        <v>408</v>
      </c>
      <c r="M45" s="39" t="s">
        <v>408</v>
      </c>
      <c r="N45" s="39" t="s">
        <v>408</v>
      </c>
      <c r="O45" s="39" t="s">
        <v>408</v>
      </c>
      <c r="P45" s="39" t="s">
        <v>408</v>
      </c>
      <c r="Q45" s="39" t="s">
        <v>408</v>
      </c>
      <c r="R45" s="39" t="s">
        <v>408</v>
      </c>
      <c r="S45" s="39" t="s">
        <v>408</v>
      </c>
      <c r="T45" s="39" t="s">
        <v>408</v>
      </c>
      <c r="U45" s="39" t="s">
        <v>408</v>
      </c>
      <c r="V45" s="39" t="s">
        <v>408</v>
      </c>
      <c r="W45" s="39" t="s">
        <v>408</v>
      </c>
      <c r="X45" s="39" t="s">
        <v>408</v>
      </c>
      <c r="Y45" s="39" t="s">
        <v>408</v>
      </c>
      <c r="Z45" s="39" t="s">
        <v>408</v>
      </c>
      <c r="AA45" s="39" t="s">
        <v>408</v>
      </c>
      <c r="AB45" s="39">
        <v>9.187941899999999E-2</v>
      </c>
      <c r="AC45" s="39" t="s">
        <v>408</v>
      </c>
      <c r="AD45" s="39" t="s">
        <v>408</v>
      </c>
      <c r="AE45" s="192"/>
      <c r="AF45" s="39" t="s">
        <v>408</v>
      </c>
      <c r="AG45" s="39" t="s">
        <v>422</v>
      </c>
      <c r="AH45" s="39" t="s">
        <v>422</v>
      </c>
      <c r="AI45" s="39" t="s">
        <v>422</v>
      </c>
      <c r="AJ45" s="39" t="s">
        <v>422</v>
      </c>
      <c r="AK45" s="39" t="s">
        <v>422</v>
      </c>
      <c r="AL45" s="145" t="s">
        <v>70</v>
      </c>
    </row>
    <row r="46" spans="1:38" s="5" customFormat="1" ht="24.75" customHeight="1" thickBot="1" x14ac:dyDescent="0.25">
      <c r="A46" s="143" t="s">
        <v>121</v>
      </c>
      <c r="B46" s="37" t="s">
        <v>136</v>
      </c>
      <c r="C46" s="143" t="s">
        <v>137</v>
      </c>
      <c r="D46" s="144"/>
      <c r="E46" s="39" t="s">
        <v>408</v>
      </c>
      <c r="F46" s="39" t="s">
        <v>408</v>
      </c>
      <c r="G46" s="39" t="s">
        <v>408</v>
      </c>
      <c r="H46" s="39" t="s">
        <v>408</v>
      </c>
      <c r="I46" s="39" t="s">
        <v>408</v>
      </c>
      <c r="J46" s="39" t="s">
        <v>408</v>
      </c>
      <c r="K46" s="39" t="s">
        <v>408</v>
      </c>
      <c r="L46" s="39" t="s">
        <v>408</v>
      </c>
      <c r="M46" s="39" t="s">
        <v>408</v>
      </c>
      <c r="N46" s="39" t="s">
        <v>408</v>
      </c>
      <c r="O46" s="39" t="s">
        <v>408</v>
      </c>
      <c r="P46" s="39" t="s">
        <v>408</v>
      </c>
      <c r="Q46" s="39" t="s">
        <v>408</v>
      </c>
      <c r="R46" s="39" t="s">
        <v>408</v>
      </c>
      <c r="S46" s="39" t="s">
        <v>408</v>
      </c>
      <c r="T46" s="39" t="s">
        <v>408</v>
      </c>
      <c r="U46" s="39" t="s">
        <v>408</v>
      </c>
      <c r="V46" s="39" t="s">
        <v>408</v>
      </c>
      <c r="W46" s="39" t="s">
        <v>408</v>
      </c>
      <c r="X46" s="39" t="s">
        <v>408</v>
      </c>
      <c r="Y46" s="39" t="s">
        <v>408</v>
      </c>
      <c r="Z46" s="39" t="s">
        <v>408</v>
      </c>
      <c r="AA46" s="39" t="s">
        <v>408</v>
      </c>
      <c r="AB46" s="39" t="s">
        <v>408</v>
      </c>
      <c r="AC46" s="39" t="s">
        <v>408</v>
      </c>
      <c r="AD46" s="39" t="s">
        <v>408</v>
      </c>
      <c r="AE46" s="192"/>
      <c r="AF46" s="39" t="s">
        <v>408</v>
      </c>
      <c r="AG46" s="39" t="s">
        <v>422</v>
      </c>
      <c r="AH46" s="39" t="s">
        <v>422</v>
      </c>
      <c r="AI46" s="39" t="s">
        <v>422</v>
      </c>
      <c r="AJ46" s="39" t="s">
        <v>422</v>
      </c>
      <c r="AK46" s="39" t="s">
        <v>422</v>
      </c>
      <c r="AL46" s="145" t="s">
        <v>70</v>
      </c>
    </row>
    <row r="47" spans="1:38" s="5" customFormat="1" ht="24.75" customHeight="1" thickBot="1" x14ac:dyDescent="0.25">
      <c r="A47" s="143" t="s">
        <v>84</v>
      </c>
      <c r="B47" s="37" t="s">
        <v>138</v>
      </c>
      <c r="C47" s="143" t="s">
        <v>139</v>
      </c>
      <c r="D47" s="144"/>
      <c r="E47" s="39" t="s">
        <v>441</v>
      </c>
      <c r="F47" s="39" t="s">
        <v>441</v>
      </c>
      <c r="G47" s="39" t="s">
        <v>441</v>
      </c>
      <c r="H47" s="39" t="s">
        <v>441</v>
      </c>
      <c r="I47" s="39" t="s">
        <v>441</v>
      </c>
      <c r="J47" s="39" t="s">
        <v>441</v>
      </c>
      <c r="K47" s="39" t="s">
        <v>441</v>
      </c>
      <c r="L47" s="39" t="s">
        <v>441</v>
      </c>
      <c r="M47" s="39" t="s">
        <v>441</v>
      </c>
      <c r="N47" s="39" t="s">
        <v>441</v>
      </c>
      <c r="O47" s="39" t="s">
        <v>441</v>
      </c>
      <c r="P47" s="39" t="s">
        <v>441</v>
      </c>
      <c r="Q47" s="39" t="s">
        <v>441</v>
      </c>
      <c r="R47" s="39" t="s">
        <v>441</v>
      </c>
      <c r="S47" s="39" t="s">
        <v>441</v>
      </c>
      <c r="T47" s="39" t="s">
        <v>441</v>
      </c>
      <c r="U47" s="39" t="s">
        <v>441</v>
      </c>
      <c r="V47" s="39" t="s">
        <v>441</v>
      </c>
      <c r="W47" s="39" t="s">
        <v>441</v>
      </c>
      <c r="X47" s="39" t="s">
        <v>441</v>
      </c>
      <c r="Y47" s="39" t="s">
        <v>441</v>
      </c>
      <c r="Z47" s="39" t="s">
        <v>441</v>
      </c>
      <c r="AA47" s="39" t="s">
        <v>441</v>
      </c>
      <c r="AB47" s="39" t="s">
        <v>441</v>
      </c>
      <c r="AC47" s="39" t="s">
        <v>441</v>
      </c>
      <c r="AD47" s="39" t="s">
        <v>441</v>
      </c>
      <c r="AE47" s="192"/>
      <c r="AF47" s="39" t="s">
        <v>422</v>
      </c>
      <c r="AG47" s="39" t="s">
        <v>422</v>
      </c>
      <c r="AH47" s="39" t="s">
        <v>422</v>
      </c>
      <c r="AI47" s="39" t="s">
        <v>422</v>
      </c>
      <c r="AJ47" s="39" t="s">
        <v>422</v>
      </c>
      <c r="AK47" s="39" t="s">
        <v>422</v>
      </c>
      <c r="AL47" s="145" t="s">
        <v>70</v>
      </c>
    </row>
    <row r="48" spans="1:38" s="5" customFormat="1" ht="24.75" customHeight="1" thickBot="1" x14ac:dyDescent="0.25">
      <c r="A48" s="143" t="s">
        <v>140</v>
      </c>
      <c r="B48" s="37" t="s">
        <v>11</v>
      </c>
      <c r="C48" s="143" t="s">
        <v>141</v>
      </c>
      <c r="D48" s="144"/>
      <c r="E48" s="39" t="s">
        <v>422</v>
      </c>
      <c r="F48" s="39">
        <v>15.214799999999999</v>
      </c>
      <c r="G48" s="39" t="s">
        <v>422</v>
      </c>
      <c r="H48" s="39" t="s">
        <v>422</v>
      </c>
      <c r="I48" s="39">
        <v>0.168624</v>
      </c>
      <c r="J48" s="39">
        <v>1.0960560000000001</v>
      </c>
      <c r="K48" s="39">
        <v>2.3045280000000004</v>
      </c>
      <c r="L48" s="39" t="s">
        <v>422</v>
      </c>
      <c r="M48" s="39" t="s">
        <v>422</v>
      </c>
      <c r="N48" s="39" t="s">
        <v>422</v>
      </c>
      <c r="O48" s="39" t="s">
        <v>422</v>
      </c>
      <c r="P48" s="39" t="s">
        <v>422</v>
      </c>
      <c r="Q48" s="39" t="s">
        <v>422</v>
      </c>
      <c r="R48" s="39" t="s">
        <v>422</v>
      </c>
      <c r="S48" s="39" t="s">
        <v>422</v>
      </c>
      <c r="T48" s="39" t="s">
        <v>422</v>
      </c>
      <c r="U48" s="39" t="s">
        <v>422</v>
      </c>
      <c r="V48" s="39" t="s">
        <v>422</v>
      </c>
      <c r="W48" s="39" t="s">
        <v>422</v>
      </c>
      <c r="X48" s="39" t="s">
        <v>422</v>
      </c>
      <c r="Y48" s="39" t="s">
        <v>422</v>
      </c>
      <c r="Z48" s="39" t="s">
        <v>422</v>
      </c>
      <c r="AA48" s="39" t="s">
        <v>422</v>
      </c>
      <c r="AB48" s="39" t="s">
        <v>422</v>
      </c>
      <c r="AC48" s="39" t="s">
        <v>422</v>
      </c>
      <c r="AD48" s="39" t="s">
        <v>422</v>
      </c>
      <c r="AE48" s="192"/>
      <c r="AF48" s="39" t="s">
        <v>422</v>
      </c>
      <c r="AG48" s="39" t="s">
        <v>422</v>
      </c>
      <c r="AH48" s="39" t="s">
        <v>422</v>
      </c>
      <c r="AI48" s="39" t="s">
        <v>422</v>
      </c>
      <c r="AJ48" s="39" t="s">
        <v>422</v>
      </c>
      <c r="AK48" s="39">
        <v>31.302</v>
      </c>
      <c r="AL48" s="147" t="s">
        <v>142</v>
      </c>
    </row>
    <row r="49" spans="1:38" s="5" customFormat="1" ht="24.75" customHeight="1" thickBot="1" x14ac:dyDescent="0.25">
      <c r="A49" s="143" t="s">
        <v>140</v>
      </c>
      <c r="B49" s="37" t="s">
        <v>18</v>
      </c>
      <c r="C49" s="143" t="s">
        <v>143</v>
      </c>
      <c r="D49" s="144"/>
      <c r="E49" s="39">
        <v>9.7830000000000009E-4</v>
      </c>
      <c r="F49" s="39">
        <v>8.3698999999999996E-3</v>
      </c>
      <c r="G49" s="39">
        <v>8.696E-4</v>
      </c>
      <c r="H49" s="39">
        <v>4.0219000000000001E-3</v>
      </c>
      <c r="I49" s="39">
        <v>6.6307000000000005E-2</v>
      </c>
      <c r="J49" s="39">
        <v>0.15870200000000001</v>
      </c>
      <c r="K49" s="39">
        <v>0.377189</v>
      </c>
      <c r="L49" s="39">
        <v>3.2490430000000001E-2</v>
      </c>
      <c r="M49" s="39">
        <v>0.50002000000000002</v>
      </c>
      <c r="N49" s="39">
        <v>4.1305999999999998E-4</v>
      </c>
      <c r="O49" s="39">
        <v>7.6090000000000003E-6</v>
      </c>
      <c r="P49" s="39">
        <v>1.3044000000000001E-5</v>
      </c>
      <c r="Q49" s="39">
        <v>1.4131000000000001E-5</v>
      </c>
      <c r="R49" s="39">
        <v>1.8479E-4</v>
      </c>
      <c r="S49" s="39">
        <v>5.2176000000000003E-5</v>
      </c>
      <c r="T49" s="39">
        <v>1.3044E-4</v>
      </c>
      <c r="U49" s="39">
        <v>1.7391999999999999E-5</v>
      </c>
      <c r="V49" s="39">
        <v>2.3913999999999999E-4</v>
      </c>
      <c r="W49" s="39">
        <v>3261</v>
      </c>
      <c r="X49" s="39">
        <v>0.17391999999999999</v>
      </c>
      <c r="Y49" s="39">
        <v>0.21740000000000001</v>
      </c>
      <c r="Z49" s="39">
        <v>0.1087</v>
      </c>
      <c r="AA49" s="39">
        <v>7.6090000000000005E-2</v>
      </c>
      <c r="AB49" s="39">
        <v>0.57611000000000001</v>
      </c>
      <c r="AC49" s="39" t="s">
        <v>422</v>
      </c>
      <c r="AD49" s="39" t="s">
        <v>422</v>
      </c>
      <c r="AE49" s="192"/>
      <c r="AF49" s="39" t="s">
        <v>422</v>
      </c>
      <c r="AG49" s="39" t="s">
        <v>422</v>
      </c>
      <c r="AH49" s="39" t="s">
        <v>422</v>
      </c>
      <c r="AI49" s="39" t="s">
        <v>422</v>
      </c>
      <c r="AJ49" s="39" t="s">
        <v>422</v>
      </c>
      <c r="AK49" s="39" t="s">
        <v>456</v>
      </c>
      <c r="AL49" s="145" t="s">
        <v>144</v>
      </c>
    </row>
    <row r="50" spans="1:38" s="5" customFormat="1" ht="24.75" customHeight="1" thickBot="1" x14ac:dyDescent="0.25">
      <c r="A50" s="143" t="s">
        <v>140</v>
      </c>
      <c r="B50" s="37" t="s">
        <v>145</v>
      </c>
      <c r="C50" s="143" t="s">
        <v>146</v>
      </c>
      <c r="D50" s="144"/>
      <c r="E50" s="39" t="s">
        <v>440</v>
      </c>
      <c r="F50" s="39" t="s">
        <v>440</v>
      </c>
      <c r="G50" s="39" t="s">
        <v>440</v>
      </c>
      <c r="H50" s="39" t="s">
        <v>440</v>
      </c>
      <c r="I50" s="39" t="s">
        <v>440</v>
      </c>
      <c r="J50" s="39" t="s">
        <v>440</v>
      </c>
      <c r="K50" s="39" t="s">
        <v>440</v>
      </c>
      <c r="L50" s="39" t="s">
        <v>440</v>
      </c>
      <c r="M50" s="39" t="s">
        <v>440</v>
      </c>
      <c r="N50" s="39" t="s">
        <v>440</v>
      </c>
      <c r="O50" s="39" t="s">
        <v>440</v>
      </c>
      <c r="P50" s="39" t="s">
        <v>440</v>
      </c>
      <c r="Q50" s="39" t="s">
        <v>440</v>
      </c>
      <c r="R50" s="39" t="s">
        <v>440</v>
      </c>
      <c r="S50" s="39" t="s">
        <v>440</v>
      </c>
      <c r="T50" s="39" t="s">
        <v>440</v>
      </c>
      <c r="U50" s="39" t="s">
        <v>440</v>
      </c>
      <c r="V50" s="39" t="s">
        <v>440</v>
      </c>
      <c r="W50" s="39" t="s">
        <v>440</v>
      </c>
      <c r="X50" s="39" t="s">
        <v>440</v>
      </c>
      <c r="Y50" s="39" t="s">
        <v>440</v>
      </c>
      <c r="Z50" s="39" t="s">
        <v>440</v>
      </c>
      <c r="AA50" s="39" t="s">
        <v>440</v>
      </c>
      <c r="AB50" s="39" t="s">
        <v>440</v>
      </c>
      <c r="AC50" s="39" t="s">
        <v>440</v>
      </c>
      <c r="AD50" s="39" t="s">
        <v>440</v>
      </c>
      <c r="AE50" s="192"/>
      <c r="AF50" s="39" t="s">
        <v>422</v>
      </c>
      <c r="AG50" s="39" t="s">
        <v>422</v>
      </c>
      <c r="AH50" s="39" t="s">
        <v>422</v>
      </c>
      <c r="AI50" s="39" t="s">
        <v>422</v>
      </c>
      <c r="AJ50" s="39" t="s">
        <v>422</v>
      </c>
      <c r="AK50" s="39" t="s">
        <v>422</v>
      </c>
      <c r="AL50" s="145" t="s">
        <v>147</v>
      </c>
    </row>
    <row r="51" spans="1:38" s="5" customFormat="1" ht="26.25" customHeight="1" thickBot="1" x14ac:dyDescent="0.25">
      <c r="A51" s="37" t="s">
        <v>140</v>
      </c>
      <c r="B51" s="37" t="s">
        <v>148</v>
      </c>
      <c r="C51" s="37" t="s">
        <v>149</v>
      </c>
      <c r="D51" s="38"/>
      <c r="E51" s="39" t="s">
        <v>422</v>
      </c>
      <c r="F51" s="39">
        <v>3.2000000000000002E-3</v>
      </c>
      <c r="G51" s="39" t="s">
        <v>441</v>
      </c>
      <c r="H51" s="39" t="s">
        <v>422</v>
      </c>
      <c r="I51" s="39" t="s">
        <v>422</v>
      </c>
      <c r="J51" s="39" t="s">
        <v>422</v>
      </c>
      <c r="K51" s="39" t="s">
        <v>422</v>
      </c>
      <c r="L51" s="39" t="s">
        <v>422</v>
      </c>
      <c r="M51" s="39" t="s">
        <v>422</v>
      </c>
      <c r="N51" s="39" t="s">
        <v>422</v>
      </c>
      <c r="O51" s="39" t="s">
        <v>422</v>
      </c>
      <c r="P51" s="39" t="s">
        <v>422</v>
      </c>
      <c r="Q51" s="39" t="s">
        <v>422</v>
      </c>
      <c r="R51" s="39" t="s">
        <v>422</v>
      </c>
      <c r="S51" s="39" t="s">
        <v>422</v>
      </c>
      <c r="T51" s="39" t="s">
        <v>422</v>
      </c>
      <c r="U51" s="39" t="s">
        <v>422</v>
      </c>
      <c r="V51" s="39" t="s">
        <v>422</v>
      </c>
      <c r="W51" s="39" t="s">
        <v>441</v>
      </c>
      <c r="X51" s="39" t="s">
        <v>422</v>
      </c>
      <c r="Y51" s="39" t="s">
        <v>422</v>
      </c>
      <c r="Z51" s="39" t="s">
        <v>422</v>
      </c>
      <c r="AA51" s="39" t="s">
        <v>422</v>
      </c>
      <c r="AB51" s="39" t="s">
        <v>422</v>
      </c>
      <c r="AC51" s="39" t="s">
        <v>422</v>
      </c>
      <c r="AD51" s="39" t="s">
        <v>422</v>
      </c>
      <c r="AE51" s="192"/>
      <c r="AF51" s="39" t="s">
        <v>422</v>
      </c>
      <c r="AG51" s="39" t="s">
        <v>422</v>
      </c>
      <c r="AH51" s="39" t="s">
        <v>422</v>
      </c>
      <c r="AI51" s="39" t="s">
        <v>422</v>
      </c>
      <c r="AJ51" s="39" t="s">
        <v>422</v>
      </c>
      <c r="AK51" s="39" t="s">
        <v>456</v>
      </c>
      <c r="AL51" s="40" t="s">
        <v>150</v>
      </c>
    </row>
    <row r="52" spans="1:38" s="5" customFormat="1" ht="24.75" customHeight="1" thickBot="1" x14ac:dyDescent="0.25">
      <c r="A52" s="143" t="s">
        <v>140</v>
      </c>
      <c r="B52" s="37" t="s">
        <v>151</v>
      </c>
      <c r="C52" s="143" t="s">
        <v>446</v>
      </c>
      <c r="D52" s="144"/>
      <c r="E52" s="39">
        <v>0.24339000000000002</v>
      </c>
      <c r="F52" s="39">
        <v>0.76494000000000006</v>
      </c>
      <c r="G52" s="39">
        <v>1.70373</v>
      </c>
      <c r="H52" s="39" t="s">
        <v>408</v>
      </c>
      <c r="I52" s="39">
        <v>1.3908E-2</v>
      </c>
      <c r="J52" s="39">
        <v>3.4770000000000002E-2</v>
      </c>
      <c r="K52" s="39">
        <v>4.1724000000000004E-2</v>
      </c>
      <c r="L52" s="39" t="s">
        <v>422</v>
      </c>
      <c r="M52" s="39">
        <v>0.28511399999999998</v>
      </c>
      <c r="N52" s="39">
        <v>2.0862000000000002E-2</v>
      </c>
      <c r="O52" s="39">
        <v>3.4770000000000005E-3</v>
      </c>
      <c r="P52" s="39">
        <v>4.1723999999999997E-3</v>
      </c>
      <c r="Q52" s="39">
        <v>6.954000000000001E-4</v>
      </c>
      <c r="R52" s="39">
        <v>6.954000000000001E-4</v>
      </c>
      <c r="S52" s="39">
        <v>8.3447999999999994E-3</v>
      </c>
      <c r="T52" s="39">
        <v>3.6856199999999999E-2</v>
      </c>
      <c r="U52" s="39">
        <v>6.954000000000001E-4</v>
      </c>
      <c r="V52" s="39">
        <v>6.954000000000001E-3</v>
      </c>
      <c r="W52" s="39">
        <v>8.3447999999999994E-3</v>
      </c>
      <c r="X52" s="39" t="s">
        <v>422</v>
      </c>
      <c r="Y52" s="39" t="s">
        <v>422</v>
      </c>
      <c r="Z52" s="39" t="s">
        <v>422</v>
      </c>
      <c r="AA52" s="39" t="s">
        <v>422</v>
      </c>
      <c r="AB52" s="39" t="s">
        <v>422</v>
      </c>
      <c r="AC52" s="39" t="s">
        <v>422</v>
      </c>
      <c r="AD52" s="39" t="s">
        <v>422</v>
      </c>
      <c r="AE52" s="192"/>
      <c r="AF52" s="39" t="s">
        <v>422</v>
      </c>
      <c r="AG52" s="39" t="s">
        <v>422</v>
      </c>
      <c r="AH52" s="39" t="s">
        <v>422</v>
      </c>
      <c r="AI52" s="39" t="s">
        <v>422</v>
      </c>
      <c r="AJ52" s="39" t="s">
        <v>422</v>
      </c>
      <c r="AK52" s="39" t="s">
        <v>456</v>
      </c>
      <c r="AL52" s="147" t="s">
        <v>153</v>
      </c>
    </row>
    <row r="53" spans="1:38" s="5" customFormat="1" ht="26.25" customHeight="1" thickBot="1" x14ac:dyDescent="0.25">
      <c r="A53" s="37" t="s">
        <v>140</v>
      </c>
      <c r="B53" s="37" t="s">
        <v>154</v>
      </c>
      <c r="C53" s="37" t="s">
        <v>155</v>
      </c>
      <c r="D53" s="38"/>
      <c r="E53" s="39" t="s">
        <v>422</v>
      </c>
      <c r="F53" s="39">
        <v>3.10718761</v>
      </c>
      <c r="G53" s="39" t="s">
        <v>422</v>
      </c>
      <c r="H53" s="39" t="s">
        <v>422</v>
      </c>
      <c r="I53" s="39" t="s">
        <v>422</v>
      </c>
      <c r="J53" s="39" t="s">
        <v>422</v>
      </c>
      <c r="K53" s="39" t="s">
        <v>422</v>
      </c>
      <c r="L53" s="39" t="s">
        <v>422</v>
      </c>
      <c r="M53" s="39" t="s">
        <v>422</v>
      </c>
      <c r="N53" s="39" t="s">
        <v>422</v>
      </c>
      <c r="O53" s="39" t="s">
        <v>422</v>
      </c>
      <c r="P53" s="39" t="s">
        <v>422</v>
      </c>
      <c r="Q53" s="39" t="s">
        <v>422</v>
      </c>
      <c r="R53" s="39" t="s">
        <v>422</v>
      </c>
      <c r="S53" s="39" t="s">
        <v>422</v>
      </c>
      <c r="T53" s="39" t="s">
        <v>422</v>
      </c>
      <c r="U53" s="39" t="s">
        <v>422</v>
      </c>
      <c r="V53" s="39" t="s">
        <v>422</v>
      </c>
      <c r="W53" s="39" t="s">
        <v>422</v>
      </c>
      <c r="X53" s="39" t="s">
        <v>422</v>
      </c>
      <c r="Y53" s="39" t="s">
        <v>422</v>
      </c>
      <c r="Z53" s="39" t="s">
        <v>422</v>
      </c>
      <c r="AA53" s="39" t="s">
        <v>422</v>
      </c>
      <c r="AB53" s="39" t="s">
        <v>422</v>
      </c>
      <c r="AC53" s="39" t="s">
        <v>422</v>
      </c>
      <c r="AD53" s="39" t="s">
        <v>422</v>
      </c>
      <c r="AE53" s="192"/>
      <c r="AF53" s="39" t="s">
        <v>422</v>
      </c>
      <c r="AG53" s="39" t="s">
        <v>422</v>
      </c>
      <c r="AH53" s="39" t="s">
        <v>422</v>
      </c>
      <c r="AI53" s="39" t="s">
        <v>422</v>
      </c>
      <c r="AJ53" s="39" t="s">
        <v>422</v>
      </c>
      <c r="AK53" s="39">
        <v>9368.2909999999993</v>
      </c>
      <c r="AL53" s="40" t="s">
        <v>156</v>
      </c>
    </row>
    <row r="54" spans="1:38" s="5" customFormat="1" ht="26.25" customHeight="1" thickBot="1" x14ac:dyDescent="0.25">
      <c r="A54" s="37" t="s">
        <v>140</v>
      </c>
      <c r="B54" s="37" t="s">
        <v>12</v>
      </c>
      <c r="C54" s="37" t="s">
        <v>157</v>
      </c>
      <c r="D54" s="38"/>
      <c r="E54" s="39" t="s">
        <v>422</v>
      </c>
      <c r="F54" s="39">
        <v>0.53150999999999993</v>
      </c>
      <c r="G54" s="39" t="s">
        <v>422</v>
      </c>
      <c r="H54" s="39" t="s">
        <v>422</v>
      </c>
      <c r="I54" s="39" t="s">
        <v>422</v>
      </c>
      <c r="J54" s="39" t="s">
        <v>422</v>
      </c>
      <c r="K54" s="39" t="s">
        <v>422</v>
      </c>
      <c r="L54" s="39" t="s">
        <v>422</v>
      </c>
      <c r="M54" s="39" t="s">
        <v>422</v>
      </c>
      <c r="N54" s="39" t="s">
        <v>422</v>
      </c>
      <c r="O54" s="39" t="s">
        <v>422</v>
      </c>
      <c r="P54" s="39" t="s">
        <v>422</v>
      </c>
      <c r="Q54" s="39" t="s">
        <v>422</v>
      </c>
      <c r="R54" s="39" t="s">
        <v>422</v>
      </c>
      <c r="S54" s="39" t="s">
        <v>422</v>
      </c>
      <c r="T54" s="39" t="s">
        <v>422</v>
      </c>
      <c r="U54" s="39" t="s">
        <v>422</v>
      </c>
      <c r="V54" s="39" t="s">
        <v>422</v>
      </c>
      <c r="W54" s="39" t="s">
        <v>422</v>
      </c>
      <c r="X54" s="39" t="s">
        <v>422</v>
      </c>
      <c r="Y54" s="39" t="s">
        <v>422</v>
      </c>
      <c r="Z54" s="39" t="s">
        <v>422</v>
      </c>
      <c r="AA54" s="39" t="s">
        <v>422</v>
      </c>
      <c r="AB54" s="39" t="s">
        <v>422</v>
      </c>
      <c r="AC54" s="39" t="s">
        <v>422</v>
      </c>
      <c r="AD54" s="39" t="s">
        <v>422</v>
      </c>
      <c r="AE54" s="192"/>
      <c r="AF54" s="39" t="s">
        <v>422</v>
      </c>
      <c r="AG54" s="39" t="s">
        <v>422</v>
      </c>
      <c r="AH54" s="39" t="s">
        <v>422</v>
      </c>
      <c r="AI54" s="39" t="s">
        <v>422</v>
      </c>
      <c r="AJ54" s="39" t="s">
        <v>422</v>
      </c>
      <c r="AK54" s="39" t="s">
        <v>456</v>
      </c>
      <c r="AL54" s="40" t="s">
        <v>158</v>
      </c>
    </row>
    <row r="55" spans="1:38" s="5" customFormat="1" ht="26.25" customHeight="1" thickBot="1" x14ac:dyDescent="0.25">
      <c r="A55" s="37" t="s">
        <v>140</v>
      </c>
      <c r="B55" s="37" t="s">
        <v>13</v>
      </c>
      <c r="C55" s="37" t="s">
        <v>159</v>
      </c>
      <c r="D55" s="38"/>
      <c r="E55" s="39">
        <v>0.37546399800000002</v>
      </c>
      <c r="F55" s="39">
        <v>1.3906074000000001E-2</v>
      </c>
      <c r="G55" s="39">
        <v>0.53538384900000002</v>
      </c>
      <c r="H55" s="39" t="s">
        <v>422</v>
      </c>
      <c r="I55" s="39" t="s">
        <v>422</v>
      </c>
      <c r="J55" s="39" t="s">
        <v>422</v>
      </c>
      <c r="K55" s="39" t="s">
        <v>422</v>
      </c>
      <c r="L55" s="39" t="s">
        <v>422</v>
      </c>
      <c r="M55" s="39">
        <v>8.3436443999999998E-2</v>
      </c>
      <c r="N55" s="39" t="s">
        <v>422</v>
      </c>
      <c r="O55" s="39" t="s">
        <v>422</v>
      </c>
      <c r="P55" s="39" t="s">
        <v>422</v>
      </c>
      <c r="Q55" s="39" t="s">
        <v>422</v>
      </c>
      <c r="R55" s="39" t="s">
        <v>422</v>
      </c>
      <c r="S55" s="39" t="s">
        <v>422</v>
      </c>
      <c r="T55" s="39" t="s">
        <v>422</v>
      </c>
      <c r="U55" s="39" t="s">
        <v>422</v>
      </c>
      <c r="V55" s="39" t="s">
        <v>422</v>
      </c>
      <c r="W55" s="39" t="s">
        <v>422</v>
      </c>
      <c r="X55" s="39" t="s">
        <v>422</v>
      </c>
      <c r="Y55" s="39" t="s">
        <v>422</v>
      </c>
      <c r="Z55" s="39" t="s">
        <v>422</v>
      </c>
      <c r="AA55" s="39" t="s">
        <v>422</v>
      </c>
      <c r="AB55" s="39" t="s">
        <v>422</v>
      </c>
      <c r="AC55" s="39" t="s">
        <v>422</v>
      </c>
      <c r="AD55" s="39" t="s">
        <v>422</v>
      </c>
      <c r="AE55" s="192"/>
      <c r="AF55" s="39" t="s">
        <v>422</v>
      </c>
      <c r="AG55" s="39" t="s">
        <v>422</v>
      </c>
      <c r="AH55" s="39" t="s">
        <v>422</v>
      </c>
      <c r="AI55" s="39" t="s">
        <v>422</v>
      </c>
      <c r="AJ55" s="39" t="s">
        <v>422</v>
      </c>
      <c r="AK55" s="39">
        <v>6953.0370000000003</v>
      </c>
      <c r="AL55" s="40" t="s">
        <v>160</v>
      </c>
    </row>
    <row r="56" spans="1:38" s="5" customFormat="1" ht="24.75" customHeight="1" thickBot="1" x14ac:dyDescent="0.25">
      <c r="A56" s="143" t="s">
        <v>140</v>
      </c>
      <c r="B56" s="37" t="s">
        <v>161</v>
      </c>
      <c r="C56" s="143" t="s">
        <v>447</v>
      </c>
      <c r="D56" s="144" t="s">
        <v>359</v>
      </c>
      <c r="E56" s="39" t="s">
        <v>440</v>
      </c>
      <c r="F56" s="39" t="s">
        <v>440</v>
      </c>
      <c r="G56" s="39" t="s">
        <v>440</v>
      </c>
      <c r="H56" s="39" t="s">
        <v>440</v>
      </c>
      <c r="I56" s="39" t="s">
        <v>440</v>
      </c>
      <c r="J56" s="39" t="s">
        <v>440</v>
      </c>
      <c r="K56" s="39" t="s">
        <v>440</v>
      </c>
      <c r="L56" s="39" t="s">
        <v>440</v>
      </c>
      <c r="M56" s="39" t="s">
        <v>440</v>
      </c>
      <c r="N56" s="39" t="s">
        <v>440</v>
      </c>
      <c r="O56" s="39" t="s">
        <v>440</v>
      </c>
      <c r="P56" s="39" t="s">
        <v>440</v>
      </c>
      <c r="Q56" s="39" t="s">
        <v>440</v>
      </c>
      <c r="R56" s="39" t="s">
        <v>440</v>
      </c>
      <c r="S56" s="39" t="s">
        <v>440</v>
      </c>
      <c r="T56" s="39" t="s">
        <v>440</v>
      </c>
      <c r="U56" s="39" t="s">
        <v>440</v>
      </c>
      <c r="V56" s="39" t="s">
        <v>440</v>
      </c>
      <c r="W56" s="39" t="s">
        <v>440</v>
      </c>
      <c r="X56" s="39" t="s">
        <v>440</v>
      </c>
      <c r="Y56" s="39" t="s">
        <v>440</v>
      </c>
      <c r="Z56" s="39" t="s">
        <v>440</v>
      </c>
      <c r="AA56" s="39" t="s">
        <v>440</v>
      </c>
      <c r="AB56" s="39" t="s">
        <v>440</v>
      </c>
      <c r="AC56" s="39" t="s">
        <v>440</v>
      </c>
      <c r="AD56" s="39" t="s">
        <v>440</v>
      </c>
      <c r="AE56" s="192"/>
      <c r="AF56" s="39" t="s">
        <v>422</v>
      </c>
      <c r="AG56" s="39" t="s">
        <v>422</v>
      </c>
      <c r="AH56" s="39" t="s">
        <v>422</v>
      </c>
      <c r="AI56" s="39" t="s">
        <v>422</v>
      </c>
      <c r="AJ56" s="39" t="s">
        <v>422</v>
      </c>
      <c r="AK56" s="39" t="s">
        <v>422</v>
      </c>
      <c r="AL56" s="145" t="s">
        <v>147</v>
      </c>
    </row>
    <row r="57" spans="1:38" s="5" customFormat="1" ht="26.25" customHeight="1" thickBot="1" x14ac:dyDescent="0.25">
      <c r="A57" s="37" t="s">
        <v>73</v>
      </c>
      <c r="B57" s="37" t="s">
        <v>19</v>
      </c>
      <c r="C57" s="37" t="s">
        <v>163</v>
      </c>
      <c r="D57" s="38"/>
      <c r="E57" s="39">
        <v>4.0826517280000001</v>
      </c>
      <c r="F57" s="39">
        <v>5.921654400000001E-2</v>
      </c>
      <c r="G57" s="39">
        <v>1.2303881920000002</v>
      </c>
      <c r="H57" s="39" t="s">
        <v>441</v>
      </c>
      <c r="I57" s="39">
        <v>0.42767504000000006</v>
      </c>
      <c r="J57" s="39">
        <v>0.7698150720000001</v>
      </c>
      <c r="K57" s="39">
        <v>0.85535008000000012</v>
      </c>
      <c r="L57" s="39">
        <v>1.2830251200000002E-2</v>
      </c>
      <c r="M57" s="39">
        <v>4.7866706400000005</v>
      </c>
      <c r="N57" s="39">
        <v>0.32240118400000006</v>
      </c>
      <c r="O57" s="39">
        <v>2.6318464000000003E-2</v>
      </c>
      <c r="P57" s="39">
        <v>0.16120059200000003</v>
      </c>
      <c r="Q57" s="39">
        <v>8.7179912000000012E-2</v>
      </c>
      <c r="R57" s="39">
        <v>0.13488212800000002</v>
      </c>
      <c r="S57" s="39">
        <v>0.21285057760000001</v>
      </c>
      <c r="T57" s="39">
        <v>0.16120059200000003</v>
      </c>
      <c r="U57" s="39">
        <v>8.3232142400000014E-2</v>
      </c>
      <c r="V57" s="39">
        <v>1.3948785920000002</v>
      </c>
      <c r="W57" s="39">
        <v>1.34882128E-2</v>
      </c>
      <c r="X57" s="39">
        <v>2.1383752000000004E-4</v>
      </c>
      <c r="Y57" s="39">
        <v>9.2114624000000009E-4</v>
      </c>
      <c r="Z57" s="39">
        <v>2.5331521600000005E-4</v>
      </c>
      <c r="AA57" s="39">
        <v>1.4146174400000004E-4</v>
      </c>
      <c r="AB57" s="39">
        <v>1.5297607200000004E-3</v>
      </c>
      <c r="AC57" s="39">
        <v>1.5133116800000002E-2</v>
      </c>
      <c r="AD57" s="39">
        <v>0.33885022400000003</v>
      </c>
      <c r="AE57" s="192"/>
      <c r="AF57" s="39" t="s">
        <v>408</v>
      </c>
      <c r="AG57" s="39" t="s">
        <v>408</v>
      </c>
      <c r="AH57" s="39" t="s">
        <v>408</v>
      </c>
      <c r="AI57" s="39" t="s">
        <v>408</v>
      </c>
      <c r="AJ57" s="39" t="s">
        <v>408</v>
      </c>
      <c r="AK57" s="39" t="s">
        <v>456</v>
      </c>
      <c r="AL57" s="40" t="s">
        <v>164</v>
      </c>
    </row>
    <row r="58" spans="1:38" s="5" customFormat="1" ht="26.25" customHeight="1" thickBot="1" x14ac:dyDescent="0.25">
      <c r="A58" s="37" t="s">
        <v>73</v>
      </c>
      <c r="B58" s="37" t="s">
        <v>20</v>
      </c>
      <c r="C58" s="37" t="s">
        <v>165</v>
      </c>
      <c r="D58" s="38"/>
      <c r="E58" s="39">
        <v>0.28092564500000006</v>
      </c>
      <c r="F58" s="39" t="s">
        <v>441</v>
      </c>
      <c r="G58" s="39">
        <v>6.4844780000000005E-2</v>
      </c>
      <c r="H58" s="39" t="s">
        <v>422</v>
      </c>
      <c r="I58" s="39">
        <v>7.4144400000000013E-2</v>
      </c>
      <c r="J58" s="39">
        <v>0.37590850000000003</v>
      </c>
      <c r="K58" s="39">
        <v>0.95476700000000014</v>
      </c>
      <c r="L58" s="39">
        <v>3.4106424000000004E-4</v>
      </c>
      <c r="M58" s="39">
        <v>0.3980977</v>
      </c>
      <c r="N58" s="39" t="s">
        <v>441</v>
      </c>
      <c r="O58" s="39" t="s">
        <v>441</v>
      </c>
      <c r="P58" s="39" t="s">
        <v>441</v>
      </c>
      <c r="Q58" s="39" t="s">
        <v>422</v>
      </c>
      <c r="R58" s="39" t="s">
        <v>422</v>
      </c>
      <c r="S58" s="39" t="s">
        <v>422</v>
      </c>
      <c r="T58" s="39" t="s">
        <v>422</v>
      </c>
      <c r="U58" s="39" t="s">
        <v>422</v>
      </c>
      <c r="V58" s="39" t="s">
        <v>422</v>
      </c>
      <c r="W58" s="39" t="s">
        <v>422</v>
      </c>
      <c r="X58" s="39" t="s">
        <v>422</v>
      </c>
      <c r="Y58" s="39" t="s">
        <v>422</v>
      </c>
      <c r="Z58" s="39" t="s">
        <v>422</v>
      </c>
      <c r="AA58" s="39" t="s">
        <v>422</v>
      </c>
      <c r="AB58" s="39" t="s">
        <v>422</v>
      </c>
      <c r="AC58" s="39" t="s">
        <v>422</v>
      </c>
      <c r="AD58" s="39" t="s">
        <v>422</v>
      </c>
      <c r="AE58" s="192"/>
      <c r="AF58" s="39" t="s">
        <v>408</v>
      </c>
      <c r="AG58" s="39" t="s">
        <v>408</v>
      </c>
      <c r="AH58" s="39" t="s">
        <v>408</v>
      </c>
      <c r="AI58" s="39" t="s">
        <v>408</v>
      </c>
      <c r="AJ58" s="39" t="s">
        <v>440</v>
      </c>
      <c r="AK58" s="39">
        <v>205.20500000000001</v>
      </c>
      <c r="AL58" s="40" t="s">
        <v>166</v>
      </c>
    </row>
    <row r="59" spans="1:38" s="5" customFormat="1" ht="26.25" customHeight="1" thickBot="1" x14ac:dyDescent="0.25">
      <c r="A59" s="37" t="s">
        <v>73</v>
      </c>
      <c r="B59" s="161" t="s">
        <v>22</v>
      </c>
      <c r="C59" s="37" t="s">
        <v>167</v>
      </c>
      <c r="D59" s="38"/>
      <c r="E59" s="39" t="s">
        <v>408</v>
      </c>
      <c r="F59" s="39" t="s">
        <v>441</v>
      </c>
      <c r="G59" s="39" t="s">
        <v>408</v>
      </c>
      <c r="H59" s="39" t="s">
        <v>441</v>
      </c>
      <c r="I59" s="39">
        <v>9.4969940000000017E-2</v>
      </c>
      <c r="J59" s="39">
        <v>0.10825073</v>
      </c>
      <c r="K59" s="39">
        <v>0.12095164000000001</v>
      </c>
      <c r="L59" s="39">
        <v>9.609793959999999E-5</v>
      </c>
      <c r="M59" s="39" t="s">
        <v>408</v>
      </c>
      <c r="N59" s="39">
        <v>1.1017034000000001</v>
      </c>
      <c r="O59" s="39">
        <v>4.8761107999999991E-2</v>
      </c>
      <c r="P59" s="39">
        <v>1.85043E-4</v>
      </c>
      <c r="Q59" s="39">
        <v>0.11263757999999997</v>
      </c>
      <c r="R59" s="39">
        <v>0.14234877999999998</v>
      </c>
      <c r="S59" s="39">
        <v>4.31767E-4</v>
      </c>
      <c r="T59" s="39">
        <v>0.13477753999999997</v>
      </c>
      <c r="U59" s="39">
        <v>0.56633715000000007</v>
      </c>
      <c r="V59" s="39">
        <v>2.2821969999999997E-2</v>
      </c>
      <c r="W59" s="39" t="s">
        <v>441</v>
      </c>
      <c r="X59" s="39" t="s">
        <v>441</v>
      </c>
      <c r="Y59" s="39" t="s">
        <v>441</v>
      </c>
      <c r="Z59" s="39" t="s">
        <v>441</v>
      </c>
      <c r="AA59" s="39" t="s">
        <v>441</v>
      </c>
      <c r="AB59" s="39" t="s">
        <v>441</v>
      </c>
      <c r="AC59" s="39" t="s">
        <v>422</v>
      </c>
      <c r="AD59" s="39" t="s">
        <v>422</v>
      </c>
      <c r="AE59" s="192"/>
      <c r="AF59" s="39" t="s">
        <v>440</v>
      </c>
      <c r="AG59" s="39" t="s">
        <v>440</v>
      </c>
      <c r="AH59" s="39" t="s">
        <v>408</v>
      </c>
      <c r="AI59" s="39" t="s">
        <v>440</v>
      </c>
      <c r="AJ59" s="39" t="s">
        <v>440</v>
      </c>
      <c r="AK59" s="39">
        <v>469.11200000000002</v>
      </c>
      <c r="AL59" s="40" t="s">
        <v>168</v>
      </c>
    </row>
    <row r="60" spans="1:38" s="5" customFormat="1" ht="24.75" customHeight="1" thickBot="1" x14ac:dyDescent="0.25">
      <c r="A60" s="143" t="s">
        <v>73</v>
      </c>
      <c r="B60" s="161" t="s">
        <v>169</v>
      </c>
      <c r="C60" s="148" t="s">
        <v>170</v>
      </c>
      <c r="D60" s="185"/>
      <c r="E60" s="39" t="s">
        <v>422</v>
      </c>
      <c r="F60" s="39" t="s">
        <v>422</v>
      </c>
      <c r="G60" s="39" t="s">
        <v>422</v>
      </c>
      <c r="H60" s="39" t="s">
        <v>422</v>
      </c>
      <c r="I60" s="39">
        <v>0.27813189599999999</v>
      </c>
      <c r="J60" s="39">
        <v>2.7813189600000001</v>
      </c>
      <c r="K60" s="39">
        <v>5.6738906783999994</v>
      </c>
      <c r="L60" s="39" t="s">
        <v>422</v>
      </c>
      <c r="M60" s="39" t="s">
        <v>422</v>
      </c>
      <c r="N60" s="39" t="s">
        <v>422</v>
      </c>
      <c r="O60" s="39" t="s">
        <v>422</v>
      </c>
      <c r="P60" s="39" t="s">
        <v>422</v>
      </c>
      <c r="Q60" s="39" t="s">
        <v>422</v>
      </c>
      <c r="R60" s="39" t="s">
        <v>422</v>
      </c>
      <c r="S60" s="39" t="s">
        <v>422</v>
      </c>
      <c r="T60" s="39" t="s">
        <v>422</v>
      </c>
      <c r="U60" s="39" t="s">
        <v>422</v>
      </c>
      <c r="V60" s="39" t="s">
        <v>422</v>
      </c>
      <c r="W60" s="39" t="s">
        <v>422</v>
      </c>
      <c r="X60" s="39" t="s">
        <v>422</v>
      </c>
      <c r="Y60" s="39" t="s">
        <v>422</v>
      </c>
      <c r="Z60" s="39" t="s">
        <v>422</v>
      </c>
      <c r="AA60" s="39" t="s">
        <v>422</v>
      </c>
      <c r="AB60" s="39" t="s">
        <v>422</v>
      </c>
      <c r="AC60" s="39" t="s">
        <v>422</v>
      </c>
      <c r="AD60" s="39" t="s">
        <v>422</v>
      </c>
      <c r="AE60" s="192"/>
      <c r="AF60" s="39" t="s">
        <v>422</v>
      </c>
      <c r="AG60" s="39" t="s">
        <v>422</v>
      </c>
      <c r="AH60" s="39" t="s">
        <v>422</v>
      </c>
      <c r="AI60" s="39" t="s">
        <v>422</v>
      </c>
      <c r="AJ60" s="39" t="s">
        <v>422</v>
      </c>
      <c r="AK60" s="39">
        <v>55626.379199999996</v>
      </c>
      <c r="AL60" s="39" t="s">
        <v>461</v>
      </c>
    </row>
    <row r="61" spans="1:38" s="5" customFormat="1" ht="24.75" customHeight="1" thickBot="1" x14ac:dyDescent="0.25">
      <c r="A61" s="143" t="s">
        <v>73</v>
      </c>
      <c r="B61" s="161" t="s">
        <v>171</v>
      </c>
      <c r="C61" s="148" t="s">
        <v>172</v>
      </c>
      <c r="D61" s="185"/>
      <c r="E61" s="39" t="s">
        <v>422</v>
      </c>
      <c r="F61" s="39" t="s">
        <v>422</v>
      </c>
      <c r="G61" s="39" t="s">
        <v>422</v>
      </c>
      <c r="H61" s="39" t="s">
        <v>422</v>
      </c>
      <c r="I61" s="39" t="s">
        <v>441</v>
      </c>
      <c r="J61" s="39" t="s">
        <v>441</v>
      </c>
      <c r="K61" s="39" t="s">
        <v>441</v>
      </c>
      <c r="L61" s="39" t="s">
        <v>422</v>
      </c>
      <c r="M61" s="39" t="s">
        <v>422</v>
      </c>
      <c r="N61" s="39" t="s">
        <v>422</v>
      </c>
      <c r="O61" s="39" t="s">
        <v>422</v>
      </c>
      <c r="P61" s="39" t="s">
        <v>422</v>
      </c>
      <c r="Q61" s="39" t="s">
        <v>422</v>
      </c>
      <c r="R61" s="39" t="s">
        <v>422</v>
      </c>
      <c r="S61" s="39" t="s">
        <v>422</v>
      </c>
      <c r="T61" s="39" t="s">
        <v>422</v>
      </c>
      <c r="U61" s="39" t="s">
        <v>422</v>
      </c>
      <c r="V61" s="39" t="s">
        <v>422</v>
      </c>
      <c r="W61" s="39" t="s">
        <v>422</v>
      </c>
      <c r="X61" s="39" t="s">
        <v>422</v>
      </c>
      <c r="Y61" s="39" t="s">
        <v>422</v>
      </c>
      <c r="Z61" s="39" t="s">
        <v>422</v>
      </c>
      <c r="AA61" s="39" t="s">
        <v>422</v>
      </c>
      <c r="AB61" s="39" t="s">
        <v>422</v>
      </c>
      <c r="AC61" s="39" t="s">
        <v>422</v>
      </c>
      <c r="AD61" s="39" t="s">
        <v>422</v>
      </c>
      <c r="AE61" s="192"/>
      <c r="AF61" s="39" t="s">
        <v>422</v>
      </c>
      <c r="AG61" s="39" t="s">
        <v>422</v>
      </c>
      <c r="AH61" s="39" t="s">
        <v>422</v>
      </c>
      <c r="AI61" s="39" t="s">
        <v>422</v>
      </c>
      <c r="AJ61" s="39" t="s">
        <v>422</v>
      </c>
      <c r="AK61" s="39" t="s">
        <v>422</v>
      </c>
      <c r="AL61" s="145" t="s">
        <v>173</v>
      </c>
    </row>
    <row r="62" spans="1:38" s="5" customFormat="1" ht="24.75" customHeight="1" thickBot="1" x14ac:dyDescent="0.25">
      <c r="A62" s="143" t="s">
        <v>73</v>
      </c>
      <c r="B62" s="161" t="s">
        <v>174</v>
      </c>
      <c r="C62" s="148" t="s">
        <v>175</v>
      </c>
      <c r="D62" s="185"/>
      <c r="E62" s="39" t="s">
        <v>422</v>
      </c>
      <c r="F62" s="39" t="s">
        <v>422</v>
      </c>
      <c r="G62" s="39" t="s">
        <v>422</v>
      </c>
      <c r="H62" s="39" t="s">
        <v>422</v>
      </c>
      <c r="I62" s="39" t="s">
        <v>441</v>
      </c>
      <c r="J62" s="39" t="s">
        <v>441</v>
      </c>
      <c r="K62" s="39" t="s">
        <v>441</v>
      </c>
      <c r="L62" s="39" t="s">
        <v>422</v>
      </c>
      <c r="M62" s="39" t="s">
        <v>422</v>
      </c>
      <c r="N62" s="39" t="s">
        <v>422</v>
      </c>
      <c r="O62" s="39" t="s">
        <v>422</v>
      </c>
      <c r="P62" s="39" t="s">
        <v>422</v>
      </c>
      <c r="Q62" s="39" t="s">
        <v>422</v>
      </c>
      <c r="R62" s="39" t="s">
        <v>422</v>
      </c>
      <c r="S62" s="39" t="s">
        <v>422</v>
      </c>
      <c r="T62" s="39" t="s">
        <v>422</v>
      </c>
      <c r="U62" s="39" t="s">
        <v>422</v>
      </c>
      <c r="V62" s="39" t="s">
        <v>422</v>
      </c>
      <c r="W62" s="39" t="s">
        <v>422</v>
      </c>
      <c r="X62" s="39" t="s">
        <v>422</v>
      </c>
      <c r="Y62" s="39" t="s">
        <v>422</v>
      </c>
      <c r="Z62" s="39" t="s">
        <v>422</v>
      </c>
      <c r="AA62" s="39" t="s">
        <v>422</v>
      </c>
      <c r="AB62" s="39" t="s">
        <v>422</v>
      </c>
      <c r="AC62" s="39" t="s">
        <v>422</v>
      </c>
      <c r="AD62" s="39" t="s">
        <v>422</v>
      </c>
      <c r="AE62" s="192"/>
      <c r="AF62" s="39" t="s">
        <v>422</v>
      </c>
      <c r="AG62" s="39" t="s">
        <v>422</v>
      </c>
      <c r="AH62" s="39" t="s">
        <v>422</v>
      </c>
      <c r="AI62" s="39" t="s">
        <v>422</v>
      </c>
      <c r="AJ62" s="39" t="s">
        <v>422</v>
      </c>
      <c r="AK62" s="39" t="s">
        <v>422</v>
      </c>
      <c r="AL62" s="145" t="s">
        <v>176</v>
      </c>
    </row>
    <row r="63" spans="1:38" s="5" customFormat="1" ht="24.75" customHeight="1" thickBot="1" x14ac:dyDescent="0.25">
      <c r="A63" s="143" t="s">
        <v>73</v>
      </c>
      <c r="B63" s="161" t="s">
        <v>15</v>
      </c>
      <c r="C63" s="143" t="s">
        <v>177</v>
      </c>
      <c r="D63" s="154"/>
      <c r="E63" s="39" t="s">
        <v>422</v>
      </c>
      <c r="F63" s="39" t="s">
        <v>422</v>
      </c>
      <c r="G63" s="39" t="s">
        <v>422</v>
      </c>
      <c r="H63" s="39" t="s">
        <v>422</v>
      </c>
      <c r="I63" s="39" t="s">
        <v>422</v>
      </c>
      <c r="J63" s="39" t="s">
        <v>422</v>
      </c>
      <c r="K63" s="39" t="s">
        <v>422</v>
      </c>
      <c r="L63" s="39" t="s">
        <v>422</v>
      </c>
      <c r="M63" s="39" t="s">
        <v>422</v>
      </c>
      <c r="N63" s="39" t="s">
        <v>422</v>
      </c>
      <c r="O63" s="39" t="s">
        <v>422</v>
      </c>
      <c r="P63" s="39" t="s">
        <v>422</v>
      </c>
      <c r="Q63" s="39" t="s">
        <v>422</v>
      </c>
      <c r="R63" s="39" t="s">
        <v>422</v>
      </c>
      <c r="S63" s="39" t="s">
        <v>422</v>
      </c>
      <c r="T63" s="39" t="s">
        <v>422</v>
      </c>
      <c r="U63" s="39" t="s">
        <v>422</v>
      </c>
      <c r="V63" s="39" t="s">
        <v>422</v>
      </c>
      <c r="W63" s="39" t="s">
        <v>422</v>
      </c>
      <c r="X63" s="39" t="s">
        <v>422</v>
      </c>
      <c r="Y63" s="39" t="s">
        <v>422</v>
      </c>
      <c r="Z63" s="39" t="s">
        <v>422</v>
      </c>
      <c r="AA63" s="39" t="s">
        <v>422</v>
      </c>
      <c r="AB63" s="39" t="s">
        <v>422</v>
      </c>
      <c r="AC63" s="39" t="s">
        <v>422</v>
      </c>
      <c r="AD63" s="39" t="s">
        <v>422</v>
      </c>
      <c r="AE63" s="192"/>
      <c r="AF63" s="39" t="s">
        <v>422</v>
      </c>
      <c r="AG63" s="39" t="s">
        <v>422</v>
      </c>
      <c r="AH63" s="39" t="s">
        <v>422</v>
      </c>
      <c r="AI63" s="39" t="s">
        <v>422</v>
      </c>
      <c r="AJ63" s="39" t="s">
        <v>422</v>
      </c>
      <c r="AK63" s="39" t="s">
        <v>422</v>
      </c>
      <c r="AL63" s="145" t="s">
        <v>147</v>
      </c>
    </row>
    <row r="64" spans="1:38" s="5" customFormat="1" ht="24.75" customHeight="1" thickBot="1" x14ac:dyDescent="0.25">
      <c r="A64" s="143" t="s">
        <v>73</v>
      </c>
      <c r="B64" s="161" t="s">
        <v>10</v>
      </c>
      <c r="C64" s="143" t="s">
        <v>178</v>
      </c>
      <c r="D64" s="144"/>
      <c r="E64" s="39">
        <v>1.1944049999999999</v>
      </c>
      <c r="F64" s="39">
        <v>0.10749644999999999</v>
      </c>
      <c r="G64" s="39" t="s">
        <v>422</v>
      </c>
      <c r="H64" s="39">
        <v>5.9720250000000002E-2</v>
      </c>
      <c r="I64" s="39" t="s">
        <v>422</v>
      </c>
      <c r="J64" s="39" t="s">
        <v>422</v>
      </c>
      <c r="K64" s="39" t="s">
        <v>422</v>
      </c>
      <c r="L64" s="39" t="s">
        <v>422</v>
      </c>
      <c r="M64" s="39">
        <v>7.1664299999999997E-3</v>
      </c>
      <c r="N64" s="39" t="s">
        <v>422</v>
      </c>
      <c r="O64" s="39" t="s">
        <v>422</v>
      </c>
      <c r="P64" s="39" t="s">
        <v>422</v>
      </c>
      <c r="Q64" s="39" t="s">
        <v>422</v>
      </c>
      <c r="R64" s="39" t="s">
        <v>422</v>
      </c>
      <c r="S64" s="39" t="s">
        <v>422</v>
      </c>
      <c r="T64" s="39" t="s">
        <v>422</v>
      </c>
      <c r="U64" s="39" t="s">
        <v>422</v>
      </c>
      <c r="V64" s="39" t="s">
        <v>422</v>
      </c>
      <c r="W64" s="39" t="s">
        <v>422</v>
      </c>
      <c r="X64" s="39" t="s">
        <v>422</v>
      </c>
      <c r="Y64" s="39" t="s">
        <v>422</v>
      </c>
      <c r="Z64" s="39" t="s">
        <v>422</v>
      </c>
      <c r="AA64" s="39" t="s">
        <v>422</v>
      </c>
      <c r="AB64" s="39" t="s">
        <v>422</v>
      </c>
      <c r="AC64" s="39" t="s">
        <v>422</v>
      </c>
      <c r="AD64" s="39" t="s">
        <v>422</v>
      </c>
      <c r="AE64" s="192"/>
      <c r="AF64" s="39" t="s">
        <v>422</v>
      </c>
      <c r="AG64" s="39" t="s">
        <v>422</v>
      </c>
      <c r="AH64" s="39" t="s">
        <v>422</v>
      </c>
      <c r="AI64" s="39" t="s">
        <v>422</v>
      </c>
      <c r="AJ64" s="39" t="s">
        <v>422</v>
      </c>
      <c r="AK64" s="39" t="s">
        <v>456</v>
      </c>
      <c r="AL64" s="147" t="s">
        <v>179</v>
      </c>
    </row>
    <row r="65" spans="1:38" s="5" customFormat="1" ht="24.75" customHeight="1" thickBot="1" x14ac:dyDescent="0.25">
      <c r="A65" s="143" t="s">
        <v>73</v>
      </c>
      <c r="B65" s="37" t="s">
        <v>9</v>
      </c>
      <c r="C65" s="143" t="s">
        <v>180</v>
      </c>
      <c r="D65" s="144"/>
      <c r="E65" s="39">
        <v>25.82237344</v>
      </c>
      <c r="F65" s="39" t="s">
        <v>422</v>
      </c>
      <c r="G65" s="39" t="s">
        <v>422</v>
      </c>
      <c r="H65" s="39" t="s">
        <v>422</v>
      </c>
      <c r="I65" s="39" t="s">
        <v>422</v>
      </c>
      <c r="J65" s="39" t="s">
        <v>422</v>
      </c>
      <c r="K65" s="39" t="s">
        <v>422</v>
      </c>
      <c r="L65" s="39" t="s">
        <v>422</v>
      </c>
      <c r="M65" s="39" t="s">
        <v>422</v>
      </c>
      <c r="N65" s="39" t="s">
        <v>422</v>
      </c>
      <c r="O65" s="39" t="s">
        <v>422</v>
      </c>
      <c r="P65" s="39" t="s">
        <v>422</v>
      </c>
      <c r="Q65" s="39" t="s">
        <v>422</v>
      </c>
      <c r="R65" s="39" t="s">
        <v>422</v>
      </c>
      <c r="S65" s="39" t="s">
        <v>422</v>
      </c>
      <c r="T65" s="39" t="s">
        <v>422</v>
      </c>
      <c r="U65" s="39" t="s">
        <v>422</v>
      </c>
      <c r="V65" s="39" t="s">
        <v>422</v>
      </c>
      <c r="W65" s="39" t="s">
        <v>422</v>
      </c>
      <c r="X65" s="39" t="s">
        <v>422</v>
      </c>
      <c r="Y65" s="39" t="s">
        <v>422</v>
      </c>
      <c r="Z65" s="39" t="s">
        <v>422</v>
      </c>
      <c r="AA65" s="39" t="s">
        <v>422</v>
      </c>
      <c r="AB65" s="39" t="s">
        <v>422</v>
      </c>
      <c r="AC65" s="39" t="s">
        <v>422</v>
      </c>
      <c r="AD65" s="39" t="s">
        <v>422</v>
      </c>
      <c r="AE65" s="192"/>
      <c r="AF65" s="39" t="s">
        <v>422</v>
      </c>
      <c r="AG65" s="39" t="s">
        <v>422</v>
      </c>
      <c r="AH65" s="39" t="s">
        <v>422</v>
      </c>
      <c r="AI65" s="39" t="s">
        <v>422</v>
      </c>
      <c r="AJ65" s="39" t="s">
        <v>422</v>
      </c>
      <c r="AK65" s="39">
        <v>1054.982</v>
      </c>
      <c r="AL65" s="145" t="s">
        <v>181</v>
      </c>
    </row>
    <row r="66" spans="1:38" s="5" customFormat="1" ht="24.75" customHeight="1" thickBot="1" x14ac:dyDescent="0.25">
      <c r="A66" s="143" t="s">
        <v>73</v>
      </c>
      <c r="B66" s="37" t="s">
        <v>16</v>
      </c>
      <c r="C66" s="143" t="s">
        <v>182</v>
      </c>
      <c r="D66" s="144"/>
      <c r="E66" s="39" t="s">
        <v>422</v>
      </c>
      <c r="F66" s="39" t="s">
        <v>422</v>
      </c>
      <c r="G66" s="39" t="s">
        <v>422</v>
      </c>
      <c r="H66" s="39" t="s">
        <v>422</v>
      </c>
      <c r="I66" s="39" t="s">
        <v>422</v>
      </c>
      <c r="J66" s="39" t="s">
        <v>422</v>
      </c>
      <c r="K66" s="39" t="s">
        <v>422</v>
      </c>
      <c r="L66" s="39" t="s">
        <v>422</v>
      </c>
      <c r="M66" s="39" t="s">
        <v>422</v>
      </c>
      <c r="N66" s="39" t="s">
        <v>422</v>
      </c>
      <c r="O66" s="39" t="s">
        <v>422</v>
      </c>
      <c r="P66" s="39" t="s">
        <v>422</v>
      </c>
      <c r="Q66" s="39" t="s">
        <v>422</v>
      </c>
      <c r="R66" s="39" t="s">
        <v>422</v>
      </c>
      <c r="S66" s="39" t="s">
        <v>422</v>
      </c>
      <c r="T66" s="39" t="s">
        <v>422</v>
      </c>
      <c r="U66" s="39" t="s">
        <v>422</v>
      </c>
      <c r="V66" s="39" t="s">
        <v>422</v>
      </c>
      <c r="W66" s="39" t="s">
        <v>422</v>
      </c>
      <c r="X66" s="39" t="s">
        <v>422</v>
      </c>
      <c r="Y66" s="39" t="s">
        <v>422</v>
      </c>
      <c r="Z66" s="39" t="s">
        <v>422</v>
      </c>
      <c r="AA66" s="39" t="s">
        <v>422</v>
      </c>
      <c r="AB66" s="39" t="s">
        <v>422</v>
      </c>
      <c r="AC66" s="39" t="s">
        <v>422</v>
      </c>
      <c r="AD66" s="39" t="s">
        <v>422</v>
      </c>
      <c r="AE66" s="192"/>
      <c r="AF66" s="39" t="s">
        <v>422</v>
      </c>
      <c r="AG66" s="39" t="s">
        <v>422</v>
      </c>
      <c r="AH66" s="39" t="s">
        <v>422</v>
      </c>
      <c r="AI66" s="39" t="s">
        <v>422</v>
      </c>
      <c r="AJ66" s="39" t="s">
        <v>422</v>
      </c>
      <c r="AK66" s="39">
        <v>137.16999999999999</v>
      </c>
      <c r="AL66" s="145" t="s">
        <v>183</v>
      </c>
    </row>
    <row r="67" spans="1:38" s="5" customFormat="1" ht="26.25" customHeight="1" thickBot="1" x14ac:dyDescent="0.25">
      <c r="A67" s="37" t="s">
        <v>73</v>
      </c>
      <c r="B67" s="37" t="s">
        <v>8</v>
      </c>
      <c r="C67" s="37" t="s">
        <v>184</v>
      </c>
      <c r="D67" s="38"/>
      <c r="E67" s="39" t="s">
        <v>441</v>
      </c>
      <c r="F67" s="39" t="s">
        <v>441</v>
      </c>
      <c r="G67" s="39" t="s">
        <v>441</v>
      </c>
      <c r="H67" s="39" t="s">
        <v>441</v>
      </c>
      <c r="I67" s="39" t="s">
        <v>441</v>
      </c>
      <c r="J67" s="39" t="s">
        <v>441</v>
      </c>
      <c r="K67" s="39">
        <v>7.4622100000000004E-4</v>
      </c>
      <c r="L67" s="39" t="s">
        <v>441</v>
      </c>
      <c r="M67" s="39" t="s">
        <v>441</v>
      </c>
      <c r="N67" s="39" t="s">
        <v>441</v>
      </c>
      <c r="O67" s="39" t="s">
        <v>441</v>
      </c>
      <c r="P67" s="39" t="s">
        <v>441</v>
      </c>
      <c r="Q67" s="39" t="s">
        <v>441</v>
      </c>
      <c r="R67" s="39" t="s">
        <v>441</v>
      </c>
      <c r="S67" s="39" t="s">
        <v>441</v>
      </c>
      <c r="T67" s="39" t="s">
        <v>441</v>
      </c>
      <c r="U67" s="39" t="s">
        <v>441</v>
      </c>
      <c r="V67" s="39" t="s">
        <v>441</v>
      </c>
      <c r="W67" s="39" t="s">
        <v>441</v>
      </c>
      <c r="X67" s="39" t="s">
        <v>441</v>
      </c>
      <c r="Y67" s="39" t="s">
        <v>441</v>
      </c>
      <c r="Z67" s="39" t="s">
        <v>441</v>
      </c>
      <c r="AA67" s="39" t="s">
        <v>441</v>
      </c>
      <c r="AB67" s="39" t="s">
        <v>441</v>
      </c>
      <c r="AC67" s="39" t="s">
        <v>422</v>
      </c>
      <c r="AD67" s="39" t="s">
        <v>422</v>
      </c>
      <c r="AE67" s="192"/>
      <c r="AF67" s="39" t="s">
        <v>422</v>
      </c>
      <c r="AG67" s="39" t="s">
        <v>408</v>
      </c>
      <c r="AH67" s="39" t="s">
        <v>422</v>
      </c>
      <c r="AI67" s="39" t="s">
        <v>422</v>
      </c>
      <c r="AJ67" s="39" t="s">
        <v>422</v>
      </c>
      <c r="AK67" s="39" t="s">
        <v>456</v>
      </c>
      <c r="AL67" s="40" t="s">
        <v>185</v>
      </c>
    </row>
    <row r="68" spans="1:38" s="5" customFormat="1" ht="24.75" customHeight="1" thickBot="1" x14ac:dyDescent="0.25">
      <c r="A68" s="143" t="s">
        <v>73</v>
      </c>
      <c r="B68" s="37" t="s">
        <v>186</v>
      </c>
      <c r="C68" s="143" t="s">
        <v>187</v>
      </c>
      <c r="D68" s="144"/>
      <c r="E68" s="39" t="s">
        <v>440</v>
      </c>
      <c r="F68" s="39" t="s">
        <v>440</v>
      </c>
      <c r="G68" s="39" t="s">
        <v>440</v>
      </c>
      <c r="H68" s="39" t="s">
        <v>440</v>
      </c>
      <c r="I68" s="39" t="s">
        <v>440</v>
      </c>
      <c r="J68" s="39" t="s">
        <v>440</v>
      </c>
      <c r="K68" s="39" t="s">
        <v>440</v>
      </c>
      <c r="L68" s="39" t="s">
        <v>440</v>
      </c>
      <c r="M68" s="39" t="s">
        <v>440</v>
      </c>
      <c r="N68" s="39" t="s">
        <v>440</v>
      </c>
      <c r="O68" s="39" t="s">
        <v>440</v>
      </c>
      <c r="P68" s="39" t="s">
        <v>440</v>
      </c>
      <c r="Q68" s="39" t="s">
        <v>440</v>
      </c>
      <c r="R68" s="39" t="s">
        <v>440</v>
      </c>
      <c r="S68" s="39" t="s">
        <v>440</v>
      </c>
      <c r="T68" s="39" t="s">
        <v>440</v>
      </c>
      <c r="U68" s="39" t="s">
        <v>440</v>
      </c>
      <c r="V68" s="39" t="s">
        <v>440</v>
      </c>
      <c r="W68" s="39" t="s">
        <v>440</v>
      </c>
      <c r="X68" s="39" t="s">
        <v>440</v>
      </c>
      <c r="Y68" s="39" t="s">
        <v>440</v>
      </c>
      <c r="Z68" s="39" t="s">
        <v>440</v>
      </c>
      <c r="AA68" s="39" t="s">
        <v>440</v>
      </c>
      <c r="AB68" s="39" t="s">
        <v>440</v>
      </c>
      <c r="AC68" s="39" t="s">
        <v>440</v>
      </c>
      <c r="AD68" s="39" t="s">
        <v>440</v>
      </c>
      <c r="AE68" s="192"/>
      <c r="AF68" s="39" t="s">
        <v>422</v>
      </c>
      <c r="AG68" s="39" t="s">
        <v>422</v>
      </c>
      <c r="AH68" s="39" t="s">
        <v>422</v>
      </c>
      <c r="AI68" s="39" t="s">
        <v>422</v>
      </c>
      <c r="AJ68" s="39" t="s">
        <v>422</v>
      </c>
      <c r="AK68" s="39" t="s">
        <v>422</v>
      </c>
      <c r="AL68" s="145" t="s">
        <v>188</v>
      </c>
    </row>
    <row r="69" spans="1:38" s="5" customFormat="1" ht="26.25" customHeight="1" thickBot="1" x14ac:dyDescent="0.25">
      <c r="A69" s="37" t="s">
        <v>73</v>
      </c>
      <c r="B69" s="37" t="s">
        <v>189</v>
      </c>
      <c r="C69" s="37" t="s">
        <v>190</v>
      </c>
      <c r="D69" s="43"/>
      <c r="E69" s="39" t="s">
        <v>422</v>
      </c>
      <c r="F69" s="39" t="s">
        <v>422</v>
      </c>
      <c r="G69" s="39" t="s">
        <v>422</v>
      </c>
      <c r="H69" s="39">
        <v>0.77947469999999996</v>
      </c>
      <c r="I69" s="39" t="s">
        <v>441</v>
      </c>
      <c r="J69" s="39" t="s">
        <v>441</v>
      </c>
      <c r="K69" s="39">
        <v>8.6608299999999999E-2</v>
      </c>
      <c r="L69" s="39" t="s">
        <v>441</v>
      </c>
      <c r="M69" s="39">
        <v>7.7947470000000001</v>
      </c>
      <c r="N69" s="39" t="s">
        <v>422</v>
      </c>
      <c r="O69" s="39" t="s">
        <v>422</v>
      </c>
      <c r="P69" s="39" t="s">
        <v>422</v>
      </c>
      <c r="Q69" s="39" t="s">
        <v>422</v>
      </c>
      <c r="R69" s="39" t="s">
        <v>422</v>
      </c>
      <c r="S69" s="39" t="s">
        <v>422</v>
      </c>
      <c r="T69" s="39" t="s">
        <v>422</v>
      </c>
      <c r="U69" s="39" t="s">
        <v>422</v>
      </c>
      <c r="V69" s="39" t="s">
        <v>422</v>
      </c>
      <c r="W69" s="39" t="s">
        <v>422</v>
      </c>
      <c r="X69" s="39" t="s">
        <v>422</v>
      </c>
      <c r="Y69" s="39" t="s">
        <v>422</v>
      </c>
      <c r="Z69" s="39" t="s">
        <v>422</v>
      </c>
      <c r="AA69" s="39" t="s">
        <v>422</v>
      </c>
      <c r="AB69" s="39" t="s">
        <v>422</v>
      </c>
      <c r="AC69" s="39" t="s">
        <v>422</v>
      </c>
      <c r="AD69" s="39" t="s">
        <v>422</v>
      </c>
      <c r="AE69" s="192"/>
      <c r="AF69" s="39" t="s">
        <v>422</v>
      </c>
      <c r="AG69" s="39" t="s">
        <v>422</v>
      </c>
      <c r="AH69" s="39" t="s">
        <v>422</v>
      </c>
      <c r="AI69" s="39" t="s">
        <v>422</v>
      </c>
      <c r="AJ69" s="39" t="s">
        <v>422</v>
      </c>
      <c r="AK69" s="39" t="s">
        <v>456</v>
      </c>
      <c r="AL69" s="40" t="s">
        <v>191</v>
      </c>
    </row>
    <row r="70" spans="1:38" s="5" customFormat="1" ht="26.25" customHeight="1" thickBot="1" x14ac:dyDescent="0.25">
      <c r="A70" s="37" t="s">
        <v>73</v>
      </c>
      <c r="B70" s="37" t="s">
        <v>192</v>
      </c>
      <c r="C70" s="37" t="s">
        <v>193</v>
      </c>
      <c r="D70" s="43"/>
      <c r="E70" s="39" t="s">
        <v>422</v>
      </c>
      <c r="F70" s="39">
        <v>1.460695955</v>
      </c>
      <c r="G70" s="39">
        <v>0.72974400000000061</v>
      </c>
      <c r="H70" s="39">
        <v>2.0159132400000002</v>
      </c>
      <c r="I70" s="39">
        <v>0.74953197000000005</v>
      </c>
      <c r="J70" s="39">
        <v>1.0186725599999999</v>
      </c>
      <c r="K70" s="39">
        <v>3.9770142190000004</v>
      </c>
      <c r="L70" s="39" t="s">
        <v>422</v>
      </c>
      <c r="M70" s="39" t="s">
        <v>422</v>
      </c>
      <c r="N70" s="39" t="s">
        <v>422</v>
      </c>
      <c r="O70" s="39" t="s">
        <v>422</v>
      </c>
      <c r="P70" s="39" t="s">
        <v>422</v>
      </c>
      <c r="Q70" s="39" t="s">
        <v>422</v>
      </c>
      <c r="R70" s="39" t="s">
        <v>422</v>
      </c>
      <c r="S70" s="39" t="s">
        <v>422</v>
      </c>
      <c r="T70" s="39" t="s">
        <v>422</v>
      </c>
      <c r="U70" s="39" t="s">
        <v>422</v>
      </c>
      <c r="V70" s="39" t="s">
        <v>422</v>
      </c>
      <c r="W70" s="39" t="s">
        <v>422</v>
      </c>
      <c r="X70" s="39" t="s">
        <v>422</v>
      </c>
      <c r="Y70" s="39" t="s">
        <v>422</v>
      </c>
      <c r="Z70" s="39" t="s">
        <v>422</v>
      </c>
      <c r="AA70" s="39" t="s">
        <v>422</v>
      </c>
      <c r="AB70" s="39" t="s">
        <v>422</v>
      </c>
      <c r="AC70" s="39" t="s">
        <v>422</v>
      </c>
      <c r="AD70" s="39" t="s">
        <v>422</v>
      </c>
      <c r="AE70" s="192"/>
      <c r="AF70" s="39" t="s">
        <v>422</v>
      </c>
      <c r="AG70" s="39" t="s">
        <v>422</v>
      </c>
      <c r="AH70" s="39" t="s">
        <v>422</v>
      </c>
      <c r="AI70" s="39" t="s">
        <v>422</v>
      </c>
      <c r="AJ70" s="39" t="s">
        <v>422</v>
      </c>
      <c r="AK70" s="39">
        <v>4202.6000000000004</v>
      </c>
      <c r="AL70" s="40" t="s">
        <v>147</v>
      </c>
    </row>
    <row r="71" spans="1:38" s="5" customFormat="1" ht="24.75" customHeight="1" thickBot="1" x14ac:dyDescent="0.25">
      <c r="A71" s="143" t="s">
        <v>73</v>
      </c>
      <c r="B71" s="37" t="s">
        <v>194</v>
      </c>
      <c r="C71" s="143" t="s">
        <v>195</v>
      </c>
      <c r="D71" s="150"/>
      <c r="E71" s="39" t="s">
        <v>422</v>
      </c>
      <c r="F71" s="39" t="s">
        <v>422</v>
      </c>
      <c r="G71" s="39" t="s">
        <v>422</v>
      </c>
      <c r="H71" s="39" t="s">
        <v>422</v>
      </c>
      <c r="I71" s="39" t="s">
        <v>422</v>
      </c>
      <c r="J71" s="39" t="s">
        <v>422</v>
      </c>
      <c r="K71" s="39" t="s">
        <v>422</v>
      </c>
      <c r="L71" s="39" t="s">
        <v>422</v>
      </c>
      <c r="M71" s="39" t="s">
        <v>422</v>
      </c>
      <c r="N71" s="39" t="s">
        <v>422</v>
      </c>
      <c r="O71" s="39" t="s">
        <v>422</v>
      </c>
      <c r="P71" s="39" t="s">
        <v>422</v>
      </c>
      <c r="Q71" s="39" t="s">
        <v>422</v>
      </c>
      <c r="R71" s="39" t="s">
        <v>422</v>
      </c>
      <c r="S71" s="39" t="s">
        <v>422</v>
      </c>
      <c r="T71" s="39" t="s">
        <v>422</v>
      </c>
      <c r="U71" s="39" t="s">
        <v>422</v>
      </c>
      <c r="V71" s="39" t="s">
        <v>422</v>
      </c>
      <c r="W71" s="39" t="s">
        <v>422</v>
      </c>
      <c r="X71" s="39" t="s">
        <v>422</v>
      </c>
      <c r="Y71" s="39" t="s">
        <v>422</v>
      </c>
      <c r="Z71" s="39" t="s">
        <v>422</v>
      </c>
      <c r="AA71" s="39" t="s">
        <v>422</v>
      </c>
      <c r="AB71" s="39" t="s">
        <v>422</v>
      </c>
      <c r="AC71" s="39" t="s">
        <v>422</v>
      </c>
      <c r="AD71" s="39" t="s">
        <v>422</v>
      </c>
      <c r="AE71" s="192"/>
      <c r="AF71" s="39" t="s">
        <v>422</v>
      </c>
      <c r="AG71" s="39" t="s">
        <v>422</v>
      </c>
      <c r="AH71" s="39" t="s">
        <v>422</v>
      </c>
      <c r="AI71" s="39" t="s">
        <v>422</v>
      </c>
      <c r="AJ71" s="39" t="s">
        <v>422</v>
      </c>
      <c r="AK71" s="39" t="s">
        <v>422</v>
      </c>
      <c r="AL71" s="145" t="s">
        <v>147</v>
      </c>
    </row>
    <row r="72" spans="1:38" s="5" customFormat="1" ht="24.75" customHeight="1" thickBot="1" x14ac:dyDescent="0.25">
      <c r="A72" s="143" t="s">
        <v>73</v>
      </c>
      <c r="B72" s="37" t="s">
        <v>6</v>
      </c>
      <c r="C72" s="143" t="s">
        <v>196</v>
      </c>
      <c r="D72" s="144"/>
      <c r="E72" s="39">
        <v>0.10205</v>
      </c>
      <c r="F72" s="39">
        <v>0.36011632799999999</v>
      </c>
      <c r="G72" s="39">
        <v>4.7100000000000003E-2</v>
      </c>
      <c r="H72" s="39" t="s">
        <v>422</v>
      </c>
      <c r="I72" s="39">
        <v>0.27049747999999996</v>
      </c>
      <c r="J72" s="39">
        <v>0.34575359999999999</v>
      </c>
      <c r="K72" s="39">
        <v>0.61664219999999992</v>
      </c>
      <c r="L72" s="39">
        <v>1.3963600160000001E-3</v>
      </c>
      <c r="M72" s="39">
        <v>1.3345</v>
      </c>
      <c r="N72" s="39">
        <v>12.982505024</v>
      </c>
      <c r="O72" s="39">
        <v>0.21622503903999998</v>
      </c>
      <c r="P72" s="39">
        <v>0.153390368</v>
      </c>
      <c r="Q72" s="39">
        <v>0.35352805919999991</v>
      </c>
      <c r="R72" s="39">
        <v>0.38228460799999991</v>
      </c>
      <c r="S72" s="39">
        <v>0.14648644799999999</v>
      </c>
      <c r="T72" s="39">
        <v>0.85378303999999994</v>
      </c>
      <c r="U72" s="39">
        <v>4.5325119999999997E-2</v>
      </c>
      <c r="V72" s="39">
        <v>7.586167360000001</v>
      </c>
      <c r="W72" s="39">
        <v>21.641736000000002</v>
      </c>
      <c r="X72" s="39" t="s">
        <v>422</v>
      </c>
      <c r="Y72" s="39" t="s">
        <v>422</v>
      </c>
      <c r="Z72" s="39" t="s">
        <v>422</v>
      </c>
      <c r="AA72" s="39" t="s">
        <v>422</v>
      </c>
      <c r="AB72" s="39">
        <v>4.9838768</v>
      </c>
      <c r="AC72" s="39">
        <v>6.7987679999999995E-2</v>
      </c>
      <c r="AD72" s="39">
        <v>10.10646304</v>
      </c>
      <c r="AE72" s="192"/>
      <c r="AF72" s="39" t="s">
        <v>422</v>
      </c>
      <c r="AG72" s="39" t="s">
        <v>422</v>
      </c>
      <c r="AH72" s="39" t="s">
        <v>422</v>
      </c>
      <c r="AI72" s="39" t="s">
        <v>422</v>
      </c>
      <c r="AJ72" s="39" t="s">
        <v>422</v>
      </c>
      <c r="AK72" s="39">
        <v>7836.2559999999994</v>
      </c>
      <c r="AL72" s="147" t="s">
        <v>197</v>
      </c>
    </row>
    <row r="73" spans="1:38" s="5" customFormat="1" ht="26.25" customHeight="1" thickBot="1" x14ac:dyDescent="0.25">
      <c r="A73" s="37" t="s">
        <v>73</v>
      </c>
      <c r="B73" s="37" t="s">
        <v>7</v>
      </c>
      <c r="C73" s="37" t="s">
        <v>198</v>
      </c>
      <c r="D73" s="38"/>
      <c r="E73" s="39" t="s">
        <v>441</v>
      </c>
      <c r="F73" s="39" t="s">
        <v>441</v>
      </c>
      <c r="G73" s="39" t="s">
        <v>441</v>
      </c>
      <c r="H73" s="39" t="s">
        <v>441</v>
      </c>
      <c r="I73" s="39">
        <v>1.1406000000000001E-2</v>
      </c>
      <c r="J73" s="39">
        <v>1.6158500000000003E-2</v>
      </c>
      <c r="K73" s="39">
        <v>1.9009999999999999E-2</v>
      </c>
      <c r="L73" s="39">
        <v>1.1406000000000001E-3</v>
      </c>
      <c r="M73" s="39" t="s">
        <v>441</v>
      </c>
      <c r="N73" s="39" t="s">
        <v>441</v>
      </c>
      <c r="O73" s="39" t="s">
        <v>441</v>
      </c>
      <c r="P73" s="39" t="s">
        <v>441</v>
      </c>
      <c r="Q73" s="39" t="s">
        <v>441</v>
      </c>
      <c r="R73" s="39" t="s">
        <v>441</v>
      </c>
      <c r="S73" s="39" t="s">
        <v>441</v>
      </c>
      <c r="T73" s="39" t="s">
        <v>441</v>
      </c>
      <c r="U73" s="39" t="s">
        <v>441</v>
      </c>
      <c r="V73" s="39" t="s">
        <v>441</v>
      </c>
      <c r="W73" s="39" t="s">
        <v>441</v>
      </c>
      <c r="X73" s="39" t="s">
        <v>441</v>
      </c>
      <c r="Y73" s="39" t="s">
        <v>441</v>
      </c>
      <c r="Z73" s="39" t="s">
        <v>441</v>
      </c>
      <c r="AA73" s="39" t="s">
        <v>441</v>
      </c>
      <c r="AB73" s="39" t="s">
        <v>441</v>
      </c>
      <c r="AC73" s="39" t="s">
        <v>422</v>
      </c>
      <c r="AD73" s="39" t="s">
        <v>422</v>
      </c>
      <c r="AE73" s="192"/>
      <c r="AF73" s="39" t="s">
        <v>422</v>
      </c>
      <c r="AG73" s="39" t="s">
        <v>408</v>
      </c>
      <c r="AH73" s="39" t="s">
        <v>422</v>
      </c>
      <c r="AI73" s="39" t="s">
        <v>422</v>
      </c>
      <c r="AJ73" s="39" t="s">
        <v>422</v>
      </c>
      <c r="AK73" s="39" t="s">
        <v>456</v>
      </c>
      <c r="AL73" s="40" t="s">
        <v>199</v>
      </c>
    </row>
    <row r="74" spans="1:38" s="5" customFormat="1" ht="26.25" customHeight="1" thickBot="1" x14ac:dyDescent="0.25">
      <c r="A74" s="37" t="s">
        <v>73</v>
      </c>
      <c r="B74" s="37" t="s">
        <v>14</v>
      </c>
      <c r="C74" s="37" t="s">
        <v>200</v>
      </c>
      <c r="D74" s="38"/>
      <c r="E74" s="39" t="s">
        <v>408</v>
      </c>
      <c r="F74" s="39" t="s">
        <v>441</v>
      </c>
      <c r="G74" s="39" t="s">
        <v>408</v>
      </c>
      <c r="H74" s="39" t="s">
        <v>441</v>
      </c>
      <c r="I74" s="39">
        <v>2.5811280000000002E-3</v>
      </c>
      <c r="J74" s="39">
        <v>6.5701439999999991E-3</v>
      </c>
      <c r="K74" s="39">
        <v>9.3859200000000007E-3</v>
      </c>
      <c r="L74" s="39">
        <v>5.9365943999999994E-5</v>
      </c>
      <c r="M74" s="39" t="s">
        <v>441</v>
      </c>
      <c r="N74" s="39" t="s">
        <v>441</v>
      </c>
      <c r="O74" s="39" t="s">
        <v>441</v>
      </c>
      <c r="P74" s="39" t="s">
        <v>441</v>
      </c>
      <c r="Q74" s="39" t="s">
        <v>441</v>
      </c>
      <c r="R74" s="39" t="s">
        <v>441</v>
      </c>
      <c r="S74" s="39" t="s">
        <v>441</v>
      </c>
      <c r="T74" s="39" t="s">
        <v>441</v>
      </c>
      <c r="U74" s="39" t="s">
        <v>441</v>
      </c>
      <c r="V74" s="39" t="s">
        <v>441</v>
      </c>
      <c r="W74" s="39">
        <v>0.1642536</v>
      </c>
      <c r="X74" s="39" t="s">
        <v>441</v>
      </c>
      <c r="Y74" s="39" t="s">
        <v>441</v>
      </c>
      <c r="Z74" s="39" t="s">
        <v>441</v>
      </c>
      <c r="AA74" s="39" t="s">
        <v>441</v>
      </c>
      <c r="AB74" s="39" t="s">
        <v>441</v>
      </c>
      <c r="AC74" s="39">
        <v>2.3464800000000001E-2</v>
      </c>
      <c r="AD74" s="39" t="s">
        <v>441</v>
      </c>
      <c r="AE74" s="192"/>
      <c r="AF74" s="39" t="s">
        <v>408</v>
      </c>
      <c r="AG74" s="39" t="s">
        <v>440</v>
      </c>
      <c r="AH74" s="39" t="s">
        <v>408</v>
      </c>
      <c r="AI74" s="39" t="s">
        <v>440</v>
      </c>
      <c r="AJ74" s="39" t="s">
        <v>440</v>
      </c>
      <c r="AK74" s="39">
        <v>4.6929600000000002</v>
      </c>
      <c r="AL74" s="40" t="s">
        <v>201</v>
      </c>
    </row>
    <row r="75" spans="1:38" s="5" customFormat="1" ht="24.75" customHeight="1" thickBot="1" x14ac:dyDescent="0.25">
      <c r="A75" s="143" t="s">
        <v>73</v>
      </c>
      <c r="B75" s="37" t="s">
        <v>202</v>
      </c>
      <c r="C75" s="143" t="s">
        <v>203</v>
      </c>
      <c r="D75" s="150"/>
      <c r="E75" s="39" t="s">
        <v>440</v>
      </c>
      <c r="F75" s="39" t="s">
        <v>440</v>
      </c>
      <c r="G75" s="39" t="s">
        <v>440</v>
      </c>
      <c r="H75" s="39" t="s">
        <v>440</v>
      </c>
      <c r="I75" s="39" t="s">
        <v>440</v>
      </c>
      <c r="J75" s="39" t="s">
        <v>440</v>
      </c>
      <c r="K75" s="39" t="s">
        <v>440</v>
      </c>
      <c r="L75" s="39" t="s">
        <v>440</v>
      </c>
      <c r="M75" s="39" t="s">
        <v>440</v>
      </c>
      <c r="N75" s="39" t="s">
        <v>440</v>
      </c>
      <c r="O75" s="39" t="s">
        <v>440</v>
      </c>
      <c r="P75" s="39" t="s">
        <v>440</v>
      </c>
      <c r="Q75" s="39" t="s">
        <v>440</v>
      </c>
      <c r="R75" s="39" t="s">
        <v>440</v>
      </c>
      <c r="S75" s="39" t="s">
        <v>440</v>
      </c>
      <c r="T75" s="39" t="s">
        <v>440</v>
      </c>
      <c r="U75" s="39" t="s">
        <v>440</v>
      </c>
      <c r="V75" s="39" t="s">
        <v>440</v>
      </c>
      <c r="W75" s="39" t="s">
        <v>440</v>
      </c>
      <c r="X75" s="39" t="s">
        <v>440</v>
      </c>
      <c r="Y75" s="39" t="s">
        <v>440</v>
      </c>
      <c r="Z75" s="39" t="s">
        <v>440</v>
      </c>
      <c r="AA75" s="39" t="s">
        <v>440</v>
      </c>
      <c r="AB75" s="39" t="s">
        <v>440</v>
      </c>
      <c r="AC75" s="39" t="s">
        <v>440</v>
      </c>
      <c r="AD75" s="39" t="s">
        <v>440</v>
      </c>
      <c r="AE75" s="192"/>
      <c r="AF75" s="39" t="s">
        <v>422</v>
      </c>
      <c r="AG75" s="39" t="s">
        <v>422</v>
      </c>
      <c r="AH75" s="39" t="s">
        <v>422</v>
      </c>
      <c r="AI75" s="39" t="s">
        <v>422</v>
      </c>
      <c r="AJ75" s="39" t="s">
        <v>422</v>
      </c>
      <c r="AK75" s="39" t="s">
        <v>422</v>
      </c>
      <c r="AL75" s="145" t="s">
        <v>204</v>
      </c>
    </row>
    <row r="76" spans="1:38" s="5" customFormat="1" ht="26.25" customHeight="1" thickBot="1" x14ac:dyDescent="0.25">
      <c r="A76" s="37" t="s">
        <v>73</v>
      </c>
      <c r="B76" s="37" t="s">
        <v>17</v>
      </c>
      <c r="C76" s="37" t="s">
        <v>205</v>
      </c>
      <c r="D76" s="38"/>
      <c r="E76" s="39" t="s">
        <v>408</v>
      </c>
      <c r="F76" s="39" t="s">
        <v>441</v>
      </c>
      <c r="G76" s="39">
        <v>1.681071089658029</v>
      </c>
      <c r="H76" s="39" t="s">
        <v>441</v>
      </c>
      <c r="I76" s="39">
        <v>7.51130305326775E-3</v>
      </c>
      <c r="J76" s="39">
        <v>1.5496247236597645E-2</v>
      </c>
      <c r="K76" s="39">
        <v>1.9278258763231516E-2</v>
      </c>
      <c r="L76" s="39" t="s">
        <v>441</v>
      </c>
      <c r="M76" s="39" t="s">
        <v>441</v>
      </c>
      <c r="N76" s="39">
        <v>4.2047418827084488</v>
      </c>
      <c r="O76" s="39">
        <v>2.9785590404971571E-2</v>
      </c>
      <c r="P76" s="39">
        <v>5.8912180809943142E-2</v>
      </c>
      <c r="Q76" s="39">
        <v>1.0813827121491469E-2</v>
      </c>
      <c r="R76" s="39" t="s">
        <v>441</v>
      </c>
      <c r="S76" s="39" t="s">
        <v>441</v>
      </c>
      <c r="T76" s="39" t="s">
        <v>441</v>
      </c>
      <c r="U76" s="39" t="s">
        <v>441</v>
      </c>
      <c r="V76" s="39">
        <v>2.7250178624598706E-3</v>
      </c>
      <c r="W76" s="39">
        <v>0.38928913006214461</v>
      </c>
      <c r="X76" s="39" t="s">
        <v>441</v>
      </c>
      <c r="Y76" s="39" t="s">
        <v>441</v>
      </c>
      <c r="Z76" s="39" t="s">
        <v>441</v>
      </c>
      <c r="AA76" s="39" t="s">
        <v>441</v>
      </c>
      <c r="AB76" s="39" t="s">
        <v>441</v>
      </c>
      <c r="AC76" s="39" t="s">
        <v>441</v>
      </c>
      <c r="AD76" s="39">
        <v>1.5705042942361496E-4</v>
      </c>
      <c r="AE76" s="192"/>
      <c r="AF76" s="39" t="s">
        <v>408</v>
      </c>
      <c r="AG76" s="39" t="s">
        <v>408</v>
      </c>
      <c r="AH76" s="39" t="s">
        <v>408</v>
      </c>
      <c r="AI76" s="39" t="s">
        <v>440</v>
      </c>
      <c r="AJ76" s="39" t="s">
        <v>440</v>
      </c>
      <c r="AK76" s="39" t="s">
        <v>456</v>
      </c>
      <c r="AL76" s="40" t="s">
        <v>206</v>
      </c>
    </row>
    <row r="77" spans="1:38" s="5" customFormat="1" ht="26.25" customHeight="1" thickBot="1" x14ac:dyDescent="0.25">
      <c r="A77" s="37" t="s">
        <v>73</v>
      </c>
      <c r="B77" s="37" t="s">
        <v>207</v>
      </c>
      <c r="C77" s="37" t="s">
        <v>208</v>
      </c>
      <c r="D77" s="38"/>
      <c r="E77" s="39" t="s">
        <v>408</v>
      </c>
      <c r="F77" s="39" t="s">
        <v>441</v>
      </c>
      <c r="G77" s="39">
        <v>0.48506244763618644</v>
      </c>
      <c r="H77" s="39" t="s">
        <v>441</v>
      </c>
      <c r="I77" s="39">
        <v>6.0011910000000003E-3</v>
      </c>
      <c r="J77" s="39">
        <v>6.9813180000000002E-3</v>
      </c>
      <c r="K77" s="39">
        <v>7.9614449999999993E-3</v>
      </c>
      <c r="L77" s="39" t="s">
        <v>441</v>
      </c>
      <c r="M77" s="39" t="s">
        <v>441</v>
      </c>
      <c r="N77" s="39">
        <v>0.48543900000000001</v>
      </c>
      <c r="O77" s="39">
        <v>0.18008255999999997</v>
      </c>
      <c r="P77" s="39">
        <v>0.102052974</v>
      </c>
      <c r="Q77" s="39">
        <v>3.2342900000000001E-2</v>
      </c>
      <c r="R77" s="39" t="s">
        <v>441</v>
      </c>
      <c r="S77" s="39" t="s">
        <v>441</v>
      </c>
      <c r="T77" s="39" t="s">
        <v>441</v>
      </c>
      <c r="U77" s="39" t="s">
        <v>441</v>
      </c>
      <c r="V77" s="39">
        <v>2.0777279999999996</v>
      </c>
      <c r="W77" s="39">
        <v>0.77298999999999995</v>
      </c>
      <c r="X77" s="39" t="s">
        <v>441</v>
      </c>
      <c r="Y77" s="39" t="s">
        <v>441</v>
      </c>
      <c r="Z77" s="39" t="s">
        <v>441</v>
      </c>
      <c r="AA77" s="39" t="s">
        <v>441</v>
      </c>
      <c r="AB77" s="39" t="s">
        <v>441</v>
      </c>
      <c r="AC77" s="39" t="s">
        <v>441</v>
      </c>
      <c r="AD77" s="39">
        <v>6.122961989999999E-5</v>
      </c>
      <c r="AE77" s="192"/>
      <c r="AF77" s="39" t="s">
        <v>408</v>
      </c>
      <c r="AG77" s="39" t="s">
        <v>408</v>
      </c>
      <c r="AH77" s="39" t="s">
        <v>408</v>
      </c>
      <c r="AI77" s="39" t="s">
        <v>440</v>
      </c>
      <c r="AJ77" s="39" t="s">
        <v>440</v>
      </c>
      <c r="AK77" s="39" t="s">
        <v>456</v>
      </c>
      <c r="AL77" s="40" t="s">
        <v>209</v>
      </c>
    </row>
    <row r="78" spans="1:38" s="5" customFormat="1" ht="26.25" customHeight="1" thickBot="1" x14ac:dyDescent="0.25">
      <c r="A78" s="37" t="s">
        <v>73</v>
      </c>
      <c r="B78" s="37" t="s">
        <v>210</v>
      </c>
      <c r="C78" s="37" t="s">
        <v>211</v>
      </c>
      <c r="D78" s="38"/>
      <c r="E78" s="39" t="s">
        <v>408</v>
      </c>
      <c r="F78" s="39" t="s">
        <v>441</v>
      </c>
      <c r="G78" s="39">
        <v>5.6829662499999998</v>
      </c>
      <c r="H78" s="39" t="s">
        <v>441</v>
      </c>
      <c r="I78" s="39">
        <v>0.16119169770000003</v>
      </c>
      <c r="J78" s="39">
        <v>0.2149222636</v>
      </c>
      <c r="K78" s="39">
        <v>0.26865282950000002</v>
      </c>
      <c r="L78" s="39">
        <v>3.2082609885000004E-4</v>
      </c>
      <c r="M78" s="39" t="s">
        <v>408</v>
      </c>
      <c r="N78" s="39">
        <v>15.187423575</v>
      </c>
      <c r="O78" s="39">
        <v>7.6930554995000007</v>
      </c>
      <c r="P78" s="39">
        <v>1.73499625E-2</v>
      </c>
      <c r="Q78" s="39">
        <v>9.0172860225000022</v>
      </c>
      <c r="R78" s="39">
        <v>9.6759406249999991</v>
      </c>
      <c r="S78" s="39">
        <v>43.513332609999999</v>
      </c>
      <c r="T78" s="39">
        <v>9.6769269128149986</v>
      </c>
      <c r="U78" s="39" t="s">
        <v>441</v>
      </c>
      <c r="V78" s="39" t="s">
        <v>441</v>
      </c>
      <c r="W78" s="39">
        <v>9.8303488500000001E-3</v>
      </c>
      <c r="X78" s="39" t="s">
        <v>441</v>
      </c>
      <c r="Y78" s="39" t="s">
        <v>441</v>
      </c>
      <c r="Z78" s="39" t="s">
        <v>441</v>
      </c>
      <c r="AA78" s="39" t="s">
        <v>441</v>
      </c>
      <c r="AB78" s="39" t="s">
        <v>441</v>
      </c>
      <c r="AC78" s="39" t="s">
        <v>441</v>
      </c>
      <c r="AD78" s="39">
        <v>4.1527907999999994E-5</v>
      </c>
      <c r="AE78" s="192"/>
      <c r="AF78" s="39" t="s">
        <v>408</v>
      </c>
      <c r="AG78" s="39" t="s">
        <v>408</v>
      </c>
      <c r="AH78" s="39" t="s">
        <v>408</v>
      </c>
      <c r="AI78" s="39" t="s">
        <v>440</v>
      </c>
      <c r="AJ78" s="39" t="s">
        <v>440</v>
      </c>
      <c r="AK78" s="39" t="s">
        <v>456</v>
      </c>
      <c r="AL78" s="40" t="s">
        <v>212</v>
      </c>
    </row>
    <row r="79" spans="1:38" s="5" customFormat="1" ht="24.75" customHeight="1" thickBot="1" x14ac:dyDescent="0.25">
      <c r="A79" s="143" t="s">
        <v>73</v>
      </c>
      <c r="B79" s="37" t="s">
        <v>213</v>
      </c>
      <c r="C79" s="143" t="s">
        <v>214</v>
      </c>
      <c r="D79" s="144"/>
      <c r="E79" s="39" t="s">
        <v>440</v>
      </c>
      <c r="F79" s="39" t="s">
        <v>440</v>
      </c>
      <c r="G79" s="39" t="s">
        <v>440</v>
      </c>
      <c r="H79" s="39" t="s">
        <v>440</v>
      </c>
      <c r="I79" s="39" t="s">
        <v>440</v>
      </c>
      <c r="J79" s="39" t="s">
        <v>440</v>
      </c>
      <c r="K79" s="39" t="s">
        <v>440</v>
      </c>
      <c r="L79" s="39" t="s">
        <v>440</v>
      </c>
      <c r="M79" s="39" t="s">
        <v>440</v>
      </c>
      <c r="N79" s="39" t="s">
        <v>440</v>
      </c>
      <c r="O79" s="39" t="s">
        <v>440</v>
      </c>
      <c r="P79" s="39" t="s">
        <v>440</v>
      </c>
      <c r="Q79" s="39" t="s">
        <v>440</v>
      </c>
      <c r="R79" s="39" t="s">
        <v>440</v>
      </c>
      <c r="S79" s="39" t="s">
        <v>440</v>
      </c>
      <c r="T79" s="39" t="s">
        <v>440</v>
      </c>
      <c r="U79" s="39" t="s">
        <v>440</v>
      </c>
      <c r="V79" s="39" t="s">
        <v>440</v>
      </c>
      <c r="W79" s="39" t="s">
        <v>440</v>
      </c>
      <c r="X79" s="39" t="s">
        <v>440</v>
      </c>
      <c r="Y79" s="39" t="s">
        <v>440</v>
      </c>
      <c r="Z79" s="39" t="s">
        <v>440</v>
      </c>
      <c r="AA79" s="39" t="s">
        <v>440</v>
      </c>
      <c r="AB79" s="39" t="s">
        <v>440</v>
      </c>
      <c r="AC79" s="39" t="s">
        <v>440</v>
      </c>
      <c r="AD79" s="39" t="s">
        <v>440</v>
      </c>
      <c r="AE79" s="192"/>
      <c r="AF79" s="39" t="s">
        <v>422</v>
      </c>
      <c r="AG79" s="39" t="s">
        <v>422</v>
      </c>
      <c r="AH79" s="39" t="s">
        <v>422</v>
      </c>
      <c r="AI79" s="39" t="s">
        <v>422</v>
      </c>
      <c r="AJ79" s="39" t="s">
        <v>422</v>
      </c>
      <c r="AK79" s="39" t="s">
        <v>422</v>
      </c>
      <c r="AL79" s="145" t="s">
        <v>215</v>
      </c>
    </row>
    <row r="80" spans="1:38" s="5" customFormat="1" ht="24.75" customHeight="1" thickBot="1" x14ac:dyDescent="0.25">
      <c r="A80" s="143" t="s">
        <v>73</v>
      </c>
      <c r="B80" s="37" t="s">
        <v>216</v>
      </c>
      <c r="C80" s="143" t="s">
        <v>217</v>
      </c>
      <c r="D80" s="144"/>
      <c r="E80" s="39" t="s">
        <v>440</v>
      </c>
      <c r="F80" s="39" t="s">
        <v>440</v>
      </c>
      <c r="G80" s="39" t="s">
        <v>440</v>
      </c>
      <c r="H80" s="39" t="s">
        <v>440</v>
      </c>
      <c r="I80" s="39" t="s">
        <v>440</v>
      </c>
      <c r="J80" s="39" t="s">
        <v>440</v>
      </c>
      <c r="K80" s="39" t="s">
        <v>440</v>
      </c>
      <c r="L80" s="39" t="s">
        <v>440</v>
      </c>
      <c r="M80" s="39" t="s">
        <v>440</v>
      </c>
      <c r="N80" s="39" t="s">
        <v>440</v>
      </c>
      <c r="O80" s="39" t="s">
        <v>440</v>
      </c>
      <c r="P80" s="39" t="s">
        <v>440</v>
      </c>
      <c r="Q80" s="39" t="s">
        <v>440</v>
      </c>
      <c r="R80" s="39" t="s">
        <v>440</v>
      </c>
      <c r="S80" s="39" t="s">
        <v>440</v>
      </c>
      <c r="T80" s="39" t="s">
        <v>440</v>
      </c>
      <c r="U80" s="39" t="s">
        <v>440</v>
      </c>
      <c r="V80" s="39" t="s">
        <v>440</v>
      </c>
      <c r="W80" s="39" t="s">
        <v>440</v>
      </c>
      <c r="X80" s="39" t="s">
        <v>440</v>
      </c>
      <c r="Y80" s="39" t="s">
        <v>440</v>
      </c>
      <c r="Z80" s="39" t="s">
        <v>440</v>
      </c>
      <c r="AA80" s="39" t="s">
        <v>440</v>
      </c>
      <c r="AB80" s="39" t="s">
        <v>440</v>
      </c>
      <c r="AC80" s="39" t="s">
        <v>440</v>
      </c>
      <c r="AD80" s="39" t="s">
        <v>440</v>
      </c>
      <c r="AE80" s="192"/>
      <c r="AF80" s="39" t="s">
        <v>422</v>
      </c>
      <c r="AG80" s="39" t="s">
        <v>422</v>
      </c>
      <c r="AH80" s="39" t="s">
        <v>422</v>
      </c>
      <c r="AI80" s="39" t="s">
        <v>422</v>
      </c>
      <c r="AJ80" s="39" t="s">
        <v>422</v>
      </c>
      <c r="AK80" s="39" t="s">
        <v>422</v>
      </c>
      <c r="AL80" s="145" t="s">
        <v>147</v>
      </c>
    </row>
    <row r="81" spans="1:38" s="5" customFormat="1" ht="24.75" customHeight="1" thickBot="1" x14ac:dyDescent="0.25">
      <c r="A81" s="143" t="s">
        <v>73</v>
      </c>
      <c r="B81" s="37" t="s">
        <v>218</v>
      </c>
      <c r="C81" s="143" t="s">
        <v>219</v>
      </c>
      <c r="D81" s="144"/>
      <c r="E81" s="39" t="s">
        <v>441</v>
      </c>
      <c r="F81" s="39" t="s">
        <v>441</v>
      </c>
      <c r="G81" s="39" t="s">
        <v>441</v>
      </c>
      <c r="H81" s="39" t="s">
        <v>441</v>
      </c>
      <c r="I81" s="39" t="s">
        <v>441</v>
      </c>
      <c r="J81" s="39" t="s">
        <v>441</v>
      </c>
      <c r="K81" s="39" t="s">
        <v>441</v>
      </c>
      <c r="L81" s="39" t="s">
        <v>441</v>
      </c>
      <c r="M81" s="39" t="s">
        <v>441</v>
      </c>
      <c r="N81" s="39" t="s">
        <v>441</v>
      </c>
      <c r="O81" s="39" t="s">
        <v>441</v>
      </c>
      <c r="P81" s="39" t="s">
        <v>441</v>
      </c>
      <c r="Q81" s="39" t="s">
        <v>441</v>
      </c>
      <c r="R81" s="39" t="s">
        <v>441</v>
      </c>
      <c r="S81" s="39" t="s">
        <v>441</v>
      </c>
      <c r="T81" s="39" t="s">
        <v>441</v>
      </c>
      <c r="U81" s="39" t="s">
        <v>441</v>
      </c>
      <c r="V81" s="39" t="s">
        <v>441</v>
      </c>
      <c r="W81" s="39" t="s">
        <v>441</v>
      </c>
      <c r="X81" s="39" t="s">
        <v>441</v>
      </c>
      <c r="Y81" s="39" t="s">
        <v>441</v>
      </c>
      <c r="Z81" s="39" t="s">
        <v>441</v>
      </c>
      <c r="AA81" s="39" t="s">
        <v>441</v>
      </c>
      <c r="AB81" s="39" t="s">
        <v>441</v>
      </c>
      <c r="AC81" s="39" t="s">
        <v>441</v>
      </c>
      <c r="AD81" s="39" t="s">
        <v>441</v>
      </c>
      <c r="AE81" s="192"/>
      <c r="AF81" s="39" t="s">
        <v>422</v>
      </c>
      <c r="AG81" s="39" t="s">
        <v>422</v>
      </c>
      <c r="AH81" s="39" t="s">
        <v>422</v>
      </c>
      <c r="AI81" s="39" t="s">
        <v>422</v>
      </c>
      <c r="AJ81" s="39" t="s">
        <v>422</v>
      </c>
      <c r="AK81" s="39" t="s">
        <v>422</v>
      </c>
      <c r="AL81" s="145" t="s">
        <v>220</v>
      </c>
    </row>
    <row r="82" spans="1:38" s="5" customFormat="1" ht="24.75" customHeight="1" thickBot="1" x14ac:dyDescent="0.25">
      <c r="A82" s="143" t="s">
        <v>221</v>
      </c>
      <c r="B82" s="37" t="s">
        <v>222</v>
      </c>
      <c r="C82" s="148" t="s">
        <v>223</v>
      </c>
      <c r="D82" s="144"/>
      <c r="E82" s="39" t="s">
        <v>422</v>
      </c>
      <c r="F82" s="39">
        <v>6.8644021920999991</v>
      </c>
      <c r="G82" s="39" t="s">
        <v>422</v>
      </c>
      <c r="H82" s="39" t="s">
        <v>422</v>
      </c>
      <c r="I82" s="39" t="s">
        <v>441</v>
      </c>
      <c r="J82" s="39" t="s">
        <v>422</v>
      </c>
      <c r="K82" s="39" t="s">
        <v>422</v>
      </c>
      <c r="L82" s="39" t="s">
        <v>422</v>
      </c>
      <c r="M82" s="39" t="s">
        <v>422</v>
      </c>
      <c r="N82" s="39" t="s">
        <v>422</v>
      </c>
      <c r="O82" s="39" t="s">
        <v>422</v>
      </c>
      <c r="P82" s="39">
        <v>2.0132512848000001E-10</v>
      </c>
      <c r="Q82" s="39" t="s">
        <v>422</v>
      </c>
      <c r="R82" s="39" t="s">
        <v>422</v>
      </c>
      <c r="S82" s="39" t="s">
        <v>422</v>
      </c>
      <c r="T82" s="39" t="s">
        <v>422</v>
      </c>
      <c r="U82" s="39" t="s">
        <v>422</v>
      </c>
      <c r="V82" s="39" t="s">
        <v>422</v>
      </c>
      <c r="W82" s="39" t="s">
        <v>422</v>
      </c>
      <c r="X82" s="39" t="s">
        <v>422</v>
      </c>
      <c r="Y82" s="39" t="s">
        <v>422</v>
      </c>
      <c r="Z82" s="39" t="s">
        <v>422</v>
      </c>
      <c r="AA82" s="39" t="s">
        <v>422</v>
      </c>
      <c r="AB82" s="39" t="s">
        <v>422</v>
      </c>
      <c r="AC82" s="39" t="s">
        <v>422</v>
      </c>
      <c r="AD82" s="39" t="s">
        <v>422</v>
      </c>
      <c r="AE82" s="192"/>
      <c r="AF82" s="39" t="s">
        <v>422</v>
      </c>
      <c r="AG82" s="39" t="s">
        <v>422</v>
      </c>
      <c r="AH82" s="39" t="s">
        <v>422</v>
      </c>
      <c r="AI82" s="39" t="s">
        <v>422</v>
      </c>
      <c r="AJ82" s="39" t="s">
        <v>422</v>
      </c>
      <c r="AK82" s="39">
        <v>3.5950915800000004E-2</v>
      </c>
      <c r="AL82" s="147" t="s">
        <v>455</v>
      </c>
    </row>
    <row r="83" spans="1:38" s="5" customFormat="1" ht="24.75" customHeight="1" thickBot="1" x14ac:dyDescent="0.25">
      <c r="A83" s="143" t="s">
        <v>221</v>
      </c>
      <c r="B83" s="161" t="s">
        <v>225</v>
      </c>
      <c r="C83" s="148" t="s">
        <v>226</v>
      </c>
      <c r="D83" s="144"/>
      <c r="E83" s="39">
        <v>3.4306196320000017E-2</v>
      </c>
      <c r="F83" s="39">
        <v>1.54185152E-2</v>
      </c>
      <c r="G83" s="39">
        <v>1.7056732439999989E-2</v>
      </c>
      <c r="H83" s="39" t="s">
        <v>422</v>
      </c>
      <c r="I83" s="39">
        <v>7.1773305999999995E-2</v>
      </c>
      <c r="J83" s="39">
        <v>1.4354661200000001</v>
      </c>
      <c r="K83" s="39">
        <v>10.70576958</v>
      </c>
      <c r="L83" s="39">
        <v>4.0910784419999997E-3</v>
      </c>
      <c r="M83" s="39">
        <v>0.19273144000000009</v>
      </c>
      <c r="N83" s="39" t="s">
        <v>422</v>
      </c>
      <c r="O83" s="39" t="s">
        <v>422</v>
      </c>
      <c r="P83" s="39" t="s">
        <v>422</v>
      </c>
      <c r="Q83" s="39" t="s">
        <v>422</v>
      </c>
      <c r="R83" s="39" t="s">
        <v>422</v>
      </c>
      <c r="S83" s="39" t="s">
        <v>422</v>
      </c>
      <c r="T83" s="39" t="s">
        <v>422</v>
      </c>
      <c r="U83" s="39" t="s">
        <v>422</v>
      </c>
      <c r="V83" s="39" t="s">
        <v>422</v>
      </c>
      <c r="W83" s="39" t="s">
        <v>441</v>
      </c>
      <c r="X83" s="39" t="s">
        <v>441</v>
      </c>
      <c r="Y83" s="39" t="s">
        <v>441</v>
      </c>
      <c r="Z83" s="39" t="s">
        <v>441</v>
      </c>
      <c r="AA83" s="39" t="s">
        <v>441</v>
      </c>
      <c r="AB83" s="39" t="s">
        <v>441</v>
      </c>
      <c r="AC83" s="39" t="s">
        <v>441</v>
      </c>
      <c r="AD83" s="39" t="s">
        <v>422</v>
      </c>
      <c r="AE83" s="192"/>
      <c r="AF83" s="39" t="s">
        <v>408</v>
      </c>
      <c r="AG83" s="39" t="s">
        <v>440</v>
      </c>
      <c r="AH83" s="39" t="s">
        <v>408</v>
      </c>
      <c r="AI83" s="39" t="s">
        <v>440</v>
      </c>
      <c r="AJ83" s="39" t="s">
        <v>440</v>
      </c>
      <c r="AK83" s="39">
        <v>963.65719999999999</v>
      </c>
      <c r="AL83" s="164" t="s">
        <v>450</v>
      </c>
    </row>
    <row r="84" spans="1:38" s="5" customFormat="1" ht="26.25" customHeight="1" thickBot="1" x14ac:dyDescent="0.25">
      <c r="A84" s="37" t="s">
        <v>73</v>
      </c>
      <c r="B84" s="161" t="s">
        <v>227</v>
      </c>
      <c r="C84" s="42" t="s">
        <v>228</v>
      </c>
      <c r="D84" s="38"/>
      <c r="E84" s="39" t="s">
        <v>422</v>
      </c>
      <c r="F84" s="39">
        <v>1.508052E-2</v>
      </c>
      <c r="G84" s="39" t="s">
        <v>422</v>
      </c>
      <c r="H84" s="39" t="s">
        <v>422</v>
      </c>
      <c r="I84" s="39">
        <v>9.2803199999999999E-3</v>
      </c>
      <c r="J84" s="39">
        <v>4.6401600000000001E-2</v>
      </c>
      <c r="K84" s="39">
        <v>0.1856064</v>
      </c>
      <c r="L84" s="39">
        <v>1.2064415999999999E-6</v>
      </c>
      <c r="M84" s="39">
        <v>1.1020380000000001E-3</v>
      </c>
      <c r="N84" s="39" t="s">
        <v>422</v>
      </c>
      <c r="O84" s="39" t="s">
        <v>422</v>
      </c>
      <c r="P84" s="39" t="s">
        <v>441</v>
      </c>
      <c r="Q84" s="39" t="s">
        <v>422</v>
      </c>
      <c r="R84" s="39" t="s">
        <v>422</v>
      </c>
      <c r="S84" s="39" t="s">
        <v>422</v>
      </c>
      <c r="T84" s="39" t="s">
        <v>422</v>
      </c>
      <c r="U84" s="39" t="s">
        <v>422</v>
      </c>
      <c r="V84" s="39" t="s">
        <v>422</v>
      </c>
      <c r="W84" s="39" t="s">
        <v>422</v>
      </c>
      <c r="X84" s="39" t="s">
        <v>422</v>
      </c>
      <c r="Y84" s="39" t="s">
        <v>422</v>
      </c>
      <c r="Z84" s="39" t="s">
        <v>422</v>
      </c>
      <c r="AA84" s="39" t="s">
        <v>422</v>
      </c>
      <c r="AB84" s="39" t="s">
        <v>422</v>
      </c>
      <c r="AC84" s="39" t="s">
        <v>422</v>
      </c>
      <c r="AD84" s="39" t="s">
        <v>422</v>
      </c>
      <c r="AE84" s="192"/>
      <c r="AF84" s="39" t="s">
        <v>422</v>
      </c>
      <c r="AG84" s="39" t="s">
        <v>422</v>
      </c>
      <c r="AH84" s="39" t="s">
        <v>422</v>
      </c>
      <c r="AI84" s="39" t="s">
        <v>422</v>
      </c>
      <c r="AJ84" s="39" t="s">
        <v>422</v>
      </c>
      <c r="AK84" s="39">
        <v>16.571999999999999</v>
      </c>
      <c r="AL84" s="40" t="s">
        <v>147</v>
      </c>
    </row>
    <row r="85" spans="1:38" s="5" customFormat="1" ht="24.75" customHeight="1" thickBot="1" x14ac:dyDescent="0.25">
      <c r="A85" s="143" t="s">
        <v>73</v>
      </c>
      <c r="B85" s="37" t="s">
        <v>229</v>
      </c>
      <c r="C85" s="148" t="s">
        <v>451</v>
      </c>
      <c r="D85" s="144"/>
      <c r="E85" s="39" t="s">
        <v>422</v>
      </c>
      <c r="F85" s="39">
        <v>4.1622644199999996</v>
      </c>
      <c r="G85" s="39" t="s">
        <v>422</v>
      </c>
      <c r="H85" s="39" t="s">
        <v>422</v>
      </c>
      <c r="I85" s="39" t="s">
        <v>441</v>
      </c>
      <c r="J85" s="39" t="s">
        <v>422</v>
      </c>
      <c r="K85" s="39" t="s">
        <v>422</v>
      </c>
      <c r="L85" s="39" t="s">
        <v>422</v>
      </c>
      <c r="M85" s="39" t="s">
        <v>422</v>
      </c>
      <c r="N85" s="39" t="s">
        <v>422</v>
      </c>
      <c r="O85" s="39" t="s">
        <v>422</v>
      </c>
      <c r="P85" s="39" t="s">
        <v>441</v>
      </c>
      <c r="Q85" s="39" t="s">
        <v>422</v>
      </c>
      <c r="R85" s="39" t="s">
        <v>422</v>
      </c>
      <c r="S85" s="39" t="s">
        <v>422</v>
      </c>
      <c r="T85" s="39" t="s">
        <v>422</v>
      </c>
      <c r="U85" s="39" t="s">
        <v>422</v>
      </c>
      <c r="V85" s="39" t="s">
        <v>422</v>
      </c>
      <c r="W85" s="39" t="s">
        <v>422</v>
      </c>
      <c r="X85" s="39" t="s">
        <v>422</v>
      </c>
      <c r="Y85" s="39" t="s">
        <v>422</v>
      </c>
      <c r="Z85" s="39" t="s">
        <v>422</v>
      </c>
      <c r="AA85" s="39" t="s">
        <v>422</v>
      </c>
      <c r="AB85" s="39" t="s">
        <v>422</v>
      </c>
      <c r="AC85" s="39" t="s">
        <v>422</v>
      </c>
      <c r="AD85" s="39" t="s">
        <v>422</v>
      </c>
      <c r="AE85" s="192"/>
      <c r="AF85" s="39" t="s">
        <v>422</v>
      </c>
      <c r="AG85" s="39" t="s">
        <v>422</v>
      </c>
      <c r="AH85" s="39" t="s">
        <v>422</v>
      </c>
      <c r="AI85" s="39" t="s">
        <v>422</v>
      </c>
      <c r="AJ85" s="39" t="s">
        <v>422</v>
      </c>
      <c r="AK85" s="39">
        <v>7.532</v>
      </c>
      <c r="AL85" s="147" t="s">
        <v>231</v>
      </c>
    </row>
    <row r="86" spans="1:38" s="5" customFormat="1" ht="24.75" customHeight="1" thickBot="1" x14ac:dyDescent="0.25">
      <c r="A86" s="143" t="s">
        <v>221</v>
      </c>
      <c r="B86" s="37" t="s">
        <v>232</v>
      </c>
      <c r="C86" s="148" t="s">
        <v>233</v>
      </c>
      <c r="D86" s="144"/>
      <c r="E86" s="39" t="s">
        <v>422</v>
      </c>
      <c r="F86" s="39">
        <v>1.1154440400000001</v>
      </c>
      <c r="G86" s="39" t="s">
        <v>422</v>
      </c>
      <c r="H86" s="39" t="s">
        <v>422</v>
      </c>
      <c r="I86" s="39" t="s">
        <v>441</v>
      </c>
      <c r="J86" s="39" t="s">
        <v>422</v>
      </c>
      <c r="K86" s="39" t="s">
        <v>422</v>
      </c>
      <c r="L86" s="39" t="s">
        <v>422</v>
      </c>
      <c r="M86" s="39" t="s">
        <v>422</v>
      </c>
      <c r="N86" s="39" t="s">
        <v>422</v>
      </c>
      <c r="O86" s="39" t="s">
        <v>422</v>
      </c>
      <c r="P86" s="39" t="s">
        <v>441</v>
      </c>
      <c r="Q86" s="39" t="s">
        <v>422</v>
      </c>
      <c r="R86" s="39" t="s">
        <v>422</v>
      </c>
      <c r="S86" s="39" t="s">
        <v>422</v>
      </c>
      <c r="T86" s="39" t="s">
        <v>422</v>
      </c>
      <c r="U86" s="39" t="s">
        <v>422</v>
      </c>
      <c r="V86" s="39" t="s">
        <v>422</v>
      </c>
      <c r="W86" s="39" t="s">
        <v>422</v>
      </c>
      <c r="X86" s="39" t="s">
        <v>422</v>
      </c>
      <c r="Y86" s="39" t="s">
        <v>422</v>
      </c>
      <c r="Z86" s="39" t="s">
        <v>422</v>
      </c>
      <c r="AA86" s="39" t="s">
        <v>422</v>
      </c>
      <c r="AB86" s="39" t="s">
        <v>422</v>
      </c>
      <c r="AC86" s="39" t="s">
        <v>422</v>
      </c>
      <c r="AD86" s="39" t="s">
        <v>422</v>
      </c>
      <c r="AE86" s="192"/>
      <c r="AF86" s="39" t="s">
        <v>422</v>
      </c>
      <c r="AG86" s="39" t="s">
        <v>422</v>
      </c>
      <c r="AH86" s="39" t="s">
        <v>422</v>
      </c>
      <c r="AI86" s="39" t="s">
        <v>422</v>
      </c>
      <c r="AJ86" s="39" t="s">
        <v>422</v>
      </c>
      <c r="AK86" s="39">
        <v>1.5710459999999999</v>
      </c>
      <c r="AL86" s="147" t="s">
        <v>224</v>
      </c>
    </row>
    <row r="87" spans="1:38" s="5" customFormat="1" ht="24.75" customHeight="1" thickBot="1" x14ac:dyDescent="0.25">
      <c r="A87" s="143" t="s">
        <v>221</v>
      </c>
      <c r="B87" s="37" t="s">
        <v>234</v>
      </c>
      <c r="C87" s="148" t="s">
        <v>235</v>
      </c>
      <c r="D87" s="144"/>
      <c r="E87" s="39" t="s">
        <v>422</v>
      </c>
      <c r="F87" s="39">
        <v>0.27010200000000001</v>
      </c>
      <c r="G87" s="39" t="s">
        <v>422</v>
      </c>
      <c r="H87" s="39" t="s">
        <v>422</v>
      </c>
      <c r="I87" s="39" t="s">
        <v>441</v>
      </c>
      <c r="J87" s="39" t="s">
        <v>422</v>
      </c>
      <c r="K87" s="39" t="s">
        <v>422</v>
      </c>
      <c r="L87" s="39" t="s">
        <v>422</v>
      </c>
      <c r="M87" s="39" t="s">
        <v>422</v>
      </c>
      <c r="N87" s="39" t="s">
        <v>422</v>
      </c>
      <c r="O87" s="39" t="s">
        <v>422</v>
      </c>
      <c r="P87" s="39" t="s">
        <v>441</v>
      </c>
      <c r="Q87" s="39" t="s">
        <v>422</v>
      </c>
      <c r="R87" s="39" t="s">
        <v>422</v>
      </c>
      <c r="S87" s="39" t="s">
        <v>422</v>
      </c>
      <c r="T87" s="39" t="s">
        <v>422</v>
      </c>
      <c r="U87" s="39" t="s">
        <v>422</v>
      </c>
      <c r="V87" s="39" t="s">
        <v>422</v>
      </c>
      <c r="W87" s="39" t="s">
        <v>422</v>
      </c>
      <c r="X87" s="39" t="s">
        <v>422</v>
      </c>
      <c r="Y87" s="39" t="s">
        <v>422</v>
      </c>
      <c r="Z87" s="39" t="s">
        <v>422</v>
      </c>
      <c r="AA87" s="39" t="s">
        <v>422</v>
      </c>
      <c r="AB87" s="39" t="s">
        <v>422</v>
      </c>
      <c r="AC87" s="39" t="s">
        <v>422</v>
      </c>
      <c r="AD87" s="39" t="s">
        <v>422</v>
      </c>
      <c r="AE87" s="192"/>
      <c r="AF87" s="39" t="s">
        <v>422</v>
      </c>
      <c r="AG87" s="39" t="s">
        <v>422</v>
      </c>
      <c r="AH87" s="39" t="s">
        <v>422</v>
      </c>
      <c r="AI87" s="39" t="s">
        <v>422</v>
      </c>
      <c r="AJ87" s="39" t="s">
        <v>422</v>
      </c>
      <c r="AK87" s="39">
        <v>1.526</v>
      </c>
      <c r="AL87" s="147" t="s">
        <v>224</v>
      </c>
    </row>
    <row r="88" spans="1:38" s="5" customFormat="1" ht="24.75" customHeight="1" thickBot="1" x14ac:dyDescent="0.25">
      <c r="A88" s="143" t="s">
        <v>221</v>
      </c>
      <c r="B88" s="37" t="s">
        <v>236</v>
      </c>
      <c r="C88" s="148" t="s">
        <v>237</v>
      </c>
      <c r="D88" s="144"/>
      <c r="E88" s="39" t="s">
        <v>422</v>
      </c>
      <c r="F88" s="39">
        <v>0.82738591999999989</v>
      </c>
      <c r="G88" s="39" t="s">
        <v>422</v>
      </c>
      <c r="H88" s="39" t="s">
        <v>422</v>
      </c>
      <c r="I88" s="39" t="s">
        <v>441</v>
      </c>
      <c r="J88" s="39" t="s">
        <v>422</v>
      </c>
      <c r="K88" s="39">
        <v>0.16142400000000001</v>
      </c>
      <c r="L88" s="39" t="s">
        <v>422</v>
      </c>
      <c r="M88" s="39" t="s">
        <v>422</v>
      </c>
      <c r="N88" s="39" t="s">
        <v>422</v>
      </c>
      <c r="O88" s="39">
        <v>1.3452000000000003E-9</v>
      </c>
      <c r="P88" s="39" t="s">
        <v>441</v>
      </c>
      <c r="Q88" s="39">
        <v>6.7260000000000001E-9</v>
      </c>
      <c r="R88" s="39">
        <v>8.0712000000000002E-8</v>
      </c>
      <c r="S88" s="39" t="s">
        <v>422</v>
      </c>
      <c r="T88" s="39">
        <v>6.7260000000000003E-7</v>
      </c>
      <c r="U88" s="39">
        <v>6.7260000000000001E-9</v>
      </c>
      <c r="V88" s="39" t="s">
        <v>422</v>
      </c>
      <c r="W88" s="39" t="s">
        <v>422</v>
      </c>
      <c r="X88" s="39">
        <v>5.3808000000000002E-2</v>
      </c>
      <c r="Y88" s="39" t="s">
        <v>422</v>
      </c>
      <c r="Z88" s="39" t="s">
        <v>422</v>
      </c>
      <c r="AA88" s="39" t="s">
        <v>422</v>
      </c>
      <c r="AB88" s="39">
        <v>5.3808000000000002E-2</v>
      </c>
      <c r="AC88" s="39" t="s">
        <v>422</v>
      </c>
      <c r="AD88" s="39" t="s">
        <v>422</v>
      </c>
      <c r="AE88" s="192"/>
      <c r="AF88" s="39" t="s">
        <v>422</v>
      </c>
      <c r="AG88" s="39" t="s">
        <v>422</v>
      </c>
      <c r="AH88" s="39" t="s">
        <v>422</v>
      </c>
      <c r="AI88" s="39" t="s">
        <v>422</v>
      </c>
      <c r="AJ88" s="39" t="s">
        <v>422</v>
      </c>
      <c r="AK88" s="39">
        <v>79.319000000000003</v>
      </c>
      <c r="AL88" s="147" t="s">
        <v>224</v>
      </c>
    </row>
    <row r="89" spans="1:38" s="5" customFormat="1" ht="24.75" customHeight="1" thickBot="1" x14ac:dyDescent="0.25">
      <c r="A89" s="143" t="s">
        <v>221</v>
      </c>
      <c r="B89" s="37" t="s">
        <v>238</v>
      </c>
      <c r="C89" s="148" t="s">
        <v>239</v>
      </c>
      <c r="D89" s="144"/>
      <c r="E89" s="39" t="s">
        <v>422</v>
      </c>
      <c r="F89" s="39">
        <v>6.2050000000000001E-2</v>
      </c>
      <c r="G89" s="39" t="s">
        <v>422</v>
      </c>
      <c r="H89" s="39" t="s">
        <v>422</v>
      </c>
      <c r="I89" s="39" t="s">
        <v>441</v>
      </c>
      <c r="J89" s="39" t="s">
        <v>422</v>
      </c>
      <c r="K89" s="39" t="s">
        <v>422</v>
      </c>
      <c r="L89" s="39" t="s">
        <v>422</v>
      </c>
      <c r="M89" s="39" t="s">
        <v>422</v>
      </c>
      <c r="N89" s="39" t="s">
        <v>422</v>
      </c>
      <c r="O89" s="39" t="s">
        <v>422</v>
      </c>
      <c r="P89" s="39" t="s">
        <v>441</v>
      </c>
      <c r="Q89" s="39" t="s">
        <v>422</v>
      </c>
      <c r="R89" s="39" t="s">
        <v>422</v>
      </c>
      <c r="S89" s="39" t="s">
        <v>422</v>
      </c>
      <c r="T89" s="39" t="s">
        <v>422</v>
      </c>
      <c r="U89" s="39" t="s">
        <v>422</v>
      </c>
      <c r="V89" s="39" t="s">
        <v>422</v>
      </c>
      <c r="W89" s="39" t="s">
        <v>422</v>
      </c>
      <c r="X89" s="39" t="s">
        <v>422</v>
      </c>
      <c r="Y89" s="39" t="s">
        <v>422</v>
      </c>
      <c r="Z89" s="39" t="s">
        <v>422</v>
      </c>
      <c r="AA89" s="39" t="s">
        <v>422</v>
      </c>
      <c r="AB89" s="39" t="s">
        <v>422</v>
      </c>
      <c r="AC89" s="39" t="s">
        <v>422</v>
      </c>
      <c r="AD89" s="39" t="s">
        <v>422</v>
      </c>
      <c r="AE89" s="192"/>
      <c r="AF89" s="39" t="s">
        <v>422</v>
      </c>
      <c r="AG89" s="39" t="s">
        <v>422</v>
      </c>
      <c r="AH89" s="39" t="s">
        <v>422</v>
      </c>
      <c r="AI89" s="39" t="s">
        <v>422</v>
      </c>
      <c r="AJ89" s="39" t="s">
        <v>422</v>
      </c>
      <c r="AK89" s="39">
        <v>8.5000000000000006E-2</v>
      </c>
      <c r="AL89" s="147" t="s">
        <v>224</v>
      </c>
    </row>
    <row r="90" spans="1:38" s="45" customFormat="1" ht="24.75" customHeight="1" thickBot="1" x14ac:dyDescent="0.25">
      <c r="A90" s="143" t="s">
        <v>221</v>
      </c>
      <c r="B90" s="37" t="s">
        <v>240</v>
      </c>
      <c r="C90" s="148" t="s">
        <v>241</v>
      </c>
      <c r="D90" s="144"/>
      <c r="E90" s="39">
        <v>4.4269817111864243E-2</v>
      </c>
      <c r="F90" s="39">
        <v>10.777504216473698</v>
      </c>
      <c r="G90" s="39">
        <v>2.6635076920537618E-3</v>
      </c>
      <c r="H90" s="39">
        <v>0.10153783904769473</v>
      </c>
      <c r="I90" s="39">
        <v>0.68427003634369721</v>
      </c>
      <c r="J90" s="39">
        <v>0.69612065260166567</v>
      </c>
      <c r="K90" s="39">
        <v>0.70400159278750285</v>
      </c>
      <c r="L90" s="39">
        <v>1.7321855230673853E-4</v>
      </c>
      <c r="M90" s="39">
        <v>1.3544348859177342</v>
      </c>
      <c r="N90" s="39">
        <v>0.6914536525066719</v>
      </c>
      <c r="O90" s="39">
        <v>0.13342682066818798</v>
      </c>
      <c r="P90" s="39">
        <v>5.0271502797041198E-5</v>
      </c>
      <c r="Q90" s="39">
        <v>1.1730017319309613E-3</v>
      </c>
      <c r="R90" s="39">
        <v>1.3758516554979694E-2</v>
      </c>
      <c r="S90" s="39">
        <v>0.52371007361111199</v>
      </c>
      <c r="T90" s="39">
        <v>8.5179363686139362E-2</v>
      </c>
      <c r="U90" s="39" t="s">
        <v>441</v>
      </c>
      <c r="V90" s="39">
        <v>0.29536937200358349</v>
      </c>
      <c r="W90" s="39">
        <v>2.4466949168119212E-3</v>
      </c>
      <c r="X90" s="39">
        <v>5.5267063576612324E-3</v>
      </c>
      <c r="Y90" s="39">
        <v>2.5064502125653641E-3</v>
      </c>
      <c r="Z90" s="39">
        <v>2.5064502125653641E-3</v>
      </c>
      <c r="AA90" s="39">
        <v>2.5064502125653641E-3</v>
      </c>
      <c r="AB90" s="39">
        <v>1.3046056995357326E-2</v>
      </c>
      <c r="AC90" s="39" t="s">
        <v>441</v>
      </c>
      <c r="AD90" s="39" t="s">
        <v>441</v>
      </c>
      <c r="AE90" s="192"/>
      <c r="AF90" s="39" t="s">
        <v>422</v>
      </c>
      <c r="AG90" s="39" t="s">
        <v>422</v>
      </c>
      <c r="AH90" s="39" t="s">
        <v>422</v>
      </c>
      <c r="AI90" s="39" t="s">
        <v>422</v>
      </c>
      <c r="AJ90" s="39" t="s">
        <v>422</v>
      </c>
      <c r="AK90" s="39">
        <v>85.403905357540992</v>
      </c>
      <c r="AL90" s="145" t="s">
        <v>147</v>
      </c>
    </row>
    <row r="91" spans="1:38" s="142" customFormat="1" ht="26.25" customHeight="1" thickBot="1" x14ac:dyDescent="0.25">
      <c r="A91" s="141" t="s">
        <v>221</v>
      </c>
      <c r="B91" s="141" t="s">
        <v>242</v>
      </c>
      <c r="C91" s="141" t="s">
        <v>243</v>
      </c>
      <c r="D91" s="38"/>
      <c r="E91" s="39" t="s">
        <v>422</v>
      </c>
      <c r="F91" s="39" t="s">
        <v>422</v>
      </c>
      <c r="G91" s="39">
        <v>9.6810923002100084E-3</v>
      </c>
      <c r="H91" s="39" t="s">
        <v>422</v>
      </c>
      <c r="I91" s="39" t="s">
        <v>441</v>
      </c>
      <c r="J91" s="39" t="s">
        <v>441</v>
      </c>
      <c r="K91" s="39" t="s">
        <v>441</v>
      </c>
      <c r="L91" s="39" t="s">
        <v>441</v>
      </c>
      <c r="M91" s="39" t="s">
        <v>422</v>
      </c>
      <c r="N91" s="39">
        <v>7.9953299593774144E-5</v>
      </c>
      <c r="O91" s="39">
        <v>1.0981537534566564E-2</v>
      </c>
      <c r="P91" s="39" t="s">
        <v>441</v>
      </c>
      <c r="Q91" s="39" t="s">
        <v>441</v>
      </c>
      <c r="R91" s="39">
        <v>4.6238052777122396E-2</v>
      </c>
      <c r="S91" s="39">
        <v>1.8736044302396475</v>
      </c>
      <c r="T91" s="39">
        <v>7.6798515784501753E-2</v>
      </c>
      <c r="U91" s="39">
        <v>1.0933372896257067E-2</v>
      </c>
      <c r="V91" s="39">
        <v>1.084186008346901</v>
      </c>
      <c r="W91" s="39" t="s">
        <v>422</v>
      </c>
      <c r="X91" s="39" t="s">
        <v>422</v>
      </c>
      <c r="Y91" s="39" t="s">
        <v>422</v>
      </c>
      <c r="Z91" s="39" t="s">
        <v>422</v>
      </c>
      <c r="AA91" s="39" t="s">
        <v>422</v>
      </c>
      <c r="AB91" s="39" t="s">
        <v>422</v>
      </c>
      <c r="AC91" s="39" t="s">
        <v>422</v>
      </c>
      <c r="AD91" s="39" t="s">
        <v>422</v>
      </c>
      <c r="AE91" s="192"/>
      <c r="AF91" s="39" t="s">
        <v>422</v>
      </c>
      <c r="AG91" s="39" t="s">
        <v>422</v>
      </c>
      <c r="AH91" s="39" t="s">
        <v>422</v>
      </c>
      <c r="AI91" s="39" t="s">
        <v>422</v>
      </c>
      <c r="AJ91" s="39" t="s">
        <v>422</v>
      </c>
      <c r="AK91" s="39" t="s">
        <v>422</v>
      </c>
      <c r="AL91" s="40" t="s">
        <v>147</v>
      </c>
    </row>
    <row r="92" spans="1:38" s="5" customFormat="1" ht="26.25" customHeight="1" thickBot="1" x14ac:dyDescent="0.25">
      <c r="A92" s="37" t="s">
        <v>73</v>
      </c>
      <c r="B92" s="37" t="s">
        <v>244</v>
      </c>
      <c r="C92" s="37" t="s">
        <v>245</v>
      </c>
      <c r="D92" s="43"/>
      <c r="E92" s="39">
        <v>0.15199799999999999</v>
      </c>
      <c r="F92" s="39">
        <v>0.13304540000000001</v>
      </c>
      <c r="G92" s="39">
        <v>0.30399599999999999</v>
      </c>
      <c r="H92" s="39" t="s">
        <v>441</v>
      </c>
      <c r="I92" s="39">
        <v>6.4206600000000003E-2</v>
      </c>
      <c r="J92" s="39">
        <v>8.5608799999999999E-2</v>
      </c>
      <c r="K92" s="39">
        <v>0.107011</v>
      </c>
      <c r="L92" s="39">
        <v>1.6693716E-3</v>
      </c>
      <c r="M92" s="39">
        <v>0.34113199999999999</v>
      </c>
      <c r="N92" s="39" t="s">
        <v>422</v>
      </c>
      <c r="O92" s="39" t="s">
        <v>422</v>
      </c>
      <c r="P92" s="39" t="s">
        <v>422</v>
      </c>
      <c r="Q92" s="39" t="s">
        <v>422</v>
      </c>
      <c r="R92" s="39" t="s">
        <v>422</v>
      </c>
      <c r="S92" s="39" t="s">
        <v>422</v>
      </c>
      <c r="T92" s="39" t="s">
        <v>422</v>
      </c>
      <c r="U92" s="39" t="s">
        <v>422</v>
      </c>
      <c r="V92" s="39" t="s">
        <v>422</v>
      </c>
      <c r="W92" s="39" t="s">
        <v>422</v>
      </c>
      <c r="X92" s="39" t="s">
        <v>441</v>
      </c>
      <c r="Y92" s="39" t="s">
        <v>441</v>
      </c>
      <c r="Z92" s="39" t="s">
        <v>441</v>
      </c>
      <c r="AA92" s="39" t="s">
        <v>441</v>
      </c>
      <c r="AB92" s="39" t="s">
        <v>441</v>
      </c>
      <c r="AC92" s="39" t="s">
        <v>422</v>
      </c>
      <c r="AD92" s="39" t="s">
        <v>422</v>
      </c>
      <c r="AE92" s="192"/>
      <c r="AF92" s="39" t="s">
        <v>408</v>
      </c>
      <c r="AG92" s="39" t="s">
        <v>422</v>
      </c>
      <c r="AH92" s="39" t="s">
        <v>408</v>
      </c>
      <c r="AI92" s="39" t="s">
        <v>408</v>
      </c>
      <c r="AJ92" s="39" t="s">
        <v>422</v>
      </c>
      <c r="AK92" s="39" t="s">
        <v>456</v>
      </c>
      <c r="AL92" s="40" t="s">
        <v>246</v>
      </c>
    </row>
    <row r="93" spans="1:38" s="5" customFormat="1" ht="26.25" customHeight="1" thickBot="1" x14ac:dyDescent="0.25">
      <c r="A93" s="37" t="s">
        <v>73</v>
      </c>
      <c r="B93" s="37" t="s">
        <v>247</v>
      </c>
      <c r="C93" s="37" t="s">
        <v>248</v>
      </c>
      <c r="D93" s="43"/>
      <c r="E93" s="39" t="s">
        <v>422</v>
      </c>
      <c r="F93" s="39">
        <v>7.9110744000000004</v>
      </c>
      <c r="G93" s="39" t="s">
        <v>422</v>
      </c>
      <c r="H93" s="39" t="s">
        <v>422</v>
      </c>
      <c r="I93" s="39" t="s">
        <v>441</v>
      </c>
      <c r="J93" s="39" t="s">
        <v>441</v>
      </c>
      <c r="K93" s="39" t="s">
        <v>441</v>
      </c>
      <c r="L93" s="39" t="s">
        <v>441</v>
      </c>
      <c r="M93" s="39" t="s">
        <v>422</v>
      </c>
      <c r="N93" s="39" t="s">
        <v>422</v>
      </c>
      <c r="O93" s="39" t="s">
        <v>422</v>
      </c>
      <c r="P93" s="39" t="s">
        <v>422</v>
      </c>
      <c r="Q93" s="39" t="s">
        <v>422</v>
      </c>
      <c r="R93" s="39" t="s">
        <v>422</v>
      </c>
      <c r="S93" s="39" t="s">
        <v>422</v>
      </c>
      <c r="T93" s="39" t="s">
        <v>422</v>
      </c>
      <c r="U93" s="39" t="s">
        <v>422</v>
      </c>
      <c r="V93" s="39" t="s">
        <v>422</v>
      </c>
      <c r="W93" s="39" t="s">
        <v>422</v>
      </c>
      <c r="X93" s="39" t="s">
        <v>422</v>
      </c>
      <c r="Y93" s="39" t="s">
        <v>422</v>
      </c>
      <c r="Z93" s="39" t="s">
        <v>422</v>
      </c>
      <c r="AA93" s="39" t="s">
        <v>422</v>
      </c>
      <c r="AB93" s="39" t="s">
        <v>422</v>
      </c>
      <c r="AC93" s="39" t="s">
        <v>422</v>
      </c>
      <c r="AD93" s="39" t="s">
        <v>422</v>
      </c>
      <c r="AE93" s="192"/>
      <c r="AF93" s="39" t="s">
        <v>408</v>
      </c>
      <c r="AG93" s="39" t="s">
        <v>408</v>
      </c>
      <c r="AH93" s="39" t="s">
        <v>408</v>
      </c>
      <c r="AI93" s="39" t="s">
        <v>408</v>
      </c>
      <c r="AJ93" s="39" t="s">
        <v>422</v>
      </c>
      <c r="AK93" s="39">
        <v>1761229.72</v>
      </c>
      <c r="AL93" s="40" t="s">
        <v>249</v>
      </c>
    </row>
    <row r="94" spans="1:38" s="5" customFormat="1" ht="24.75" customHeight="1" thickBot="1" x14ac:dyDescent="0.25">
      <c r="A94" s="143" t="s">
        <v>73</v>
      </c>
      <c r="B94" s="152" t="s">
        <v>448</v>
      </c>
      <c r="C94" s="143" t="s">
        <v>251</v>
      </c>
      <c r="D94" s="144"/>
      <c r="E94" s="39">
        <v>3.5277203735798415E-2</v>
      </c>
      <c r="F94" s="39" t="s">
        <v>440</v>
      </c>
      <c r="G94" s="39" t="s">
        <v>440</v>
      </c>
      <c r="H94" s="39" t="s">
        <v>440</v>
      </c>
      <c r="I94" s="39" t="s">
        <v>440</v>
      </c>
      <c r="J94" s="39" t="s">
        <v>440</v>
      </c>
      <c r="K94" s="39" t="s">
        <v>440</v>
      </c>
      <c r="L94" s="39" t="s">
        <v>440</v>
      </c>
      <c r="M94" s="39" t="s">
        <v>440</v>
      </c>
      <c r="N94" s="39" t="s">
        <v>440</v>
      </c>
      <c r="O94" s="39" t="s">
        <v>440</v>
      </c>
      <c r="P94" s="39" t="s">
        <v>440</v>
      </c>
      <c r="Q94" s="39" t="s">
        <v>440</v>
      </c>
      <c r="R94" s="39" t="s">
        <v>440</v>
      </c>
      <c r="S94" s="39" t="s">
        <v>440</v>
      </c>
      <c r="T94" s="39" t="s">
        <v>440</v>
      </c>
      <c r="U94" s="39" t="s">
        <v>440</v>
      </c>
      <c r="V94" s="39" t="s">
        <v>440</v>
      </c>
      <c r="W94" s="39" t="s">
        <v>440</v>
      </c>
      <c r="X94" s="39" t="s">
        <v>440</v>
      </c>
      <c r="Y94" s="39" t="s">
        <v>440</v>
      </c>
      <c r="Z94" s="39" t="s">
        <v>440</v>
      </c>
      <c r="AA94" s="39" t="s">
        <v>440</v>
      </c>
      <c r="AB94" s="39" t="str">
        <f t="shared" ref="AB94:AB140" si="1">IF((N(X94)+N(Y94)+N(Z94)+N(AA94))=0,X94,(N(X94)+N(Y94)+N(Z94)+N(AA94)))</f>
        <v>NO</v>
      </c>
      <c r="AC94" s="39" t="s">
        <v>440</v>
      </c>
      <c r="AD94" s="39" t="s">
        <v>440</v>
      </c>
      <c r="AE94" s="192"/>
      <c r="AF94" s="38" t="s">
        <v>422</v>
      </c>
      <c r="AG94" s="38" t="s">
        <v>422</v>
      </c>
      <c r="AH94" s="38" t="s">
        <v>422</v>
      </c>
      <c r="AI94" s="38" t="s">
        <v>422</v>
      </c>
      <c r="AJ94" s="38" t="s">
        <v>422</v>
      </c>
      <c r="AK94" s="38" t="s">
        <v>422</v>
      </c>
      <c r="AL94" s="145" t="s">
        <v>147</v>
      </c>
    </row>
    <row r="95" spans="1:38" s="5" customFormat="1" ht="24.75" customHeight="1" thickBot="1" x14ac:dyDescent="0.25">
      <c r="A95" s="143" t="s">
        <v>73</v>
      </c>
      <c r="B95" s="152" t="s">
        <v>252</v>
      </c>
      <c r="C95" s="143" t="s">
        <v>253</v>
      </c>
      <c r="D95" s="150"/>
      <c r="E95" s="39">
        <v>3.5071972500000007E-2</v>
      </c>
      <c r="F95" s="39" t="s">
        <v>441</v>
      </c>
      <c r="G95" s="39" t="s">
        <v>441</v>
      </c>
      <c r="H95" s="39" t="s">
        <v>441</v>
      </c>
      <c r="I95" s="39" t="s">
        <v>441</v>
      </c>
      <c r="J95" s="39" t="s">
        <v>441</v>
      </c>
      <c r="K95" s="39" t="s">
        <v>441</v>
      </c>
      <c r="L95" s="39" t="s">
        <v>441</v>
      </c>
      <c r="M95" s="39" t="s">
        <v>441</v>
      </c>
      <c r="N95" s="39" t="s">
        <v>441</v>
      </c>
      <c r="O95" s="39" t="s">
        <v>441</v>
      </c>
      <c r="P95" s="39" t="s">
        <v>441</v>
      </c>
      <c r="Q95" s="39" t="s">
        <v>441</v>
      </c>
      <c r="R95" s="39" t="s">
        <v>441</v>
      </c>
      <c r="S95" s="39" t="s">
        <v>441</v>
      </c>
      <c r="T95" s="39" t="s">
        <v>441</v>
      </c>
      <c r="U95" s="39" t="s">
        <v>441</v>
      </c>
      <c r="V95" s="39" t="s">
        <v>441</v>
      </c>
      <c r="W95" s="39" t="s">
        <v>441</v>
      </c>
      <c r="X95" s="39" t="s">
        <v>441</v>
      </c>
      <c r="Y95" s="39" t="s">
        <v>441</v>
      </c>
      <c r="Z95" s="39" t="s">
        <v>441</v>
      </c>
      <c r="AA95" s="39" t="s">
        <v>441</v>
      </c>
      <c r="AB95" s="39" t="str">
        <f t="shared" si="1"/>
        <v>NE</v>
      </c>
      <c r="AC95" s="39" t="s">
        <v>441</v>
      </c>
      <c r="AD95" s="39" t="s">
        <v>441</v>
      </c>
      <c r="AE95" s="192"/>
      <c r="AF95" s="38" t="s">
        <v>422</v>
      </c>
      <c r="AG95" s="38" t="s">
        <v>422</v>
      </c>
      <c r="AH95" s="38" t="s">
        <v>422</v>
      </c>
      <c r="AI95" s="38" t="s">
        <v>422</v>
      </c>
      <c r="AJ95" s="38" t="s">
        <v>422</v>
      </c>
      <c r="AK95" s="38" t="s">
        <v>422</v>
      </c>
      <c r="AL95" s="145" t="s">
        <v>147</v>
      </c>
    </row>
    <row r="96" spans="1:38" s="5" customFormat="1" ht="24.75" customHeight="1" thickBot="1" x14ac:dyDescent="0.25">
      <c r="A96" s="143" t="s">
        <v>73</v>
      </c>
      <c r="B96" s="143" t="s">
        <v>254</v>
      </c>
      <c r="C96" s="143" t="s">
        <v>255</v>
      </c>
      <c r="D96" s="150"/>
      <c r="E96" s="39">
        <v>3.9341826939999998E-2</v>
      </c>
      <c r="F96" s="39" t="s">
        <v>441</v>
      </c>
      <c r="G96" s="39" t="s">
        <v>441</v>
      </c>
      <c r="H96" s="39" t="s">
        <v>441</v>
      </c>
      <c r="I96" s="39" t="s">
        <v>441</v>
      </c>
      <c r="J96" s="39" t="s">
        <v>441</v>
      </c>
      <c r="K96" s="39" t="s">
        <v>441</v>
      </c>
      <c r="L96" s="39" t="s">
        <v>441</v>
      </c>
      <c r="M96" s="39" t="s">
        <v>441</v>
      </c>
      <c r="N96" s="39" t="s">
        <v>441</v>
      </c>
      <c r="O96" s="39" t="s">
        <v>441</v>
      </c>
      <c r="P96" s="39" t="s">
        <v>441</v>
      </c>
      <c r="Q96" s="39" t="s">
        <v>441</v>
      </c>
      <c r="R96" s="39" t="s">
        <v>441</v>
      </c>
      <c r="S96" s="39" t="s">
        <v>441</v>
      </c>
      <c r="T96" s="39" t="s">
        <v>441</v>
      </c>
      <c r="U96" s="39" t="s">
        <v>441</v>
      </c>
      <c r="V96" s="39" t="s">
        <v>441</v>
      </c>
      <c r="W96" s="39" t="s">
        <v>441</v>
      </c>
      <c r="X96" s="39" t="s">
        <v>441</v>
      </c>
      <c r="Y96" s="39" t="s">
        <v>441</v>
      </c>
      <c r="Z96" s="39" t="s">
        <v>441</v>
      </c>
      <c r="AA96" s="39" t="s">
        <v>441</v>
      </c>
      <c r="AB96" s="39" t="str">
        <f t="shared" si="1"/>
        <v>NE</v>
      </c>
      <c r="AC96" s="39" t="s">
        <v>441</v>
      </c>
      <c r="AD96" s="39" t="s">
        <v>441</v>
      </c>
      <c r="AE96" s="192"/>
      <c r="AF96" s="38" t="s">
        <v>422</v>
      </c>
      <c r="AG96" s="38" t="s">
        <v>422</v>
      </c>
      <c r="AH96" s="38" t="s">
        <v>422</v>
      </c>
      <c r="AI96" s="38" t="s">
        <v>422</v>
      </c>
      <c r="AJ96" s="38" t="s">
        <v>422</v>
      </c>
      <c r="AK96" s="38" t="s">
        <v>422</v>
      </c>
      <c r="AL96" s="145" t="s">
        <v>147</v>
      </c>
    </row>
    <row r="97" spans="1:38" s="5" customFormat="1" ht="24.75" customHeight="1" thickBot="1" x14ac:dyDescent="0.25">
      <c r="A97" s="143" t="s">
        <v>73</v>
      </c>
      <c r="B97" s="143" t="s">
        <v>256</v>
      </c>
      <c r="C97" s="143" t="s">
        <v>257</v>
      </c>
      <c r="D97" s="150"/>
      <c r="E97" s="39">
        <v>3.7921355699999999E-2</v>
      </c>
      <c r="F97" s="39" t="s">
        <v>422</v>
      </c>
      <c r="G97" s="39" t="s">
        <v>422</v>
      </c>
      <c r="H97" s="39" t="s">
        <v>422</v>
      </c>
      <c r="I97" s="39" t="s">
        <v>422</v>
      </c>
      <c r="J97" s="39" t="s">
        <v>422</v>
      </c>
      <c r="K97" s="39" t="s">
        <v>422</v>
      </c>
      <c r="L97" s="39" t="s">
        <v>422</v>
      </c>
      <c r="M97" s="39" t="s">
        <v>422</v>
      </c>
      <c r="N97" s="39" t="s">
        <v>422</v>
      </c>
      <c r="O97" s="39" t="s">
        <v>422</v>
      </c>
      <c r="P97" s="39" t="s">
        <v>422</v>
      </c>
      <c r="Q97" s="39" t="s">
        <v>422</v>
      </c>
      <c r="R97" s="39" t="s">
        <v>422</v>
      </c>
      <c r="S97" s="39" t="s">
        <v>422</v>
      </c>
      <c r="T97" s="39" t="s">
        <v>422</v>
      </c>
      <c r="U97" s="39" t="s">
        <v>422</v>
      </c>
      <c r="V97" s="39" t="s">
        <v>422</v>
      </c>
      <c r="W97" s="39" t="s">
        <v>422</v>
      </c>
      <c r="X97" s="39" t="s">
        <v>422</v>
      </c>
      <c r="Y97" s="39" t="s">
        <v>422</v>
      </c>
      <c r="Z97" s="39" t="s">
        <v>422</v>
      </c>
      <c r="AA97" s="39" t="s">
        <v>422</v>
      </c>
      <c r="AB97" s="39" t="str">
        <f t="shared" si="1"/>
        <v>NA</v>
      </c>
      <c r="AC97" s="39" t="s">
        <v>422</v>
      </c>
      <c r="AD97" s="39" t="s">
        <v>422</v>
      </c>
      <c r="AE97" s="192"/>
      <c r="AF97" s="38" t="s">
        <v>422</v>
      </c>
      <c r="AG97" s="38" t="s">
        <v>422</v>
      </c>
      <c r="AH97" s="38" t="s">
        <v>422</v>
      </c>
      <c r="AI97" s="38" t="s">
        <v>422</v>
      </c>
      <c r="AJ97" s="38" t="s">
        <v>422</v>
      </c>
      <c r="AK97" s="38" t="s">
        <v>422</v>
      </c>
      <c r="AL97" s="145" t="s">
        <v>147</v>
      </c>
    </row>
    <row r="98" spans="1:38" s="5" customFormat="1" ht="24.75" customHeight="1" thickBot="1" x14ac:dyDescent="0.25">
      <c r="A98" s="143" t="s">
        <v>73</v>
      </c>
      <c r="B98" s="143" t="s">
        <v>258</v>
      </c>
      <c r="C98" s="143" t="s">
        <v>259</v>
      </c>
      <c r="D98" s="150"/>
      <c r="E98" s="39">
        <v>3.970302178E-2</v>
      </c>
      <c r="F98" s="39" t="s">
        <v>441</v>
      </c>
      <c r="G98" s="39" t="s">
        <v>441</v>
      </c>
      <c r="H98" s="39" t="s">
        <v>441</v>
      </c>
      <c r="I98" s="39" t="s">
        <v>441</v>
      </c>
      <c r="J98" s="39" t="s">
        <v>441</v>
      </c>
      <c r="K98" s="39" t="s">
        <v>441</v>
      </c>
      <c r="L98" s="39" t="s">
        <v>441</v>
      </c>
      <c r="M98" s="39" t="s">
        <v>441</v>
      </c>
      <c r="N98" s="39" t="s">
        <v>441</v>
      </c>
      <c r="O98" s="39" t="s">
        <v>441</v>
      </c>
      <c r="P98" s="39" t="s">
        <v>441</v>
      </c>
      <c r="Q98" s="39" t="s">
        <v>441</v>
      </c>
      <c r="R98" s="39" t="s">
        <v>441</v>
      </c>
      <c r="S98" s="39" t="s">
        <v>441</v>
      </c>
      <c r="T98" s="39" t="s">
        <v>441</v>
      </c>
      <c r="U98" s="39" t="s">
        <v>441</v>
      </c>
      <c r="V98" s="39" t="s">
        <v>441</v>
      </c>
      <c r="W98" s="39" t="s">
        <v>441</v>
      </c>
      <c r="X98" s="39" t="s">
        <v>441</v>
      </c>
      <c r="Y98" s="39" t="s">
        <v>441</v>
      </c>
      <c r="Z98" s="39" t="s">
        <v>441</v>
      </c>
      <c r="AA98" s="39" t="s">
        <v>441</v>
      </c>
      <c r="AB98" s="39" t="str">
        <f t="shared" si="1"/>
        <v>NE</v>
      </c>
      <c r="AC98" s="39" t="s">
        <v>441</v>
      </c>
      <c r="AD98" s="39" t="s">
        <v>441</v>
      </c>
      <c r="AE98" s="192"/>
      <c r="AF98" s="38" t="s">
        <v>422</v>
      </c>
      <c r="AG98" s="38" t="s">
        <v>422</v>
      </c>
      <c r="AH98" s="38" t="s">
        <v>422</v>
      </c>
      <c r="AI98" s="38" t="s">
        <v>422</v>
      </c>
      <c r="AJ98" s="38" t="s">
        <v>422</v>
      </c>
      <c r="AK98" s="38" t="s">
        <v>422</v>
      </c>
      <c r="AL98" s="145" t="s">
        <v>147</v>
      </c>
    </row>
    <row r="99" spans="1:38" s="5" customFormat="1" ht="26.25" customHeight="1" thickBot="1" x14ac:dyDescent="0.25">
      <c r="A99" s="37" t="s">
        <v>260</v>
      </c>
      <c r="B99" s="37" t="s">
        <v>261</v>
      </c>
      <c r="C99" s="37" t="s">
        <v>262</v>
      </c>
      <c r="D99" s="43"/>
      <c r="E99" s="39">
        <v>0.10328200508720617</v>
      </c>
      <c r="F99" s="39">
        <v>6.2640930524788461</v>
      </c>
      <c r="G99" s="39" t="s">
        <v>422</v>
      </c>
      <c r="H99" s="39">
        <v>5.2150802399955776</v>
      </c>
      <c r="I99" s="39">
        <v>0.11453371996499999</v>
      </c>
      <c r="J99" s="39">
        <v>0.17599083799499998</v>
      </c>
      <c r="K99" s="39">
        <v>0.38550374036999996</v>
      </c>
      <c r="L99" s="39" t="s">
        <v>422</v>
      </c>
      <c r="M99" s="39" t="s">
        <v>422</v>
      </c>
      <c r="N99" s="39" t="s">
        <v>422</v>
      </c>
      <c r="O99" s="39" t="s">
        <v>422</v>
      </c>
      <c r="P99" s="39" t="s">
        <v>422</v>
      </c>
      <c r="Q99" s="39" t="s">
        <v>422</v>
      </c>
      <c r="R99" s="39" t="s">
        <v>422</v>
      </c>
      <c r="S99" s="39" t="s">
        <v>422</v>
      </c>
      <c r="T99" s="39" t="s">
        <v>422</v>
      </c>
      <c r="U99" s="39" t="s">
        <v>422</v>
      </c>
      <c r="V99" s="39" t="s">
        <v>422</v>
      </c>
      <c r="W99" s="39" t="s">
        <v>422</v>
      </c>
      <c r="X99" s="39" t="s">
        <v>422</v>
      </c>
      <c r="Y99" s="39" t="s">
        <v>422</v>
      </c>
      <c r="Z99" s="39" t="s">
        <v>422</v>
      </c>
      <c r="AA99" s="39" t="s">
        <v>422</v>
      </c>
      <c r="AB99" s="39" t="s">
        <v>422</v>
      </c>
      <c r="AC99" s="39" t="s">
        <v>422</v>
      </c>
      <c r="AD99" s="39" t="s">
        <v>422</v>
      </c>
      <c r="AE99" s="192"/>
      <c r="AF99" s="39" t="s">
        <v>422</v>
      </c>
      <c r="AG99" s="39" t="s">
        <v>422</v>
      </c>
      <c r="AH99" s="39" t="s">
        <v>422</v>
      </c>
      <c r="AI99" s="39" t="s">
        <v>422</v>
      </c>
      <c r="AJ99" s="39" t="s">
        <v>422</v>
      </c>
      <c r="AK99" s="39">
        <v>359.52449999999999</v>
      </c>
      <c r="AL99" s="40" t="s">
        <v>263</v>
      </c>
    </row>
    <row r="100" spans="1:38" s="5" customFormat="1" ht="26.25" customHeight="1" thickBot="1" x14ac:dyDescent="0.25">
      <c r="A100" s="37" t="s">
        <v>260</v>
      </c>
      <c r="B100" s="37" t="s">
        <v>264</v>
      </c>
      <c r="C100" s="37" t="s">
        <v>265</v>
      </c>
      <c r="D100" s="43"/>
      <c r="E100" s="39">
        <v>3.6468851387044039E-2</v>
      </c>
      <c r="F100" s="39">
        <v>1.8717281975653508</v>
      </c>
      <c r="G100" s="39" t="s">
        <v>422</v>
      </c>
      <c r="H100" s="39">
        <v>1.8457160241868964</v>
      </c>
      <c r="I100" s="39">
        <v>2.7141567707299336E-2</v>
      </c>
      <c r="J100" s="39">
        <v>4.2135454977536582E-2</v>
      </c>
      <c r="K100" s="39">
        <v>9.0703376105310429E-2</v>
      </c>
      <c r="L100" s="39" t="s">
        <v>422</v>
      </c>
      <c r="M100" s="39" t="s">
        <v>422</v>
      </c>
      <c r="N100" s="39" t="s">
        <v>422</v>
      </c>
      <c r="O100" s="39" t="s">
        <v>422</v>
      </c>
      <c r="P100" s="39" t="s">
        <v>422</v>
      </c>
      <c r="Q100" s="39" t="s">
        <v>422</v>
      </c>
      <c r="R100" s="39" t="s">
        <v>422</v>
      </c>
      <c r="S100" s="39" t="s">
        <v>422</v>
      </c>
      <c r="T100" s="39" t="s">
        <v>422</v>
      </c>
      <c r="U100" s="39" t="s">
        <v>422</v>
      </c>
      <c r="V100" s="39" t="s">
        <v>422</v>
      </c>
      <c r="W100" s="39" t="s">
        <v>422</v>
      </c>
      <c r="X100" s="39" t="s">
        <v>422</v>
      </c>
      <c r="Y100" s="39" t="s">
        <v>422</v>
      </c>
      <c r="Z100" s="39" t="s">
        <v>422</v>
      </c>
      <c r="AA100" s="39" t="s">
        <v>422</v>
      </c>
      <c r="AB100" s="39" t="s">
        <v>422</v>
      </c>
      <c r="AC100" s="39" t="s">
        <v>422</v>
      </c>
      <c r="AD100" s="39" t="s">
        <v>422</v>
      </c>
      <c r="AE100" s="192"/>
      <c r="AF100" s="39" t="s">
        <v>422</v>
      </c>
      <c r="AG100" s="39" t="s">
        <v>422</v>
      </c>
      <c r="AH100" s="39" t="s">
        <v>422</v>
      </c>
      <c r="AI100" s="39" t="s">
        <v>422</v>
      </c>
      <c r="AJ100" s="39" t="s">
        <v>422</v>
      </c>
      <c r="AK100" s="39">
        <v>275.464</v>
      </c>
      <c r="AL100" s="40" t="s">
        <v>263</v>
      </c>
    </row>
    <row r="101" spans="1:38" s="5" customFormat="1" ht="26.25" customHeight="1" thickBot="1" x14ac:dyDescent="0.25">
      <c r="A101" s="37" t="s">
        <v>260</v>
      </c>
      <c r="B101" s="37" t="s">
        <v>266</v>
      </c>
      <c r="C101" s="37" t="s">
        <v>267</v>
      </c>
      <c r="D101" s="43"/>
      <c r="E101" s="39">
        <v>0.19858646777161496</v>
      </c>
      <c r="F101" s="39">
        <v>1.1299879883342041</v>
      </c>
      <c r="G101" s="39" t="s">
        <v>422</v>
      </c>
      <c r="H101" s="39">
        <v>6.7530177556286883</v>
      </c>
      <c r="I101" s="39">
        <v>4.6804236203191872E-2</v>
      </c>
      <c r="J101" s="39">
        <v>0.14041270860957564</v>
      </c>
      <c r="K101" s="39">
        <v>0.32762965342234313</v>
      </c>
      <c r="L101" s="39" t="s">
        <v>422</v>
      </c>
      <c r="M101" s="39" t="s">
        <v>422</v>
      </c>
      <c r="N101" s="39" t="s">
        <v>422</v>
      </c>
      <c r="O101" s="39" t="s">
        <v>422</v>
      </c>
      <c r="P101" s="39" t="s">
        <v>422</v>
      </c>
      <c r="Q101" s="39" t="s">
        <v>422</v>
      </c>
      <c r="R101" s="39" t="s">
        <v>422</v>
      </c>
      <c r="S101" s="39" t="s">
        <v>422</v>
      </c>
      <c r="T101" s="39" t="s">
        <v>422</v>
      </c>
      <c r="U101" s="39" t="s">
        <v>422</v>
      </c>
      <c r="V101" s="39" t="s">
        <v>422</v>
      </c>
      <c r="W101" s="39" t="s">
        <v>422</v>
      </c>
      <c r="X101" s="39" t="s">
        <v>422</v>
      </c>
      <c r="Y101" s="39" t="s">
        <v>422</v>
      </c>
      <c r="Z101" s="39" t="s">
        <v>422</v>
      </c>
      <c r="AA101" s="39" t="s">
        <v>422</v>
      </c>
      <c r="AB101" s="39" t="s">
        <v>422</v>
      </c>
      <c r="AC101" s="39" t="s">
        <v>422</v>
      </c>
      <c r="AD101" s="39" t="s">
        <v>422</v>
      </c>
      <c r="AE101" s="192"/>
      <c r="AF101" s="39" t="s">
        <v>422</v>
      </c>
      <c r="AG101" s="39" t="s">
        <v>422</v>
      </c>
      <c r="AH101" s="39" t="s">
        <v>422</v>
      </c>
      <c r="AI101" s="39" t="s">
        <v>422</v>
      </c>
      <c r="AJ101" s="39" t="s">
        <v>422</v>
      </c>
      <c r="AK101" s="39">
        <v>6686.31945759884</v>
      </c>
      <c r="AL101" s="40" t="s">
        <v>263</v>
      </c>
    </row>
    <row r="102" spans="1:38" s="5" customFormat="1" ht="26.25" customHeight="1" thickBot="1" x14ac:dyDescent="0.25">
      <c r="A102" s="37" t="s">
        <v>260</v>
      </c>
      <c r="B102" s="37" t="s">
        <v>268</v>
      </c>
      <c r="C102" s="37" t="s">
        <v>269</v>
      </c>
      <c r="D102" s="43"/>
      <c r="E102" s="39">
        <v>0.15154919116376245</v>
      </c>
      <c r="F102" s="39">
        <v>1.3819097172357089</v>
      </c>
      <c r="G102" s="39" t="s">
        <v>422</v>
      </c>
      <c r="H102" s="39">
        <v>8.8305351600585755</v>
      </c>
      <c r="I102" s="39">
        <v>3.8846244443472271E-3</v>
      </c>
      <c r="J102" s="39">
        <v>8.8435039190293191E-2</v>
      </c>
      <c r="K102" s="39">
        <v>0.30471765035292975</v>
      </c>
      <c r="L102" s="39" t="s">
        <v>422</v>
      </c>
      <c r="M102" s="39" t="s">
        <v>422</v>
      </c>
      <c r="N102" s="39" t="s">
        <v>422</v>
      </c>
      <c r="O102" s="39" t="s">
        <v>422</v>
      </c>
      <c r="P102" s="39" t="s">
        <v>422</v>
      </c>
      <c r="Q102" s="39" t="s">
        <v>422</v>
      </c>
      <c r="R102" s="39" t="s">
        <v>422</v>
      </c>
      <c r="S102" s="39" t="s">
        <v>422</v>
      </c>
      <c r="T102" s="39" t="s">
        <v>422</v>
      </c>
      <c r="U102" s="39" t="s">
        <v>422</v>
      </c>
      <c r="V102" s="39" t="s">
        <v>422</v>
      </c>
      <c r="W102" s="39" t="s">
        <v>422</v>
      </c>
      <c r="X102" s="39" t="s">
        <v>422</v>
      </c>
      <c r="Y102" s="39" t="s">
        <v>422</v>
      </c>
      <c r="Z102" s="39" t="s">
        <v>422</v>
      </c>
      <c r="AA102" s="39" t="s">
        <v>422</v>
      </c>
      <c r="AB102" s="39" t="s">
        <v>422</v>
      </c>
      <c r="AC102" s="39" t="s">
        <v>422</v>
      </c>
      <c r="AD102" s="39" t="s">
        <v>422</v>
      </c>
      <c r="AE102" s="192"/>
      <c r="AF102" s="39" t="s">
        <v>422</v>
      </c>
      <c r="AG102" s="39" t="s">
        <v>422</v>
      </c>
      <c r="AH102" s="39" t="s">
        <v>422</v>
      </c>
      <c r="AI102" s="39" t="s">
        <v>422</v>
      </c>
      <c r="AJ102" s="39" t="s">
        <v>422</v>
      </c>
      <c r="AK102" s="39">
        <v>2285.9166287749249</v>
      </c>
      <c r="AL102" s="40" t="s">
        <v>263</v>
      </c>
    </row>
    <row r="103" spans="1:38" s="5" customFormat="1" ht="26.25" customHeight="1" thickBot="1" x14ac:dyDescent="0.25">
      <c r="A103" s="37" t="s">
        <v>260</v>
      </c>
      <c r="B103" s="37" t="s">
        <v>270</v>
      </c>
      <c r="C103" s="37" t="s">
        <v>271</v>
      </c>
      <c r="D103" s="43"/>
      <c r="E103" s="39">
        <v>1.541375590721931E-4</v>
      </c>
      <c r="F103" s="39">
        <v>5.8208684500000003E-2</v>
      </c>
      <c r="G103" s="39" t="s">
        <v>422</v>
      </c>
      <c r="H103" s="39">
        <v>1.6945161248949698E-2</v>
      </c>
      <c r="I103" s="39">
        <v>3.7119977839999998E-3</v>
      </c>
      <c r="J103" s="39">
        <v>5.6523602620000002E-3</v>
      </c>
      <c r="K103" s="39">
        <v>1.2232719969999998E-2</v>
      </c>
      <c r="L103" s="39" t="s">
        <v>422</v>
      </c>
      <c r="M103" s="39" t="s">
        <v>422</v>
      </c>
      <c r="N103" s="39" t="s">
        <v>422</v>
      </c>
      <c r="O103" s="39" t="s">
        <v>422</v>
      </c>
      <c r="P103" s="39" t="s">
        <v>422</v>
      </c>
      <c r="Q103" s="39" t="s">
        <v>422</v>
      </c>
      <c r="R103" s="39" t="s">
        <v>422</v>
      </c>
      <c r="S103" s="39" t="s">
        <v>422</v>
      </c>
      <c r="T103" s="39" t="s">
        <v>422</v>
      </c>
      <c r="U103" s="39" t="s">
        <v>422</v>
      </c>
      <c r="V103" s="39" t="s">
        <v>422</v>
      </c>
      <c r="W103" s="39" t="s">
        <v>422</v>
      </c>
      <c r="X103" s="39" t="s">
        <v>422</v>
      </c>
      <c r="Y103" s="39" t="s">
        <v>422</v>
      </c>
      <c r="Z103" s="39" t="s">
        <v>422</v>
      </c>
      <c r="AA103" s="39" t="s">
        <v>422</v>
      </c>
      <c r="AB103" s="39" t="s">
        <v>422</v>
      </c>
      <c r="AC103" s="39" t="s">
        <v>422</v>
      </c>
      <c r="AD103" s="39" t="s">
        <v>422</v>
      </c>
      <c r="AE103" s="192"/>
      <c r="AF103" s="39" t="s">
        <v>422</v>
      </c>
      <c r="AG103" s="39" t="s">
        <v>422</v>
      </c>
      <c r="AH103" s="39" t="s">
        <v>422</v>
      </c>
      <c r="AI103" s="39" t="s">
        <v>422</v>
      </c>
      <c r="AJ103" s="39" t="s">
        <v>422</v>
      </c>
      <c r="AK103" s="39">
        <v>13.686500000000001</v>
      </c>
      <c r="AL103" s="40" t="s">
        <v>263</v>
      </c>
    </row>
    <row r="104" spans="1:38" s="5" customFormat="1" ht="26.25" customHeight="1" thickBot="1" x14ac:dyDescent="0.25">
      <c r="A104" s="37" t="s">
        <v>260</v>
      </c>
      <c r="B104" s="37" t="s">
        <v>272</v>
      </c>
      <c r="C104" s="37" t="s">
        <v>273</v>
      </c>
      <c r="D104" s="43"/>
      <c r="E104" s="39">
        <v>5.7633716051244947E-2</v>
      </c>
      <c r="F104" s="39">
        <v>0.44139423100000003</v>
      </c>
      <c r="G104" s="39" t="s">
        <v>422</v>
      </c>
      <c r="H104" s="39">
        <v>1.3790280881105172</v>
      </c>
      <c r="I104" s="39">
        <v>1.3388415419999999E-3</v>
      </c>
      <c r="J104" s="39">
        <v>4.0165246259999997E-3</v>
      </c>
      <c r="K104" s="39">
        <v>9.3718907940000002E-3</v>
      </c>
      <c r="L104" s="39" t="s">
        <v>422</v>
      </c>
      <c r="M104" s="39" t="s">
        <v>422</v>
      </c>
      <c r="N104" s="39" t="s">
        <v>422</v>
      </c>
      <c r="O104" s="39" t="s">
        <v>422</v>
      </c>
      <c r="P104" s="39" t="s">
        <v>422</v>
      </c>
      <c r="Q104" s="39" t="s">
        <v>422</v>
      </c>
      <c r="R104" s="39" t="s">
        <v>422</v>
      </c>
      <c r="S104" s="39" t="s">
        <v>422</v>
      </c>
      <c r="T104" s="39" t="s">
        <v>422</v>
      </c>
      <c r="U104" s="39" t="s">
        <v>422</v>
      </c>
      <c r="V104" s="39" t="s">
        <v>422</v>
      </c>
      <c r="W104" s="39" t="s">
        <v>422</v>
      </c>
      <c r="X104" s="39" t="s">
        <v>422</v>
      </c>
      <c r="Y104" s="39" t="s">
        <v>422</v>
      </c>
      <c r="Z104" s="39" t="s">
        <v>422</v>
      </c>
      <c r="AA104" s="39" t="s">
        <v>422</v>
      </c>
      <c r="AB104" s="39" t="s">
        <v>422</v>
      </c>
      <c r="AC104" s="39" t="s">
        <v>422</v>
      </c>
      <c r="AD104" s="39" t="s">
        <v>422</v>
      </c>
      <c r="AE104" s="192"/>
      <c r="AF104" s="39" t="s">
        <v>422</v>
      </c>
      <c r="AG104" s="39" t="s">
        <v>422</v>
      </c>
      <c r="AH104" s="39" t="s">
        <v>422</v>
      </c>
      <c r="AI104" s="39" t="s">
        <v>422</v>
      </c>
      <c r="AJ104" s="39" t="s">
        <v>422</v>
      </c>
      <c r="AK104" s="39">
        <v>814.38049999999998</v>
      </c>
      <c r="AL104" s="40" t="s">
        <v>263</v>
      </c>
    </row>
    <row r="105" spans="1:38" s="5" customFormat="1" ht="26.25" customHeight="1" thickBot="1" x14ac:dyDescent="0.25">
      <c r="A105" s="37" t="s">
        <v>260</v>
      </c>
      <c r="B105" s="37" t="s">
        <v>274</v>
      </c>
      <c r="C105" s="37" t="s">
        <v>275</v>
      </c>
      <c r="D105" s="43"/>
      <c r="E105" s="39">
        <v>2.3342649848863611E-2</v>
      </c>
      <c r="F105" s="39">
        <v>0.60612232500000007</v>
      </c>
      <c r="G105" s="39" t="s">
        <v>422</v>
      </c>
      <c r="H105" s="39">
        <v>0.67719397182418173</v>
      </c>
      <c r="I105" s="39">
        <v>9.7898325840000012E-3</v>
      </c>
      <c r="J105" s="39">
        <v>1.5384022632E-2</v>
      </c>
      <c r="K105" s="39">
        <v>3.3565140287999992E-2</v>
      </c>
      <c r="L105" s="39" t="s">
        <v>422</v>
      </c>
      <c r="M105" s="39" t="s">
        <v>422</v>
      </c>
      <c r="N105" s="39" t="s">
        <v>422</v>
      </c>
      <c r="O105" s="39" t="s">
        <v>422</v>
      </c>
      <c r="P105" s="39" t="s">
        <v>422</v>
      </c>
      <c r="Q105" s="39" t="s">
        <v>422</v>
      </c>
      <c r="R105" s="39" t="s">
        <v>422</v>
      </c>
      <c r="S105" s="39" t="s">
        <v>422</v>
      </c>
      <c r="T105" s="39" t="s">
        <v>422</v>
      </c>
      <c r="U105" s="39" t="s">
        <v>422</v>
      </c>
      <c r="V105" s="39" t="s">
        <v>422</v>
      </c>
      <c r="W105" s="39" t="s">
        <v>422</v>
      </c>
      <c r="X105" s="39" t="s">
        <v>422</v>
      </c>
      <c r="Y105" s="39" t="s">
        <v>422</v>
      </c>
      <c r="Z105" s="39" t="s">
        <v>422</v>
      </c>
      <c r="AA105" s="39" t="s">
        <v>422</v>
      </c>
      <c r="AB105" s="39" t="s">
        <v>422</v>
      </c>
      <c r="AC105" s="39" t="s">
        <v>422</v>
      </c>
      <c r="AD105" s="39" t="s">
        <v>422</v>
      </c>
      <c r="AE105" s="192"/>
      <c r="AF105" s="39" t="s">
        <v>422</v>
      </c>
      <c r="AG105" s="39" t="s">
        <v>422</v>
      </c>
      <c r="AH105" s="39" t="s">
        <v>422</v>
      </c>
      <c r="AI105" s="39" t="s">
        <v>422</v>
      </c>
      <c r="AJ105" s="39" t="s">
        <v>422</v>
      </c>
      <c r="AK105" s="39">
        <v>141.78299999999999</v>
      </c>
      <c r="AL105" s="40" t="s">
        <v>263</v>
      </c>
    </row>
    <row r="106" spans="1:38" s="5" customFormat="1" ht="26.25" customHeight="1" thickBot="1" x14ac:dyDescent="0.25">
      <c r="A106" s="37" t="s">
        <v>260</v>
      </c>
      <c r="B106" s="37" t="s">
        <v>276</v>
      </c>
      <c r="C106" s="37" t="s">
        <v>277</v>
      </c>
      <c r="D106" s="43"/>
      <c r="E106" s="39">
        <v>7.3672500000000002E-2</v>
      </c>
      <c r="F106" s="39">
        <v>0.43319429999999998</v>
      </c>
      <c r="G106" s="39" t="s">
        <v>422</v>
      </c>
      <c r="H106" s="39">
        <v>0.2689537961314285</v>
      </c>
      <c r="I106" s="39">
        <v>1.4534110800000001E-2</v>
      </c>
      <c r="J106" s="39">
        <v>1.5384022632E-2</v>
      </c>
      <c r="K106" s="39">
        <v>4.9415976720000004E-2</v>
      </c>
      <c r="L106" s="39" t="s">
        <v>422</v>
      </c>
      <c r="M106" s="39" t="s">
        <v>422</v>
      </c>
      <c r="N106" s="39" t="s">
        <v>422</v>
      </c>
      <c r="O106" s="39" t="s">
        <v>422</v>
      </c>
      <c r="P106" s="39" t="s">
        <v>422</v>
      </c>
      <c r="Q106" s="39" t="s">
        <v>422</v>
      </c>
      <c r="R106" s="39" t="s">
        <v>422</v>
      </c>
      <c r="S106" s="39" t="s">
        <v>422</v>
      </c>
      <c r="T106" s="39" t="s">
        <v>422</v>
      </c>
      <c r="U106" s="39" t="s">
        <v>422</v>
      </c>
      <c r="V106" s="39" t="s">
        <v>422</v>
      </c>
      <c r="W106" s="39" t="s">
        <v>422</v>
      </c>
      <c r="X106" s="39" t="s">
        <v>422</v>
      </c>
      <c r="Y106" s="39" t="s">
        <v>422</v>
      </c>
      <c r="Z106" s="39" t="s">
        <v>422</v>
      </c>
      <c r="AA106" s="39" t="s">
        <v>422</v>
      </c>
      <c r="AB106" s="39" t="s">
        <v>422</v>
      </c>
      <c r="AC106" s="39" t="s">
        <v>422</v>
      </c>
      <c r="AD106" s="39" t="s">
        <v>422</v>
      </c>
      <c r="AE106" s="192"/>
      <c r="AF106" s="39" t="s">
        <v>422</v>
      </c>
      <c r="AG106" s="39" t="s">
        <v>422</v>
      </c>
      <c r="AH106" s="39" t="s">
        <v>422</v>
      </c>
      <c r="AI106" s="39" t="s">
        <v>422</v>
      </c>
      <c r="AJ106" s="39" t="s">
        <v>422</v>
      </c>
      <c r="AK106" s="39">
        <v>294.69</v>
      </c>
      <c r="AL106" s="40" t="s">
        <v>263</v>
      </c>
    </row>
    <row r="107" spans="1:38" s="5" customFormat="1" ht="26.25" customHeight="1" thickBot="1" x14ac:dyDescent="0.25">
      <c r="A107" s="37" t="s">
        <v>260</v>
      </c>
      <c r="B107" s="37" t="s">
        <v>278</v>
      </c>
      <c r="C107" s="37" t="s">
        <v>279</v>
      </c>
      <c r="D107" s="43"/>
      <c r="E107" s="39">
        <v>0.13987838017692117</v>
      </c>
      <c r="F107" s="39">
        <v>1.7683232325000002</v>
      </c>
      <c r="G107" s="39" t="s">
        <v>422</v>
      </c>
      <c r="H107" s="39">
        <v>1.7059080712881036</v>
      </c>
      <c r="I107" s="39">
        <v>3.2151331499999998E-2</v>
      </c>
      <c r="J107" s="39">
        <v>0.42868442000000001</v>
      </c>
      <c r="K107" s="39">
        <v>2.0362509950000001</v>
      </c>
      <c r="L107" s="39" t="s">
        <v>422</v>
      </c>
      <c r="M107" s="39" t="s">
        <v>422</v>
      </c>
      <c r="N107" s="39" t="s">
        <v>422</v>
      </c>
      <c r="O107" s="39" t="s">
        <v>422</v>
      </c>
      <c r="P107" s="39" t="s">
        <v>422</v>
      </c>
      <c r="Q107" s="39" t="s">
        <v>422</v>
      </c>
      <c r="R107" s="39" t="s">
        <v>422</v>
      </c>
      <c r="S107" s="39" t="s">
        <v>422</v>
      </c>
      <c r="T107" s="39" t="s">
        <v>422</v>
      </c>
      <c r="U107" s="39" t="s">
        <v>422</v>
      </c>
      <c r="V107" s="39" t="s">
        <v>422</v>
      </c>
      <c r="W107" s="39" t="s">
        <v>422</v>
      </c>
      <c r="X107" s="39" t="s">
        <v>422</v>
      </c>
      <c r="Y107" s="39" t="s">
        <v>422</v>
      </c>
      <c r="Z107" s="39" t="s">
        <v>422</v>
      </c>
      <c r="AA107" s="39" t="s">
        <v>422</v>
      </c>
      <c r="AB107" s="39" t="s">
        <v>422</v>
      </c>
      <c r="AC107" s="39" t="s">
        <v>422</v>
      </c>
      <c r="AD107" s="39" t="s">
        <v>422</v>
      </c>
      <c r="AE107" s="192"/>
      <c r="AF107" s="39" t="s">
        <v>422</v>
      </c>
      <c r="AG107" s="39" t="s">
        <v>422</v>
      </c>
      <c r="AH107" s="39" t="s">
        <v>422</v>
      </c>
      <c r="AI107" s="39" t="s">
        <v>422</v>
      </c>
      <c r="AJ107" s="39" t="s">
        <v>422</v>
      </c>
      <c r="AK107" s="39">
        <v>10717.110500000001</v>
      </c>
      <c r="AL107" s="40" t="s">
        <v>263</v>
      </c>
    </row>
    <row r="108" spans="1:38" s="5" customFormat="1" ht="26.25" customHeight="1" thickBot="1" x14ac:dyDescent="0.25">
      <c r="A108" s="37" t="s">
        <v>260</v>
      </c>
      <c r="B108" s="37" t="s">
        <v>280</v>
      </c>
      <c r="C108" s="37" t="s">
        <v>281</v>
      </c>
      <c r="D108" s="43"/>
      <c r="E108" s="39">
        <v>9.6870437132983489E-2</v>
      </c>
      <c r="F108" s="39">
        <v>0.64308691799999995</v>
      </c>
      <c r="G108" s="39" t="s">
        <v>422</v>
      </c>
      <c r="H108" s="39">
        <v>2.0256424099437025</v>
      </c>
      <c r="I108" s="39">
        <v>1.1909016999999999E-2</v>
      </c>
      <c r="J108" s="39">
        <v>0.11909017</v>
      </c>
      <c r="K108" s="39">
        <v>0.23818033999999999</v>
      </c>
      <c r="L108" s="39" t="s">
        <v>422</v>
      </c>
      <c r="M108" s="39" t="s">
        <v>422</v>
      </c>
      <c r="N108" s="39" t="s">
        <v>422</v>
      </c>
      <c r="O108" s="39" t="s">
        <v>422</v>
      </c>
      <c r="P108" s="39" t="s">
        <v>422</v>
      </c>
      <c r="Q108" s="39" t="s">
        <v>422</v>
      </c>
      <c r="R108" s="39" t="s">
        <v>422</v>
      </c>
      <c r="S108" s="39" t="s">
        <v>422</v>
      </c>
      <c r="T108" s="39" t="s">
        <v>422</v>
      </c>
      <c r="U108" s="39" t="s">
        <v>422</v>
      </c>
      <c r="V108" s="39" t="s">
        <v>422</v>
      </c>
      <c r="W108" s="39" t="s">
        <v>422</v>
      </c>
      <c r="X108" s="39" t="s">
        <v>422</v>
      </c>
      <c r="Y108" s="39" t="s">
        <v>422</v>
      </c>
      <c r="Z108" s="39" t="s">
        <v>422</v>
      </c>
      <c r="AA108" s="39" t="s">
        <v>422</v>
      </c>
      <c r="AB108" s="39" t="s">
        <v>422</v>
      </c>
      <c r="AC108" s="39" t="s">
        <v>422</v>
      </c>
      <c r="AD108" s="39" t="s">
        <v>422</v>
      </c>
      <c r="AE108" s="192"/>
      <c r="AF108" s="39" t="s">
        <v>422</v>
      </c>
      <c r="AG108" s="39" t="s">
        <v>422</v>
      </c>
      <c r="AH108" s="39" t="s">
        <v>422</v>
      </c>
      <c r="AI108" s="39" t="s">
        <v>422</v>
      </c>
      <c r="AJ108" s="39" t="s">
        <v>422</v>
      </c>
      <c r="AK108" s="39">
        <v>5954.5084999999999</v>
      </c>
      <c r="AL108" s="40" t="s">
        <v>263</v>
      </c>
    </row>
    <row r="109" spans="1:38" s="5" customFormat="1" ht="26.25" customHeight="1" thickBot="1" x14ac:dyDescent="0.25">
      <c r="A109" s="37" t="s">
        <v>260</v>
      </c>
      <c r="B109" s="37" t="s">
        <v>282</v>
      </c>
      <c r="C109" s="37" t="s">
        <v>283</v>
      </c>
      <c r="D109" s="43"/>
      <c r="E109" s="39">
        <v>2.7571732709624999E-2</v>
      </c>
      <c r="F109" s="39">
        <v>0.37099207500000003</v>
      </c>
      <c r="G109" s="39" t="s">
        <v>422</v>
      </c>
      <c r="H109" s="39">
        <v>0.79321754103074993</v>
      </c>
      <c r="I109" s="39">
        <v>1.5173499999999999E-2</v>
      </c>
      <c r="J109" s="39">
        <v>8.3454249999999994E-2</v>
      </c>
      <c r="K109" s="39">
        <v>8.3454249999999994E-2</v>
      </c>
      <c r="L109" s="39" t="s">
        <v>422</v>
      </c>
      <c r="M109" s="39" t="s">
        <v>422</v>
      </c>
      <c r="N109" s="39" t="s">
        <v>422</v>
      </c>
      <c r="O109" s="39" t="s">
        <v>422</v>
      </c>
      <c r="P109" s="39" t="s">
        <v>422</v>
      </c>
      <c r="Q109" s="39" t="s">
        <v>422</v>
      </c>
      <c r="R109" s="39" t="s">
        <v>422</v>
      </c>
      <c r="S109" s="39" t="s">
        <v>422</v>
      </c>
      <c r="T109" s="39" t="s">
        <v>422</v>
      </c>
      <c r="U109" s="39" t="s">
        <v>422</v>
      </c>
      <c r="V109" s="39" t="s">
        <v>422</v>
      </c>
      <c r="W109" s="39" t="s">
        <v>422</v>
      </c>
      <c r="X109" s="39" t="s">
        <v>422</v>
      </c>
      <c r="Y109" s="39" t="s">
        <v>422</v>
      </c>
      <c r="Z109" s="39" t="s">
        <v>422</v>
      </c>
      <c r="AA109" s="39" t="s">
        <v>422</v>
      </c>
      <c r="AB109" s="39" t="s">
        <v>422</v>
      </c>
      <c r="AC109" s="39" t="s">
        <v>422</v>
      </c>
      <c r="AD109" s="39" t="s">
        <v>422</v>
      </c>
      <c r="AE109" s="192"/>
      <c r="AF109" s="39" t="s">
        <v>422</v>
      </c>
      <c r="AG109" s="39" t="s">
        <v>422</v>
      </c>
      <c r="AH109" s="39" t="s">
        <v>422</v>
      </c>
      <c r="AI109" s="39" t="s">
        <v>422</v>
      </c>
      <c r="AJ109" s="39" t="s">
        <v>422</v>
      </c>
      <c r="AK109" s="39">
        <v>758.67499999999995</v>
      </c>
      <c r="AL109" s="40" t="s">
        <v>263</v>
      </c>
    </row>
    <row r="110" spans="1:38" s="5" customFormat="1" ht="26.25" customHeight="1" thickBot="1" x14ac:dyDescent="0.25">
      <c r="A110" s="37" t="s">
        <v>260</v>
      </c>
      <c r="B110" s="37" t="s">
        <v>284</v>
      </c>
      <c r="C110" s="37" t="s">
        <v>285</v>
      </c>
      <c r="D110" s="43"/>
      <c r="E110" s="39">
        <v>3.4165717872113102E-2</v>
      </c>
      <c r="F110" s="39">
        <v>0.70295754899999996</v>
      </c>
      <c r="G110" s="39" t="s">
        <v>422</v>
      </c>
      <c r="H110" s="39">
        <v>0.91034806253365352</v>
      </c>
      <c r="I110" s="39">
        <v>3.272332E-2</v>
      </c>
      <c r="J110" s="39">
        <v>0.24098074000000003</v>
      </c>
      <c r="K110" s="39">
        <v>0.24098074000000003</v>
      </c>
      <c r="L110" s="39" t="s">
        <v>422</v>
      </c>
      <c r="M110" s="39" t="s">
        <v>422</v>
      </c>
      <c r="N110" s="39" t="s">
        <v>422</v>
      </c>
      <c r="O110" s="39" t="s">
        <v>422</v>
      </c>
      <c r="P110" s="39" t="s">
        <v>422</v>
      </c>
      <c r="Q110" s="39" t="s">
        <v>422</v>
      </c>
      <c r="R110" s="39" t="s">
        <v>422</v>
      </c>
      <c r="S110" s="39" t="s">
        <v>422</v>
      </c>
      <c r="T110" s="39" t="s">
        <v>422</v>
      </c>
      <c r="U110" s="39" t="s">
        <v>422</v>
      </c>
      <c r="V110" s="39" t="s">
        <v>422</v>
      </c>
      <c r="W110" s="39" t="s">
        <v>422</v>
      </c>
      <c r="X110" s="39" t="s">
        <v>422</v>
      </c>
      <c r="Y110" s="39" t="s">
        <v>422</v>
      </c>
      <c r="Z110" s="39" t="s">
        <v>422</v>
      </c>
      <c r="AA110" s="39" t="s">
        <v>422</v>
      </c>
      <c r="AB110" s="39" t="s">
        <v>422</v>
      </c>
      <c r="AC110" s="39" t="s">
        <v>422</v>
      </c>
      <c r="AD110" s="39" t="s">
        <v>422</v>
      </c>
      <c r="AE110" s="192"/>
      <c r="AF110" s="39" t="s">
        <v>422</v>
      </c>
      <c r="AG110" s="39" t="s">
        <v>422</v>
      </c>
      <c r="AH110" s="39" t="s">
        <v>422</v>
      </c>
      <c r="AI110" s="39" t="s">
        <v>422</v>
      </c>
      <c r="AJ110" s="39" t="s">
        <v>422</v>
      </c>
      <c r="AK110" s="39">
        <v>1.437541</v>
      </c>
      <c r="AL110" s="40" t="s">
        <v>263</v>
      </c>
    </row>
    <row r="111" spans="1:38" s="5" customFormat="1" ht="26.25" customHeight="1" thickBot="1" x14ac:dyDescent="0.25">
      <c r="A111" s="37" t="s">
        <v>260</v>
      </c>
      <c r="B111" s="37" t="s">
        <v>286</v>
      </c>
      <c r="C111" s="37" t="s">
        <v>287</v>
      </c>
      <c r="D111" s="43"/>
      <c r="E111" s="39" t="s">
        <v>422</v>
      </c>
      <c r="F111" s="39" t="s">
        <v>441</v>
      </c>
      <c r="G111" s="39" t="s">
        <v>441</v>
      </c>
      <c r="H111" s="39" t="s">
        <v>441</v>
      </c>
      <c r="I111" s="39" t="s">
        <v>422</v>
      </c>
      <c r="J111" s="39" t="s">
        <v>422</v>
      </c>
      <c r="K111" s="39" t="s">
        <v>422</v>
      </c>
      <c r="L111" s="39" t="s">
        <v>422</v>
      </c>
      <c r="M111" s="39" t="s">
        <v>422</v>
      </c>
      <c r="N111" s="39" t="s">
        <v>422</v>
      </c>
      <c r="O111" s="39" t="s">
        <v>422</v>
      </c>
      <c r="P111" s="39" t="s">
        <v>422</v>
      </c>
      <c r="Q111" s="39" t="s">
        <v>422</v>
      </c>
      <c r="R111" s="39" t="s">
        <v>422</v>
      </c>
      <c r="S111" s="39" t="s">
        <v>422</v>
      </c>
      <c r="T111" s="39" t="s">
        <v>422</v>
      </c>
      <c r="U111" s="39" t="s">
        <v>422</v>
      </c>
      <c r="V111" s="39" t="s">
        <v>422</v>
      </c>
      <c r="W111" s="39" t="s">
        <v>422</v>
      </c>
      <c r="X111" s="39" t="s">
        <v>422</v>
      </c>
      <c r="Y111" s="39" t="s">
        <v>422</v>
      </c>
      <c r="Z111" s="39" t="s">
        <v>422</v>
      </c>
      <c r="AA111" s="39" t="s">
        <v>422</v>
      </c>
      <c r="AB111" s="39" t="str">
        <f t="shared" si="1"/>
        <v>NA</v>
      </c>
      <c r="AC111" s="39" t="s">
        <v>422</v>
      </c>
      <c r="AD111" s="39" t="s">
        <v>422</v>
      </c>
      <c r="AE111" s="192"/>
      <c r="AF111" s="39" t="s">
        <v>422</v>
      </c>
      <c r="AG111" s="39" t="s">
        <v>422</v>
      </c>
      <c r="AH111" s="39" t="s">
        <v>422</v>
      </c>
      <c r="AI111" s="39" t="s">
        <v>422</v>
      </c>
      <c r="AJ111" s="39" t="s">
        <v>422</v>
      </c>
      <c r="AK111" s="39" t="s">
        <v>422</v>
      </c>
      <c r="AL111" s="40" t="s">
        <v>263</v>
      </c>
    </row>
    <row r="112" spans="1:38" s="5" customFormat="1" ht="26.25" customHeight="1" thickBot="1" x14ac:dyDescent="0.25">
      <c r="A112" s="37" t="s">
        <v>288</v>
      </c>
      <c r="B112" s="37" t="s">
        <v>289</v>
      </c>
      <c r="C112" s="37" t="s">
        <v>290</v>
      </c>
      <c r="D112" s="38"/>
      <c r="E112" s="39">
        <v>6.0753199999999996</v>
      </c>
      <c r="F112" s="39" t="s">
        <v>422</v>
      </c>
      <c r="G112" s="39" t="s">
        <v>422</v>
      </c>
      <c r="H112" s="39">
        <v>8.7883629768685481</v>
      </c>
      <c r="I112" s="39" t="s">
        <v>422</v>
      </c>
      <c r="J112" s="39" t="s">
        <v>422</v>
      </c>
      <c r="K112" s="39" t="s">
        <v>422</v>
      </c>
      <c r="L112" s="39" t="s">
        <v>422</v>
      </c>
      <c r="M112" s="39" t="s">
        <v>422</v>
      </c>
      <c r="N112" s="39" t="s">
        <v>422</v>
      </c>
      <c r="O112" s="39" t="s">
        <v>422</v>
      </c>
      <c r="P112" s="39" t="s">
        <v>422</v>
      </c>
      <c r="Q112" s="39" t="s">
        <v>422</v>
      </c>
      <c r="R112" s="39" t="s">
        <v>422</v>
      </c>
      <c r="S112" s="39" t="s">
        <v>422</v>
      </c>
      <c r="T112" s="39" t="s">
        <v>422</v>
      </c>
      <c r="U112" s="39" t="s">
        <v>422</v>
      </c>
      <c r="V112" s="39" t="s">
        <v>422</v>
      </c>
      <c r="W112" s="39" t="s">
        <v>422</v>
      </c>
      <c r="X112" s="39" t="s">
        <v>422</v>
      </c>
      <c r="Y112" s="39" t="s">
        <v>422</v>
      </c>
      <c r="Z112" s="39" t="s">
        <v>422</v>
      </c>
      <c r="AA112" s="39" t="s">
        <v>422</v>
      </c>
      <c r="AB112" s="39" t="s">
        <v>422</v>
      </c>
      <c r="AC112" s="39" t="s">
        <v>422</v>
      </c>
      <c r="AD112" s="39" t="s">
        <v>422</v>
      </c>
      <c r="AE112" s="192"/>
      <c r="AF112" s="39" t="s">
        <v>422</v>
      </c>
      <c r="AG112" s="39" t="s">
        <v>422</v>
      </c>
      <c r="AH112" s="39" t="s">
        <v>422</v>
      </c>
      <c r="AI112" s="39" t="s">
        <v>422</v>
      </c>
      <c r="AJ112" s="39" t="s">
        <v>422</v>
      </c>
      <c r="AK112" s="39">
        <v>151.88300000000001</v>
      </c>
      <c r="AL112" s="40" t="s">
        <v>291</v>
      </c>
    </row>
    <row r="113" spans="1:38" s="5" customFormat="1" ht="26.25" customHeight="1" thickBot="1" x14ac:dyDescent="0.25">
      <c r="A113" s="37" t="s">
        <v>288</v>
      </c>
      <c r="B113" s="167" t="s">
        <v>292</v>
      </c>
      <c r="C113" s="167" t="s">
        <v>293</v>
      </c>
      <c r="D113" s="38"/>
      <c r="E113" s="39">
        <v>3.1894442562767451</v>
      </c>
      <c r="F113" s="39" t="s">
        <v>408</v>
      </c>
      <c r="G113" s="39" t="s">
        <v>422</v>
      </c>
      <c r="H113" s="39">
        <v>14.16158384287959</v>
      </c>
      <c r="I113" s="39" t="s">
        <v>422</v>
      </c>
      <c r="J113" s="39" t="s">
        <v>422</v>
      </c>
      <c r="K113" s="39" t="s">
        <v>422</v>
      </c>
      <c r="L113" s="39" t="s">
        <v>422</v>
      </c>
      <c r="M113" s="39" t="s">
        <v>422</v>
      </c>
      <c r="N113" s="39" t="s">
        <v>422</v>
      </c>
      <c r="O113" s="39" t="s">
        <v>422</v>
      </c>
      <c r="P113" s="39" t="s">
        <v>422</v>
      </c>
      <c r="Q113" s="39" t="s">
        <v>422</v>
      </c>
      <c r="R113" s="39" t="s">
        <v>422</v>
      </c>
      <c r="S113" s="39" t="s">
        <v>422</v>
      </c>
      <c r="T113" s="39" t="s">
        <v>422</v>
      </c>
      <c r="U113" s="39" t="s">
        <v>422</v>
      </c>
      <c r="V113" s="39" t="s">
        <v>422</v>
      </c>
      <c r="W113" s="39" t="s">
        <v>422</v>
      </c>
      <c r="X113" s="39" t="s">
        <v>422</v>
      </c>
      <c r="Y113" s="39" t="s">
        <v>422</v>
      </c>
      <c r="Z113" s="39" t="s">
        <v>422</v>
      </c>
      <c r="AA113" s="39" t="s">
        <v>422</v>
      </c>
      <c r="AB113" s="39" t="s">
        <v>422</v>
      </c>
      <c r="AC113" s="39" t="s">
        <v>422</v>
      </c>
      <c r="AD113" s="39" t="s">
        <v>422</v>
      </c>
      <c r="AE113" s="192"/>
      <c r="AF113" s="39" t="s">
        <v>422</v>
      </c>
      <c r="AG113" s="39" t="s">
        <v>422</v>
      </c>
      <c r="AH113" s="39" t="s">
        <v>422</v>
      </c>
      <c r="AI113" s="39" t="s">
        <v>422</v>
      </c>
      <c r="AJ113" s="39" t="s">
        <v>422</v>
      </c>
      <c r="AK113" s="39" t="s">
        <v>422</v>
      </c>
      <c r="AL113" s="40" t="s">
        <v>147</v>
      </c>
    </row>
    <row r="114" spans="1:38" s="5" customFormat="1" ht="26.25" customHeight="1" thickBot="1" x14ac:dyDescent="0.25">
      <c r="A114" s="37" t="s">
        <v>288</v>
      </c>
      <c r="B114" s="167" t="s">
        <v>294</v>
      </c>
      <c r="C114" s="167" t="s">
        <v>295</v>
      </c>
      <c r="D114" s="38"/>
      <c r="E114" s="39" t="s">
        <v>440</v>
      </c>
      <c r="F114" s="39" t="s">
        <v>422</v>
      </c>
      <c r="G114" s="39" t="s">
        <v>422</v>
      </c>
      <c r="H114" s="39" t="s">
        <v>440</v>
      </c>
      <c r="I114" s="39" t="s">
        <v>422</v>
      </c>
      <c r="J114" s="39" t="s">
        <v>422</v>
      </c>
      <c r="K114" s="39" t="s">
        <v>422</v>
      </c>
      <c r="L114" s="39" t="s">
        <v>422</v>
      </c>
      <c r="M114" s="39" t="s">
        <v>422</v>
      </c>
      <c r="N114" s="39" t="s">
        <v>422</v>
      </c>
      <c r="O114" s="39" t="s">
        <v>422</v>
      </c>
      <c r="P114" s="39" t="s">
        <v>422</v>
      </c>
      <c r="Q114" s="39" t="s">
        <v>422</v>
      </c>
      <c r="R114" s="39" t="s">
        <v>422</v>
      </c>
      <c r="S114" s="39" t="s">
        <v>422</v>
      </c>
      <c r="T114" s="39" t="s">
        <v>422</v>
      </c>
      <c r="U114" s="39" t="s">
        <v>422</v>
      </c>
      <c r="V114" s="39" t="s">
        <v>422</v>
      </c>
      <c r="W114" s="39" t="s">
        <v>422</v>
      </c>
      <c r="X114" s="39" t="s">
        <v>422</v>
      </c>
      <c r="Y114" s="39" t="s">
        <v>422</v>
      </c>
      <c r="Z114" s="39" t="s">
        <v>422</v>
      </c>
      <c r="AA114" s="39" t="s">
        <v>422</v>
      </c>
      <c r="AB114" s="39" t="str">
        <f t="shared" si="1"/>
        <v>NA</v>
      </c>
      <c r="AC114" s="39" t="s">
        <v>422</v>
      </c>
      <c r="AD114" s="39" t="s">
        <v>422</v>
      </c>
      <c r="AE114" s="192"/>
      <c r="AF114" s="39" t="s">
        <v>422</v>
      </c>
      <c r="AG114" s="39" t="s">
        <v>422</v>
      </c>
      <c r="AH114" s="39" t="s">
        <v>422</v>
      </c>
      <c r="AI114" s="39" t="s">
        <v>422</v>
      </c>
      <c r="AJ114" s="39" t="s">
        <v>422</v>
      </c>
      <c r="AK114" s="39" t="s">
        <v>440</v>
      </c>
      <c r="AL114" s="40" t="s">
        <v>147</v>
      </c>
    </row>
    <row r="115" spans="1:38" s="5" customFormat="1" ht="26.25" customHeight="1" thickBot="1" x14ac:dyDescent="0.25">
      <c r="A115" s="37" t="s">
        <v>288</v>
      </c>
      <c r="B115" s="167" t="s">
        <v>296</v>
      </c>
      <c r="C115" s="167" t="s">
        <v>297</v>
      </c>
      <c r="D115" s="38"/>
      <c r="E115" s="39" t="s">
        <v>440</v>
      </c>
      <c r="F115" s="39" t="s">
        <v>440</v>
      </c>
      <c r="G115" s="39" t="s">
        <v>440</v>
      </c>
      <c r="H115" s="39" t="s">
        <v>440</v>
      </c>
      <c r="I115" s="39" t="s">
        <v>440</v>
      </c>
      <c r="J115" s="39" t="s">
        <v>440</v>
      </c>
      <c r="K115" s="39" t="s">
        <v>440</v>
      </c>
      <c r="L115" s="39" t="s">
        <v>440</v>
      </c>
      <c r="M115" s="39" t="s">
        <v>440</v>
      </c>
      <c r="N115" s="39" t="s">
        <v>440</v>
      </c>
      <c r="O115" s="39" t="s">
        <v>440</v>
      </c>
      <c r="P115" s="39" t="s">
        <v>440</v>
      </c>
      <c r="Q115" s="39" t="s">
        <v>440</v>
      </c>
      <c r="R115" s="39" t="s">
        <v>440</v>
      </c>
      <c r="S115" s="39" t="s">
        <v>440</v>
      </c>
      <c r="T115" s="39" t="s">
        <v>440</v>
      </c>
      <c r="U115" s="39" t="s">
        <v>440</v>
      </c>
      <c r="V115" s="39" t="s">
        <v>440</v>
      </c>
      <c r="W115" s="39" t="s">
        <v>440</v>
      </c>
      <c r="X115" s="39" t="s">
        <v>440</v>
      </c>
      <c r="Y115" s="39" t="s">
        <v>440</v>
      </c>
      <c r="Z115" s="39" t="s">
        <v>440</v>
      </c>
      <c r="AA115" s="39" t="s">
        <v>440</v>
      </c>
      <c r="AB115" s="39" t="str">
        <f t="shared" si="1"/>
        <v>NO</v>
      </c>
      <c r="AC115" s="39" t="s">
        <v>440</v>
      </c>
      <c r="AD115" s="39" t="s">
        <v>440</v>
      </c>
      <c r="AE115" s="192"/>
      <c r="AF115" s="39" t="s">
        <v>440</v>
      </c>
      <c r="AG115" s="39" t="s">
        <v>440</v>
      </c>
      <c r="AH115" s="39" t="s">
        <v>440</v>
      </c>
      <c r="AI115" s="39" t="s">
        <v>440</v>
      </c>
      <c r="AJ115" s="39" t="s">
        <v>440</v>
      </c>
      <c r="AK115" s="39" t="s">
        <v>440</v>
      </c>
      <c r="AL115" s="40" t="s">
        <v>147</v>
      </c>
    </row>
    <row r="116" spans="1:38" s="5" customFormat="1" ht="26.25" customHeight="1" thickBot="1" x14ac:dyDescent="0.25">
      <c r="A116" s="37" t="s">
        <v>288</v>
      </c>
      <c r="B116" s="37" t="s">
        <v>298</v>
      </c>
      <c r="C116" s="37" t="s">
        <v>299</v>
      </c>
      <c r="D116" s="38"/>
      <c r="E116" s="39">
        <v>2.8497085981412944</v>
      </c>
      <c r="F116" s="39" t="s">
        <v>422</v>
      </c>
      <c r="G116" s="39" t="s">
        <v>422</v>
      </c>
      <c r="H116" s="39">
        <v>6.3594553038644328</v>
      </c>
      <c r="I116" s="39" t="s">
        <v>422</v>
      </c>
      <c r="J116" s="39" t="s">
        <v>422</v>
      </c>
      <c r="K116" s="39" t="s">
        <v>422</v>
      </c>
      <c r="L116" s="39" t="s">
        <v>422</v>
      </c>
      <c r="M116" s="39" t="s">
        <v>422</v>
      </c>
      <c r="N116" s="39" t="s">
        <v>422</v>
      </c>
      <c r="O116" s="39" t="s">
        <v>422</v>
      </c>
      <c r="P116" s="39" t="s">
        <v>422</v>
      </c>
      <c r="Q116" s="39" t="s">
        <v>422</v>
      </c>
      <c r="R116" s="39" t="s">
        <v>422</v>
      </c>
      <c r="S116" s="39" t="s">
        <v>422</v>
      </c>
      <c r="T116" s="39" t="s">
        <v>422</v>
      </c>
      <c r="U116" s="39" t="s">
        <v>422</v>
      </c>
      <c r="V116" s="39" t="s">
        <v>422</v>
      </c>
      <c r="W116" s="39" t="s">
        <v>422</v>
      </c>
      <c r="X116" s="39" t="s">
        <v>422</v>
      </c>
      <c r="Y116" s="39" t="s">
        <v>422</v>
      </c>
      <c r="Z116" s="39" t="s">
        <v>422</v>
      </c>
      <c r="AA116" s="39" t="s">
        <v>422</v>
      </c>
      <c r="AB116" s="39" t="s">
        <v>422</v>
      </c>
      <c r="AC116" s="39" t="s">
        <v>422</v>
      </c>
      <c r="AD116" s="39" t="s">
        <v>422</v>
      </c>
      <c r="AE116" s="192"/>
      <c r="AF116" s="39" t="s">
        <v>422</v>
      </c>
      <c r="AG116" s="39" t="s">
        <v>422</v>
      </c>
      <c r="AH116" s="39" t="s">
        <v>422</v>
      </c>
      <c r="AI116" s="39" t="s">
        <v>422</v>
      </c>
      <c r="AJ116" s="39" t="s">
        <v>422</v>
      </c>
      <c r="AK116" s="39" t="s">
        <v>422</v>
      </c>
      <c r="AL116" s="40" t="s">
        <v>147</v>
      </c>
    </row>
    <row r="117" spans="1:38" s="5" customFormat="1" ht="26.25" customHeight="1" thickBot="1" x14ac:dyDescent="0.25">
      <c r="A117" s="37" t="s">
        <v>288</v>
      </c>
      <c r="B117" s="37" t="s">
        <v>300</v>
      </c>
      <c r="C117" s="37" t="s">
        <v>301</v>
      </c>
      <c r="D117" s="38"/>
      <c r="E117" s="39" t="s">
        <v>422</v>
      </c>
      <c r="F117" s="39" t="s">
        <v>422</v>
      </c>
      <c r="G117" s="39" t="s">
        <v>422</v>
      </c>
      <c r="H117" s="39">
        <v>0.56760508515779229</v>
      </c>
      <c r="I117" s="39" t="s">
        <v>422</v>
      </c>
      <c r="J117" s="39" t="s">
        <v>422</v>
      </c>
      <c r="K117" s="39" t="s">
        <v>422</v>
      </c>
      <c r="L117" s="39" t="s">
        <v>422</v>
      </c>
      <c r="M117" s="39" t="s">
        <v>422</v>
      </c>
      <c r="N117" s="39" t="s">
        <v>422</v>
      </c>
      <c r="O117" s="39" t="s">
        <v>422</v>
      </c>
      <c r="P117" s="39" t="s">
        <v>422</v>
      </c>
      <c r="Q117" s="39" t="s">
        <v>422</v>
      </c>
      <c r="R117" s="39" t="s">
        <v>422</v>
      </c>
      <c r="S117" s="39" t="s">
        <v>422</v>
      </c>
      <c r="T117" s="39" t="s">
        <v>422</v>
      </c>
      <c r="U117" s="39" t="s">
        <v>422</v>
      </c>
      <c r="V117" s="39" t="s">
        <v>422</v>
      </c>
      <c r="W117" s="39" t="s">
        <v>422</v>
      </c>
      <c r="X117" s="39" t="s">
        <v>422</v>
      </c>
      <c r="Y117" s="39" t="s">
        <v>422</v>
      </c>
      <c r="Z117" s="39" t="s">
        <v>422</v>
      </c>
      <c r="AA117" s="39" t="s">
        <v>422</v>
      </c>
      <c r="AB117" s="39" t="s">
        <v>422</v>
      </c>
      <c r="AC117" s="39" t="s">
        <v>422</v>
      </c>
      <c r="AD117" s="39" t="s">
        <v>422</v>
      </c>
      <c r="AE117" s="192"/>
      <c r="AF117" s="39" t="s">
        <v>422</v>
      </c>
      <c r="AG117" s="39" t="s">
        <v>422</v>
      </c>
      <c r="AH117" s="39" t="s">
        <v>422</v>
      </c>
      <c r="AI117" s="39" t="s">
        <v>422</v>
      </c>
      <c r="AJ117" s="39" t="s">
        <v>422</v>
      </c>
      <c r="AK117" s="39">
        <v>100.5251296</v>
      </c>
      <c r="AL117" s="40" t="s">
        <v>147</v>
      </c>
    </row>
    <row r="118" spans="1:38" s="5" customFormat="1" ht="26.25" customHeight="1" thickBot="1" x14ac:dyDescent="0.25">
      <c r="A118" s="37" t="s">
        <v>288</v>
      </c>
      <c r="B118" s="37" t="s">
        <v>302</v>
      </c>
      <c r="C118" s="37" t="s">
        <v>303</v>
      </c>
      <c r="D118" s="38"/>
      <c r="E118" s="39" t="s">
        <v>422</v>
      </c>
      <c r="F118" s="39" t="s">
        <v>422</v>
      </c>
      <c r="G118" s="39" t="s">
        <v>422</v>
      </c>
      <c r="H118" s="39" t="s">
        <v>422</v>
      </c>
      <c r="I118" s="39" t="s">
        <v>422</v>
      </c>
      <c r="J118" s="39" t="s">
        <v>422</v>
      </c>
      <c r="K118" s="39" t="s">
        <v>422</v>
      </c>
      <c r="L118" s="39" t="s">
        <v>422</v>
      </c>
      <c r="M118" s="39" t="s">
        <v>422</v>
      </c>
      <c r="N118" s="39" t="s">
        <v>422</v>
      </c>
      <c r="O118" s="39" t="s">
        <v>422</v>
      </c>
      <c r="P118" s="39" t="s">
        <v>422</v>
      </c>
      <c r="Q118" s="39" t="s">
        <v>422</v>
      </c>
      <c r="R118" s="39" t="s">
        <v>422</v>
      </c>
      <c r="S118" s="39" t="s">
        <v>422</v>
      </c>
      <c r="T118" s="39" t="s">
        <v>422</v>
      </c>
      <c r="U118" s="39" t="s">
        <v>422</v>
      </c>
      <c r="V118" s="39" t="s">
        <v>422</v>
      </c>
      <c r="W118" s="39" t="s">
        <v>422</v>
      </c>
      <c r="X118" s="39" t="s">
        <v>422</v>
      </c>
      <c r="Y118" s="39" t="s">
        <v>422</v>
      </c>
      <c r="Z118" s="39" t="s">
        <v>422</v>
      </c>
      <c r="AA118" s="39" t="s">
        <v>422</v>
      </c>
      <c r="AB118" s="39" t="str">
        <f t="shared" si="1"/>
        <v>NA</v>
      </c>
      <c r="AC118" s="39" t="s">
        <v>422</v>
      </c>
      <c r="AD118" s="39" t="s">
        <v>422</v>
      </c>
      <c r="AE118" s="192"/>
      <c r="AF118" s="39" t="s">
        <v>422</v>
      </c>
      <c r="AG118" s="39" t="s">
        <v>422</v>
      </c>
      <c r="AH118" s="39" t="s">
        <v>422</v>
      </c>
      <c r="AI118" s="39" t="s">
        <v>422</v>
      </c>
      <c r="AJ118" s="39" t="s">
        <v>422</v>
      </c>
      <c r="AK118" s="39" t="s">
        <v>422</v>
      </c>
      <c r="AL118" s="40" t="s">
        <v>147</v>
      </c>
    </row>
    <row r="119" spans="1:38" s="5" customFormat="1" ht="26.25" customHeight="1" thickBot="1" x14ac:dyDescent="0.25">
      <c r="A119" s="37" t="s">
        <v>288</v>
      </c>
      <c r="B119" s="37" t="s">
        <v>304</v>
      </c>
      <c r="C119" s="37" t="s">
        <v>305</v>
      </c>
      <c r="D119" s="38"/>
      <c r="E119" s="39" t="s">
        <v>422</v>
      </c>
      <c r="F119" s="39" t="s">
        <v>422</v>
      </c>
      <c r="G119" s="39" t="s">
        <v>422</v>
      </c>
      <c r="H119" s="39" t="s">
        <v>422</v>
      </c>
      <c r="I119" s="39">
        <v>0.33392892000000002</v>
      </c>
      <c r="J119" s="39">
        <v>8.6821519200000008</v>
      </c>
      <c r="K119" s="39">
        <v>8.6821519200000008</v>
      </c>
      <c r="L119" s="39" t="s">
        <v>422</v>
      </c>
      <c r="M119" s="39" t="s">
        <v>422</v>
      </c>
      <c r="N119" s="39" t="s">
        <v>422</v>
      </c>
      <c r="O119" s="39" t="s">
        <v>422</v>
      </c>
      <c r="P119" s="39" t="s">
        <v>422</v>
      </c>
      <c r="Q119" s="39" t="s">
        <v>422</v>
      </c>
      <c r="R119" s="39" t="s">
        <v>422</v>
      </c>
      <c r="S119" s="39" t="s">
        <v>422</v>
      </c>
      <c r="T119" s="39" t="s">
        <v>422</v>
      </c>
      <c r="U119" s="39" t="s">
        <v>422</v>
      </c>
      <c r="V119" s="39" t="s">
        <v>422</v>
      </c>
      <c r="W119" s="39" t="s">
        <v>422</v>
      </c>
      <c r="X119" s="39" t="s">
        <v>422</v>
      </c>
      <c r="Y119" s="39" t="s">
        <v>422</v>
      </c>
      <c r="Z119" s="39" t="s">
        <v>422</v>
      </c>
      <c r="AA119" s="39" t="s">
        <v>422</v>
      </c>
      <c r="AB119" s="39" t="s">
        <v>422</v>
      </c>
      <c r="AC119" s="39" t="s">
        <v>422</v>
      </c>
      <c r="AD119" s="39" t="s">
        <v>422</v>
      </c>
      <c r="AE119" s="192"/>
      <c r="AF119" s="39" t="s">
        <v>422</v>
      </c>
      <c r="AG119" s="39" t="s">
        <v>422</v>
      </c>
      <c r="AH119" s="39" t="s">
        <v>422</v>
      </c>
      <c r="AI119" s="39" t="s">
        <v>422</v>
      </c>
      <c r="AJ119" s="39" t="s">
        <v>422</v>
      </c>
      <c r="AK119" s="39">
        <v>5565.482</v>
      </c>
      <c r="AL119" s="40" t="s">
        <v>147</v>
      </c>
    </row>
    <row r="120" spans="1:38" s="5" customFormat="1" ht="26.25" customHeight="1" thickBot="1" x14ac:dyDescent="0.25">
      <c r="A120" s="37" t="s">
        <v>288</v>
      </c>
      <c r="B120" s="37" t="s">
        <v>306</v>
      </c>
      <c r="C120" s="37" t="s">
        <v>307</v>
      </c>
      <c r="D120" s="38"/>
      <c r="E120" s="39" t="s">
        <v>422</v>
      </c>
      <c r="F120" s="39" t="s">
        <v>422</v>
      </c>
      <c r="G120" s="39" t="s">
        <v>422</v>
      </c>
      <c r="H120" s="39" t="s">
        <v>422</v>
      </c>
      <c r="I120" s="39" t="s">
        <v>422</v>
      </c>
      <c r="J120" s="39" t="s">
        <v>422</v>
      </c>
      <c r="K120" s="39" t="s">
        <v>422</v>
      </c>
      <c r="L120" s="39" t="s">
        <v>422</v>
      </c>
      <c r="M120" s="39" t="s">
        <v>422</v>
      </c>
      <c r="N120" s="39" t="s">
        <v>422</v>
      </c>
      <c r="O120" s="39" t="s">
        <v>422</v>
      </c>
      <c r="P120" s="39" t="s">
        <v>422</v>
      </c>
      <c r="Q120" s="39" t="s">
        <v>422</v>
      </c>
      <c r="R120" s="39" t="s">
        <v>422</v>
      </c>
      <c r="S120" s="39" t="s">
        <v>422</v>
      </c>
      <c r="T120" s="39" t="s">
        <v>422</v>
      </c>
      <c r="U120" s="39" t="s">
        <v>422</v>
      </c>
      <c r="V120" s="39" t="s">
        <v>422</v>
      </c>
      <c r="W120" s="39" t="s">
        <v>422</v>
      </c>
      <c r="X120" s="39" t="s">
        <v>422</v>
      </c>
      <c r="Y120" s="39" t="s">
        <v>422</v>
      </c>
      <c r="Z120" s="39" t="s">
        <v>422</v>
      </c>
      <c r="AA120" s="39" t="s">
        <v>422</v>
      </c>
      <c r="AB120" s="39" t="str">
        <f t="shared" si="1"/>
        <v>NA</v>
      </c>
      <c r="AC120" s="39" t="s">
        <v>422</v>
      </c>
      <c r="AD120" s="39" t="s">
        <v>422</v>
      </c>
      <c r="AE120" s="192"/>
      <c r="AF120" s="39" t="s">
        <v>422</v>
      </c>
      <c r="AG120" s="39" t="s">
        <v>422</v>
      </c>
      <c r="AH120" s="39" t="s">
        <v>422</v>
      </c>
      <c r="AI120" s="39" t="s">
        <v>422</v>
      </c>
      <c r="AJ120" s="39" t="s">
        <v>422</v>
      </c>
      <c r="AK120" s="39" t="s">
        <v>422</v>
      </c>
      <c r="AL120" s="40" t="s">
        <v>147</v>
      </c>
    </row>
    <row r="121" spans="1:38" s="5" customFormat="1" ht="26.25" customHeight="1" thickBot="1" x14ac:dyDescent="0.25">
      <c r="A121" s="37" t="s">
        <v>288</v>
      </c>
      <c r="B121" s="37" t="s">
        <v>308</v>
      </c>
      <c r="C121" s="37" t="s">
        <v>309</v>
      </c>
      <c r="D121" s="38"/>
      <c r="E121" s="39" t="s">
        <v>422</v>
      </c>
      <c r="F121" s="39">
        <v>1.5825254768890324</v>
      </c>
      <c r="G121" s="39" t="s">
        <v>422</v>
      </c>
      <c r="H121" s="39" t="s">
        <v>422</v>
      </c>
      <c r="I121" s="39" t="s">
        <v>422</v>
      </c>
      <c r="J121" s="39" t="s">
        <v>422</v>
      </c>
      <c r="K121" s="39" t="s">
        <v>422</v>
      </c>
      <c r="L121" s="39" t="s">
        <v>422</v>
      </c>
      <c r="M121" s="39" t="s">
        <v>422</v>
      </c>
      <c r="N121" s="39" t="s">
        <v>422</v>
      </c>
      <c r="O121" s="39" t="s">
        <v>422</v>
      </c>
      <c r="P121" s="39" t="s">
        <v>422</v>
      </c>
      <c r="Q121" s="39" t="s">
        <v>422</v>
      </c>
      <c r="R121" s="39" t="s">
        <v>422</v>
      </c>
      <c r="S121" s="39" t="s">
        <v>422</v>
      </c>
      <c r="T121" s="39" t="s">
        <v>422</v>
      </c>
      <c r="U121" s="39" t="s">
        <v>422</v>
      </c>
      <c r="V121" s="39" t="s">
        <v>422</v>
      </c>
      <c r="W121" s="39" t="s">
        <v>422</v>
      </c>
      <c r="X121" s="39" t="s">
        <v>422</v>
      </c>
      <c r="Y121" s="39" t="s">
        <v>422</v>
      </c>
      <c r="Z121" s="39" t="s">
        <v>422</v>
      </c>
      <c r="AA121" s="39" t="s">
        <v>422</v>
      </c>
      <c r="AB121" s="39" t="s">
        <v>422</v>
      </c>
      <c r="AC121" s="39" t="s">
        <v>422</v>
      </c>
      <c r="AD121" s="39" t="s">
        <v>422</v>
      </c>
      <c r="AE121" s="192"/>
      <c r="AF121" s="39" t="s">
        <v>422</v>
      </c>
      <c r="AG121" s="39" t="s">
        <v>422</v>
      </c>
      <c r="AH121" s="39" t="s">
        <v>422</v>
      </c>
      <c r="AI121" s="39" t="s">
        <v>422</v>
      </c>
      <c r="AJ121" s="39" t="s">
        <v>422</v>
      </c>
      <c r="AK121" s="39">
        <v>5565.482</v>
      </c>
      <c r="AL121" s="40" t="s">
        <v>147</v>
      </c>
    </row>
    <row r="122" spans="1:38" s="5" customFormat="1" ht="26.25" customHeight="1" thickBot="1" x14ac:dyDescent="0.25">
      <c r="A122" s="37" t="s">
        <v>288</v>
      </c>
      <c r="B122" s="167" t="s">
        <v>310</v>
      </c>
      <c r="C122" s="167" t="s">
        <v>311</v>
      </c>
      <c r="D122" s="38"/>
      <c r="E122" s="39" t="s">
        <v>422</v>
      </c>
      <c r="F122" s="39" t="s">
        <v>422</v>
      </c>
      <c r="G122" s="39" t="s">
        <v>422</v>
      </c>
      <c r="H122" s="39" t="s">
        <v>422</v>
      </c>
      <c r="I122" s="39" t="s">
        <v>422</v>
      </c>
      <c r="J122" s="39" t="s">
        <v>422</v>
      </c>
      <c r="K122" s="39" t="s">
        <v>422</v>
      </c>
      <c r="L122" s="39" t="s">
        <v>422</v>
      </c>
      <c r="M122" s="39" t="s">
        <v>422</v>
      </c>
      <c r="N122" s="39" t="s">
        <v>422</v>
      </c>
      <c r="O122" s="39" t="s">
        <v>422</v>
      </c>
      <c r="P122" s="39" t="s">
        <v>422</v>
      </c>
      <c r="Q122" s="39" t="s">
        <v>422</v>
      </c>
      <c r="R122" s="39" t="s">
        <v>422</v>
      </c>
      <c r="S122" s="39" t="s">
        <v>422</v>
      </c>
      <c r="T122" s="39" t="s">
        <v>422</v>
      </c>
      <c r="U122" s="39" t="s">
        <v>422</v>
      </c>
      <c r="V122" s="39" t="s">
        <v>422</v>
      </c>
      <c r="W122" s="39" t="s">
        <v>422</v>
      </c>
      <c r="X122" s="39" t="s">
        <v>422</v>
      </c>
      <c r="Y122" s="39" t="s">
        <v>422</v>
      </c>
      <c r="Z122" s="39" t="s">
        <v>422</v>
      </c>
      <c r="AA122" s="39" t="s">
        <v>422</v>
      </c>
      <c r="AB122" s="39" t="str">
        <f t="shared" si="1"/>
        <v>NA</v>
      </c>
      <c r="AC122" s="39" t="s">
        <v>422</v>
      </c>
      <c r="AD122" s="39" t="s">
        <v>422</v>
      </c>
      <c r="AE122" s="192"/>
      <c r="AF122" s="39" t="s">
        <v>422</v>
      </c>
      <c r="AG122" s="39" t="s">
        <v>422</v>
      </c>
      <c r="AH122" s="39" t="s">
        <v>422</v>
      </c>
      <c r="AI122" s="39" t="s">
        <v>422</v>
      </c>
      <c r="AJ122" s="39" t="s">
        <v>422</v>
      </c>
      <c r="AK122" s="39" t="s">
        <v>422</v>
      </c>
      <c r="AL122" s="40" t="s">
        <v>147</v>
      </c>
    </row>
    <row r="123" spans="1:38" s="5" customFormat="1" ht="26.25" customHeight="1" thickBot="1" x14ac:dyDescent="0.25">
      <c r="A123" s="37" t="s">
        <v>288</v>
      </c>
      <c r="B123" s="37" t="s">
        <v>312</v>
      </c>
      <c r="C123" s="37" t="s">
        <v>313</v>
      </c>
      <c r="D123" s="38"/>
      <c r="E123" s="39">
        <v>9.1006214424960011E-4</v>
      </c>
      <c r="F123" s="39">
        <v>1.9783959657600005E-4</v>
      </c>
      <c r="G123" s="39">
        <v>1.9783959657600005E-4</v>
      </c>
      <c r="H123" s="39">
        <v>9.4963006356480015E-4</v>
      </c>
      <c r="I123" s="39">
        <v>2.1366676430208003E-3</v>
      </c>
      <c r="J123" s="39">
        <v>2.2553714009664002E-3</v>
      </c>
      <c r="K123" s="39">
        <v>2.2949393202816005E-3</v>
      </c>
      <c r="L123" s="39">
        <v>1.9783959657600005E-4</v>
      </c>
      <c r="M123" s="39">
        <v>2.6391802183238403E-2</v>
      </c>
      <c r="N123" s="39">
        <v>4.3524711246720007E-5</v>
      </c>
      <c r="O123" s="39">
        <v>3.4819768997376005E-4</v>
      </c>
      <c r="P123" s="39">
        <v>5.5395087041280014E-5</v>
      </c>
      <c r="Q123" s="39">
        <v>2.5323468361728006E-6</v>
      </c>
      <c r="R123" s="39">
        <v>3.1654335452160013E-5</v>
      </c>
      <c r="S123" s="39">
        <v>2.8884581100096007E-5</v>
      </c>
      <c r="T123" s="39">
        <v>2.0575318043904003E-5</v>
      </c>
      <c r="U123" s="39">
        <v>7.9135838630400032E-6</v>
      </c>
      <c r="V123" s="39">
        <v>2.2158034816512006E-4</v>
      </c>
      <c r="W123" s="39">
        <v>0.19783959657600003</v>
      </c>
      <c r="X123" s="39">
        <v>1.5550192290873603E-4</v>
      </c>
      <c r="Y123" s="39">
        <v>4.3406007488774412E-4</v>
      </c>
      <c r="Z123" s="39">
        <v>1.8517786239513604E-4</v>
      </c>
      <c r="AA123" s="39">
        <v>1.3294820889907203E-4</v>
      </c>
      <c r="AB123" s="39">
        <f t="shared" si="1"/>
        <v>9.0768806909068817E-4</v>
      </c>
      <c r="AC123" s="39" t="s">
        <v>422</v>
      </c>
      <c r="AD123" s="39" t="s">
        <v>422</v>
      </c>
      <c r="AE123" s="192"/>
      <c r="AF123" s="39" t="s">
        <v>422</v>
      </c>
      <c r="AG123" s="39" t="s">
        <v>422</v>
      </c>
      <c r="AH123" s="39" t="s">
        <v>422</v>
      </c>
      <c r="AI123" s="39" t="s">
        <v>422</v>
      </c>
      <c r="AJ123" s="39" t="s">
        <v>422</v>
      </c>
      <c r="AK123" s="39">
        <v>88.893659999999983</v>
      </c>
      <c r="AL123" s="40" t="s">
        <v>314</v>
      </c>
    </row>
    <row r="124" spans="1:38" s="5" customFormat="1" ht="26.25" customHeight="1" thickBot="1" x14ac:dyDescent="0.25">
      <c r="A124" s="37" t="s">
        <v>288</v>
      </c>
      <c r="B124" s="168" t="s">
        <v>315</v>
      </c>
      <c r="C124" s="37" t="s">
        <v>316</v>
      </c>
      <c r="D124" s="38"/>
      <c r="E124" s="39" t="s">
        <v>422</v>
      </c>
      <c r="F124" s="39" t="s">
        <v>422</v>
      </c>
      <c r="G124" s="39" t="s">
        <v>422</v>
      </c>
      <c r="H124" s="39" t="s">
        <v>422</v>
      </c>
      <c r="I124" s="39" t="s">
        <v>422</v>
      </c>
      <c r="J124" s="39" t="s">
        <v>422</v>
      </c>
      <c r="K124" s="39" t="s">
        <v>422</v>
      </c>
      <c r="L124" s="39" t="s">
        <v>422</v>
      </c>
      <c r="M124" s="39" t="s">
        <v>422</v>
      </c>
      <c r="N124" s="39" t="s">
        <v>422</v>
      </c>
      <c r="O124" s="39" t="s">
        <v>422</v>
      </c>
      <c r="P124" s="39" t="s">
        <v>422</v>
      </c>
      <c r="Q124" s="39" t="s">
        <v>422</v>
      </c>
      <c r="R124" s="39" t="s">
        <v>422</v>
      </c>
      <c r="S124" s="39" t="s">
        <v>422</v>
      </c>
      <c r="T124" s="39" t="s">
        <v>422</v>
      </c>
      <c r="U124" s="39" t="s">
        <v>422</v>
      </c>
      <c r="V124" s="39" t="s">
        <v>422</v>
      </c>
      <c r="W124" s="39" t="s">
        <v>422</v>
      </c>
      <c r="X124" s="39" t="s">
        <v>422</v>
      </c>
      <c r="Y124" s="39" t="s">
        <v>422</v>
      </c>
      <c r="Z124" s="39" t="s">
        <v>422</v>
      </c>
      <c r="AA124" s="39" t="s">
        <v>422</v>
      </c>
      <c r="AB124" s="39" t="str">
        <f t="shared" si="1"/>
        <v>NA</v>
      </c>
      <c r="AC124" s="39" t="s">
        <v>422</v>
      </c>
      <c r="AD124" s="39" t="s">
        <v>422</v>
      </c>
      <c r="AE124" s="192"/>
      <c r="AF124" s="39" t="s">
        <v>422</v>
      </c>
      <c r="AG124" s="39" t="s">
        <v>422</v>
      </c>
      <c r="AH124" s="39" t="s">
        <v>422</v>
      </c>
      <c r="AI124" s="39" t="s">
        <v>422</v>
      </c>
      <c r="AJ124" s="39" t="s">
        <v>422</v>
      </c>
      <c r="AK124" s="39" t="s">
        <v>422</v>
      </c>
      <c r="AL124" s="40" t="s">
        <v>147</v>
      </c>
    </row>
    <row r="125" spans="1:38" s="5" customFormat="1" ht="26.25" customHeight="1" thickBot="1" x14ac:dyDescent="0.25">
      <c r="A125" s="37" t="s">
        <v>317</v>
      </c>
      <c r="B125" s="37" t="s">
        <v>318</v>
      </c>
      <c r="C125" s="37" t="s">
        <v>319</v>
      </c>
      <c r="D125" s="38"/>
      <c r="E125" s="39" t="s">
        <v>422</v>
      </c>
      <c r="F125" s="39">
        <v>0.33231226460020669</v>
      </c>
      <c r="G125" s="39" t="s">
        <v>422</v>
      </c>
      <c r="H125" s="39" t="s">
        <v>441</v>
      </c>
      <c r="I125" s="39">
        <v>1.3186800000000002E-4</v>
      </c>
      <c r="J125" s="39">
        <v>8.7512399999999991E-4</v>
      </c>
      <c r="K125" s="39">
        <v>1.8501479999999998E-3</v>
      </c>
      <c r="L125" s="39" t="s">
        <v>422</v>
      </c>
      <c r="M125" s="39" t="s">
        <v>441</v>
      </c>
      <c r="N125" s="39" t="s">
        <v>422</v>
      </c>
      <c r="O125" s="39" t="s">
        <v>422</v>
      </c>
      <c r="P125" s="39" t="s">
        <v>441</v>
      </c>
      <c r="Q125" s="39" t="s">
        <v>422</v>
      </c>
      <c r="R125" s="39" t="s">
        <v>422</v>
      </c>
      <c r="S125" s="39" t="s">
        <v>422</v>
      </c>
      <c r="T125" s="39" t="s">
        <v>422</v>
      </c>
      <c r="U125" s="39" t="s">
        <v>422</v>
      </c>
      <c r="V125" s="39" t="s">
        <v>422</v>
      </c>
      <c r="W125" s="39" t="s">
        <v>422</v>
      </c>
      <c r="X125" s="39" t="s">
        <v>422</v>
      </c>
      <c r="Y125" s="39" t="s">
        <v>422</v>
      </c>
      <c r="Z125" s="39" t="s">
        <v>422</v>
      </c>
      <c r="AA125" s="39" t="s">
        <v>422</v>
      </c>
      <c r="AB125" s="39" t="s">
        <v>422</v>
      </c>
      <c r="AC125" s="39" t="s">
        <v>422</v>
      </c>
      <c r="AD125" s="39" t="s">
        <v>422</v>
      </c>
      <c r="AE125" s="192"/>
      <c r="AF125" s="39" t="s">
        <v>422</v>
      </c>
      <c r="AG125" s="39" t="s">
        <v>422</v>
      </c>
      <c r="AH125" s="39" t="s">
        <v>422</v>
      </c>
      <c r="AI125" s="39" t="s">
        <v>422</v>
      </c>
      <c r="AJ125" s="39" t="s">
        <v>422</v>
      </c>
      <c r="AK125" s="39">
        <v>3996</v>
      </c>
      <c r="AL125" s="40" t="s">
        <v>320</v>
      </c>
    </row>
    <row r="126" spans="1:38" s="5" customFormat="1" ht="26.25" customHeight="1" thickBot="1" x14ac:dyDescent="0.25">
      <c r="A126" s="37" t="s">
        <v>317</v>
      </c>
      <c r="B126" s="37" t="s">
        <v>321</v>
      </c>
      <c r="C126" s="37" t="s">
        <v>322</v>
      </c>
      <c r="D126" s="38"/>
      <c r="E126" s="39" t="s">
        <v>440</v>
      </c>
      <c r="F126" s="39" t="s">
        <v>440</v>
      </c>
      <c r="G126" s="39" t="s">
        <v>440</v>
      </c>
      <c r="H126" s="39" t="s">
        <v>440</v>
      </c>
      <c r="I126" s="39" t="s">
        <v>440</v>
      </c>
      <c r="J126" s="39" t="s">
        <v>440</v>
      </c>
      <c r="K126" s="39" t="s">
        <v>440</v>
      </c>
      <c r="L126" s="39" t="s">
        <v>440</v>
      </c>
      <c r="M126" s="39" t="s">
        <v>440</v>
      </c>
      <c r="N126" s="39" t="s">
        <v>440</v>
      </c>
      <c r="O126" s="39" t="s">
        <v>440</v>
      </c>
      <c r="P126" s="39" t="s">
        <v>440</v>
      </c>
      <c r="Q126" s="39" t="s">
        <v>440</v>
      </c>
      <c r="R126" s="39" t="s">
        <v>440</v>
      </c>
      <c r="S126" s="39" t="s">
        <v>440</v>
      </c>
      <c r="T126" s="39" t="s">
        <v>440</v>
      </c>
      <c r="U126" s="39" t="s">
        <v>440</v>
      </c>
      <c r="V126" s="39" t="s">
        <v>440</v>
      </c>
      <c r="W126" s="39" t="s">
        <v>440</v>
      </c>
      <c r="X126" s="39" t="s">
        <v>440</v>
      </c>
      <c r="Y126" s="39" t="s">
        <v>440</v>
      </c>
      <c r="Z126" s="39" t="s">
        <v>440</v>
      </c>
      <c r="AA126" s="39" t="s">
        <v>440</v>
      </c>
      <c r="AB126" s="39" t="s">
        <v>440</v>
      </c>
      <c r="AC126" s="39" t="s">
        <v>440</v>
      </c>
      <c r="AD126" s="39" t="s">
        <v>440</v>
      </c>
      <c r="AE126" s="192"/>
      <c r="AF126" s="39" t="s">
        <v>440</v>
      </c>
      <c r="AG126" s="39" t="s">
        <v>440</v>
      </c>
      <c r="AH126" s="39" t="s">
        <v>440</v>
      </c>
      <c r="AI126" s="39" t="s">
        <v>440</v>
      </c>
      <c r="AJ126" s="39" t="s">
        <v>440</v>
      </c>
      <c r="AK126" s="39" t="s">
        <v>440</v>
      </c>
      <c r="AL126" s="40" t="s">
        <v>323</v>
      </c>
    </row>
    <row r="127" spans="1:38" s="5" customFormat="1" ht="26.25" customHeight="1" thickBot="1" x14ac:dyDescent="0.25">
      <c r="A127" s="37" t="s">
        <v>317</v>
      </c>
      <c r="B127" s="37" t="s">
        <v>324</v>
      </c>
      <c r="C127" s="37" t="s">
        <v>325</v>
      </c>
      <c r="D127" s="38"/>
      <c r="E127" s="39" t="s">
        <v>440</v>
      </c>
      <c r="F127" s="39" t="s">
        <v>440</v>
      </c>
      <c r="G127" s="39" t="s">
        <v>440</v>
      </c>
      <c r="H127" s="39" t="s">
        <v>440</v>
      </c>
      <c r="I127" s="39" t="s">
        <v>440</v>
      </c>
      <c r="J127" s="39" t="s">
        <v>440</v>
      </c>
      <c r="K127" s="39" t="s">
        <v>440</v>
      </c>
      <c r="L127" s="39" t="s">
        <v>440</v>
      </c>
      <c r="M127" s="39" t="s">
        <v>440</v>
      </c>
      <c r="N127" s="39" t="s">
        <v>440</v>
      </c>
      <c r="O127" s="39" t="s">
        <v>440</v>
      </c>
      <c r="P127" s="39" t="s">
        <v>440</v>
      </c>
      <c r="Q127" s="39" t="s">
        <v>440</v>
      </c>
      <c r="R127" s="39" t="s">
        <v>440</v>
      </c>
      <c r="S127" s="39" t="s">
        <v>440</v>
      </c>
      <c r="T127" s="39" t="s">
        <v>440</v>
      </c>
      <c r="U127" s="39" t="s">
        <v>440</v>
      </c>
      <c r="V127" s="39" t="s">
        <v>440</v>
      </c>
      <c r="W127" s="39" t="s">
        <v>440</v>
      </c>
      <c r="X127" s="39" t="s">
        <v>440</v>
      </c>
      <c r="Y127" s="39" t="s">
        <v>440</v>
      </c>
      <c r="Z127" s="39" t="s">
        <v>440</v>
      </c>
      <c r="AA127" s="39" t="s">
        <v>440</v>
      </c>
      <c r="AB127" s="39" t="str">
        <f t="shared" si="1"/>
        <v>NO</v>
      </c>
      <c r="AC127" s="39" t="s">
        <v>440</v>
      </c>
      <c r="AD127" s="39" t="s">
        <v>440</v>
      </c>
      <c r="AE127" s="192"/>
      <c r="AF127" s="39" t="s">
        <v>440</v>
      </c>
      <c r="AG127" s="39" t="s">
        <v>440</v>
      </c>
      <c r="AH127" s="39" t="s">
        <v>440</v>
      </c>
      <c r="AI127" s="39" t="s">
        <v>440</v>
      </c>
      <c r="AJ127" s="39" t="s">
        <v>440</v>
      </c>
      <c r="AK127" s="39" t="s">
        <v>440</v>
      </c>
      <c r="AL127" s="40" t="s">
        <v>326</v>
      </c>
    </row>
    <row r="128" spans="1:38" s="5" customFormat="1" ht="26.25" customHeight="1" thickBot="1" x14ac:dyDescent="0.25">
      <c r="A128" s="37" t="s">
        <v>317</v>
      </c>
      <c r="B128" s="37" t="s">
        <v>327</v>
      </c>
      <c r="C128" s="37" t="s">
        <v>328</v>
      </c>
      <c r="D128" s="38"/>
      <c r="E128" s="39" t="s">
        <v>440</v>
      </c>
      <c r="F128" s="39" t="s">
        <v>440</v>
      </c>
      <c r="G128" s="39" t="s">
        <v>440</v>
      </c>
      <c r="H128" s="39" t="s">
        <v>440</v>
      </c>
      <c r="I128" s="39" t="s">
        <v>440</v>
      </c>
      <c r="J128" s="39" t="s">
        <v>440</v>
      </c>
      <c r="K128" s="39" t="s">
        <v>440</v>
      </c>
      <c r="L128" s="39" t="s">
        <v>440</v>
      </c>
      <c r="M128" s="39" t="s">
        <v>440</v>
      </c>
      <c r="N128" s="39" t="s">
        <v>440</v>
      </c>
      <c r="O128" s="39" t="s">
        <v>440</v>
      </c>
      <c r="P128" s="39" t="s">
        <v>440</v>
      </c>
      <c r="Q128" s="39" t="s">
        <v>440</v>
      </c>
      <c r="R128" s="39" t="s">
        <v>440</v>
      </c>
      <c r="S128" s="39" t="s">
        <v>440</v>
      </c>
      <c r="T128" s="39" t="s">
        <v>440</v>
      </c>
      <c r="U128" s="39" t="s">
        <v>440</v>
      </c>
      <c r="V128" s="39" t="s">
        <v>440</v>
      </c>
      <c r="W128" s="39" t="s">
        <v>440</v>
      </c>
      <c r="X128" s="39" t="s">
        <v>440</v>
      </c>
      <c r="Y128" s="39" t="s">
        <v>440</v>
      </c>
      <c r="Z128" s="39" t="s">
        <v>440</v>
      </c>
      <c r="AA128" s="39" t="s">
        <v>440</v>
      </c>
      <c r="AB128" s="39" t="str">
        <f t="shared" si="1"/>
        <v>NO</v>
      </c>
      <c r="AC128" s="39" t="s">
        <v>440</v>
      </c>
      <c r="AD128" s="39" t="s">
        <v>440</v>
      </c>
      <c r="AE128" s="192"/>
      <c r="AF128" s="39" t="s">
        <v>440</v>
      </c>
      <c r="AG128" s="39" t="s">
        <v>440</v>
      </c>
      <c r="AH128" s="39" t="s">
        <v>440</v>
      </c>
      <c r="AI128" s="39" t="s">
        <v>440</v>
      </c>
      <c r="AJ128" s="39" t="s">
        <v>440</v>
      </c>
      <c r="AK128" s="39" t="s">
        <v>440</v>
      </c>
      <c r="AL128" s="40" t="s">
        <v>329</v>
      </c>
    </row>
    <row r="129" spans="1:38" s="5" customFormat="1" ht="26.25" customHeight="1" thickBot="1" x14ac:dyDescent="0.25">
      <c r="A129" s="37" t="s">
        <v>317</v>
      </c>
      <c r="B129" s="37" t="s">
        <v>330</v>
      </c>
      <c r="C129" s="42" t="s">
        <v>331</v>
      </c>
      <c r="D129" s="38"/>
      <c r="E129" s="39">
        <v>3.3083843292173898E-2</v>
      </c>
      <c r="F129" s="39">
        <v>0.28140280501389292</v>
      </c>
      <c r="G129" s="39">
        <v>1.7872880858990493E-3</v>
      </c>
      <c r="H129" s="39" t="s">
        <v>441</v>
      </c>
      <c r="I129" s="39">
        <v>1.52109624331834E-4</v>
      </c>
      <c r="J129" s="39">
        <v>2.6619184258070951E-4</v>
      </c>
      <c r="K129" s="39">
        <v>3.8027406082958497E-4</v>
      </c>
      <c r="L129" s="39">
        <v>5.3238368516141901E-6</v>
      </c>
      <c r="M129" s="39">
        <v>2.6619184258070954E-3</v>
      </c>
      <c r="N129" s="39">
        <v>4.9435627907846051E-2</v>
      </c>
      <c r="O129" s="39">
        <v>3.8027406082958501E-3</v>
      </c>
      <c r="P129" s="39">
        <v>2.1295347406456761E-3</v>
      </c>
      <c r="Q129" s="39">
        <v>6.0843849732733599E-4</v>
      </c>
      <c r="R129" s="39" t="s">
        <v>459</v>
      </c>
      <c r="S129" s="39" t="s">
        <v>459</v>
      </c>
      <c r="T129" s="39">
        <v>5.3238368516141908E-3</v>
      </c>
      <c r="U129" s="39" t="s">
        <v>441</v>
      </c>
      <c r="V129" s="39" t="s">
        <v>441</v>
      </c>
      <c r="W129" s="39">
        <v>0.38027406082958498</v>
      </c>
      <c r="X129" s="39" t="s">
        <v>441</v>
      </c>
      <c r="Y129" s="39" t="s">
        <v>441</v>
      </c>
      <c r="Z129" s="39" t="s">
        <v>441</v>
      </c>
      <c r="AA129" s="39" t="s">
        <v>441</v>
      </c>
      <c r="AB129" s="39">
        <v>7.6054812165916993E-4</v>
      </c>
      <c r="AC129" s="39">
        <v>7.6054812165917002E-2</v>
      </c>
      <c r="AD129" s="39" t="s">
        <v>422</v>
      </c>
      <c r="AE129" s="192"/>
      <c r="AF129" s="39" t="s">
        <v>422</v>
      </c>
      <c r="AG129" s="39" t="s">
        <v>422</v>
      </c>
      <c r="AH129" s="39" t="s">
        <v>422</v>
      </c>
      <c r="AI129" s="39" t="s">
        <v>422</v>
      </c>
      <c r="AJ129" s="39" t="s">
        <v>422</v>
      </c>
      <c r="AK129" s="39">
        <v>38.0274060829585</v>
      </c>
      <c r="AL129" s="40" t="s">
        <v>329</v>
      </c>
    </row>
    <row r="130" spans="1:38" s="5" customFormat="1" ht="26.25" customHeight="1" thickBot="1" x14ac:dyDescent="0.25">
      <c r="A130" s="37" t="s">
        <v>317</v>
      </c>
      <c r="B130" s="37" t="s">
        <v>332</v>
      </c>
      <c r="C130" s="184" t="s">
        <v>333</v>
      </c>
      <c r="D130" s="38"/>
      <c r="E130" s="39" t="s">
        <v>408</v>
      </c>
      <c r="F130" s="39" t="s">
        <v>408</v>
      </c>
      <c r="G130" s="39" t="s">
        <v>408</v>
      </c>
      <c r="H130" s="39" t="s">
        <v>422</v>
      </c>
      <c r="I130" s="39" t="s">
        <v>408</v>
      </c>
      <c r="J130" s="39" t="s">
        <v>408</v>
      </c>
      <c r="K130" s="39" t="s">
        <v>408</v>
      </c>
      <c r="L130" s="39" t="s">
        <v>408</v>
      </c>
      <c r="M130" s="39" t="s">
        <v>408</v>
      </c>
      <c r="N130" s="39" t="s">
        <v>408</v>
      </c>
      <c r="O130" s="39" t="s">
        <v>408</v>
      </c>
      <c r="P130" s="39" t="s">
        <v>408</v>
      </c>
      <c r="Q130" s="39" t="s">
        <v>408</v>
      </c>
      <c r="R130" s="39" t="s">
        <v>422</v>
      </c>
      <c r="S130" s="39" t="s">
        <v>422</v>
      </c>
      <c r="T130" s="39" t="s">
        <v>408</v>
      </c>
      <c r="U130" s="39" t="s">
        <v>422</v>
      </c>
      <c r="V130" s="39" t="s">
        <v>422</v>
      </c>
      <c r="W130" s="39" t="s">
        <v>408</v>
      </c>
      <c r="X130" s="39" t="s">
        <v>422</v>
      </c>
      <c r="Y130" s="39" t="s">
        <v>422</v>
      </c>
      <c r="Z130" s="39" t="s">
        <v>422</v>
      </c>
      <c r="AA130" s="39" t="s">
        <v>422</v>
      </c>
      <c r="AB130" s="39" t="str">
        <f t="shared" si="1"/>
        <v>NA</v>
      </c>
      <c r="AC130" s="39" t="s">
        <v>408</v>
      </c>
      <c r="AD130" s="39" t="s">
        <v>422</v>
      </c>
      <c r="AE130" s="192"/>
      <c r="AF130" s="39" t="s">
        <v>422</v>
      </c>
      <c r="AG130" s="39" t="s">
        <v>422</v>
      </c>
      <c r="AH130" s="39" t="s">
        <v>422</v>
      </c>
      <c r="AI130" s="39" t="s">
        <v>422</v>
      </c>
      <c r="AJ130" s="39" t="s">
        <v>422</v>
      </c>
      <c r="AK130" s="39" t="s">
        <v>408</v>
      </c>
      <c r="AL130" s="40" t="s">
        <v>329</v>
      </c>
    </row>
    <row r="131" spans="1:38" s="5" customFormat="1" ht="26.25" customHeight="1" thickBot="1" x14ac:dyDescent="0.25">
      <c r="A131" s="37" t="s">
        <v>317</v>
      </c>
      <c r="B131" s="37" t="s">
        <v>334</v>
      </c>
      <c r="C131" s="42" t="s">
        <v>335</v>
      </c>
      <c r="D131" s="38"/>
      <c r="E131" s="39">
        <v>1.5366461301574955E-3</v>
      </c>
      <c r="F131" s="39">
        <v>5.9758460617235923E-4</v>
      </c>
      <c r="G131" s="39">
        <v>9.3906152398513625E-4</v>
      </c>
      <c r="H131" s="39" t="s">
        <v>441</v>
      </c>
      <c r="I131" s="39">
        <v>5.4879609153985886E-4</v>
      </c>
      <c r="J131" s="39">
        <v>1.2762699803252531E-3</v>
      </c>
      <c r="K131" s="39">
        <v>1.9634922774234664E-3</v>
      </c>
      <c r="L131" s="39">
        <v>5.3014291490433588E-5</v>
      </c>
      <c r="M131" s="39">
        <v>1.2805384417979128E-3</v>
      </c>
      <c r="N131" s="39">
        <v>3.0732922603149908E-2</v>
      </c>
      <c r="O131" s="39">
        <v>2.5610768835958257E-3</v>
      </c>
      <c r="P131" s="39">
        <v>4.6099383904724865E-2</v>
      </c>
      <c r="Q131" s="39">
        <v>8.5369229453194199E-5</v>
      </c>
      <c r="R131" s="39">
        <v>3.414769178127768E-4</v>
      </c>
      <c r="S131" s="39">
        <v>5.1221537671916513E-3</v>
      </c>
      <c r="T131" s="39">
        <v>2.5610768835958254E-4</v>
      </c>
      <c r="U131" s="39" t="s">
        <v>441</v>
      </c>
      <c r="V131" s="39" t="s">
        <v>441</v>
      </c>
      <c r="W131" s="39">
        <v>34.147691781277672</v>
      </c>
      <c r="X131" s="39" t="s">
        <v>441</v>
      </c>
      <c r="Y131" s="39" t="s">
        <v>441</v>
      </c>
      <c r="Z131" s="39" t="s">
        <v>441</v>
      </c>
      <c r="AA131" s="39" t="s">
        <v>441</v>
      </c>
      <c r="AB131" s="39">
        <v>3.4147691781277682E-2</v>
      </c>
      <c r="AC131" s="39">
        <v>8.5369229453194195E-2</v>
      </c>
      <c r="AD131" s="39">
        <v>1.7073845890638841E-2</v>
      </c>
      <c r="AE131" s="192"/>
      <c r="AF131" s="39" t="s">
        <v>422</v>
      </c>
      <c r="AG131" s="39" t="s">
        <v>422</v>
      </c>
      <c r="AH131" s="39" t="s">
        <v>422</v>
      </c>
      <c r="AI131" s="39" t="s">
        <v>422</v>
      </c>
      <c r="AJ131" s="39" t="s">
        <v>422</v>
      </c>
      <c r="AK131" s="39">
        <v>0.85369229453194195</v>
      </c>
      <c r="AL131" s="40" t="s">
        <v>329</v>
      </c>
    </row>
    <row r="132" spans="1:38" s="5" customFormat="1" ht="26.25" customHeight="1" thickBot="1" x14ac:dyDescent="0.25">
      <c r="A132" s="37" t="s">
        <v>317</v>
      </c>
      <c r="B132" s="37" t="s">
        <v>336</v>
      </c>
      <c r="C132" s="42" t="s">
        <v>337</v>
      </c>
      <c r="D132" s="38"/>
      <c r="E132" s="39" t="s">
        <v>408</v>
      </c>
      <c r="F132" s="39" t="s">
        <v>408</v>
      </c>
      <c r="G132" s="39" t="s">
        <v>408</v>
      </c>
      <c r="H132" s="39" t="s">
        <v>408</v>
      </c>
      <c r="I132" s="39" t="s">
        <v>408</v>
      </c>
      <c r="J132" s="39" t="s">
        <v>408</v>
      </c>
      <c r="K132" s="39" t="s">
        <v>408</v>
      </c>
      <c r="L132" s="39" t="s">
        <v>408</v>
      </c>
      <c r="M132" s="39" t="s">
        <v>408</v>
      </c>
      <c r="N132" s="39" t="s">
        <v>408</v>
      </c>
      <c r="O132" s="39" t="s">
        <v>408</v>
      </c>
      <c r="P132" s="39" t="s">
        <v>408</v>
      </c>
      <c r="Q132" s="39" t="s">
        <v>408</v>
      </c>
      <c r="R132" s="39" t="s">
        <v>408</v>
      </c>
      <c r="S132" s="39" t="s">
        <v>408</v>
      </c>
      <c r="T132" s="39" t="s">
        <v>408</v>
      </c>
      <c r="U132" s="39" t="s">
        <v>408</v>
      </c>
      <c r="V132" s="39" t="s">
        <v>408</v>
      </c>
      <c r="W132" s="39" t="s">
        <v>408</v>
      </c>
      <c r="X132" s="39" t="s">
        <v>408</v>
      </c>
      <c r="Y132" s="39" t="s">
        <v>408</v>
      </c>
      <c r="Z132" s="39" t="s">
        <v>408</v>
      </c>
      <c r="AA132" s="39" t="s">
        <v>408</v>
      </c>
      <c r="AB132" s="39" t="str">
        <f t="shared" si="1"/>
        <v>IE</v>
      </c>
      <c r="AC132" s="39" t="s">
        <v>408</v>
      </c>
      <c r="AD132" s="39" t="s">
        <v>408</v>
      </c>
      <c r="AE132" s="192"/>
      <c r="AF132" s="39" t="s">
        <v>422</v>
      </c>
      <c r="AG132" s="39" t="s">
        <v>422</v>
      </c>
      <c r="AH132" s="39" t="s">
        <v>422</v>
      </c>
      <c r="AI132" s="39" t="s">
        <v>422</v>
      </c>
      <c r="AJ132" s="39" t="s">
        <v>422</v>
      </c>
      <c r="AK132" s="39" t="s">
        <v>408</v>
      </c>
      <c r="AL132" s="40" t="s">
        <v>338</v>
      </c>
    </row>
    <row r="133" spans="1:38" s="5" customFormat="1" ht="26.25" customHeight="1" thickBot="1" x14ac:dyDescent="0.25">
      <c r="A133" s="37" t="s">
        <v>317</v>
      </c>
      <c r="B133" s="37" t="s">
        <v>339</v>
      </c>
      <c r="C133" s="42" t="s">
        <v>340</v>
      </c>
      <c r="D133" s="38"/>
      <c r="E133" s="39">
        <v>3.7125000000000001E-3</v>
      </c>
      <c r="F133" s="39">
        <v>5.8499999999999999E-5</v>
      </c>
      <c r="G133" s="39">
        <v>5.0849999999999995E-4</v>
      </c>
      <c r="H133" s="39" t="s">
        <v>422</v>
      </c>
      <c r="I133" s="39">
        <v>1.5615E-4</v>
      </c>
      <c r="J133" s="39">
        <v>1.5615E-4</v>
      </c>
      <c r="K133" s="39">
        <v>1.7352000000000001E-4</v>
      </c>
      <c r="L133" s="39" t="s">
        <v>441</v>
      </c>
      <c r="M133" s="39">
        <v>6.3000000000000013E-4</v>
      </c>
      <c r="N133" s="39">
        <v>1.3513500000000001E-4</v>
      </c>
      <c r="O133" s="39">
        <v>2.2634999999999999E-5</v>
      </c>
      <c r="P133" s="39">
        <v>6.705E-3</v>
      </c>
      <c r="Q133" s="39">
        <v>6.1245000000000001E-5</v>
      </c>
      <c r="R133" s="39">
        <v>6.1020000000000002E-5</v>
      </c>
      <c r="S133" s="39">
        <v>5.5934999999999999E-5</v>
      </c>
      <c r="T133" s="39">
        <v>7.7984999999999979E-5</v>
      </c>
      <c r="U133" s="39">
        <v>8.9010000000000003E-5</v>
      </c>
      <c r="V133" s="39">
        <v>7.2053999999999998E-4</v>
      </c>
      <c r="W133" s="39">
        <v>1.215E-4</v>
      </c>
      <c r="X133" s="39">
        <v>5.9400000000000003E-8</v>
      </c>
      <c r="Y133" s="39">
        <v>3.2444999999999997E-8</v>
      </c>
      <c r="Z133" s="39">
        <v>2.8979999999999999E-8</v>
      </c>
      <c r="AA133" s="39">
        <v>3.1454999999999999E-8</v>
      </c>
      <c r="AB133" s="39">
        <v>1.5227999999999998E-7</v>
      </c>
      <c r="AC133" s="39">
        <v>6.7500000000000004E-4</v>
      </c>
      <c r="AD133" s="39">
        <v>1.8450000000000001E-3</v>
      </c>
      <c r="AE133" s="192"/>
      <c r="AF133" s="39" t="s">
        <v>422</v>
      </c>
      <c r="AG133" s="39" t="s">
        <v>422</v>
      </c>
      <c r="AH133" s="39" t="s">
        <v>422</v>
      </c>
      <c r="AI133" s="39" t="s">
        <v>422</v>
      </c>
      <c r="AJ133" s="39" t="s">
        <v>422</v>
      </c>
      <c r="AK133" s="39">
        <v>4500</v>
      </c>
      <c r="AL133" s="40" t="s">
        <v>341</v>
      </c>
    </row>
    <row r="134" spans="1:38" s="5" customFormat="1" ht="26.25" customHeight="1" thickBot="1" x14ac:dyDescent="0.25">
      <c r="A134" s="37" t="s">
        <v>317</v>
      </c>
      <c r="B134" s="37" t="s">
        <v>342</v>
      </c>
      <c r="C134" s="37" t="s">
        <v>343</v>
      </c>
      <c r="D134" s="38"/>
      <c r="E134" s="39" t="s">
        <v>440</v>
      </c>
      <c r="F134" s="39" t="s">
        <v>440</v>
      </c>
      <c r="G134" s="39" t="s">
        <v>440</v>
      </c>
      <c r="H134" s="39" t="s">
        <v>440</v>
      </c>
      <c r="I134" s="39" t="s">
        <v>440</v>
      </c>
      <c r="J134" s="39" t="s">
        <v>440</v>
      </c>
      <c r="K134" s="39" t="s">
        <v>440</v>
      </c>
      <c r="L134" s="39" t="s">
        <v>440</v>
      </c>
      <c r="M134" s="39" t="s">
        <v>440</v>
      </c>
      <c r="N134" s="39" t="s">
        <v>440</v>
      </c>
      <c r="O134" s="39" t="s">
        <v>440</v>
      </c>
      <c r="P134" s="39" t="s">
        <v>440</v>
      </c>
      <c r="Q134" s="39" t="s">
        <v>440</v>
      </c>
      <c r="R134" s="39" t="s">
        <v>440</v>
      </c>
      <c r="S134" s="39" t="s">
        <v>440</v>
      </c>
      <c r="T134" s="39" t="s">
        <v>440</v>
      </c>
      <c r="U134" s="39" t="s">
        <v>440</v>
      </c>
      <c r="V134" s="39" t="s">
        <v>440</v>
      </c>
      <c r="W134" s="39" t="s">
        <v>440</v>
      </c>
      <c r="X134" s="39" t="s">
        <v>440</v>
      </c>
      <c r="Y134" s="39" t="s">
        <v>440</v>
      </c>
      <c r="Z134" s="39" t="s">
        <v>440</v>
      </c>
      <c r="AA134" s="39" t="s">
        <v>440</v>
      </c>
      <c r="AB134" s="39" t="str">
        <f t="shared" si="1"/>
        <v>NO</v>
      </c>
      <c r="AC134" s="39" t="s">
        <v>440</v>
      </c>
      <c r="AD134" s="39" t="s">
        <v>440</v>
      </c>
      <c r="AE134" s="192"/>
      <c r="AF134" s="39" t="s">
        <v>422</v>
      </c>
      <c r="AG134" s="39" t="s">
        <v>422</v>
      </c>
      <c r="AH134" s="39" t="s">
        <v>422</v>
      </c>
      <c r="AI134" s="39" t="s">
        <v>422</v>
      </c>
      <c r="AJ134" s="39" t="s">
        <v>422</v>
      </c>
      <c r="AK134" s="39" t="s">
        <v>422</v>
      </c>
      <c r="AL134" s="40" t="s">
        <v>147</v>
      </c>
    </row>
    <row r="135" spans="1:38" s="5" customFormat="1" ht="26.25" customHeight="1" thickBot="1" x14ac:dyDescent="0.25">
      <c r="A135" s="37" t="s">
        <v>317</v>
      </c>
      <c r="B135" s="37" t="s">
        <v>344</v>
      </c>
      <c r="C135" s="37" t="s">
        <v>345</v>
      </c>
      <c r="D135" s="38"/>
      <c r="E135" s="39" t="s">
        <v>440</v>
      </c>
      <c r="F135" s="39" t="s">
        <v>440</v>
      </c>
      <c r="G135" s="39" t="s">
        <v>440</v>
      </c>
      <c r="H135" s="39" t="s">
        <v>440</v>
      </c>
      <c r="I135" s="39" t="s">
        <v>440</v>
      </c>
      <c r="J135" s="39" t="s">
        <v>440</v>
      </c>
      <c r="K135" s="39" t="s">
        <v>440</v>
      </c>
      <c r="L135" s="39" t="s">
        <v>440</v>
      </c>
      <c r="M135" s="39" t="s">
        <v>440</v>
      </c>
      <c r="N135" s="39" t="s">
        <v>440</v>
      </c>
      <c r="O135" s="39" t="s">
        <v>440</v>
      </c>
      <c r="P135" s="39" t="s">
        <v>440</v>
      </c>
      <c r="Q135" s="39" t="s">
        <v>440</v>
      </c>
      <c r="R135" s="39" t="s">
        <v>440</v>
      </c>
      <c r="S135" s="39" t="s">
        <v>440</v>
      </c>
      <c r="T135" s="39" t="s">
        <v>440</v>
      </c>
      <c r="U135" s="39" t="s">
        <v>440</v>
      </c>
      <c r="V135" s="39" t="s">
        <v>440</v>
      </c>
      <c r="W135" s="39" t="s">
        <v>440</v>
      </c>
      <c r="X135" s="39" t="s">
        <v>440</v>
      </c>
      <c r="Y135" s="39" t="s">
        <v>440</v>
      </c>
      <c r="Z135" s="39" t="s">
        <v>440</v>
      </c>
      <c r="AA135" s="39" t="s">
        <v>440</v>
      </c>
      <c r="AB135" s="39" t="str">
        <f t="shared" si="1"/>
        <v>NO</v>
      </c>
      <c r="AC135" s="39" t="s">
        <v>440</v>
      </c>
      <c r="AD135" s="39" t="s">
        <v>440</v>
      </c>
      <c r="AE135" s="192"/>
      <c r="AF135" s="39" t="s">
        <v>422</v>
      </c>
      <c r="AG135" s="39" t="s">
        <v>422</v>
      </c>
      <c r="AH135" s="39" t="s">
        <v>422</v>
      </c>
      <c r="AI135" s="39" t="s">
        <v>422</v>
      </c>
      <c r="AJ135" s="39" t="s">
        <v>422</v>
      </c>
      <c r="AK135" s="39" t="s">
        <v>422</v>
      </c>
      <c r="AL135" s="40" t="s">
        <v>147</v>
      </c>
    </row>
    <row r="136" spans="1:38" s="5" customFormat="1" ht="26.25" customHeight="1" thickBot="1" x14ac:dyDescent="0.25">
      <c r="A136" s="37" t="s">
        <v>317</v>
      </c>
      <c r="B136" s="37" t="s">
        <v>346</v>
      </c>
      <c r="C136" s="37" t="s">
        <v>347</v>
      </c>
      <c r="D136" s="38"/>
      <c r="E136" s="39" t="s">
        <v>422</v>
      </c>
      <c r="F136" s="39">
        <v>6.1586012060658593E-3</v>
      </c>
      <c r="G136" s="39" t="s">
        <v>422</v>
      </c>
      <c r="H136" s="39">
        <v>1.5675730693333341</v>
      </c>
      <c r="I136" s="39" t="s">
        <v>422</v>
      </c>
      <c r="J136" s="39" t="s">
        <v>422</v>
      </c>
      <c r="K136" s="39" t="s">
        <v>422</v>
      </c>
      <c r="L136" s="39" t="s">
        <v>422</v>
      </c>
      <c r="M136" s="39" t="s">
        <v>422</v>
      </c>
      <c r="N136" s="39" t="s">
        <v>422</v>
      </c>
      <c r="O136" s="39" t="s">
        <v>422</v>
      </c>
      <c r="P136" s="39" t="s">
        <v>422</v>
      </c>
      <c r="Q136" s="39" t="s">
        <v>422</v>
      </c>
      <c r="R136" s="39" t="s">
        <v>422</v>
      </c>
      <c r="S136" s="39" t="s">
        <v>422</v>
      </c>
      <c r="T136" s="39" t="s">
        <v>422</v>
      </c>
      <c r="U136" s="39" t="s">
        <v>422</v>
      </c>
      <c r="V136" s="39" t="s">
        <v>422</v>
      </c>
      <c r="W136" s="39" t="s">
        <v>422</v>
      </c>
      <c r="X136" s="39" t="s">
        <v>422</v>
      </c>
      <c r="Y136" s="39" t="s">
        <v>422</v>
      </c>
      <c r="Z136" s="39" t="s">
        <v>422</v>
      </c>
      <c r="AA136" s="39" t="s">
        <v>422</v>
      </c>
      <c r="AB136" s="39" t="s">
        <v>422</v>
      </c>
      <c r="AC136" s="39" t="s">
        <v>422</v>
      </c>
      <c r="AD136" s="39" t="s">
        <v>422</v>
      </c>
      <c r="AE136" s="192"/>
      <c r="AF136" s="39" t="s">
        <v>422</v>
      </c>
      <c r="AG136" s="39" t="s">
        <v>422</v>
      </c>
      <c r="AH136" s="39" t="s">
        <v>422</v>
      </c>
      <c r="AI136" s="39" t="s">
        <v>422</v>
      </c>
      <c r="AJ136" s="39" t="s">
        <v>422</v>
      </c>
      <c r="AK136" s="39">
        <v>410573.41373772401</v>
      </c>
      <c r="AL136" s="40" t="s">
        <v>454</v>
      </c>
    </row>
    <row r="137" spans="1:38" s="5" customFormat="1" ht="26.25" customHeight="1" thickBot="1" x14ac:dyDescent="0.25">
      <c r="A137" s="37" t="s">
        <v>317</v>
      </c>
      <c r="B137" s="37" t="s">
        <v>349</v>
      </c>
      <c r="C137" s="37" t="s">
        <v>350</v>
      </c>
      <c r="D137" s="38"/>
      <c r="E137" s="39" t="s">
        <v>422</v>
      </c>
      <c r="F137" s="39">
        <v>4.682355E-3</v>
      </c>
      <c r="G137" s="39" t="s">
        <v>422</v>
      </c>
      <c r="H137" s="39" t="s">
        <v>422</v>
      </c>
      <c r="I137" s="39" t="s">
        <v>422</v>
      </c>
      <c r="J137" s="39" t="s">
        <v>422</v>
      </c>
      <c r="K137" s="39" t="s">
        <v>422</v>
      </c>
      <c r="L137" s="39" t="s">
        <v>422</v>
      </c>
      <c r="M137" s="39" t="s">
        <v>422</v>
      </c>
      <c r="N137" s="39" t="s">
        <v>422</v>
      </c>
      <c r="O137" s="39" t="s">
        <v>422</v>
      </c>
      <c r="P137" s="39" t="s">
        <v>422</v>
      </c>
      <c r="Q137" s="39" t="s">
        <v>422</v>
      </c>
      <c r="R137" s="39" t="s">
        <v>422</v>
      </c>
      <c r="S137" s="39" t="s">
        <v>422</v>
      </c>
      <c r="T137" s="39" t="s">
        <v>422</v>
      </c>
      <c r="U137" s="39" t="s">
        <v>422</v>
      </c>
      <c r="V137" s="39" t="s">
        <v>422</v>
      </c>
      <c r="W137" s="39" t="s">
        <v>422</v>
      </c>
      <c r="X137" s="39" t="s">
        <v>422</v>
      </c>
      <c r="Y137" s="39" t="s">
        <v>422</v>
      </c>
      <c r="Z137" s="39" t="s">
        <v>422</v>
      </c>
      <c r="AA137" s="39" t="s">
        <v>422</v>
      </c>
      <c r="AB137" s="39" t="s">
        <v>422</v>
      </c>
      <c r="AC137" s="39" t="s">
        <v>422</v>
      </c>
      <c r="AD137" s="39" t="s">
        <v>422</v>
      </c>
      <c r="AE137" s="192"/>
      <c r="AF137" s="39" t="s">
        <v>422</v>
      </c>
      <c r="AG137" s="39" t="s">
        <v>422</v>
      </c>
      <c r="AH137" s="39" t="s">
        <v>422</v>
      </c>
      <c r="AI137" s="39" t="s">
        <v>422</v>
      </c>
      <c r="AJ137" s="39" t="s">
        <v>422</v>
      </c>
      <c r="AK137" s="39">
        <v>312157</v>
      </c>
      <c r="AL137" s="40" t="s">
        <v>454</v>
      </c>
    </row>
    <row r="138" spans="1:38" s="5" customFormat="1" ht="26.25" customHeight="1" thickBot="1" x14ac:dyDescent="0.25">
      <c r="A138" s="37" t="s">
        <v>317</v>
      </c>
      <c r="B138" s="37" t="s">
        <v>351</v>
      </c>
      <c r="C138" s="37" t="s">
        <v>352</v>
      </c>
      <c r="D138" s="38"/>
      <c r="E138" s="39" t="s">
        <v>440</v>
      </c>
      <c r="F138" s="39" t="s">
        <v>440</v>
      </c>
      <c r="G138" s="39" t="s">
        <v>440</v>
      </c>
      <c r="H138" s="39" t="s">
        <v>408</v>
      </c>
      <c r="I138" s="39" t="s">
        <v>440</v>
      </c>
      <c r="J138" s="39" t="s">
        <v>440</v>
      </c>
      <c r="K138" s="39" t="s">
        <v>440</v>
      </c>
      <c r="L138" s="39" t="s">
        <v>440</v>
      </c>
      <c r="M138" s="39" t="s">
        <v>440</v>
      </c>
      <c r="N138" s="39" t="s">
        <v>440</v>
      </c>
      <c r="O138" s="39" t="s">
        <v>440</v>
      </c>
      <c r="P138" s="39" t="s">
        <v>440</v>
      </c>
      <c r="Q138" s="39" t="s">
        <v>440</v>
      </c>
      <c r="R138" s="39" t="s">
        <v>440</v>
      </c>
      <c r="S138" s="39" t="s">
        <v>440</v>
      </c>
      <c r="T138" s="39" t="s">
        <v>440</v>
      </c>
      <c r="U138" s="39" t="s">
        <v>440</v>
      </c>
      <c r="V138" s="39" t="s">
        <v>440</v>
      </c>
      <c r="W138" s="39" t="s">
        <v>440</v>
      </c>
      <c r="X138" s="39" t="s">
        <v>440</v>
      </c>
      <c r="Y138" s="39" t="s">
        <v>440</v>
      </c>
      <c r="Z138" s="39" t="s">
        <v>440</v>
      </c>
      <c r="AA138" s="39" t="s">
        <v>440</v>
      </c>
      <c r="AB138" s="39" t="str">
        <f t="shared" si="1"/>
        <v>NO</v>
      </c>
      <c r="AC138" s="39" t="s">
        <v>440</v>
      </c>
      <c r="AD138" s="39" t="s">
        <v>440</v>
      </c>
      <c r="AE138" s="192"/>
      <c r="AF138" s="39" t="s">
        <v>422</v>
      </c>
      <c r="AG138" s="39" t="s">
        <v>422</v>
      </c>
      <c r="AH138" s="39" t="s">
        <v>422</v>
      </c>
      <c r="AI138" s="39" t="s">
        <v>422</v>
      </c>
      <c r="AJ138" s="39" t="s">
        <v>422</v>
      </c>
      <c r="AK138" s="39" t="s">
        <v>408</v>
      </c>
      <c r="AL138" s="40" t="s">
        <v>348</v>
      </c>
    </row>
    <row r="139" spans="1:38" s="5" customFormat="1" ht="26.25" customHeight="1" thickBot="1" x14ac:dyDescent="0.25">
      <c r="A139" s="37" t="s">
        <v>317</v>
      </c>
      <c r="B139" s="37" t="s">
        <v>353</v>
      </c>
      <c r="C139" s="37" t="s">
        <v>354</v>
      </c>
      <c r="D139" s="38"/>
      <c r="E139" s="39" t="s">
        <v>422</v>
      </c>
      <c r="F139" s="39" t="s">
        <v>422</v>
      </c>
      <c r="G139" s="39" t="s">
        <v>422</v>
      </c>
      <c r="H139" s="39" t="s">
        <v>422</v>
      </c>
      <c r="I139" s="39">
        <v>0.32532515000000001</v>
      </c>
      <c r="J139" s="39">
        <v>0.32532515000000001</v>
      </c>
      <c r="K139" s="39">
        <v>0.32532515000000001</v>
      </c>
      <c r="L139" s="39" t="s">
        <v>422</v>
      </c>
      <c r="M139" s="39" t="s">
        <v>422</v>
      </c>
      <c r="N139" s="39">
        <v>9.4114999999999997E-4</v>
      </c>
      <c r="O139" s="39">
        <v>1.8938499999999999E-3</v>
      </c>
      <c r="P139" s="39">
        <v>1.8938499999999999E-3</v>
      </c>
      <c r="Q139" s="39">
        <v>3.0089500000000003E-3</v>
      </c>
      <c r="R139" s="39">
        <v>2.8696499999999996E-3</v>
      </c>
      <c r="S139" s="39">
        <v>6.6811500000000003E-3</v>
      </c>
      <c r="T139" s="39" t="s">
        <v>422</v>
      </c>
      <c r="U139" s="39" t="s">
        <v>422</v>
      </c>
      <c r="V139" s="39" t="s">
        <v>422</v>
      </c>
      <c r="W139" s="39">
        <v>3.3042179999999997</v>
      </c>
      <c r="X139" s="39" t="s">
        <v>422</v>
      </c>
      <c r="Y139" s="39" t="s">
        <v>422</v>
      </c>
      <c r="Z139" s="39" t="s">
        <v>422</v>
      </c>
      <c r="AA139" s="39" t="s">
        <v>422</v>
      </c>
      <c r="AB139" s="39" t="str">
        <f t="shared" si="1"/>
        <v>NA</v>
      </c>
      <c r="AC139" s="39" t="s">
        <v>422</v>
      </c>
      <c r="AD139" s="39" t="s">
        <v>422</v>
      </c>
      <c r="AE139" s="192"/>
      <c r="AF139" s="39" t="s">
        <v>422</v>
      </c>
      <c r="AG139" s="39" t="s">
        <v>422</v>
      </c>
      <c r="AH139" s="39" t="s">
        <v>422</v>
      </c>
      <c r="AI139" s="39" t="s">
        <v>422</v>
      </c>
      <c r="AJ139" s="39" t="s">
        <v>422</v>
      </c>
      <c r="AK139" s="39">
        <v>6481</v>
      </c>
      <c r="AL139" s="40" t="s">
        <v>147</v>
      </c>
    </row>
    <row r="140" spans="1:38" s="5" customFormat="1" ht="24.75" customHeight="1" thickBot="1" x14ac:dyDescent="0.25">
      <c r="A140" s="143" t="s">
        <v>355</v>
      </c>
      <c r="B140" s="153" t="s">
        <v>356</v>
      </c>
      <c r="C140" s="143" t="s">
        <v>449</v>
      </c>
      <c r="D140" s="144"/>
      <c r="E140" s="39" t="s">
        <v>440</v>
      </c>
      <c r="F140" s="39" t="s">
        <v>440</v>
      </c>
      <c r="G140" s="39" t="s">
        <v>440</v>
      </c>
      <c r="H140" s="39" t="s">
        <v>440</v>
      </c>
      <c r="I140" s="39" t="s">
        <v>440</v>
      </c>
      <c r="J140" s="39" t="s">
        <v>440</v>
      </c>
      <c r="K140" s="39" t="s">
        <v>440</v>
      </c>
      <c r="L140" s="39" t="s">
        <v>440</v>
      </c>
      <c r="M140" s="39" t="s">
        <v>440</v>
      </c>
      <c r="N140" s="39" t="s">
        <v>440</v>
      </c>
      <c r="O140" s="39" t="s">
        <v>440</v>
      </c>
      <c r="P140" s="39" t="s">
        <v>440</v>
      </c>
      <c r="Q140" s="39" t="s">
        <v>440</v>
      </c>
      <c r="R140" s="39" t="s">
        <v>440</v>
      </c>
      <c r="S140" s="39" t="s">
        <v>440</v>
      </c>
      <c r="T140" s="39" t="s">
        <v>440</v>
      </c>
      <c r="U140" s="39" t="s">
        <v>440</v>
      </c>
      <c r="V140" s="39" t="s">
        <v>440</v>
      </c>
      <c r="W140" s="39" t="s">
        <v>440</v>
      </c>
      <c r="X140" s="39" t="s">
        <v>440</v>
      </c>
      <c r="Y140" s="39" t="s">
        <v>440</v>
      </c>
      <c r="Z140" s="39" t="s">
        <v>440</v>
      </c>
      <c r="AA140" s="39" t="s">
        <v>440</v>
      </c>
      <c r="AB140" s="39" t="str">
        <f t="shared" si="1"/>
        <v>NO</v>
      </c>
      <c r="AC140" s="39" t="s">
        <v>440</v>
      </c>
      <c r="AD140" s="39" t="s">
        <v>440</v>
      </c>
      <c r="AE140" s="192"/>
      <c r="AF140" s="38" t="s">
        <v>422</v>
      </c>
      <c r="AG140" s="38" t="s">
        <v>422</v>
      </c>
      <c r="AH140" s="38" t="s">
        <v>422</v>
      </c>
      <c r="AI140" s="38" t="s">
        <v>422</v>
      </c>
      <c r="AJ140" s="38" t="s">
        <v>422</v>
      </c>
      <c r="AK140" s="38" t="s">
        <v>422</v>
      </c>
      <c r="AL140" s="145" t="s">
        <v>147</v>
      </c>
    </row>
    <row r="141" spans="1:38" s="51" customFormat="1" ht="37.5" customHeight="1" thickBot="1" x14ac:dyDescent="0.25">
      <c r="A141" s="46"/>
      <c r="B141" s="47" t="s">
        <v>358</v>
      </c>
      <c r="C141" s="48" t="s">
        <v>423</v>
      </c>
      <c r="D141" s="46" t="s">
        <v>359</v>
      </c>
      <c r="E141" s="49">
        <f>SUM(E14:E140)</f>
        <v>194.09139327581238</v>
      </c>
      <c r="F141" s="49">
        <f t="shared" ref="F141:AK141" si="2">SUM(F14:F140)</f>
        <v>137.8811142264141</v>
      </c>
      <c r="G141" s="49">
        <f t="shared" si="2"/>
        <v>1297.3600614516531</v>
      </c>
      <c r="H141" s="49">
        <f t="shared" si="2"/>
        <v>65.502119655440737</v>
      </c>
      <c r="I141" s="49">
        <f t="shared" si="2"/>
        <v>30.592284276268785</v>
      </c>
      <c r="J141" s="49">
        <f t="shared" si="2"/>
        <v>62.61534040875712</v>
      </c>
      <c r="K141" s="49">
        <f t="shared" si="2"/>
        <v>104.21281187872003</v>
      </c>
      <c r="L141" s="49">
        <f t="shared" si="2"/>
        <v>2.2697517542441306</v>
      </c>
      <c r="M141" s="49">
        <f t="shared" si="2"/>
        <v>614.58080080333184</v>
      </c>
      <c r="N141" s="49">
        <f t="shared" si="2"/>
        <v>242.85237366571798</v>
      </c>
      <c r="O141" s="49">
        <f t="shared" si="2"/>
        <v>9.4590986581574192</v>
      </c>
      <c r="P141" s="49">
        <f t="shared" si="2"/>
        <v>2.169509764605245</v>
      </c>
      <c r="Q141" s="49">
        <f t="shared" si="2"/>
        <v>16.885551462614121</v>
      </c>
      <c r="R141" s="49">
        <f t="shared" si="2"/>
        <v>17.054687234615937</v>
      </c>
      <c r="S141" s="49">
        <f t="shared" si="2"/>
        <v>65.789601820356637</v>
      </c>
      <c r="T141" s="49">
        <f t="shared" si="2"/>
        <v>50.431613333147332</v>
      </c>
      <c r="U141" s="49">
        <f t="shared" si="2"/>
        <v>22.395850265930552</v>
      </c>
      <c r="V141" s="49">
        <f t="shared" si="2"/>
        <v>43.846709547906684</v>
      </c>
      <c r="W141" s="49">
        <f t="shared" si="2"/>
        <v>3373.8344989115312</v>
      </c>
      <c r="X141" s="49">
        <f t="shared" si="2"/>
        <v>9.09226575287183</v>
      </c>
      <c r="Y141" s="49">
        <f t="shared" si="2"/>
        <v>10.963194125748803</v>
      </c>
      <c r="Z141" s="49">
        <f t="shared" si="2"/>
        <v>4.6628235756933698</v>
      </c>
      <c r="AA141" s="49">
        <f t="shared" si="2"/>
        <v>4.2352200063554601</v>
      </c>
      <c r="AB141" s="49">
        <f t="shared" si="2"/>
        <v>34.064167919572405</v>
      </c>
      <c r="AC141" s="49">
        <f t="shared" si="2"/>
        <v>6.0180312611905018</v>
      </c>
      <c r="AD141" s="49">
        <f t="shared" si="2"/>
        <v>16.154935521998805</v>
      </c>
      <c r="AE141" s="192"/>
      <c r="AF141" s="49">
        <f t="shared" si="2"/>
        <v>154102.46661808272</v>
      </c>
      <c r="AG141" s="49">
        <f t="shared" si="2"/>
        <v>301176.34813705337</v>
      </c>
      <c r="AH141" s="49">
        <f t="shared" si="2"/>
        <v>150148.03425417151</v>
      </c>
      <c r="AI141" s="49">
        <f t="shared" si="2"/>
        <v>10653.12621</v>
      </c>
      <c r="AJ141" s="49">
        <f t="shared" si="2"/>
        <v>0</v>
      </c>
      <c r="AK141" s="49">
        <f t="shared" si="2"/>
        <v>2660796.5698820022</v>
      </c>
      <c r="AL141" s="50"/>
    </row>
    <row r="142" spans="1:38" s="59" customFormat="1" ht="15" customHeight="1" thickBot="1" x14ac:dyDescent="0.25">
      <c r="A142" s="52"/>
      <c r="B142" s="53"/>
      <c r="C142" s="54"/>
      <c r="D142" s="55"/>
      <c r="E142" s="56"/>
      <c r="F142" s="56"/>
      <c r="G142" s="56"/>
      <c r="H142" s="56"/>
      <c r="I142" s="56"/>
      <c r="J142"/>
      <c r="K142"/>
      <c r="L142"/>
      <c r="M142"/>
      <c r="N142"/>
      <c r="O142" s="57"/>
      <c r="P142" s="57"/>
      <c r="Q142" s="57"/>
      <c r="R142" s="57"/>
      <c r="S142" s="57"/>
      <c r="T142" s="57"/>
      <c r="U142" s="57"/>
      <c r="V142" s="57"/>
      <c r="W142" s="57"/>
      <c r="X142" s="57"/>
      <c r="Y142" s="57"/>
      <c r="Z142" s="57"/>
      <c r="AA142" s="57"/>
      <c r="AB142" s="57"/>
      <c r="AC142" s="57"/>
      <c r="AD142" s="57"/>
      <c r="AE142" s="192"/>
      <c r="AF142" s="58"/>
      <c r="AG142" s="58"/>
      <c r="AH142" s="58"/>
      <c r="AI142" s="58"/>
      <c r="AJ142" s="58"/>
      <c r="AK142" s="58"/>
      <c r="AL142" s="53"/>
    </row>
    <row r="143" spans="1:38" s="19" customFormat="1" ht="26.25" customHeight="1" thickBot="1" x14ac:dyDescent="0.25">
      <c r="A143" s="60"/>
      <c r="B143" s="61" t="s">
        <v>360</v>
      </c>
      <c r="C143" s="62" t="s">
        <v>361</v>
      </c>
      <c r="D143" s="63" t="s">
        <v>362</v>
      </c>
      <c r="E143" s="64" t="s">
        <v>422</v>
      </c>
      <c r="F143" s="64" t="s">
        <v>422</v>
      </c>
      <c r="G143" s="64" t="s">
        <v>422</v>
      </c>
      <c r="H143" s="64" t="s">
        <v>422</v>
      </c>
      <c r="I143" s="64" t="s">
        <v>422</v>
      </c>
      <c r="J143" s="64" t="s">
        <v>422</v>
      </c>
      <c r="K143" s="64" t="s">
        <v>422</v>
      </c>
      <c r="L143" s="64" t="s">
        <v>422</v>
      </c>
      <c r="M143" s="64" t="s">
        <v>422</v>
      </c>
      <c r="N143" s="64" t="s">
        <v>422</v>
      </c>
      <c r="O143" s="64" t="s">
        <v>422</v>
      </c>
      <c r="P143" s="64" t="s">
        <v>422</v>
      </c>
      <c r="Q143" s="64" t="s">
        <v>422</v>
      </c>
      <c r="R143" s="64" t="s">
        <v>422</v>
      </c>
      <c r="S143" s="64" t="s">
        <v>422</v>
      </c>
      <c r="T143" s="64" t="s">
        <v>422</v>
      </c>
      <c r="U143" s="64" t="s">
        <v>422</v>
      </c>
      <c r="V143" s="64" t="s">
        <v>422</v>
      </c>
      <c r="W143" s="64" t="s">
        <v>422</v>
      </c>
      <c r="X143" s="64" t="s">
        <v>422</v>
      </c>
      <c r="Y143" s="64" t="s">
        <v>422</v>
      </c>
      <c r="Z143" s="64" t="s">
        <v>422</v>
      </c>
      <c r="AA143" s="64" t="s">
        <v>422</v>
      </c>
      <c r="AB143" s="64" t="s">
        <v>422</v>
      </c>
      <c r="AC143" s="64" t="s">
        <v>422</v>
      </c>
      <c r="AD143" s="64" t="s">
        <v>422</v>
      </c>
      <c r="AE143" s="192"/>
      <c r="AF143" s="64" t="s">
        <v>422</v>
      </c>
      <c r="AG143" s="64" t="s">
        <v>422</v>
      </c>
      <c r="AH143" s="64" t="s">
        <v>422</v>
      </c>
      <c r="AI143" s="64" t="s">
        <v>422</v>
      </c>
      <c r="AJ143" s="64" t="s">
        <v>422</v>
      </c>
      <c r="AK143" s="64" t="s">
        <v>422</v>
      </c>
      <c r="AL143" s="61" t="s">
        <v>70</v>
      </c>
    </row>
    <row r="144" spans="1:38" s="19" customFormat="1" ht="26.25" customHeight="1" thickBot="1" x14ac:dyDescent="0.25">
      <c r="A144" s="60"/>
      <c r="B144" s="61" t="s">
        <v>363</v>
      </c>
      <c r="C144" s="62" t="s">
        <v>364</v>
      </c>
      <c r="D144" s="63" t="s">
        <v>362</v>
      </c>
      <c r="E144" s="64" t="s">
        <v>422</v>
      </c>
      <c r="F144" s="64" t="s">
        <v>422</v>
      </c>
      <c r="G144" s="64" t="s">
        <v>422</v>
      </c>
      <c r="H144" s="64" t="s">
        <v>422</v>
      </c>
      <c r="I144" s="64" t="s">
        <v>422</v>
      </c>
      <c r="J144" s="64" t="s">
        <v>422</v>
      </c>
      <c r="K144" s="64" t="s">
        <v>422</v>
      </c>
      <c r="L144" s="64" t="s">
        <v>422</v>
      </c>
      <c r="M144" s="64" t="s">
        <v>422</v>
      </c>
      <c r="N144" s="64" t="s">
        <v>422</v>
      </c>
      <c r="O144" s="64" t="s">
        <v>422</v>
      </c>
      <c r="P144" s="64" t="s">
        <v>422</v>
      </c>
      <c r="Q144" s="64" t="s">
        <v>422</v>
      </c>
      <c r="R144" s="64" t="s">
        <v>422</v>
      </c>
      <c r="S144" s="64" t="s">
        <v>422</v>
      </c>
      <c r="T144" s="64" t="s">
        <v>422</v>
      </c>
      <c r="U144" s="64" t="s">
        <v>422</v>
      </c>
      <c r="V144" s="64" t="s">
        <v>422</v>
      </c>
      <c r="W144" s="64" t="s">
        <v>422</v>
      </c>
      <c r="X144" s="64" t="s">
        <v>422</v>
      </c>
      <c r="Y144" s="64" t="s">
        <v>422</v>
      </c>
      <c r="Z144" s="64" t="s">
        <v>422</v>
      </c>
      <c r="AA144" s="64" t="s">
        <v>422</v>
      </c>
      <c r="AB144" s="64" t="s">
        <v>422</v>
      </c>
      <c r="AC144" s="64" t="s">
        <v>422</v>
      </c>
      <c r="AD144" s="64" t="s">
        <v>422</v>
      </c>
      <c r="AE144" s="192"/>
      <c r="AF144" s="64" t="s">
        <v>422</v>
      </c>
      <c r="AG144" s="64" t="s">
        <v>422</v>
      </c>
      <c r="AH144" s="64" t="s">
        <v>422</v>
      </c>
      <c r="AI144" s="64" t="s">
        <v>422</v>
      </c>
      <c r="AJ144" s="64" t="s">
        <v>422</v>
      </c>
      <c r="AK144" s="64" t="s">
        <v>422</v>
      </c>
      <c r="AL144" s="61" t="s">
        <v>70</v>
      </c>
    </row>
    <row r="145" spans="1:38" s="19" customFormat="1" ht="26.25" customHeight="1" thickBot="1" x14ac:dyDescent="0.25">
      <c r="A145" s="60"/>
      <c r="B145" s="61" t="s">
        <v>365</v>
      </c>
      <c r="C145" s="62" t="s">
        <v>366</v>
      </c>
      <c r="D145" s="63" t="s">
        <v>362</v>
      </c>
      <c r="E145" s="64" t="s">
        <v>422</v>
      </c>
      <c r="F145" s="64" t="s">
        <v>422</v>
      </c>
      <c r="G145" s="64" t="s">
        <v>422</v>
      </c>
      <c r="H145" s="64" t="s">
        <v>422</v>
      </c>
      <c r="I145" s="64" t="s">
        <v>422</v>
      </c>
      <c r="J145" s="64" t="s">
        <v>422</v>
      </c>
      <c r="K145" s="64" t="s">
        <v>422</v>
      </c>
      <c r="L145" s="64" t="s">
        <v>422</v>
      </c>
      <c r="M145" s="64" t="s">
        <v>422</v>
      </c>
      <c r="N145" s="64" t="s">
        <v>422</v>
      </c>
      <c r="O145" s="64" t="s">
        <v>422</v>
      </c>
      <c r="P145" s="64" t="s">
        <v>422</v>
      </c>
      <c r="Q145" s="64" t="s">
        <v>422</v>
      </c>
      <c r="R145" s="64" t="s">
        <v>422</v>
      </c>
      <c r="S145" s="64" t="s">
        <v>422</v>
      </c>
      <c r="T145" s="64" t="s">
        <v>422</v>
      </c>
      <c r="U145" s="64" t="s">
        <v>422</v>
      </c>
      <c r="V145" s="64" t="s">
        <v>422</v>
      </c>
      <c r="W145" s="64" t="s">
        <v>422</v>
      </c>
      <c r="X145" s="64" t="s">
        <v>422</v>
      </c>
      <c r="Y145" s="64" t="s">
        <v>422</v>
      </c>
      <c r="Z145" s="64" t="s">
        <v>422</v>
      </c>
      <c r="AA145" s="64" t="s">
        <v>422</v>
      </c>
      <c r="AB145" s="64" t="s">
        <v>422</v>
      </c>
      <c r="AC145" s="64" t="s">
        <v>422</v>
      </c>
      <c r="AD145" s="64" t="s">
        <v>422</v>
      </c>
      <c r="AE145" s="192"/>
      <c r="AF145" s="64" t="s">
        <v>422</v>
      </c>
      <c r="AG145" s="64" t="s">
        <v>422</v>
      </c>
      <c r="AH145" s="64" t="s">
        <v>422</v>
      </c>
      <c r="AI145" s="64" t="s">
        <v>422</v>
      </c>
      <c r="AJ145" s="64" t="s">
        <v>422</v>
      </c>
      <c r="AK145" s="64" t="s">
        <v>422</v>
      </c>
      <c r="AL145" s="61" t="s">
        <v>70</v>
      </c>
    </row>
    <row r="146" spans="1:38" s="19" customFormat="1" ht="26.25" customHeight="1" thickBot="1" x14ac:dyDescent="0.25">
      <c r="A146" s="60"/>
      <c r="B146" s="61" t="s">
        <v>367</v>
      </c>
      <c r="C146" s="62" t="s">
        <v>368</v>
      </c>
      <c r="D146" s="63" t="s">
        <v>362</v>
      </c>
      <c r="E146" s="64" t="s">
        <v>422</v>
      </c>
      <c r="F146" s="64" t="s">
        <v>422</v>
      </c>
      <c r="G146" s="64" t="s">
        <v>422</v>
      </c>
      <c r="H146" s="64" t="s">
        <v>422</v>
      </c>
      <c r="I146" s="64" t="s">
        <v>422</v>
      </c>
      <c r="J146" s="64" t="s">
        <v>422</v>
      </c>
      <c r="K146" s="64" t="s">
        <v>422</v>
      </c>
      <c r="L146" s="64" t="s">
        <v>422</v>
      </c>
      <c r="M146" s="64" t="s">
        <v>422</v>
      </c>
      <c r="N146" s="64" t="s">
        <v>422</v>
      </c>
      <c r="O146" s="64" t="s">
        <v>422</v>
      </c>
      <c r="P146" s="64" t="s">
        <v>422</v>
      </c>
      <c r="Q146" s="64" t="s">
        <v>422</v>
      </c>
      <c r="R146" s="64" t="s">
        <v>422</v>
      </c>
      <c r="S146" s="64" t="s">
        <v>422</v>
      </c>
      <c r="T146" s="64" t="s">
        <v>422</v>
      </c>
      <c r="U146" s="64" t="s">
        <v>422</v>
      </c>
      <c r="V146" s="64" t="s">
        <v>422</v>
      </c>
      <c r="W146" s="64" t="s">
        <v>422</v>
      </c>
      <c r="X146" s="64" t="s">
        <v>422</v>
      </c>
      <c r="Y146" s="64" t="s">
        <v>422</v>
      </c>
      <c r="Z146" s="64" t="s">
        <v>422</v>
      </c>
      <c r="AA146" s="64" t="s">
        <v>422</v>
      </c>
      <c r="AB146" s="64" t="s">
        <v>422</v>
      </c>
      <c r="AC146" s="64" t="s">
        <v>422</v>
      </c>
      <c r="AD146" s="64" t="s">
        <v>422</v>
      </c>
      <c r="AE146" s="192"/>
      <c r="AF146" s="64" t="s">
        <v>422</v>
      </c>
      <c r="AG146" s="64" t="s">
        <v>422</v>
      </c>
      <c r="AH146" s="64" t="s">
        <v>422</v>
      </c>
      <c r="AI146" s="64" t="s">
        <v>422</v>
      </c>
      <c r="AJ146" s="64" t="s">
        <v>422</v>
      </c>
      <c r="AK146" s="64" t="s">
        <v>422</v>
      </c>
      <c r="AL146" s="61" t="s">
        <v>70</v>
      </c>
    </row>
    <row r="147" spans="1:38" s="19" customFormat="1" ht="26.25" customHeight="1" thickBot="1" x14ac:dyDescent="0.25">
      <c r="A147" s="60"/>
      <c r="B147" s="61" t="s">
        <v>369</v>
      </c>
      <c r="C147" s="62" t="s">
        <v>370</v>
      </c>
      <c r="D147" s="63" t="s">
        <v>362</v>
      </c>
      <c r="E147" s="64" t="s">
        <v>422</v>
      </c>
      <c r="F147" s="64" t="s">
        <v>422</v>
      </c>
      <c r="G147" s="64" t="s">
        <v>422</v>
      </c>
      <c r="H147" s="64" t="s">
        <v>422</v>
      </c>
      <c r="I147" s="64" t="s">
        <v>422</v>
      </c>
      <c r="J147" s="64" t="s">
        <v>422</v>
      </c>
      <c r="K147" s="64" t="s">
        <v>422</v>
      </c>
      <c r="L147" s="64" t="s">
        <v>422</v>
      </c>
      <c r="M147" s="64" t="s">
        <v>422</v>
      </c>
      <c r="N147" s="64" t="s">
        <v>422</v>
      </c>
      <c r="O147" s="64" t="s">
        <v>422</v>
      </c>
      <c r="P147" s="64" t="s">
        <v>422</v>
      </c>
      <c r="Q147" s="64" t="s">
        <v>422</v>
      </c>
      <c r="R147" s="64" t="s">
        <v>422</v>
      </c>
      <c r="S147" s="64" t="s">
        <v>422</v>
      </c>
      <c r="T147" s="64" t="s">
        <v>422</v>
      </c>
      <c r="U147" s="64" t="s">
        <v>422</v>
      </c>
      <c r="V147" s="64" t="s">
        <v>422</v>
      </c>
      <c r="W147" s="64" t="s">
        <v>422</v>
      </c>
      <c r="X147" s="64" t="s">
        <v>422</v>
      </c>
      <c r="Y147" s="64" t="s">
        <v>422</v>
      </c>
      <c r="Z147" s="64" t="s">
        <v>422</v>
      </c>
      <c r="AA147" s="64" t="s">
        <v>422</v>
      </c>
      <c r="AB147" s="64" t="s">
        <v>422</v>
      </c>
      <c r="AC147" s="64" t="s">
        <v>422</v>
      </c>
      <c r="AD147" s="64" t="s">
        <v>422</v>
      </c>
      <c r="AE147" s="192"/>
      <c r="AF147" s="64" t="s">
        <v>422</v>
      </c>
      <c r="AG147" s="64" t="s">
        <v>422</v>
      </c>
      <c r="AH147" s="64" t="s">
        <v>422</v>
      </c>
      <c r="AI147" s="64" t="s">
        <v>422</v>
      </c>
      <c r="AJ147" s="64" t="s">
        <v>422</v>
      </c>
      <c r="AK147" s="64" t="s">
        <v>422</v>
      </c>
      <c r="AL147" s="61" t="s">
        <v>70</v>
      </c>
    </row>
    <row r="148" spans="1:38" s="19" customFormat="1" ht="26.25" customHeight="1" thickBot="1" x14ac:dyDescent="0.25">
      <c r="A148" s="60"/>
      <c r="B148" s="61" t="s">
        <v>371</v>
      </c>
      <c r="C148" s="62" t="s">
        <v>372</v>
      </c>
      <c r="D148" s="63" t="s">
        <v>362</v>
      </c>
      <c r="E148" s="64" t="s">
        <v>422</v>
      </c>
      <c r="F148" s="64" t="s">
        <v>422</v>
      </c>
      <c r="G148" s="64" t="s">
        <v>422</v>
      </c>
      <c r="H148" s="64" t="s">
        <v>422</v>
      </c>
      <c r="I148" s="64" t="s">
        <v>422</v>
      </c>
      <c r="J148" s="64" t="s">
        <v>422</v>
      </c>
      <c r="K148" s="64" t="s">
        <v>422</v>
      </c>
      <c r="L148" s="64" t="s">
        <v>422</v>
      </c>
      <c r="M148" s="64" t="s">
        <v>422</v>
      </c>
      <c r="N148" s="64" t="s">
        <v>422</v>
      </c>
      <c r="O148" s="64" t="s">
        <v>422</v>
      </c>
      <c r="P148" s="64" t="s">
        <v>422</v>
      </c>
      <c r="Q148" s="64" t="s">
        <v>422</v>
      </c>
      <c r="R148" s="64" t="s">
        <v>422</v>
      </c>
      <c r="S148" s="64" t="s">
        <v>422</v>
      </c>
      <c r="T148" s="64" t="s">
        <v>422</v>
      </c>
      <c r="U148" s="64" t="s">
        <v>422</v>
      </c>
      <c r="V148" s="64" t="s">
        <v>422</v>
      </c>
      <c r="W148" s="64" t="s">
        <v>422</v>
      </c>
      <c r="X148" s="64" t="s">
        <v>422</v>
      </c>
      <c r="Y148" s="64" t="s">
        <v>422</v>
      </c>
      <c r="Z148" s="64" t="s">
        <v>422</v>
      </c>
      <c r="AA148" s="64" t="s">
        <v>422</v>
      </c>
      <c r="AB148" s="64" t="s">
        <v>422</v>
      </c>
      <c r="AC148" s="64" t="s">
        <v>422</v>
      </c>
      <c r="AD148" s="64" t="s">
        <v>422</v>
      </c>
      <c r="AE148" s="192"/>
      <c r="AF148" s="64" t="s">
        <v>422</v>
      </c>
      <c r="AG148" s="64" t="s">
        <v>422</v>
      </c>
      <c r="AH148" s="64" t="s">
        <v>422</v>
      </c>
      <c r="AI148" s="64" t="s">
        <v>422</v>
      </c>
      <c r="AJ148" s="64" t="s">
        <v>422</v>
      </c>
      <c r="AK148" s="64" t="s">
        <v>422</v>
      </c>
      <c r="AL148" s="61" t="s">
        <v>107</v>
      </c>
    </row>
    <row r="149" spans="1:38" s="19" customFormat="1" ht="26.25" customHeight="1" thickBot="1" x14ac:dyDescent="0.25">
      <c r="A149" s="60"/>
      <c r="B149" s="61" t="s">
        <v>373</v>
      </c>
      <c r="C149" s="62" t="s">
        <v>374</v>
      </c>
      <c r="D149" s="63" t="s">
        <v>362</v>
      </c>
      <c r="E149" s="64" t="s">
        <v>422</v>
      </c>
      <c r="F149" s="64" t="s">
        <v>422</v>
      </c>
      <c r="G149" s="64" t="s">
        <v>422</v>
      </c>
      <c r="H149" s="64" t="s">
        <v>422</v>
      </c>
      <c r="I149" s="64" t="s">
        <v>422</v>
      </c>
      <c r="J149" s="64" t="s">
        <v>422</v>
      </c>
      <c r="K149" s="64" t="s">
        <v>422</v>
      </c>
      <c r="L149" s="64" t="s">
        <v>422</v>
      </c>
      <c r="M149" s="64" t="s">
        <v>422</v>
      </c>
      <c r="N149" s="64" t="s">
        <v>422</v>
      </c>
      <c r="O149" s="64" t="s">
        <v>422</v>
      </c>
      <c r="P149" s="64" t="s">
        <v>422</v>
      </c>
      <c r="Q149" s="64" t="s">
        <v>422</v>
      </c>
      <c r="R149" s="64" t="s">
        <v>422</v>
      </c>
      <c r="S149" s="64" t="s">
        <v>422</v>
      </c>
      <c r="T149" s="64" t="s">
        <v>422</v>
      </c>
      <c r="U149" s="64" t="s">
        <v>422</v>
      </c>
      <c r="V149" s="64" t="s">
        <v>422</v>
      </c>
      <c r="W149" s="64" t="s">
        <v>422</v>
      </c>
      <c r="X149" s="64" t="s">
        <v>422</v>
      </c>
      <c r="Y149" s="64" t="s">
        <v>422</v>
      </c>
      <c r="Z149" s="64" t="s">
        <v>422</v>
      </c>
      <c r="AA149" s="64" t="s">
        <v>422</v>
      </c>
      <c r="AB149" s="64" t="s">
        <v>422</v>
      </c>
      <c r="AC149" s="64" t="s">
        <v>422</v>
      </c>
      <c r="AD149" s="64" t="s">
        <v>422</v>
      </c>
      <c r="AE149" s="192"/>
      <c r="AF149" s="64" t="s">
        <v>422</v>
      </c>
      <c r="AG149" s="64" t="s">
        <v>422</v>
      </c>
      <c r="AH149" s="64" t="s">
        <v>422</v>
      </c>
      <c r="AI149" s="64" t="s">
        <v>422</v>
      </c>
      <c r="AJ149" s="64" t="s">
        <v>422</v>
      </c>
      <c r="AK149" s="64" t="s">
        <v>422</v>
      </c>
      <c r="AL149" s="61" t="s">
        <v>107</v>
      </c>
    </row>
    <row r="150" spans="1:38" s="5" customFormat="1" ht="15" customHeight="1" thickBot="1" x14ac:dyDescent="0.25">
      <c r="A150" s="66"/>
      <c r="B150" s="67"/>
      <c r="C150" s="67"/>
      <c r="D150" s="55"/>
      <c r="E150" s="68"/>
      <c r="F150" s="68"/>
      <c r="G150" s="68"/>
      <c r="H150" s="68"/>
      <c r="I150" s="68"/>
      <c r="J150" s="69"/>
      <c r="K150" s="69"/>
      <c r="L150" s="69"/>
      <c r="M150" s="69"/>
      <c r="N150" s="69"/>
      <c r="O150" s="55"/>
      <c r="P150" s="55"/>
      <c r="Q150" s="55"/>
      <c r="R150" s="55"/>
      <c r="S150" s="55"/>
      <c r="T150" s="55"/>
      <c r="U150" s="55"/>
      <c r="V150" s="55"/>
      <c r="W150" s="55"/>
      <c r="X150" s="55"/>
      <c r="Y150" s="55"/>
      <c r="Z150" s="55"/>
      <c r="AA150" s="55"/>
      <c r="AB150" s="55"/>
      <c r="AC150" s="55"/>
      <c r="AD150" s="55"/>
      <c r="AE150" s="192"/>
      <c r="AF150" s="55"/>
      <c r="AG150" s="55"/>
      <c r="AH150" s="55"/>
      <c r="AI150" s="55"/>
      <c r="AJ150" s="55"/>
      <c r="AK150" s="55"/>
      <c r="AL150" s="71"/>
    </row>
    <row r="151" spans="1:38" s="5" customFormat="1" ht="26.25" customHeight="1" thickBot="1" x14ac:dyDescent="0.25">
      <c r="A151" s="72"/>
      <c r="B151" s="73" t="s">
        <v>375</v>
      </c>
      <c r="C151" s="74" t="s">
        <v>376</v>
      </c>
      <c r="D151" s="72"/>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6"/>
      <c r="AF151" s="75"/>
      <c r="AG151" s="75"/>
      <c r="AH151" s="75"/>
      <c r="AI151" s="75"/>
      <c r="AJ151" s="75"/>
      <c r="AK151" s="75"/>
      <c r="AL151" s="73"/>
    </row>
    <row r="152" spans="1:38" s="5" customFormat="1" ht="37.5" customHeight="1" thickBot="1" x14ac:dyDescent="0.25">
      <c r="A152" s="77"/>
      <c r="B152" s="78" t="s">
        <v>377</v>
      </c>
      <c r="C152" s="79" t="s">
        <v>378</v>
      </c>
      <c r="D152" s="77" t="s">
        <v>379</v>
      </c>
      <c r="E152" s="80">
        <f>SUM(E$141, E$151, IF(AND(ISNUMBER(SEARCH($B$4,"AT|BE|CH|GB|IE|LT|LU|NL")),SUM(E$143:E$149)&gt;0),SUM(E$143:E$149)-SUM(E$27:E$33),0))</f>
        <v>194.09139327581238</v>
      </c>
      <c r="F152" s="80">
        <f t="shared" ref="F152:AD152" si="3">SUM(F$141, F$151, IF(AND(ISNUMBER(SEARCH($B$4,"AT|BE|CH|GB|IE|LT|LU|NL")),SUM(F$143:F$149)&gt;0),SUM(F$143:F$149)-SUM(F$27:F$33),0))</f>
        <v>137.8811142264141</v>
      </c>
      <c r="G152" s="80">
        <f t="shared" si="3"/>
        <v>1297.3600614516531</v>
      </c>
      <c r="H152" s="80">
        <f t="shared" si="3"/>
        <v>65.502119655440737</v>
      </c>
      <c r="I152" s="80">
        <f t="shared" si="3"/>
        <v>30.592284276268785</v>
      </c>
      <c r="J152" s="80">
        <f t="shared" si="3"/>
        <v>62.61534040875712</v>
      </c>
      <c r="K152" s="80">
        <f t="shared" si="3"/>
        <v>104.21281187872003</v>
      </c>
      <c r="L152" s="80">
        <f t="shared" si="3"/>
        <v>2.2697517542441306</v>
      </c>
      <c r="M152" s="80">
        <f t="shared" si="3"/>
        <v>614.58080080333184</v>
      </c>
      <c r="N152" s="80">
        <f t="shared" si="3"/>
        <v>242.85237366571798</v>
      </c>
      <c r="O152" s="80">
        <f t="shared" si="3"/>
        <v>9.4590986581574192</v>
      </c>
      <c r="P152" s="80">
        <f t="shared" si="3"/>
        <v>2.169509764605245</v>
      </c>
      <c r="Q152" s="80">
        <f t="shared" si="3"/>
        <v>16.885551462614121</v>
      </c>
      <c r="R152" s="80">
        <f t="shared" si="3"/>
        <v>17.054687234615937</v>
      </c>
      <c r="S152" s="80">
        <f t="shared" si="3"/>
        <v>65.789601820356637</v>
      </c>
      <c r="T152" s="80">
        <f t="shared" si="3"/>
        <v>50.431613333147332</v>
      </c>
      <c r="U152" s="80">
        <f t="shared" si="3"/>
        <v>22.395850265930552</v>
      </c>
      <c r="V152" s="80">
        <f t="shared" si="3"/>
        <v>43.846709547906684</v>
      </c>
      <c r="W152" s="80">
        <f t="shared" si="3"/>
        <v>3373.8344989115312</v>
      </c>
      <c r="X152" s="80">
        <f t="shared" si="3"/>
        <v>9.09226575287183</v>
      </c>
      <c r="Y152" s="80">
        <f t="shared" si="3"/>
        <v>10.963194125748803</v>
      </c>
      <c r="Z152" s="80">
        <f t="shared" si="3"/>
        <v>4.6628235756933698</v>
      </c>
      <c r="AA152" s="80">
        <f t="shared" si="3"/>
        <v>4.2352200063554601</v>
      </c>
      <c r="AB152" s="80">
        <f t="shared" si="3"/>
        <v>34.064167919572405</v>
      </c>
      <c r="AC152" s="80">
        <f t="shared" si="3"/>
        <v>6.0180312611905018</v>
      </c>
      <c r="AD152" s="80">
        <f t="shared" si="3"/>
        <v>16.154935521998805</v>
      </c>
      <c r="AE152" s="65"/>
      <c r="AF152" s="80"/>
      <c r="AG152" s="80"/>
      <c r="AH152" s="80"/>
      <c r="AI152" s="80"/>
      <c r="AJ152" s="80"/>
      <c r="AK152" s="80"/>
      <c r="AL152" s="81"/>
    </row>
    <row r="153" spans="1:38" s="5" customFormat="1" ht="26.25" customHeight="1" thickBot="1" x14ac:dyDescent="0.25">
      <c r="A153" s="72"/>
      <c r="B153" s="73" t="s">
        <v>380</v>
      </c>
      <c r="C153" s="74" t="s">
        <v>381</v>
      </c>
      <c r="D153" s="72" t="s">
        <v>382</v>
      </c>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6"/>
      <c r="AF153" s="75"/>
      <c r="AG153" s="75"/>
      <c r="AH153" s="75"/>
      <c r="AI153" s="75"/>
      <c r="AJ153" s="75"/>
      <c r="AK153" s="75"/>
      <c r="AL153" s="73"/>
    </row>
    <row r="154" spans="1:38" s="5" customFormat="1" ht="37.5" customHeight="1" thickBot="1" x14ac:dyDescent="0.25">
      <c r="A154" s="77"/>
      <c r="B154" s="78" t="s">
        <v>383</v>
      </c>
      <c r="C154" s="79" t="s">
        <v>384</v>
      </c>
      <c r="D154" s="77" t="s">
        <v>385</v>
      </c>
      <c r="E154" s="80">
        <f>E141 + E153 - IF(OR($B$6=2005,$B$6&gt;=2020),SUM(E99:E122),0) + IF(AND(OR($B$4="AT",$B$4="BE",$B$4="CH",$B$4="GB",$B$4="IE",$B$4="LT",$B$4="LU",$B$4="NL"),SUM(E143:E149)&gt;0),SUM(E143:E149)-SUM(E27:E33),0)</f>
        <v>194.09139327581238</v>
      </c>
      <c r="F154" s="80">
        <f>F141 + F153 - IF(OR($B$6=2005,$B$6&gt;=2020),SUM(F99:F122),0) + IF(AND(OR($B$4="AT",$B$4="BE",$B$4="CH",$B$4="GB",$B$4="IE",$B$4="LT",$B$4="LU",$B$4="NL"),SUM(F143:F149)&gt;0),SUM(F143:F149)-SUM(F27:F33),0)</f>
        <v>137.8811142264141</v>
      </c>
      <c r="G154" s="80">
        <f>G141 + G153 + IF(AND(OR($B$4="AT",$B$4="BE",$B$4="CH",$B$4="GB",$B$4="IE",$B$4="LT",$B$4="LU",$B$4="NL"),SUM(G143:G149)&gt;0),SUM(G143:G149)-SUM(G27:G33),0)</f>
        <v>1297.3600614516531</v>
      </c>
      <c r="H154" s="80">
        <f t="shared" ref="H154:AD154" si="4">H141 + H153 + IF(AND(OR($B$4="AT",$B$4="BE",$B$4="CH",$B$4="GB",$B$4="IE",$B$4="LT",$B$4="LU",$B$4="NL"),SUM(H143:H149)&gt;0),SUM(H143:H149)-SUM(H27:H33),0)</f>
        <v>65.502119655440737</v>
      </c>
      <c r="I154" s="80">
        <f t="shared" si="4"/>
        <v>30.592284276268785</v>
      </c>
      <c r="J154" s="80">
        <f t="shared" si="4"/>
        <v>62.61534040875712</v>
      </c>
      <c r="K154" s="80">
        <f t="shared" si="4"/>
        <v>104.21281187872003</v>
      </c>
      <c r="L154" s="80">
        <f t="shared" si="4"/>
        <v>2.2697517542441306</v>
      </c>
      <c r="M154" s="80">
        <f t="shared" si="4"/>
        <v>614.58080080333184</v>
      </c>
      <c r="N154" s="80">
        <f t="shared" si="4"/>
        <v>242.85237366571798</v>
      </c>
      <c r="O154" s="80">
        <f t="shared" si="4"/>
        <v>9.4590986581574192</v>
      </c>
      <c r="P154" s="80">
        <f t="shared" si="4"/>
        <v>2.169509764605245</v>
      </c>
      <c r="Q154" s="80">
        <f t="shared" si="4"/>
        <v>16.885551462614121</v>
      </c>
      <c r="R154" s="80">
        <f t="shared" si="4"/>
        <v>17.054687234615937</v>
      </c>
      <c r="S154" s="80">
        <f t="shared" si="4"/>
        <v>65.789601820356637</v>
      </c>
      <c r="T154" s="80">
        <f t="shared" si="4"/>
        <v>50.431613333147332</v>
      </c>
      <c r="U154" s="80">
        <f t="shared" si="4"/>
        <v>22.395850265930552</v>
      </c>
      <c r="V154" s="80">
        <f t="shared" si="4"/>
        <v>43.846709547906684</v>
      </c>
      <c r="W154" s="80">
        <f t="shared" si="4"/>
        <v>3373.8344989115312</v>
      </c>
      <c r="X154" s="80">
        <f t="shared" si="4"/>
        <v>9.09226575287183</v>
      </c>
      <c r="Y154" s="80">
        <f t="shared" si="4"/>
        <v>10.963194125748803</v>
      </c>
      <c r="Z154" s="80">
        <f t="shared" si="4"/>
        <v>4.6628235756933698</v>
      </c>
      <c r="AA154" s="80">
        <f t="shared" si="4"/>
        <v>4.2352200063554601</v>
      </c>
      <c r="AB154" s="80">
        <f t="shared" si="4"/>
        <v>34.064167919572405</v>
      </c>
      <c r="AC154" s="80">
        <f t="shared" si="4"/>
        <v>6.0180312611905018</v>
      </c>
      <c r="AD154" s="80">
        <f t="shared" si="4"/>
        <v>16.154935521998805</v>
      </c>
      <c r="AE154" s="82"/>
      <c r="AF154" s="80"/>
      <c r="AG154" s="80"/>
      <c r="AH154" s="80"/>
      <c r="AI154" s="80"/>
      <c r="AJ154" s="80"/>
      <c r="AK154" s="80"/>
      <c r="AL154" s="81"/>
    </row>
    <row r="155" spans="1:38" s="5" customFormat="1" ht="15" customHeight="1" thickBot="1" x14ac:dyDescent="0.25">
      <c r="A155" s="66"/>
      <c r="B155" s="67"/>
      <c r="C155" s="67"/>
      <c r="D155" s="55"/>
      <c r="E155" s="68"/>
      <c r="F155" s="68"/>
      <c r="G155" s="68"/>
      <c r="H155" s="68"/>
      <c r="I155" s="68"/>
      <c r="J155" s="69"/>
      <c r="K155" s="69"/>
      <c r="L155" s="69"/>
      <c r="M155" s="69"/>
      <c r="N155" s="69"/>
      <c r="O155" s="55"/>
      <c r="P155" s="55"/>
      <c r="Q155" s="55"/>
      <c r="R155" s="55"/>
      <c r="S155" s="55"/>
      <c r="T155" s="55"/>
      <c r="U155" s="55"/>
      <c r="V155" s="55"/>
      <c r="W155" s="55"/>
      <c r="X155" s="55"/>
      <c r="Y155" s="55"/>
      <c r="Z155" s="55"/>
      <c r="AA155" s="55"/>
      <c r="AB155" s="55"/>
      <c r="AC155" s="55"/>
      <c r="AD155" s="55"/>
      <c r="AE155" s="70"/>
      <c r="AF155" s="55"/>
      <c r="AG155" s="55"/>
      <c r="AH155" s="55"/>
      <c r="AI155" s="55"/>
      <c r="AJ155" s="55"/>
      <c r="AK155" s="55"/>
      <c r="AL155" s="71"/>
    </row>
    <row r="156" spans="1:38" s="19" customFormat="1" ht="26.25" customHeight="1" thickBot="1" x14ac:dyDescent="0.25">
      <c r="A156" s="83" t="s">
        <v>386</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5"/>
      <c r="AF156" s="84"/>
      <c r="AG156" s="84"/>
      <c r="AH156" s="84"/>
      <c r="AI156" s="84"/>
      <c r="AJ156" s="84"/>
      <c r="AK156" s="84"/>
      <c r="AL156" s="86"/>
    </row>
    <row r="157" spans="1:38" s="19" customFormat="1" ht="26.25" customHeight="1" thickBot="1" x14ac:dyDescent="0.25">
      <c r="A157" s="87" t="s">
        <v>387</v>
      </c>
      <c r="B157" s="87" t="s">
        <v>388</v>
      </c>
      <c r="C157" s="88" t="s">
        <v>389</v>
      </c>
      <c r="D157" s="89"/>
      <c r="E157" s="90">
        <v>0.76212000000000002</v>
      </c>
      <c r="F157" s="90">
        <v>3.6200700000000001</v>
      </c>
      <c r="G157" s="90">
        <v>0.19053</v>
      </c>
      <c r="H157" s="90" t="s">
        <v>422</v>
      </c>
      <c r="I157" s="90">
        <v>1.9053E-3</v>
      </c>
      <c r="J157" s="90">
        <v>1.9053E-3</v>
      </c>
      <c r="K157" s="90">
        <v>1.9053E-3</v>
      </c>
      <c r="L157" s="90" t="s">
        <v>441</v>
      </c>
      <c r="M157" s="90">
        <v>201.64114285714282</v>
      </c>
      <c r="N157" s="90" t="s">
        <v>422</v>
      </c>
      <c r="O157" s="90" t="s">
        <v>441</v>
      </c>
      <c r="P157" s="90" t="s">
        <v>441</v>
      </c>
      <c r="Q157" s="90" t="s">
        <v>441</v>
      </c>
      <c r="R157" s="90" t="s">
        <v>441</v>
      </c>
      <c r="S157" s="90" t="s">
        <v>441</v>
      </c>
      <c r="T157" s="90" t="s">
        <v>441</v>
      </c>
      <c r="U157" s="90" t="s">
        <v>441</v>
      </c>
      <c r="V157" s="90" t="s">
        <v>441</v>
      </c>
      <c r="W157" s="90" t="s">
        <v>441</v>
      </c>
      <c r="X157" s="90" t="s">
        <v>441</v>
      </c>
      <c r="Y157" s="90" t="s">
        <v>441</v>
      </c>
      <c r="Z157" s="90" t="s">
        <v>441</v>
      </c>
      <c r="AA157" s="90" t="s">
        <v>441</v>
      </c>
      <c r="AB157" s="90" t="s">
        <v>441</v>
      </c>
      <c r="AC157" s="90" t="s">
        <v>422</v>
      </c>
      <c r="AD157" s="90" t="s">
        <v>422</v>
      </c>
      <c r="AE157" s="85"/>
      <c r="AF157" s="90">
        <v>8192.7900000000009</v>
      </c>
      <c r="AG157" s="90" t="s">
        <v>422</v>
      </c>
      <c r="AH157" s="90" t="s">
        <v>422</v>
      </c>
      <c r="AI157" s="90" t="s">
        <v>422</v>
      </c>
      <c r="AJ157" s="90" t="s">
        <v>422</v>
      </c>
      <c r="AK157" s="90" t="s">
        <v>422</v>
      </c>
      <c r="AL157" s="87" t="s">
        <v>70</v>
      </c>
    </row>
    <row r="158" spans="1:38" s="19" customFormat="1" ht="26.25" customHeight="1" thickBot="1" x14ac:dyDescent="0.25">
      <c r="A158" s="87" t="s">
        <v>387</v>
      </c>
      <c r="B158" s="87" t="s">
        <v>390</v>
      </c>
      <c r="C158" s="88" t="s">
        <v>391</v>
      </c>
      <c r="D158" s="89"/>
      <c r="E158" s="90">
        <v>1.40224032</v>
      </c>
      <c r="F158" s="90">
        <v>8.2288954187566071E-2</v>
      </c>
      <c r="G158" s="90">
        <v>4.3309975888192673E-3</v>
      </c>
      <c r="H158" s="90" t="s">
        <v>441</v>
      </c>
      <c r="I158" s="90">
        <v>2.3888888888888889E-5</v>
      </c>
      <c r="J158" s="90">
        <v>2.3888888888888889E-5</v>
      </c>
      <c r="K158" s="90">
        <v>2.3888888888888889E-5</v>
      </c>
      <c r="L158" s="90" t="s">
        <v>441</v>
      </c>
      <c r="M158" s="90">
        <v>2.8666666666666667</v>
      </c>
      <c r="N158" s="90" t="s">
        <v>441</v>
      </c>
      <c r="O158" s="90" t="s">
        <v>441</v>
      </c>
      <c r="P158" s="90" t="s">
        <v>441</v>
      </c>
      <c r="Q158" s="90" t="s">
        <v>441</v>
      </c>
      <c r="R158" s="90" t="s">
        <v>441</v>
      </c>
      <c r="S158" s="90" t="s">
        <v>441</v>
      </c>
      <c r="T158" s="90" t="s">
        <v>441</v>
      </c>
      <c r="U158" s="90" t="s">
        <v>441</v>
      </c>
      <c r="V158" s="90" t="s">
        <v>441</v>
      </c>
      <c r="W158" s="90" t="s">
        <v>441</v>
      </c>
      <c r="X158" s="90" t="s">
        <v>441</v>
      </c>
      <c r="Y158" s="90" t="s">
        <v>441</v>
      </c>
      <c r="Z158" s="90" t="s">
        <v>441</v>
      </c>
      <c r="AA158" s="90" t="s">
        <v>441</v>
      </c>
      <c r="AB158" s="90" t="s">
        <v>441</v>
      </c>
      <c r="AC158" s="90" t="s">
        <v>422</v>
      </c>
      <c r="AD158" s="90" t="s">
        <v>422</v>
      </c>
      <c r="AE158" s="85"/>
      <c r="AF158" s="90">
        <v>317.88743743778593</v>
      </c>
      <c r="AG158" s="90" t="s">
        <v>422</v>
      </c>
      <c r="AH158" s="90" t="s">
        <v>422</v>
      </c>
      <c r="AI158" s="90" t="s">
        <v>422</v>
      </c>
      <c r="AJ158" s="90" t="s">
        <v>422</v>
      </c>
      <c r="AK158" s="90" t="s">
        <v>422</v>
      </c>
      <c r="AL158" s="87" t="s">
        <v>70</v>
      </c>
    </row>
    <row r="159" spans="1:38" s="19" customFormat="1" ht="26.25" customHeight="1" thickBot="1" x14ac:dyDescent="0.25">
      <c r="A159" s="87" t="s">
        <v>392</v>
      </c>
      <c r="B159" s="87" t="s">
        <v>393</v>
      </c>
      <c r="C159" s="88" t="s">
        <v>394</v>
      </c>
      <c r="D159" s="89"/>
      <c r="E159" s="90">
        <v>12.706150664591931</v>
      </c>
      <c r="F159" s="90">
        <v>0.30729338090083441</v>
      </c>
      <c r="G159" s="90">
        <v>12.778189803771719</v>
      </c>
      <c r="H159" s="90" t="s">
        <v>422</v>
      </c>
      <c r="I159" s="90">
        <v>0.77343077915379888</v>
      </c>
      <c r="J159" s="90">
        <v>0.77343077915379888</v>
      </c>
      <c r="K159" s="90">
        <v>0.77343077915379888</v>
      </c>
      <c r="L159" s="90">
        <v>1.845770679986768E-2</v>
      </c>
      <c r="M159" s="90">
        <v>0.69176611440073099</v>
      </c>
      <c r="N159" s="90">
        <v>3.066613250285382E-2</v>
      </c>
      <c r="O159" s="90">
        <v>3.221200409413252E-3</v>
      </c>
      <c r="P159" s="90">
        <v>4.0588648184805278E-3</v>
      </c>
      <c r="Q159" s="90">
        <v>9.6955847784041441E-2</v>
      </c>
      <c r="R159" s="90">
        <v>0.10297941639833429</v>
      </c>
      <c r="S159" s="90">
        <v>0.21200524680393598</v>
      </c>
      <c r="T159" s="90">
        <v>4.5256723482607457</v>
      </c>
      <c r="U159" s="90">
        <v>3.3613188196572323E-2</v>
      </c>
      <c r="V159" s="90">
        <v>0.21840195683681338</v>
      </c>
      <c r="W159" s="90">
        <v>7.1300471473608226E-2</v>
      </c>
      <c r="X159" s="90" t="s">
        <v>422</v>
      </c>
      <c r="Y159" s="90" t="s">
        <v>422</v>
      </c>
      <c r="Z159" s="90" t="s">
        <v>422</v>
      </c>
      <c r="AA159" s="90" t="s">
        <v>422</v>
      </c>
      <c r="AB159" s="90" t="s">
        <v>422</v>
      </c>
      <c r="AC159" s="90">
        <v>2.2967235070426403E-2</v>
      </c>
      <c r="AD159" s="90">
        <v>8.1459056216296802E-2</v>
      </c>
      <c r="AE159" s="85"/>
      <c r="AF159" s="90">
        <v>7376.3966349365164</v>
      </c>
      <c r="AG159" s="90" t="s">
        <v>422</v>
      </c>
      <c r="AH159" s="90" t="s">
        <v>422</v>
      </c>
      <c r="AI159" s="90" t="s">
        <v>422</v>
      </c>
      <c r="AJ159" s="90" t="s">
        <v>422</v>
      </c>
      <c r="AK159" s="90" t="s">
        <v>422</v>
      </c>
      <c r="AL159" s="87" t="s">
        <v>70</v>
      </c>
    </row>
    <row r="160" spans="1:38" s="19" customFormat="1" ht="26.25" customHeight="1" thickBot="1" x14ac:dyDescent="0.25">
      <c r="A160" s="87" t="s">
        <v>395</v>
      </c>
      <c r="B160" s="87" t="s">
        <v>396</v>
      </c>
      <c r="C160" s="88" t="s">
        <v>397</v>
      </c>
      <c r="D160" s="89"/>
      <c r="E160" s="90" t="s">
        <v>422</v>
      </c>
      <c r="F160" s="90" t="s">
        <v>422</v>
      </c>
      <c r="G160" s="90" t="s">
        <v>422</v>
      </c>
      <c r="H160" s="90" t="s">
        <v>422</v>
      </c>
      <c r="I160" s="90" t="s">
        <v>422</v>
      </c>
      <c r="J160" s="90" t="s">
        <v>422</v>
      </c>
      <c r="K160" s="90" t="s">
        <v>422</v>
      </c>
      <c r="L160" s="90" t="s">
        <v>422</v>
      </c>
      <c r="M160" s="90" t="s">
        <v>422</v>
      </c>
      <c r="N160" s="90" t="s">
        <v>422</v>
      </c>
      <c r="O160" s="90" t="s">
        <v>422</v>
      </c>
      <c r="P160" s="90" t="s">
        <v>422</v>
      </c>
      <c r="Q160" s="90" t="s">
        <v>422</v>
      </c>
      <c r="R160" s="90" t="s">
        <v>422</v>
      </c>
      <c r="S160" s="90" t="s">
        <v>422</v>
      </c>
      <c r="T160" s="90" t="s">
        <v>422</v>
      </c>
      <c r="U160" s="90" t="s">
        <v>422</v>
      </c>
      <c r="V160" s="90" t="s">
        <v>422</v>
      </c>
      <c r="W160" s="90" t="s">
        <v>422</v>
      </c>
      <c r="X160" s="90" t="s">
        <v>422</v>
      </c>
      <c r="Y160" s="90" t="s">
        <v>422</v>
      </c>
      <c r="Z160" s="90" t="s">
        <v>422</v>
      </c>
      <c r="AA160" s="90" t="s">
        <v>422</v>
      </c>
      <c r="AB160" s="90" t="s">
        <v>422</v>
      </c>
      <c r="AC160" s="90" t="s">
        <v>422</v>
      </c>
      <c r="AD160" s="90" t="s">
        <v>422</v>
      </c>
      <c r="AE160" s="85"/>
      <c r="AF160" s="90" t="s">
        <v>422</v>
      </c>
      <c r="AG160" s="90" t="s">
        <v>422</v>
      </c>
      <c r="AH160" s="90" t="s">
        <v>422</v>
      </c>
      <c r="AI160" s="90" t="s">
        <v>422</v>
      </c>
      <c r="AJ160" s="90" t="s">
        <v>422</v>
      </c>
      <c r="AK160" s="90" t="s">
        <v>422</v>
      </c>
      <c r="AL160" s="87" t="s">
        <v>70</v>
      </c>
    </row>
    <row r="161" spans="1:38" s="5" customFormat="1" ht="26.25" customHeight="1" thickBot="1" x14ac:dyDescent="0.25">
      <c r="A161" s="91" t="s">
        <v>395</v>
      </c>
      <c r="B161" s="91" t="s">
        <v>398</v>
      </c>
      <c r="C161" s="92" t="s">
        <v>399</v>
      </c>
      <c r="D161" s="93"/>
      <c r="E161" s="94" t="s">
        <v>440</v>
      </c>
      <c r="F161" s="94" t="s">
        <v>440</v>
      </c>
      <c r="G161" s="94" t="s">
        <v>440</v>
      </c>
      <c r="H161" s="94" t="s">
        <v>440</v>
      </c>
      <c r="I161" s="94" t="s">
        <v>440</v>
      </c>
      <c r="J161" s="94" t="s">
        <v>440</v>
      </c>
      <c r="K161" s="94" t="s">
        <v>440</v>
      </c>
      <c r="L161" s="94" t="s">
        <v>440</v>
      </c>
      <c r="M161" s="94" t="s">
        <v>440</v>
      </c>
      <c r="N161" s="94" t="s">
        <v>440</v>
      </c>
      <c r="O161" s="94" t="s">
        <v>440</v>
      </c>
      <c r="P161" s="94" t="s">
        <v>440</v>
      </c>
      <c r="Q161" s="94" t="s">
        <v>440</v>
      </c>
      <c r="R161" s="94" t="s">
        <v>440</v>
      </c>
      <c r="S161" s="94" t="s">
        <v>440</v>
      </c>
      <c r="T161" s="94" t="s">
        <v>440</v>
      </c>
      <c r="U161" s="94" t="s">
        <v>440</v>
      </c>
      <c r="V161" s="94" t="s">
        <v>440</v>
      </c>
      <c r="W161" s="94" t="s">
        <v>440</v>
      </c>
      <c r="X161" s="94" t="s">
        <v>440</v>
      </c>
      <c r="Y161" s="94" t="s">
        <v>440</v>
      </c>
      <c r="Z161" s="94" t="s">
        <v>440</v>
      </c>
      <c r="AA161" s="94" t="s">
        <v>440</v>
      </c>
      <c r="AB161" s="94" t="s">
        <v>440</v>
      </c>
      <c r="AC161" s="94" t="s">
        <v>440</v>
      </c>
      <c r="AD161" s="94" t="s">
        <v>440</v>
      </c>
      <c r="AE161" s="76"/>
      <c r="AF161" s="94" t="s">
        <v>422</v>
      </c>
      <c r="AG161" s="94" t="s">
        <v>422</v>
      </c>
      <c r="AH161" s="94" t="s">
        <v>422</v>
      </c>
      <c r="AI161" s="94" t="s">
        <v>422</v>
      </c>
      <c r="AJ161" s="94" t="s">
        <v>422</v>
      </c>
      <c r="AK161" s="94" t="s">
        <v>440</v>
      </c>
      <c r="AL161" s="91" t="s">
        <v>147</v>
      </c>
    </row>
    <row r="162" spans="1:38" s="5" customFormat="1" ht="26.25" customHeight="1" thickBot="1" x14ac:dyDescent="0.25">
      <c r="A162" s="95" t="s">
        <v>400</v>
      </c>
      <c r="B162" s="95" t="s">
        <v>401</v>
      </c>
      <c r="C162" s="96" t="s">
        <v>402</v>
      </c>
      <c r="D162" s="97"/>
      <c r="E162" s="98" t="s">
        <v>422</v>
      </c>
      <c r="F162" s="98" t="s">
        <v>422</v>
      </c>
      <c r="G162" s="98" t="s">
        <v>422</v>
      </c>
      <c r="H162" s="98" t="s">
        <v>422</v>
      </c>
      <c r="I162" s="98" t="s">
        <v>422</v>
      </c>
      <c r="J162" s="98" t="s">
        <v>422</v>
      </c>
      <c r="K162" s="98" t="s">
        <v>422</v>
      </c>
      <c r="L162" s="98" t="s">
        <v>422</v>
      </c>
      <c r="M162" s="98" t="s">
        <v>422</v>
      </c>
      <c r="N162" s="98" t="s">
        <v>422</v>
      </c>
      <c r="O162" s="98" t="s">
        <v>422</v>
      </c>
      <c r="P162" s="98" t="s">
        <v>422</v>
      </c>
      <c r="Q162" s="98" t="s">
        <v>422</v>
      </c>
      <c r="R162" s="98" t="s">
        <v>422</v>
      </c>
      <c r="S162" s="98" t="s">
        <v>422</v>
      </c>
      <c r="T162" s="98" t="s">
        <v>422</v>
      </c>
      <c r="U162" s="98" t="s">
        <v>422</v>
      </c>
      <c r="V162" s="98" t="s">
        <v>422</v>
      </c>
      <c r="W162" s="98" t="s">
        <v>422</v>
      </c>
      <c r="X162" s="98" t="s">
        <v>422</v>
      </c>
      <c r="Y162" s="98" t="s">
        <v>422</v>
      </c>
      <c r="Z162" s="98" t="s">
        <v>422</v>
      </c>
      <c r="AA162" s="98" t="s">
        <v>422</v>
      </c>
      <c r="AB162" s="98" t="s">
        <v>422</v>
      </c>
      <c r="AC162" s="98" t="s">
        <v>422</v>
      </c>
      <c r="AD162" s="98" t="s">
        <v>422</v>
      </c>
      <c r="AE162" s="76"/>
      <c r="AF162" s="98" t="s">
        <v>422</v>
      </c>
      <c r="AG162" s="98" t="s">
        <v>422</v>
      </c>
      <c r="AH162" s="98" t="s">
        <v>422</v>
      </c>
      <c r="AI162" s="98" t="s">
        <v>422</v>
      </c>
      <c r="AJ162" s="98" t="s">
        <v>422</v>
      </c>
      <c r="AK162" s="98" t="s">
        <v>422</v>
      </c>
      <c r="AL162" s="95" t="s">
        <v>147</v>
      </c>
    </row>
    <row r="163" spans="1:38" s="5" customFormat="1" ht="26.25" customHeight="1" thickBot="1" x14ac:dyDescent="0.25">
      <c r="A163" s="95" t="s">
        <v>400</v>
      </c>
      <c r="B163" s="95" t="s">
        <v>403</v>
      </c>
      <c r="C163" s="96" t="s">
        <v>404</v>
      </c>
      <c r="D163" s="97"/>
      <c r="E163" s="98" t="s">
        <v>422</v>
      </c>
      <c r="F163" s="98" t="s">
        <v>422</v>
      </c>
      <c r="G163" s="98" t="s">
        <v>422</v>
      </c>
      <c r="H163" s="98" t="s">
        <v>422</v>
      </c>
      <c r="I163" s="98" t="s">
        <v>422</v>
      </c>
      <c r="J163" s="98" t="s">
        <v>422</v>
      </c>
      <c r="K163" s="98" t="s">
        <v>422</v>
      </c>
      <c r="L163" s="98" t="s">
        <v>422</v>
      </c>
      <c r="M163" s="98" t="s">
        <v>422</v>
      </c>
      <c r="N163" s="98" t="s">
        <v>422</v>
      </c>
      <c r="O163" s="98" t="s">
        <v>422</v>
      </c>
      <c r="P163" s="98" t="s">
        <v>422</v>
      </c>
      <c r="Q163" s="98" t="s">
        <v>422</v>
      </c>
      <c r="R163" s="98" t="s">
        <v>422</v>
      </c>
      <c r="S163" s="98" t="s">
        <v>422</v>
      </c>
      <c r="T163" s="98" t="s">
        <v>422</v>
      </c>
      <c r="U163" s="98" t="s">
        <v>422</v>
      </c>
      <c r="V163" s="98" t="s">
        <v>422</v>
      </c>
      <c r="W163" s="98" t="s">
        <v>422</v>
      </c>
      <c r="X163" s="98" t="s">
        <v>422</v>
      </c>
      <c r="Y163" s="98" t="s">
        <v>422</v>
      </c>
      <c r="Z163" s="98" t="s">
        <v>422</v>
      </c>
      <c r="AA163" s="98" t="s">
        <v>422</v>
      </c>
      <c r="AB163" s="98" t="s">
        <v>422</v>
      </c>
      <c r="AC163" s="98" t="s">
        <v>422</v>
      </c>
      <c r="AD163" s="98" t="s">
        <v>422</v>
      </c>
      <c r="AE163" s="76"/>
      <c r="AF163" s="98" t="s">
        <v>422</v>
      </c>
      <c r="AG163" s="98" t="s">
        <v>422</v>
      </c>
      <c r="AH163" s="98" t="s">
        <v>422</v>
      </c>
      <c r="AI163" s="98" t="s">
        <v>422</v>
      </c>
      <c r="AJ163" s="98" t="s">
        <v>422</v>
      </c>
      <c r="AK163" s="98" t="s">
        <v>422</v>
      </c>
      <c r="AL163" s="95" t="s">
        <v>405</v>
      </c>
    </row>
    <row r="164" spans="1:38" s="5" customFormat="1" ht="26.25" customHeight="1" thickBot="1" x14ac:dyDescent="0.25">
      <c r="A164" s="95" t="s">
        <v>400</v>
      </c>
      <c r="B164" s="95" t="s">
        <v>406</v>
      </c>
      <c r="C164" s="96" t="s">
        <v>407</v>
      </c>
      <c r="D164" s="97"/>
      <c r="E164" s="98" t="s">
        <v>441</v>
      </c>
      <c r="F164" s="98" t="s">
        <v>441</v>
      </c>
      <c r="G164" s="98" t="s">
        <v>422</v>
      </c>
      <c r="H164" s="98" t="s">
        <v>441</v>
      </c>
      <c r="I164" s="98" t="s">
        <v>441</v>
      </c>
      <c r="J164" s="98" t="s">
        <v>441</v>
      </c>
      <c r="K164" s="98" t="s">
        <v>441</v>
      </c>
      <c r="L164" s="98" t="s">
        <v>441</v>
      </c>
      <c r="M164" s="98" t="s">
        <v>422</v>
      </c>
      <c r="N164" s="98" t="s">
        <v>422</v>
      </c>
      <c r="O164" s="98" t="s">
        <v>422</v>
      </c>
      <c r="P164" s="98" t="s">
        <v>422</v>
      </c>
      <c r="Q164" s="98" t="s">
        <v>422</v>
      </c>
      <c r="R164" s="98" t="s">
        <v>422</v>
      </c>
      <c r="S164" s="98" t="s">
        <v>422</v>
      </c>
      <c r="T164" s="98" t="s">
        <v>422</v>
      </c>
      <c r="U164" s="98" t="s">
        <v>422</v>
      </c>
      <c r="V164" s="98" t="s">
        <v>422</v>
      </c>
      <c r="W164" s="98" t="s">
        <v>422</v>
      </c>
      <c r="X164" s="98" t="s">
        <v>422</v>
      </c>
      <c r="Y164" s="98" t="s">
        <v>422</v>
      </c>
      <c r="Z164" s="98" t="s">
        <v>422</v>
      </c>
      <c r="AA164" s="98" t="s">
        <v>422</v>
      </c>
      <c r="AB164" s="98" t="s">
        <v>422</v>
      </c>
      <c r="AC164" s="98" t="s">
        <v>422</v>
      </c>
      <c r="AD164" s="98" t="s">
        <v>422</v>
      </c>
      <c r="AE164" s="99"/>
      <c r="AF164" s="98" t="s">
        <v>422</v>
      </c>
      <c r="AG164" s="98" t="s">
        <v>422</v>
      </c>
      <c r="AH164" s="98" t="s">
        <v>422</v>
      </c>
      <c r="AI164" s="98" t="s">
        <v>422</v>
      </c>
      <c r="AJ164" s="98" t="s">
        <v>422</v>
      </c>
      <c r="AK164" s="98" t="s">
        <v>441</v>
      </c>
      <c r="AL164" s="95" t="s">
        <v>147</v>
      </c>
    </row>
    <row r="165" spans="1:38" s="108" customFormat="1" ht="15" customHeight="1" x14ac:dyDescent="0.2">
      <c r="A165" s="100"/>
      <c r="B165" s="100"/>
      <c r="C165" s="101"/>
      <c r="D165" s="102"/>
      <c r="E165" s="103"/>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104"/>
      <c r="AD165" s="104"/>
      <c r="AE165" s="105"/>
      <c r="AF165" s="106"/>
      <c r="AG165" s="106"/>
      <c r="AH165" s="106"/>
      <c r="AI165" s="106"/>
      <c r="AJ165" s="106"/>
      <c r="AK165" s="106"/>
      <c r="AL165" s="107"/>
    </row>
    <row r="166" spans="1:38" s="115" customFormat="1" ht="52.5" customHeight="1" x14ac:dyDescent="0.2">
      <c r="A166" s="129" t="s">
        <v>424</v>
      </c>
      <c r="B166" s="129"/>
      <c r="C166" s="129"/>
      <c r="D166" s="129"/>
      <c r="E166" s="129"/>
      <c r="F166" s="129"/>
      <c r="G166" s="129"/>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2">
      <c r="A167" s="129" t="s">
        <v>431</v>
      </c>
      <c r="B167" s="129"/>
      <c r="C167" s="129"/>
      <c r="D167" s="129"/>
      <c r="E167" s="129"/>
      <c r="F167" s="129"/>
      <c r="G167" s="129"/>
      <c r="H167" s="109"/>
      <c r="I167" s="110"/>
      <c r="J167"/>
      <c r="K167"/>
      <c r="L167"/>
      <c r="M167" s="110"/>
      <c r="N167" s="110"/>
      <c r="O167" s="110"/>
      <c r="P167" s="110"/>
      <c r="Q167" s="110"/>
      <c r="R167" s="110"/>
      <c r="S167" s="110"/>
      <c r="T167" s="110"/>
      <c r="U167" s="110"/>
      <c r="AE167" s="118"/>
    </row>
    <row r="168" spans="1:38" s="117" customFormat="1" ht="26.25" customHeight="1" x14ac:dyDescent="0.2">
      <c r="A168" s="129" t="s">
        <v>432</v>
      </c>
      <c r="B168" s="129"/>
      <c r="C168" s="129"/>
      <c r="D168" s="129"/>
      <c r="E168" s="129"/>
      <c r="F168" s="129"/>
      <c r="G168" s="129"/>
      <c r="H168" s="109"/>
      <c r="I168" s="110"/>
      <c r="J168"/>
      <c r="K168"/>
      <c r="L168"/>
      <c r="M168" s="110"/>
      <c r="N168" s="110"/>
      <c r="O168" s="110"/>
      <c r="P168" s="110"/>
      <c r="Q168" s="110"/>
      <c r="R168" s="110"/>
      <c r="S168" s="110"/>
      <c r="T168" s="110"/>
      <c r="U168" s="110"/>
      <c r="AE168" s="118"/>
    </row>
    <row r="169" spans="1:38" s="115" customFormat="1" ht="26.25" customHeight="1" x14ac:dyDescent="0.2">
      <c r="A169" s="129" t="s">
        <v>427</v>
      </c>
      <c r="B169" s="129"/>
      <c r="C169" s="129"/>
      <c r="D169" s="129"/>
      <c r="E169" s="129"/>
      <c r="F169" s="129"/>
      <c r="G169" s="129"/>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2">
      <c r="A170" s="129" t="s">
        <v>433</v>
      </c>
      <c r="B170" s="129"/>
      <c r="C170" s="129"/>
      <c r="D170" s="129"/>
      <c r="E170" s="129"/>
      <c r="F170" s="129"/>
      <c r="G170" s="129"/>
      <c r="H170" s="109"/>
      <c r="I170" s="110"/>
      <c r="J170"/>
      <c r="K170"/>
      <c r="L170"/>
      <c r="M170" s="110"/>
      <c r="N170" s="110"/>
      <c r="O170" s="110"/>
      <c r="P170" s="110"/>
      <c r="Q170" s="110"/>
      <c r="R170" s="110"/>
      <c r="S170" s="110"/>
      <c r="T170" s="110"/>
      <c r="U170" s="110"/>
      <c r="AE170" s="118"/>
    </row>
  </sheetData>
  <conditionalFormatting sqref="AF23:AK23 AF25:AK36 AF40:AK42 AF44:AK44 AF48:AK48 AF64:AK64 AF72:AK72 AF82:AK82 AF84:AK91 AF94:AK116 AF118:AK125 AF127:AK130 AF132:AK132 AF134:AK136 AF138:AK140">
    <cfRule type="cellIs" dxfId="60" priority="2" operator="equal">
      <formula>0</formula>
    </cfRule>
  </conditionalFormatting>
  <conditionalFormatting sqref="AF24:AK24 AF37:AK39 AF43:AK43 AF45:AK47 AF73:AK81 AF83:AK83 AF92:AK93 AF14:AK22 AF65:AK71 AF49:AK59 AF61:AK63 E14:AD140 AF60:AL60 AF137:AK137 AF133:AK133 AF131:AK131 AF126:AK126 AF117:AK117">
    <cfRule type="cellIs" dxfId="59" priority="1" operator="equal">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70" zoomScaleNormal="70" workbookViewId="0">
      <selection activeCell="I8" sqref="I8"/>
    </sheetView>
  </sheetViews>
  <sheetFormatPr defaultColWidth="10.33203125" defaultRowHeight="12.75" x14ac:dyDescent="0.2"/>
  <cols>
    <col min="1" max="2" width="25" style="36" customWidth="1"/>
    <col min="3" max="3" width="54.1640625" style="119" customWidth="1"/>
    <col min="4" max="4" width="8.33203125" style="36" customWidth="1"/>
    <col min="5" max="24" width="10" style="36" customWidth="1"/>
    <col min="25" max="25" width="10.33203125" style="36" customWidth="1"/>
    <col min="26" max="30" width="10" style="36" customWidth="1"/>
    <col min="31" max="31" width="2.5" style="36" customWidth="1"/>
    <col min="32" max="32" width="10.6640625" style="36" customWidth="1"/>
    <col min="33" max="33" width="11.5" style="36" customWidth="1"/>
    <col min="34" max="36" width="10" style="36" customWidth="1"/>
    <col min="37" max="37" width="12" style="36" customWidth="1"/>
    <col min="38" max="38" width="30" style="36" customWidth="1"/>
    <col min="39" max="16384" width="10.33203125" style="36"/>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452</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429</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39">
        <v>46068</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1997</v>
      </c>
      <c r="C6" s="12" t="s">
        <v>29</v>
      </c>
      <c r="D6" s="4"/>
      <c r="E6" s="4" t="s">
        <v>409</v>
      </c>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457</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0" t="s">
        <v>430</v>
      </c>
      <c r="B10" s="140" t="s">
        <v>32</v>
      </c>
      <c r="C10" s="132"/>
      <c r="D10" s="133"/>
      <c r="E10" s="120" t="s">
        <v>434</v>
      </c>
      <c r="F10" s="121"/>
      <c r="G10" s="121"/>
      <c r="H10" s="122"/>
      <c r="I10" s="120" t="s">
        <v>411</v>
      </c>
      <c r="J10" s="121"/>
      <c r="K10" s="121"/>
      <c r="L10" s="122"/>
      <c r="M10" s="137" t="s">
        <v>435</v>
      </c>
      <c r="N10" s="120" t="s">
        <v>436</v>
      </c>
      <c r="O10" s="121"/>
      <c r="P10" s="122"/>
      <c r="Q10" s="120" t="s">
        <v>437</v>
      </c>
      <c r="R10" s="121"/>
      <c r="S10" s="121"/>
      <c r="T10" s="121"/>
      <c r="U10" s="121"/>
      <c r="V10" s="122"/>
      <c r="W10" s="120" t="s">
        <v>438</v>
      </c>
      <c r="X10" s="121"/>
      <c r="Y10" s="121"/>
      <c r="Z10" s="121"/>
      <c r="AA10" s="121"/>
      <c r="AB10" s="121"/>
      <c r="AC10" s="121"/>
      <c r="AD10" s="122"/>
      <c r="AE10" s="24"/>
      <c r="AF10" s="120" t="s">
        <v>439</v>
      </c>
      <c r="AG10" s="121"/>
      <c r="AH10" s="121"/>
      <c r="AI10" s="121"/>
      <c r="AJ10" s="121"/>
      <c r="AK10" s="121"/>
      <c r="AL10" s="122"/>
    </row>
    <row r="11" spans="1:38" s="19" customFormat="1" ht="15" customHeight="1" thickBot="1" x14ac:dyDescent="0.25">
      <c r="A11" s="131"/>
      <c r="B11" s="134"/>
      <c r="C11" s="135"/>
      <c r="D11" s="136"/>
      <c r="E11" s="123"/>
      <c r="F11" s="124"/>
      <c r="G11" s="124"/>
      <c r="H11" s="125"/>
      <c r="I11" s="123"/>
      <c r="J11" s="124"/>
      <c r="K11" s="124"/>
      <c r="L11" s="125"/>
      <c r="M11" s="138"/>
      <c r="N11" s="123"/>
      <c r="O11" s="124"/>
      <c r="P11" s="125"/>
      <c r="Q11" s="123"/>
      <c r="R11" s="124"/>
      <c r="S11" s="124"/>
      <c r="T11" s="124"/>
      <c r="U11" s="124"/>
      <c r="V11" s="125"/>
      <c r="W11" s="26"/>
      <c r="X11" s="126" t="s">
        <v>33</v>
      </c>
      <c r="Y11" s="127"/>
      <c r="Z11" s="127"/>
      <c r="AA11" s="127"/>
      <c r="AB11" s="128"/>
      <c r="AC11" s="27"/>
      <c r="AD11" s="28"/>
      <c r="AE11" s="29"/>
      <c r="AF11" s="123"/>
      <c r="AG11" s="124"/>
      <c r="AH11" s="124"/>
      <c r="AI11" s="124"/>
      <c r="AJ11" s="124"/>
      <c r="AK11" s="124"/>
      <c r="AL11" s="125"/>
    </row>
    <row r="12" spans="1:38" s="19" customFormat="1" ht="52.5" customHeight="1" thickBot="1" x14ac:dyDescent="0.25">
      <c r="A12" s="131"/>
      <c r="B12" s="134"/>
      <c r="C12" s="135"/>
      <c r="D12" s="136"/>
      <c r="E12" s="30" t="s">
        <v>417</v>
      </c>
      <c r="F12" s="30" t="s">
        <v>34</v>
      </c>
      <c r="G12" s="30" t="s">
        <v>418</v>
      </c>
      <c r="H12" s="30" t="s">
        <v>419</v>
      </c>
      <c r="I12" s="30" t="s">
        <v>420</v>
      </c>
      <c r="J12" s="31" t="s">
        <v>421</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59" customFormat="1" ht="37.5" customHeight="1" thickBot="1" x14ac:dyDescent="0.25">
      <c r="A13" s="175" t="s">
        <v>62</v>
      </c>
      <c r="B13" s="175" t="s">
        <v>63</v>
      </c>
      <c r="C13" s="191" t="s">
        <v>64</v>
      </c>
      <c r="D13" s="175" t="s">
        <v>65</v>
      </c>
      <c r="E13" s="175" t="s">
        <v>66</v>
      </c>
      <c r="F13" s="175" t="s">
        <v>66</v>
      </c>
      <c r="G13" s="175" t="s">
        <v>66</v>
      </c>
      <c r="H13" s="175" t="s">
        <v>66</v>
      </c>
      <c r="I13" s="175" t="s">
        <v>66</v>
      </c>
      <c r="J13" s="175" t="s">
        <v>66</v>
      </c>
      <c r="K13" s="175" t="s">
        <v>66</v>
      </c>
      <c r="L13" s="175" t="s">
        <v>66</v>
      </c>
      <c r="M13" s="175" t="s">
        <v>66</v>
      </c>
      <c r="N13" s="175" t="s">
        <v>67</v>
      </c>
      <c r="O13" s="175" t="s">
        <v>67</v>
      </c>
      <c r="P13" s="175" t="s">
        <v>67</v>
      </c>
      <c r="Q13" s="175" t="s">
        <v>67</v>
      </c>
      <c r="R13" s="175" t="s">
        <v>67</v>
      </c>
      <c r="S13" s="175" t="s">
        <v>67</v>
      </c>
      <c r="T13" s="175" t="s">
        <v>67</v>
      </c>
      <c r="U13" s="175" t="s">
        <v>67</v>
      </c>
      <c r="V13" s="175" t="s">
        <v>67</v>
      </c>
      <c r="W13" s="175" t="s">
        <v>68</v>
      </c>
      <c r="X13" s="175" t="s">
        <v>67</v>
      </c>
      <c r="Y13" s="175" t="s">
        <v>67</v>
      </c>
      <c r="Z13" s="175" t="s">
        <v>67</v>
      </c>
      <c r="AA13" s="175" t="s">
        <v>67</v>
      </c>
      <c r="AB13" s="175" t="s">
        <v>67</v>
      </c>
      <c r="AC13" s="175" t="s">
        <v>69</v>
      </c>
      <c r="AD13" s="175" t="s">
        <v>69</v>
      </c>
      <c r="AE13" s="192"/>
      <c r="AF13" s="175" t="s">
        <v>70</v>
      </c>
      <c r="AG13" s="175" t="s">
        <v>70</v>
      </c>
      <c r="AH13" s="175" t="s">
        <v>70</v>
      </c>
      <c r="AI13" s="175" t="s">
        <v>70</v>
      </c>
      <c r="AJ13" s="175" t="s">
        <v>70</v>
      </c>
      <c r="AK13" s="175"/>
      <c r="AL13" s="193"/>
    </row>
    <row r="14" spans="1:38" s="5" customFormat="1" ht="26.25" customHeight="1" thickBot="1" x14ac:dyDescent="0.25">
      <c r="A14" s="37" t="s">
        <v>71</v>
      </c>
      <c r="B14" s="37" t="s">
        <v>0</v>
      </c>
      <c r="C14" s="37" t="s">
        <v>72</v>
      </c>
      <c r="D14" s="38"/>
      <c r="E14" s="39">
        <v>63.895813062999999</v>
      </c>
      <c r="F14" s="39">
        <v>0.9120430945600001</v>
      </c>
      <c r="G14" s="39">
        <v>1204.4245814388178</v>
      </c>
      <c r="H14" s="39" t="s">
        <v>441</v>
      </c>
      <c r="I14" s="39">
        <v>5.403585882999999</v>
      </c>
      <c r="J14" s="39">
        <v>19.781322187999997</v>
      </c>
      <c r="K14" s="39">
        <v>38.663821357999993</v>
      </c>
      <c r="L14" s="39">
        <v>0.1328127596584</v>
      </c>
      <c r="M14" s="39">
        <v>14.345917553</v>
      </c>
      <c r="N14" s="39">
        <v>6.7179605371333331</v>
      </c>
      <c r="O14" s="39">
        <v>0.82715177568635889</v>
      </c>
      <c r="P14" s="39">
        <v>1.3231865953898461</v>
      </c>
      <c r="Q14" s="39">
        <v>6.5672494001651271</v>
      </c>
      <c r="R14" s="39">
        <v>4.1571244506638969</v>
      </c>
      <c r="S14" s="39">
        <v>1.7283259040010872</v>
      </c>
      <c r="T14" s="39">
        <v>8.7833319621409736</v>
      </c>
      <c r="U14" s="39">
        <v>20.604526293159488</v>
      </c>
      <c r="V14" s="39">
        <v>9.3146654059897447</v>
      </c>
      <c r="W14" s="39">
        <v>4.3155398945384613</v>
      </c>
      <c r="X14" s="39">
        <v>1.7259589137953335E-3</v>
      </c>
      <c r="Y14" s="39">
        <v>0.10384662906528207</v>
      </c>
      <c r="Z14" s="39">
        <v>8.1418185894410244E-2</v>
      </c>
      <c r="AA14" s="39">
        <v>2.8794406445355899E-3</v>
      </c>
      <c r="AB14" s="39">
        <v>0.18987021451802324</v>
      </c>
      <c r="AC14" s="39">
        <v>5.6351463466815384</v>
      </c>
      <c r="AD14" s="39">
        <v>2.7755198423953849E-3</v>
      </c>
      <c r="AE14" s="192"/>
      <c r="AF14" s="39">
        <v>8653.4</v>
      </c>
      <c r="AG14" s="39">
        <v>236714.255</v>
      </c>
      <c r="AH14" s="39">
        <v>52117.200000000004</v>
      </c>
      <c r="AI14" s="39" t="s">
        <v>440</v>
      </c>
      <c r="AJ14" s="39" t="s">
        <v>440</v>
      </c>
      <c r="AK14" s="39" t="s">
        <v>422</v>
      </c>
      <c r="AL14" s="40" t="s">
        <v>70</v>
      </c>
    </row>
    <row r="15" spans="1:38" s="5" customFormat="1" ht="26.25" customHeight="1" thickBot="1" x14ac:dyDescent="0.25">
      <c r="A15" s="37" t="s">
        <v>73</v>
      </c>
      <c r="B15" s="37" t="s">
        <v>21</v>
      </c>
      <c r="C15" s="37" t="s">
        <v>74</v>
      </c>
      <c r="D15" s="38"/>
      <c r="E15" s="39">
        <v>3.5308875099999999</v>
      </c>
      <c r="F15" s="39">
        <v>5.7591591679999998E-2</v>
      </c>
      <c r="G15" s="39">
        <v>36.965113535755428</v>
      </c>
      <c r="H15" s="39" t="s">
        <v>441</v>
      </c>
      <c r="I15" s="39">
        <v>0.19150450929999999</v>
      </c>
      <c r="J15" s="39">
        <v>0.31550890929999997</v>
      </c>
      <c r="K15" s="39">
        <v>0.41884590929999999</v>
      </c>
      <c r="L15" s="39">
        <v>1.1327575110239999E-2</v>
      </c>
      <c r="M15" s="39">
        <v>0.34451942819999998</v>
      </c>
      <c r="N15" s="39">
        <v>0.104034367984</v>
      </c>
      <c r="O15" s="39">
        <v>8.4650247280000004E-3</v>
      </c>
      <c r="P15" s="39">
        <v>8.4650247280000004E-3</v>
      </c>
      <c r="Q15" s="39">
        <v>8.4682623968000012E-2</v>
      </c>
      <c r="R15" s="39">
        <v>0.34310547546095999</v>
      </c>
      <c r="S15" s="39">
        <v>0.26424881770009601</v>
      </c>
      <c r="T15" s="39">
        <v>16.01691088730696</v>
      </c>
      <c r="U15" s="39">
        <v>5.21254638752E-2</v>
      </c>
      <c r="V15" s="39">
        <v>1.1135013248440002</v>
      </c>
      <c r="W15" s="39">
        <v>5.1668499999999999E-2</v>
      </c>
      <c r="X15" s="39">
        <v>3.7224993060000002E-6</v>
      </c>
      <c r="Y15" s="39">
        <v>8.2812652359999997E-5</v>
      </c>
      <c r="Z15" s="39">
        <v>3.5110568939999998E-6</v>
      </c>
      <c r="AA15" s="39">
        <v>3.5110568939999998E-6</v>
      </c>
      <c r="AB15" s="39">
        <v>9.3557265454000007E-5</v>
      </c>
      <c r="AC15" s="39" t="s">
        <v>422</v>
      </c>
      <c r="AD15" s="39" t="s">
        <v>422</v>
      </c>
      <c r="AE15" s="192"/>
      <c r="AF15" s="39" t="s">
        <v>456</v>
      </c>
      <c r="AG15" s="39" t="s">
        <v>440</v>
      </c>
      <c r="AH15" s="39" t="s">
        <v>456</v>
      </c>
      <c r="AI15" s="39" t="s">
        <v>440</v>
      </c>
      <c r="AJ15" s="39" t="s">
        <v>440</v>
      </c>
      <c r="AK15" s="39" t="s">
        <v>422</v>
      </c>
      <c r="AL15" s="40" t="s">
        <v>70</v>
      </c>
    </row>
    <row r="16" spans="1:38" s="5" customFormat="1" ht="26.25" customHeight="1" thickBot="1" x14ac:dyDescent="0.25">
      <c r="A16" s="37" t="s">
        <v>73</v>
      </c>
      <c r="B16" s="37" t="s">
        <v>1</v>
      </c>
      <c r="C16" s="37" t="s">
        <v>75</v>
      </c>
      <c r="D16" s="38"/>
      <c r="E16" s="39">
        <v>1.2884689890000001</v>
      </c>
      <c r="F16" s="39">
        <v>0.15790468200000002</v>
      </c>
      <c r="G16" s="39">
        <v>0.49100001700000001</v>
      </c>
      <c r="H16" s="39">
        <v>9.1856570000000016E-3</v>
      </c>
      <c r="I16" s="39">
        <v>1.3758136280000002</v>
      </c>
      <c r="J16" s="39">
        <v>2.1786669719999998</v>
      </c>
      <c r="K16" s="39">
        <v>2.2370138719999999</v>
      </c>
      <c r="L16" s="39" t="s">
        <v>422</v>
      </c>
      <c r="M16" s="39">
        <v>0.52670236699999995</v>
      </c>
      <c r="N16" s="39">
        <v>2.617E-3</v>
      </c>
      <c r="O16" s="39">
        <v>1.21E-4</v>
      </c>
      <c r="P16" s="39">
        <v>2.4199999999999998E-3</v>
      </c>
      <c r="Q16" s="39">
        <v>2.3149999999999998E-3</v>
      </c>
      <c r="R16" s="39">
        <v>4.2589999999999998E-3</v>
      </c>
      <c r="S16" s="39">
        <v>1.9970000000000001E-3</v>
      </c>
      <c r="T16" s="39">
        <v>1.108E-3</v>
      </c>
      <c r="U16" s="39">
        <v>2.3600000000000001E-3</v>
      </c>
      <c r="V16" s="39">
        <v>1.214E-2</v>
      </c>
      <c r="W16" s="39">
        <v>0.86399999999999999</v>
      </c>
      <c r="X16" s="39">
        <v>9.5721179999999993E-3</v>
      </c>
      <c r="Y16" s="39">
        <v>1.2968800000000001E-4</v>
      </c>
      <c r="Z16" s="39">
        <v>3.9937000000000001E-5</v>
      </c>
      <c r="AA16" s="39">
        <v>2.8178E-5</v>
      </c>
      <c r="AB16" s="39">
        <v>9.7699209999999991E-3</v>
      </c>
      <c r="AC16" s="39" t="s">
        <v>422</v>
      </c>
      <c r="AD16" s="39" t="s">
        <v>422</v>
      </c>
      <c r="AE16" s="192"/>
      <c r="AF16" s="39" t="s">
        <v>422</v>
      </c>
      <c r="AG16" s="39" t="s">
        <v>422</v>
      </c>
      <c r="AH16" s="39">
        <v>4480.8086199999998</v>
      </c>
      <c r="AI16" s="39" t="s">
        <v>422</v>
      </c>
      <c r="AJ16" s="39" t="s">
        <v>422</v>
      </c>
      <c r="AK16" s="39">
        <v>1166.9380000000001</v>
      </c>
      <c r="AL16" s="40" t="s">
        <v>70</v>
      </c>
    </row>
    <row r="17" spans="1:38" s="5" customFormat="1" ht="26.25" customHeight="1" thickBot="1" x14ac:dyDescent="0.25">
      <c r="A17" s="37" t="s">
        <v>73</v>
      </c>
      <c r="B17" s="37" t="s">
        <v>2</v>
      </c>
      <c r="C17" s="37" t="s">
        <v>76</v>
      </c>
      <c r="D17" s="38"/>
      <c r="E17" s="39">
        <v>19.246925898000001</v>
      </c>
      <c r="F17" s="39">
        <v>1.0393976830000002</v>
      </c>
      <c r="G17" s="39">
        <v>147.6435449060001</v>
      </c>
      <c r="H17" s="39" t="s">
        <v>422</v>
      </c>
      <c r="I17" s="39">
        <v>2.3754350219999996</v>
      </c>
      <c r="J17" s="39">
        <v>4.2096655570000001</v>
      </c>
      <c r="K17" s="39">
        <v>6.4954433920000012</v>
      </c>
      <c r="L17" s="39" t="s">
        <v>422</v>
      </c>
      <c r="M17" s="39">
        <v>11.677687129999999</v>
      </c>
      <c r="N17" s="39">
        <v>10.055028999999999</v>
      </c>
      <c r="O17" s="39">
        <v>0.13680400000000006</v>
      </c>
      <c r="P17" s="39">
        <v>0.18182100000000007</v>
      </c>
      <c r="Q17" s="39">
        <v>0.891092</v>
      </c>
      <c r="R17" s="39">
        <v>1.034821</v>
      </c>
      <c r="S17" s="39">
        <v>1.660733</v>
      </c>
      <c r="T17" s="39">
        <v>11.474736999999992</v>
      </c>
      <c r="U17" s="39">
        <v>2.365507</v>
      </c>
      <c r="V17" s="39">
        <v>5.6130150000000016</v>
      </c>
      <c r="W17" s="39">
        <v>20.901</v>
      </c>
      <c r="X17" s="39">
        <v>0.30997042499999999</v>
      </c>
      <c r="Y17" s="39">
        <v>0.41876773299999998</v>
      </c>
      <c r="Z17" s="39">
        <v>0.17779626300000001</v>
      </c>
      <c r="AA17" s="39">
        <v>0.14131301999999998</v>
      </c>
      <c r="AB17" s="39">
        <v>1.0478474409999998</v>
      </c>
      <c r="AC17" s="39">
        <v>0.4075114847108377</v>
      </c>
      <c r="AD17" s="39">
        <v>0.56764100000000006</v>
      </c>
      <c r="AE17" s="192"/>
      <c r="AF17" s="39">
        <v>47072.935124183008</v>
      </c>
      <c r="AG17" s="39">
        <v>60822.609658333982</v>
      </c>
      <c r="AH17" s="39">
        <v>139190.71663610599</v>
      </c>
      <c r="AI17" s="39" t="s">
        <v>422</v>
      </c>
      <c r="AJ17" s="39" t="s">
        <v>422</v>
      </c>
      <c r="AK17" s="39" t="s">
        <v>422</v>
      </c>
      <c r="AL17" s="40" t="s">
        <v>70</v>
      </c>
    </row>
    <row r="18" spans="1:38" s="5" customFormat="1" ht="26.25" customHeight="1" thickBot="1" x14ac:dyDescent="0.25">
      <c r="A18" s="37" t="s">
        <v>73</v>
      </c>
      <c r="B18" s="37" t="s">
        <v>4</v>
      </c>
      <c r="C18" s="37" t="s">
        <v>77</v>
      </c>
      <c r="D18" s="38"/>
      <c r="E18" s="39" t="s">
        <v>408</v>
      </c>
      <c r="F18" s="39" t="s">
        <v>408</v>
      </c>
      <c r="G18" s="39" t="s">
        <v>408</v>
      </c>
      <c r="H18" s="39" t="s">
        <v>408</v>
      </c>
      <c r="I18" s="39" t="s">
        <v>408</v>
      </c>
      <c r="J18" s="39" t="s">
        <v>408</v>
      </c>
      <c r="K18" s="39" t="s">
        <v>408</v>
      </c>
      <c r="L18" s="39" t="s">
        <v>408</v>
      </c>
      <c r="M18" s="39" t="s">
        <v>408</v>
      </c>
      <c r="N18" s="39" t="s">
        <v>408</v>
      </c>
      <c r="O18" s="39" t="s">
        <v>408</v>
      </c>
      <c r="P18" s="39" t="s">
        <v>408</v>
      </c>
      <c r="Q18" s="39" t="s">
        <v>408</v>
      </c>
      <c r="R18" s="39" t="s">
        <v>408</v>
      </c>
      <c r="S18" s="39" t="s">
        <v>408</v>
      </c>
      <c r="T18" s="39" t="s">
        <v>408</v>
      </c>
      <c r="U18" s="39" t="s">
        <v>408</v>
      </c>
      <c r="V18" s="39" t="s">
        <v>408</v>
      </c>
      <c r="W18" s="39" t="s">
        <v>408</v>
      </c>
      <c r="X18" s="39" t="s">
        <v>408</v>
      </c>
      <c r="Y18" s="39" t="s">
        <v>408</v>
      </c>
      <c r="Z18" s="39" t="s">
        <v>408</v>
      </c>
      <c r="AA18" s="39" t="s">
        <v>408</v>
      </c>
      <c r="AB18" s="39" t="s">
        <v>408</v>
      </c>
      <c r="AC18" s="39" t="s">
        <v>408</v>
      </c>
      <c r="AD18" s="39" t="s">
        <v>408</v>
      </c>
      <c r="AE18" s="192"/>
      <c r="AF18" s="39" t="s">
        <v>408</v>
      </c>
      <c r="AG18" s="39" t="s">
        <v>408</v>
      </c>
      <c r="AH18" s="39" t="s">
        <v>408</v>
      </c>
      <c r="AI18" s="39" t="s">
        <v>408</v>
      </c>
      <c r="AJ18" s="39" t="s">
        <v>408</v>
      </c>
      <c r="AK18" s="39" t="s">
        <v>408</v>
      </c>
      <c r="AL18" s="40" t="s">
        <v>70</v>
      </c>
    </row>
    <row r="19" spans="1:38" s="5" customFormat="1" ht="24.75" customHeight="1" thickBot="1" x14ac:dyDescent="0.25">
      <c r="A19" s="143" t="s">
        <v>73</v>
      </c>
      <c r="B19" s="37" t="s">
        <v>78</v>
      </c>
      <c r="C19" s="143" t="s">
        <v>79</v>
      </c>
      <c r="D19" s="144"/>
      <c r="E19" s="39" t="s">
        <v>408</v>
      </c>
      <c r="F19" s="39" t="s">
        <v>408</v>
      </c>
      <c r="G19" s="39" t="s">
        <v>408</v>
      </c>
      <c r="H19" s="39" t="s">
        <v>408</v>
      </c>
      <c r="I19" s="39" t="s">
        <v>408</v>
      </c>
      <c r="J19" s="39" t="s">
        <v>408</v>
      </c>
      <c r="K19" s="39" t="s">
        <v>408</v>
      </c>
      <c r="L19" s="39" t="s">
        <v>408</v>
      </c>
      <c r="M19" s="39" t="s">
        <v>408</v>
      </c>
      <c r="N19" s="39" t="s">
        <v>408</v>
      </c>
      <c r="O19" s="39" t="s">
        <v>408</v>
      </c>
      <c r="P19" s="39" t="s">
        <v>408</v>
      </c>
      <c r="Q19" s="39" t="s">
        <v>408</v>
      </c>
      <c r="R19" s="39" t="s">
        <v>408</v>
      </c>
      <c r="S19" s="39" t="s">
        <v>408</v>
      </c>
      <c r="T19" s="39" t="s">
        <v>408</v>
      </c>
      <c r="U19" s="39" t="s">
        <v>408</v>
      </c>
      <c r="V19" s="39" t="s">
        <v>408</v>
      </c>
      <c r="W19" s="39" t="s">
        <v>408</v>
      </c>
      <c r="X19" s="39" t="s">
        <v>408</v>
      </c>
      <c r="Y19" s="39" t="s">
        <v>408</v>
      </c>
      <c r="Z19" s="39" t="s">
        <v>408</v>
      </c>
      <c r="AA19" s="39" t="s">
        <v>408</v>
      </c>
      <c r="AB19" s="39" t="s">
        <v>408</v>
      </c>
      <c r="AC19" s="39" t="s">
        <v>422</v>
      </c>
      <c r="AD19" s="39" t="s">
        <v>408</v>
      </c>
      <c r="AE19" s="192"/>
      <c r="AF19" s="39" t="s">
        <v>422</v>
      </c>
      <c r="AG19" s="39" t="s">
        <v>422</v>
      </c>
      <c r="AH19" s="39" t="s">
        <v>422</v>
      </c>
      <c r="AI19" s="39" t="s">
        <v>422</v>
      </c>
      <c r="AJ19" s="39" t="s">
        <v>422</v>
      </c>
      <c r="AK19" s="39" t="s">
        <v>422</v>
      </c>
      <c r="AL19" s="145" t="s">
        <v>70</v>
      </c>
    </row>
    <row r="20" spans="1:38" s="5" customFormat="1" ht="26.25" customHeight="1" thickBot="1" x14ac:dyDescent="0.25">
      <c r="A20" s="37" t="s">
        <v>73</v>
      </c>
      <c r="B20" s="37" t="s">
        <v>5</v>
      </c>
      <c r="C20" s="37" t="s">
        <v>80</v>
      </c>
      <c r="D20" s="38"/>
      <c r="E20" s="39">
        <v>0.24702884999999999</v>
      </c>
      <c r="F20" s="39">
        <v>0.81438082499999997</v>
      </c>
      <c r="G20" s="39">
        <v>7.7353803999999998E-2</v>
      </c>
      <c r="H20" s="39">
        <v>5.4292059999999998E-3</v>
      </c>
      <c r="I20" s="39">
        <v>3.784473E-3</v>
      </c>
      <c r="J20" s="39">
        <v>4.3251119999999999E-3</v>
      </c>
      <c r="K20" s="39">
        <v>5.4063899999999996E-3</v>
      </c>
      <c r="L20" s="39" t="s">
        <v>422</v>
      </c>
      <c r="M20" s="39">
        <v>1.5473235679999999</v>
      </c>
      <c r="N20" s="39">
        <v>4.6900000000000002E-4</v>
      </c>
      <c r="O20" s="39">
        <v>3.6000000000000001E-5</v>
      </c>
      <c r="P20" s="39">
        <v>9.0000000000000002E-6</v>
      </c>
      <c r="Q20" s="39">
        <v>3.0000000000000001E-6</v>
      </c>
      <c r="R20" s="39">
        <v>1.8E-5</v>
      </c>
      <c r="S20" s="39">
        <v>3.9999999999999998E-6</v>
      </c>
      <c r="T20" s="39">
        <v>1.26E-4</v>
      </c>
      <c r="U20" s="39" t="s">
        <v>422</v>
      </c>
      <c r="V20" s="39">
        <v>6.4899999999999995E-4</v>
      </c>
      <c r="W20" s="39">
        <v>0.27099999999999996</v>
      </c>
      <c r="X20" s="39">
        <v>2.7146027999999999E-2</v>
      </c>
      <c r="Y20" s="39">
        <v>4.3433644E-2</v>
      </c>
      <c r="Z20" s="39">
        <v>1.3573014E-2</v>
      </c>
      <c r="AA20" s="39">
        <v>1.0858411E-2</v>
      </c>
      <c r="AB20" s="39">
        <v>9.5011096999999989E-2</v>
      </c>
      <c r="AC20" s="39">
        <v>1.3573012949999999E-2</v>
      </c>
      <c r="AD20" s="39">
        <v>1.6299999999999998E-4</v>
      </c>
      <c r="AE20" s="192"/>
      <c r="AF20" s="39" t="s">
        <v>422</v>
      </c>
      <c r="AG20" s="39" t="s">
        <v>422</v>
      </c>
      <c r="AH20" s="39" t="s">
        <v>422</v>
      </c>
      <c r="AI20" s="39">
        <v>2714.60259</v>
      </c>
      <c r="AJ20" s="39" t="s">
        <v>422</v>
      </c>
      <c r="AK20" s="39">
        <v>180.21299999999999</v>
      </c>
      <c r="AL20" s="40" t="s">
        <v>70</v>
      </c>
    </row>
    <row r="21" spans="1:38" s="5" customFormat="1" ht="24.75" customHeight="1" thickBot="1" x14ac:dyDescent="0.25">
      <c r="A21" s="143" t="s">
        <v>73</v>
      </c>
      <c r="B21" s="37" t="s">
        <v>81</v>
      </c>
      <c r="C21" s="143" t="s">
        <v>82</v>
      </c>
      <c r="D21" s="144"/>
      <c r="E21" s="39" t="s">
        <v>408</v>
      </c>
      <c r="F21" s="39" t="s">
        <v>408</v>
      </c>
      <c r="G21" s="39" t="s">
        <v>408</v>
      </c>
      <c r="H21" s="39" t="s">
        <v>408</v>
      </c>
      <c r="I21" s="39" t="s">
        <v>408</v>
      </c>
      <c r="J21" s="39" t="s">
        <v>408</v>
      </c>
      <c r="K21" s="39" t="s">
        <v>408</v>
      </c>
      <c r="L21" s="39" t="s">
        <v>408</v>
      </c>
      <c r="M21" s="39" t="s">
        <v>408</v>
      </c>
      <c r="N21" s="39" t="s">
        <v>408</v>
      </c>
      <c r="O21" s="39" t="s">
        <v>408</v>
      </c>
      <c r="P21" s="39" t="s">
        <v>408</v>
      </c>
      <c r="Q21" s="39" t="s">
        <v>408</v>
      </c>
      <c r="R21" s="39" t="s">
        <v>408</v>
      </c>
      <c r="S21" s="39" t="s">
        <v>408</v>
      </c>
      <c r="T21" s="39" t="s">
        <v>408</v>
      </c>
      <c r="U21" s="39" t="s">
        <v>408</v>
      </c>
      <c r="V21" s="39" t="s">
        <v>408</v>
      </c>
      <c r="W21" s="39" t="s">
        <v>408</v>
      </c>
      <c r="X21" s="39" t="s">
        <v>408</v>
      </c>
      <c r="Y21" s="39" t="s">
        <v>408</v>
      </c>
      <c r="Z21" s="39" t="s">
        <v>408</v>
      </c>
      <c r="AA21" s="39" t="s">
        <v>408</v>
      </c>
      <c r="AB21" s="39" t="s">
        <v>408</v>
      </c>
      <c r="AC21" s="39" t="s">
        <v>422</v>
      </c>
      <c r="AD21" s="39" t="s">
        <v>408</v>
      </c>
      <c r="AE21" s="192"/>
      <c r="AF21" s="39" t="s">
        <v>422</v>
      </c>
      <c r="AG21" s="39" t="s">
        <v>422</v>
      </c>
      <c r="AH21" s="39" t="s">
        <v>422</v>
      </c>
      <c r="AI21" s="39" t="s">
        <v>422</v>
      </c>
      <c r="AJ21" s="39" t="s">
        <v>422</v>
      </c>
      <c r="AK21" s="39" t="s">
        <v>422</v>
      </c>
      <c r="AL21" s="145" t="s">
        <v>70</v>
      </c>
    </row>
    <row r="22" spans="1:38" s="5" customFormat="1" ht="26.25" customHeight="1" thickBot="1" x14ac:dyDescent="0.25">
      <c r="A22" s="37" t="s">
        <v>73</v>
      </c>
      <c r="B22" s="37" t="s">
        <v>3</v>
      </c>
      <c r="C22" s="37" t="s">
        <v>83</v>
      </c>
      <c r="D22" s="38"/>
      <c r="E22" s="39">
        <v>0.47837697199999996</v>
      </c>
      <c r="F22" s="39">
        <v>0.13690979</v>
      </c>
      <c r="G22" s="39">
        <v>3.0111761000000001E-2</v>
      </c>
      <c r="H22" s="39" t="s">
        <v>422</v>
      </c>
      <c r="I22" s="39">
        <v>6.9531410000000012E-3</v>
      </c>
      <c r="J22" s="39">
        <v>2.0568611000000001E-2</v>
      </c>
      <c r="K22" s="39">
        <v>3.6586810999999997E-2</v>
      </c>
      <c r="L22" s="39" t="s">
        <v>422</v>
      </c>
      <c r="M22" s="39">
        <v>0.17562103800000001</v>
      </c>
      <c r="N22" s="39">
        <v>7.1999999999999988E-5</v>
      </c>
      <c r="O22" s="39">
        <v>6.9999999999999999E-6</v>
      </c>
      <c r="P22" s="39">
        <v>3.1749999999999999E-3</v>
      </c>
      <c r="Q22" s="39">
        <v>5.8900000000000001E-4</v>
      </c>
      <c r="R22" s="39">
        <v>9.5000000000000005E-5</v>
      </c>
      <c r="S22" s="39">
        <v>3.6000000000000001E-5</v>
      </c>
      <c r="T22" s="39">
        <v>7.7999999999999999E-5</v>
      </c>
      <c r="U22" s="39">
        <v>3.5000000000000005E-4</v>
      </c>
      <c r="V22" s="39">
        <v>6.8170000000000001E-3</v>
      </c>
      <c r="W22" s="39">
        <v>3.0000000000000005E-3</v>
      </c>
      <c r="X22" s="39">
        <v>1.7062199999999999E-4</v>
      </c>
      <c r="Y22" s="39">
        <v>1.3307050000000002E-3</v>
      </c>
      <c r="Z22" s="39">
        <v>1.5533099999999998E-4</v>
      </c>
      <c r="AA22" s="39">
        <v>1.3769699999999999E-4</v>
      </c>
      <c r="AB22" s="39">
        <v>1.7943550000000001E-3</v>
      </c>
      <c r="AC22" s="39">
        <v>3.1295758103999996E-3</v>
      </c>
      <c r="AD22" s="39" t="s">
        <v>422</v>
      </c>
      <c r="AE22" s="192"/>
      <c r="AF22" s="39">
        <v>87.581249999999997</v>
      </c>
      <c r="AG22" s="39">
        <v>5047.7029199999997</v>
      </c>
      <c r="AH22" s="39">
        <v>10033.082249999999</v>
      </c>
      <c r="AI22" s="39" t="s">
        <v>422</v>
      </c>
      <c r="AJ22" s="39" t="s">
        <v>422</v>
      </c>
      <c r="AK22" s="39" t="s">
        <v>422</v>
      </c>
      <c r="AL22" s="40" t="s">
        <v>70</v>
      </c>
    </row>
    <row r="23" spans="1:38" s="5" customFormat="1" ht="24.75" customHeight="1" thickBot="1" x14ac:dyDescent="0.25">
      <c r="A23" s="143" t="s">
        <v>84</v>
      </c>
      <c r="B23" s="37" t="s">
        <v>85</v>
      </c>
      <c r="C23" s="143" t="s">
        <v>442</v>
      </c>
      <c r="D23" s="146"/>
      <c r="E23" s="39">
        <v>0.23591818228201447</v>
      </c>
      <c r="F23" s="39">
        <v>2.4416797988487626E-2</v>
      </c>
      <c r="G23" s="39">
        <v>7.2303221760401624E-3</v>
      </c>
      <c r="H23" s="39">
        <v>5.7842577408321297E-5</v>
      </c>
      <c r="I23" s="39">
        <v>1.52125978583885E-2</v>
      </c>
      <c r="J23" s="39">
        <v>1.52125978583885E-2</v>
      </c>
      <c r="K23" s="39">
        <v>1.52125978583885E-2</v>
      </c>
      <c r="L23" s="39" t="s">
        <v>422</v>
      </c>
      <c r="M23" s="39">
        <v>7.7899491124656703E-2</v>
      </c>
      <c r="N23" s="39" t="s">
        <v>422</v>
      </c>
      <c r="O23" s="39">
        <v>7.2303221760401616E-5</v>
      </c>
      <c r="P23" s="39" t="s">
        <v>422</v>
      </c>
      <c r="Q23" s="39" t="s">
        <v>422</v>
      </c>
      <c r="R23" s="39">
        <v>3.6151610880200813E-4</v>
      </c>
      <c r="S23" s="39">
        <v>1.2291547699268275E-2</v>
      </c>
      <c r="T23" s="39">
        <v>5.0612255232281142E-4</v>
      </c>
      <c r="U23" s="39">
        <v>7.2303221760401616E-5</v>
      </c>
      <c r="V23" s="39">
        <v>7.2303221760401624E-3</v>
      </c>
      <c r="W23" s="39" t="s">
        <v>422</v>
      </c>
      <c r="X23" s="39">
        <v>2.1690966528120487E-4</v>
      </c>
      <c r="Y23" s="39">
        <v>3.6151610880200808E-4</v>
      </c>
      <c r="Z23" s="39" t="s">
        <v>422</v>
      </c>
      <c r="AA23" s="39" t="s">
        <v>422</v>
      </c>
      <c r="AB23" s="39">
        <v>5.7842577408321293E-4</v>
      </c>
      <c r="AC23" s="39" t="s">
        <v>422</v>
      </c>
      <c r="AD23" s="39" t="s">
        <v>422</v>
      </c>
      <c r="AE23" s="192"/>
      <c r="AF23" s="39">
        <v>302.71912886644952</v>
      </c>
      <c r="AG23" s="39" t="s">
        <v>422</v>
      </c>
      <c r="AH23" s="39" t="s">
        <v>422</v>
      </c>
      <c r="AI23" s="39" t="s">
        <v>422</v>
      </c>
      <c r="AJ23" s="39" t="s">
        <v>422</v>
      </c>
      <c r="AK23" s="39" t="s">
        <v>422</v>
      </c>
      <c r="AL23" s="147" t="s">
        <v>70</v>
      </c>
    </row>
    <row r="24" spans="1:38" s="5" customFormat="1" ht="24.75" customHeight="1" thickBot="1" x14ac:dyDescent="0.25">
      <c r="A24" s="148" t="s">
        <v>73</v>
      </c>
      <c r="B24" s="37" t="s">
        <v>87</v>
      </c>
      <c r="C24" s="143" t="s">
        <v>88</v>
      </c>
      <c r="D24" s="144"/>
      <c r="E24" s="39" t="s">
        <v>440</v>
      </c>
      <c r="F24" s="39" t="s">
        <v>440</v>
      </c>
      <c r="G24" s="39" t="s">
        <v>440</v>
      </c>
      <c r="H24" s="39" t="s">
        <v>440</v>
      </c>
      <c r="I24" s="39" t="s">
        <v>440</v>
      </c>
      <c r="J24" s="39" t="s">
        <v>440</v>
      </c>
      <c r="K24" s="39" t="s">
        <v>440</v>
      </c>
      <c r="L24" s="39" t="s">
        <v>440</v>
      </c>
      <c r="M24" s="39" t="s">
        <v>440</v>
      </c>
      <c r="N24" s="39" t="s">
        <v>440</v>
      </c>
      <c r="O24" s="39" t="s">
        <v>440</v>
      </c>
      <c r="P24" s="39" t="s">
        <v>440</v>
      </c>
      <c r="Q24" s="39" t="s">
        <v>440</v>
      </c>
      <c r="R24" s="39" t="s">
        <v>440</v>
      </c>
      <c r="S24" s="39" t="s">
        <v>440</v>
      </c>
      <c r="T24" s="39" t="s">
        <v>440</v>
      </c>
      <c r="U24" s="39" t="s">
        <v>440</v>
      </c>
      <c r="V24" s="39" t="s">
        <v>440</v>
      </c>
      <c r="W24" s="39" t="s">
        <v>440</v>
      </c>
      <c r="X24" s="39" t="s">
        <v>440</v>
      </c>
      <c r="Y24" s="39" t="s">
        <v>440</v>
      </c>
      <c r="Z24" s="39" t="s">
        <v>440</v>
      </c>
      <c r="AA24" s="39" t="s">
        <v>440</v>
      </c>
      <c r="AB24" s="39" t="s">
        <v>440</v>
      </c>
      <c r="AC24" s="39" t="s">
        <v>440</v>
      </c>
      <c r="AD24" s="39" t="s">
        <v>440</v>
      </c>
      <c r="AE24" s="192"/>
      <c r="AF24" s="39" t="s">
        <v>422</v>
      </c>
      <c r="AG24" s="39" t="s">
        <v>422</v>
      </c>
      <c r="AH24" s="39" t="s">
        <v>422</v>
      </c>
      <c r="AI24" s="39" t="s">
        <v>422</v>
      </c>
      <c r="AJ24" s="39" t="s">
        <v>422</v>
      </c>
      <c r="AK24" s="39" t="s">
        <v>422</v>
      </c>
      <c r="AL24" s="145" t="s">
        <v>70</v>
      </c>
    </row>
    <row r="25" spans="1:38" s="5" customFormat="1" ht="24.75" customHeight="1" thickBot="1" x14ac:dyDescent="0.25">
      <c r="A25" s="143" t="s">
        <v>89</v>
      </c>
      <c r="B25" s="37" t="s">
        <v>90</v>
      </c>
      <c r="C25" s="143" t="s">
        <v>91</v>
      </c>
      <c r="D25" s="144"/>
      <c r="E25" s="39">
        <v>7.4359999999999996E-2</v>
      </c>
      <c r="F25" s="39">
        <v>0.35320999999999997</v>
      </c>
      <c r="G25" s="39">
        <v>1.8589999999999999E-2</v>
      </c>
      <c r="H25" s="39" t="s">
        <v>422</v>
      </c>
      <c r="I25" s="39">
        <v>1.8590000000000002E-4</v>
      </c>
      <c r="J25" s="39">
        <v>1.8590000000000002E-4</v>
      </c>
      <c r="K25" s="39">
        <v>1.8590000000000002E-4</v>
      </c>
      <c r="L25" s="39" t="s">
        <v>441</v>
      </c>
      <c r="M25" s="39">
        <v>22.308</v>
      </c>
      <c r="N25" s="39" t="s">
        <v>422</v>
      </c>
      <c r="O25" s="39" t="s">
        <v>441</v>
      </c>
      <c r="P25" s="39" t="s">
        <v>441</v>
      </c>
      <c r="Q25" s="39" t="s">
        <v>441</v>
      </c>
      <c r="R25" s="39" t="s">
        <v>441</v>
      </c>
      <c r="S25" s="39" t="s">
        <v>441</v>
      </c>
      <c r="T25" s="39" t="s">
        <v>441</v>
      </c>
      <c r="U25" s="39" t="s">
        <v>441</v>
      </c>
      <c r="V25" s="39" t="s">
        <v>441</v>
      </c>
      <c r="W25" s="39" t="s">
        <v>441</v>
      </c>
      <c r="X25" s="39" t="s">
        <v>441</v>
      </c>
      <c r="Y25" s="39" t="s">
        <v>441</v>
      </c>
      <c r="Z25" s="39" t="s">
        <v>441</v>
      </c>
      <c r="AA25" s="39" t="s">
        <v>441</v>
      </c>
      <c r="AB25" s="39" t="s">
        <v>441</v>
      </c>
      <c r="AC25" s="39" t="s">
        <v>422</v>
      </c>
      <c r="AD25" s="39" t="s">
        <v>422</v>
      </c>
      <c r="AE25" s="192"/>
      <c r="AF25" s="39">
        <v>799.37</v>
      </c>
      <c r="AG25" s="39" t="s">
        <v>422</v>
      </c>
      <c r="AH25" s="39" t="s">
        <v>422</v>
      </c>
      <c r="AI25" s="39" t="s">
        <v>422</v>
      </c>
      <c r="AJ25" s="39" t="s">
        <v>422</v>
      </c>
      <c r="AK25" s="39" t="s">
        <v>422</v>
      </c>
      <c r="AL25" s="145" t="s">
        <v>70</v>
      </c>
    </row>
    <row r="26" spans="1:38" s="5" customFormat="1" ht="24.75" customHeight="1" thickBot="1" x14ac:dyDescent="0.25">
      <c r="A26" s="143" t="s">
        <v>89</v>
      </c>
      <c r="B26" s="37" t="s">
        <v>92</v>
      </c>
      <c r="C26" s="143" t="s">
        <v>93</v>
      </c>
      <c r="D26" s="144"/>
      <c r="E26" s="39">
        <v>2.1454914212322769E-2</v>
      </c>
      <c r="F26" s="39">
        <v>3.7619358622566691E-2</v>
      </c>
      <c r="G26" s="39">
        <v>1.9799662432929835E-3</v>
      </c>
      <c r="H26" s="39" t="s">
        <v>441</v>
      </c>
      <c r="I26" s="39">
        <v>8.92E-5</v>
      </c>
      <c r="J26" s="39">
        <v>8.92E-5</v>
      </c>
      <c r="K26" s="39">
        <v>8.92E-5</v>
      </c>
      <c r="L26" s="39" t="s">
        <v>441</v>
      </c>
      <c r="M26" s="39">
        <v>7.1998772483381224</v>
      </c>
      <c r="N26" s="39">
        <v>5.3519999999999994</v>
      </c>
      <c r="O26" s="39" t="s">
        <v>441</v>
      </c>
      <c r="P26" s="39" t="s">
        <v>441</v>
      </c>
      <c r="Q26" s="39" t="s">
        <v>441</v>
      </c>
      <c r="R26" s="39" t="s">
        <v>441</v>
      </c>
      <c r="S26" s="39" t="s">
        <v>441</v>
      </c>
      <c r="T26" s="39" t="s">
        <v>441</v>
      </c>
      <c r="U26" s="39" t="s">
        <v>441</v>
      </c>
      <c r="V26" s="39" t="s">
        <v>441</v>
      </c>
      <c r="W26" s="39" t="s">
        <v>441</v>
      </c>
      <c r="X26" s="39" t="s">
        <v>441</v>
      </c>
      <c r="Y26" s="39" t="s">
        <v>441</v>
      </c>
      <c r="Z26" s="39" t="s">
        <v>441</v>
      </c>
      <c r="AA26" s="39" t="s">
        <v>441</v>
      </c>
      <c r="AB26" s="39" t="s">
        <v>441</v>
      </c>
      <c r="AC26" s="39" t="s">
        <v>422</v>
      </c>
      <c r="AD26" s="39" t="s">
        <v>422</v>
      </c>
      <c r="AE26" s="192"/>
      <c r="AF26" s="39">
        <v>98.314752390179009</v>
      </c>
      <c r="AG26" s="39" t="s">
        <v>422</v>
      </c>
      <c r="AH26" s="39" t="s">
        <v>422</v>
      </c>
      <c r="AI26" s="39" t="s">
        <v>422</v>
      </c>
      <c r="AJ26" s="39" t="s">
        <v>422</v>
      </c>
      <c r="AK26" s="39" t="s">
        <v>422</v>
      </c>
      <c r="AL26" s="145" t="s">
        <v>70</v>
      </c>
    </row>
    <row r="27" spans="1:38" s="142" customFormat="1" ht="26.25" customHeight="1" thickBot="1" x14ac:dyDescent="0.25">
      <c r="A27" s="141" t="s">
        <v>94</v>
      </c>
      <c r="B27" s="141" t="s">
        <v>95</v>
      </c>
      <c r="C27" s="141" t="s">
        <v>96</v>
      </c>
      <c r="D27" s="38"/>
      <c r="E27" s="39">
        <v>15.552751288862616</v>
      </c>
      <c r="F27" s="39">
        <v>14.178548247304876</v>
      </c>
      <c r="G27" s="39">
        <v>0.51034080885555666</v>
      </c>
      <c r="H27" s="39">
        <v>0.10709348027985406</v>
      </c>
      <c r="I27" s="39">
        <v>0.38841065849891077</v>
      </c>
      <c r="J27" s="39">
        <v>0.38841065849891077</v>
      </c>
      <c r="K27" s="39">
        <v>0.38841065849891077</v>
      </c>
      <c r="L27" s="39">
        <v>0.16900371727408431</v>
      </c>
      <c r="M27" s="39">
        <v>157.80074108678781</v>
      </c>
      <c r="N27" s="39">
        <v>82.320490345222439</v>
      </c>
      <c r="O27" s="39">
        <v>8.6927373649724323E-5</v>
      </c>
      <c r="P27" s="39">
        <v>4.0692738396252356E-3</v>
      </c>
      <c r="Q27" s="39">
        <v>1.3269452516148433E-4</v>
      </c>
      <c r="R27" s="39">
        <v>3.3762719882370136E-3</v>
      </c>
      <c r="S27" s="39">
        <v>2.3773999448210995E-3</v>
      </c>
      <c r="T27" s="39">
        <v>9.6511282666836317E-4</v>
      </c>
      <c r="U27" s="39">
        <v>9.1534303023520008E-5</v>
      </c>
      <c r="V27" s="39">
        <v>1.5241367880094664E-2</v>
      </c>
      <c r="W27" s="39">
        <v>0.26186019999999999</v>
      </c>
      <c r="X27" s="39">
        <v>5.8884844052999995E-3</v>
      </c>
      <c r="Y27" s="39">
        <v>8.4474346403999988E-3</v>
      </c>
      <c r="Z27" s="39">
        <v>4.4885214955999999E-3</v>
      </c>
      <c r="AA27" s="39">
        <v>8.7693978175999998E-3</v>
      </c>
      <c r="AB27" s="39">
        <f t="shared" ref="AB27:AB33" si="0">IF((N(X27)+N(Y27)+N(Z27)+N(AA27))=0,X27,(N(X27)+N(Y27)+N(Z27)+N(AA27)))</f>
        <v>2.7593838358899999E-2</v>
      </c>
      <c r="AC27" s="39">
        <v>2.618602E-4</v>
      </c>
      <c r="AD27" s="39">
        <v>5.47425E-5</v>
      </c>
      <c r="AE27" s="192"/>
      <c r="AF27" s="39">
        <v>25043.959990935102</v>
      </c>
      <c r="AG27" s="39" t="s">
        <v>422</v>
      </c>
      <c r="AH27" s="39" t="s">
        <v>422</v>
      </c>
      <c r="AI27" s="39" t="s">
        <v>422</v>
      </c>
      <c r="AJ27" s="39" t="s">
        <v>422</v>
      </c>
      <c r="AK27" s="39" t="s">
        <v>422</v>
      </c>
      <c r="AL27" s="40" t="s">
        <v>70</v>
      </c>
    </row>
    <row r="28" spans="1:38" s="142" customFormat="1" ht="26.25" customHeight="1" thickBot="1" x14ac:dyDescent="0.25">
      <c r="A28" s="141" t="s">
        <v>94</v>
      </c>
      <c r="B28" s="141" t="s">
        <v>97</v>
      </c>
      <c r="C28" s="141" t="s">
        <v>98</v>
      </c>
      <c r="D28" s="38"/>
      <c r="E28" s="39">
        <v>5.5372980710180553</v>
      </c>
      <c r="F28" s="39">
        <v>3.095683188353104</v>
      </c>
      <c r="G28" s="39">
        <v>0.21288196548468161</v>
      </c>
      <c r="H28" s="39">
        <v>2.821115253273436E-2</v>
      </c>
      <c r="I28" s="39">
        <v>0.24206351372382595</v>
      </c>
      <c r="J28" s="39">
        <v>0.24206351372382595</v>
      </c>
      <c r="K28" s="39">
        <v>0.24206351372382595</v>
      </c>
      <c r="L28" s="39">
        <v>0.11410403343409917</v>
      </c>
      <c r="M28" s="39">
        <v>36.167961966893238</v>
      </c>
      <c r="N28" s="39">
        <v>30.982079666582173</v>
      </c>
      <c r="O28" s="39">
        <v>3.3880636284778671E-5</v>
      </c>
      <c r="P28" s="39">
        <v>1.6549692786411569E-3</v>
      </c>
      <c r="Q28" s="39">
        <v>5.227024722919429E-5</v>
      </c>
      <c r="R28" s="39">
        <v>1.4686941491318061E-3</v>
      </c>
      <c r="S28" s="39">
        <v>1.0275348991783285E-3</v>
      </c>
      <c r="T28" s="39">
        <v>3.6788792524456067E-4</v>
      </c>
      <c r="U28" s="39">
        <v>3.6779221888831224E-5</v>
      </c>
      <c r="V28" s="39">
        <v>6.1555291797787274E-3</v>
      </c>
      <c r="W28" s="39">
        <v>6.7812800000000006E-2</v>
      </c>
      <c r="X28" s="39">
        <v>2.0255505906E-3</v>
      </c>
      <c r="Y28" s="39">
        <v>2.7562244951000003E-3</v>
      </c>
      <c r="Z28" s="39">
        <v>1.5991943746999999E-3</v>
      </c>
      <c r="AA28" s="39">
        <v>2.7506936828000004E-3</v>
      </c>
      <c r="AB28" s="39">
        <f t="shared" si="0"/>
        <v>9.1316631432000004E-3</v>
      </c>
      <c r="AC28" s="39">
        <v>6.7812900000000003E-5</v>
      </c>
      <c r="AD28" s="39">
        <v>4.9993600000000002E-5</v>
      </c>
      <c r="AE28" s="192"/>
      <c r="AF28" s="39">
        <v>9268.2545707882</v>
      </c>
      <c r="AG28" s="39" t="s">
        <v>422</v>
      </c>
      <c r="AH28" s="39" t="s">
        <v>422</v>
      </c>
      <c r="AI28" s="39" t="s">
        <v>422</v>
      </c>
      <c r="AJ28" s="39" t="s">
        <v>422</v>
      </c>
      <c r="AK28" s="39" t="s">
        <v>422</v>
      </c>
      <c r="AL28" s="40" t="s">
        <v>70</v>
      </c>
    </row>
    <row r="29" spans="1:38" s="142" customFormat="1" ht="26.25" customHeight="1" thickBot="1" x14ac:dyDescent="0.25">
      <c r="A29" s="141" t="s">
        <v>94</v>
      </c>
      <c r="B29" s="141" t="s">
        <v>99</v>
      </c>
      <c r="C29" s="141" t="s">
        <v>100</v>
      </c>
      <c r="D29" s="38"/>
      <c r="E29" s="39">
        <v>19.090391198116908</v>
      </c>
      <c r="F29" s="39">
        <v>1.9164785757410825</v>
      </c>
      <c r="G29" s="39">
        <v>0.48523538747411332</v>
      </c>
      <c r="H29" s="39">
        <v>5.890565585526625E-3</v>
      </c>
      <c r="I29" s="39">
        <v>0.81266047281432652</v>
      </c>
      <c r="J29" s="39">
        <v>0.81266047281432652</v>
      </c>
      <c r="K29" s="39">
        <v>0.81266047281432652</v>
      </c>
      <c r="L29" s="39">
        <v>0.42255687898617073</v>
      </c>
      <c r="M29" s="39">
        <v>5.4122022856112721</v>
      </c>
      <c r="N29" s="39">
        <v>1.2693768510656624</v>
      </c>
      <c r="O29" s="39">
        <v>2.5213622428367247E-5</v>
      </c>
      <c r="P29" s="39">
        <v>2.5933228895184636E-3</v>
      </c>
      <c r="Q29" s="39">
        <v>4.9792676153626775E-5</v>
      </c>
      <c r="R29" s="39">
        <v>4.110540282061593E-3</v>
      </c>
      <c r="S29" s="39">
        <v>2.7582268841651533E-3</v>
      </c>
      <c r="T29" s="39">
        <v>1.103730202600848E-4</v>
      </c>
      <c r="U29" s="39">
        <v>4.9158107450519056E-5</v>
      </c>
      <c r="V29" s="39">
        <v>8.8294222800001949E-3</v>
      </c>
      <c r="W29" s="39">
        <v>0.12882670000000002</v>
      </c>
      <c r="X29" s="39">
        <v>1.8403756614000001E-3</v>
      </c>
      <c r="Y29" s="39">
        <v>1.1144497059600002E-2</v>
      </c>
      <c r="Z29" s="39">
        <v>1.24532086408E-2</v>
      </c>
      <c r="AA29" s="39">
        <v>2.8628065841E-3</v>
      </c>
      <c r="AB29" s="39">
        <f t="shared" si="0"/>
        <v>2.8300887945900001E-2</v>
      </c>
      <c r="AC29" s="39">
        <v>4.6346400000000001E-5</v>
      </c>
      <c r="AD29" s="39">
        <v>2.30743E-5</v>
      </c>
      <c r="AE29" s="192"/>
      <c r="AF29" s="39">
        <v>20536.244558107901</v>
      </c>
      <c r="AG29" s="39" t="s">
        <v>422</v>
      </c>
      <c r="AH29" s="39" t="s">
        <v>422</v>
      </c>
      <c r="AI29" s="39" t="s">
        <v>422</v>
      </c>
      <c r="AJ29" s="39" t="s">
        <v>422</v>
      </c>
      <c r="AK29" s="39" t="s">
        <v>422</v>
      </c>
      <c r="AL29" s="40" t="s">
        <v>70</v>
      </c>
    </row>
    <row r="30" spans="1:38" s="142" customFormat="1" ht="26.25" customHeight="1" thickBot="1" x14ac:dyDescent="0.25">
      <c r="A30" s="141" t="s">
        <v>94</v>
      </c>
      <c r="B30" s="141" t="s">
        <v>101</v>
      </c>
      <c r="C30" s="141" t="s">
        <v>102</v>
      </c>
      <c r="D30" s="38"/>
      <c r="E30" s="39">
        <v>0.12471614346096721</v>
      </c>
      <c r="F30" s="39">
        <v>5.7783444190842106</v>
      </c>
      <c r="G30" s="39">
        <v>3.3859651311354912E-2</v>
      </c>
      <c r="H30" s="39">
        <v>1.6986972844085936E-3</v>
      </c>
      <c r="I30" s="39">
        <v>0.13101592572024465</v>
      </c>
      <c r="J30" s="39">
        <v>0.13101592572024465</v>
      </c>
      <c r="K30" s="39">
        <v>0.13101592572024465</v>
      </c>
      <c r="L30" s="39">
        <v>1.9131731311205932E-2</v>
      </c>
      <c r="M30" s="39">
        <v>18.012155982636404</v>
      </c>
      <c r="N30" s="39">
        <v>6.2318594944114052</v>
      </c>
      <c r="O30" s="39">
        <v>3.0694462652501148E-3</v>
      </c>
      <c r="P30" s="39">
        <v>2.7108491785464238E-4</v>
      </c>
      <c r="Q30" s="39">
        <v>9.3477557880911168E-6</v>
      </c>
      <c r="R30" s="39">
        <v>1.3094047831794353E-2</v>
      </c>
      <c r="S30" s="39">
        <v>0.52276759024672625</v>
      </c>
      <c r="T30" s="39">
        <v>2.14940143976147E-2</v>
      </c>
      <c r="U30" s="39">
        <v>3.05601111424986E-3</v>
      </c>
      <c r="V30" s="39">
        <v>0.30345350215242162</v>
      </c>
      <c r="W30" s="39">
        <v>1.8414099999999999E-2</v>
      </c>
      <c r="X30" s="39">
        <v>2.8059810859999999E-4</v>
      </c>
      <c r="Y30" s="39">
        <v>5.1442986570000003E-4</v>
      </c>
      <c r="Z30" s="39">
        <v>1.7537381790000002E-4</v>
      </c>
      <c r="AA30" s="39">
        <v>6.0211677450000003E-4</v>
      </c>
      <c r="AB30" s="39">
        <f t="shared" si="0"/>
        <v>1.5725185667E-3</v>
      </c>
      <c r="AC30" s="39">
        <v>1.8414300000000001E-5</v>
      </c>
      <c r="AD30" s="39">
        <v>1.8414300000000001E-5</v>
      </c>
      <c r="AE30" s="192"/>
      <c r="AF30" s="39">
        <v>1371.0041822533001</v>
      </c>
      <c r="AG30" s="39" t="s">
        <v>422</v>
      </c>
      <c r="AH30" s="39" t="s">
        <v>422</v>
      </c>
      <c r="AI30" s="39" t="s">
        <v>422</v>
      </c>
      <c r="AJ30" s="39" t="s">
        <v>422</v>
      </c>
      <c r="AK30" s="39" t="s">
        <v>422</v>
      </c>
      <c r="AL30" s="40" t="s">
        <v>70</v>
      </c>
    </row>
    <row r="31" spans="1:38" s="142" customFormat="1" ht="26.25" customHeight="1" thickBot="1" x14ac:dyDescent="0.25">
      <c r="A31" s="141" t="s">
        <v>94</v>
      </c>
      <c r="B31" s="141" t="s">
        <v>103</v>
      </c>
      <c r="C31" s="141" t="s">
        <v>104</v>
      </c>
      <c r="D31" s="38"/>
      <c r="E31" s="39" t="s">
        <v>422</v>
      </c>
      <c r="F31" s="39">
        <v>4.4974999242467559</v>
      </c>
      <c r="G31" s="39" t="s">
        <v>422</v>
      </c>
      <c r="H31" s="39" t="s">
        <v>422</v>
      </c>
      <c r="I31" s="39" t="s">
        <v>422</v>
      </c>
      <c r="J31" s="39" t="s">
        <v>422</v>
      </c>
      <c r="K31" s="39" t="s">
        <v>422</v>
      </c>
      <c r="L31" s="39" t="s">
        <v>422</v>
      </c>
      <c r="M31" s="39" t="s">
        <v>422</v>
      </c>
      <c r="N31" s="39" t="s">
        <v>422</v>
      </c>
      <c r="O31" s="39" t="s">
        <v>422</v>
      </c>
      <c r="P31" s="39" t="s">
        <v>422</v>
      </c>
      <c r="Q31" s="39" t="s">
        <v>422</v>
      </c>
      <c r="R31" s="39" t="s">
        <v>422</v>
      </c>
      <c r="S31" s="39" t="s">
        <v>422</v>
      </c>
      <c r="T31" s="39" t="s">
        <v>422</v>
      </c>
      <c r="U31" s="39" t="s">
        <v>422</v>
      </c>
      <c r="V31" s="39" t="s">
        <v>422</v>
      </c>
      <c r="W31" s="39" t="s">
        <v>422</v>
      </c>
      <c r="X31" s="39" t="s">
        <v>422</v>
      </c>
      <c r="Y31" s="39" t="s">
        <v>422</v>
      </c>
      <c r="Z31" s="39" t="s">
        <v>422</v>
      </c>
      <c r="AA31" s="39" t="s">
        <v>422</v>
      </c>
      <c r="AB31" s="39" t="str">
        <f t="shared" si="0"/>
        <v>NA</v>
      </c>
      <c r="AC31" s="39" t="s">
        <v>422</v>
      </c>
      <c r="AD31" s="39" t="s">
        <v>422</v>
      </c>
      <c r="AE31" s="192"/>
      <c r="AF31" s="39">
        <v>209.76339646720001</v>
      </c>
      <c r="AG31" s="39" t="s">
        <v>422</v>
      </c>
      <c r="AH31" s="39" t="s">
        <v>422</v>
      </c>
      <c r="AI31" s="39" t="s">
        <v>422</v>
      </c>
      <c r="AJ31" s="39" t="s">
        <v>422</v>
      </c>
      <c r="AK31" s="39" t="s">
        <v>422</v>
      </c>
      <c r="AL31" s="40" t="s">
        <v>70</v>
      </c>
    </row>
    <row r="32" spans="1:38" s="142" customFormat="1" ht="26.25" customHeight="1" thickBot="1" x14ac:dyDescent="0.25">
      <c r="A32" s="141" t="s">
        <v>94</v>
      </c>
      <c r="B32" s="141" t="s">
        <v>105</v>
      </c>
      <c r="C32" s="141" t="s">
        <v>106</v>
      </c>
      <c r="D32" s="38"/>
      <c r="E32" s="39" t="s">
        <v>422</v>
      </c>
      <c r="F32" s="39" t="s">
        <v>422</v>
      </c>
      <c r="G32" s="39" t="s">
        <v>422</v>
      </c>
      <c r="H32" s="39" t="s">
        <v>422</v>
      </c>
      <c r="I32" s="39">
        <v>0.20624093610069219</v>
      </c>
      <c r="J32" s="39">
        <v>0.41113949070839673</v>
      </c>
      <c r="K32" s="39">
        <v>0.51073052049276435</v>
      </c>
      <c r="L32" s="39">
        <v>4.3177086633876011E-2</v>
      </c>
      <c r="M32" s="39" t="s">
        <v>422</v>
      </c>
      <c r="N32" s="39">
        <v>1.7144100135054177</v>
      </c>
      <c r="O32" s="39">
        <v>7.2773041250145751E-3</v>
      </c>
      <c r="P32" s="39" t="s">
        <v>441</v>
      </c>
      <c r="Q32" s="39">
        <v>1.9491999832849875E-2</v>
      </c>
      <c r="R32" s="39">
        <v>0.64234626866565936</v>
      </c>
      <c r="S32" s="39">
        <v>14.123784547376387</v>
      </c>
      <c r="T32" s="39">
        <v>9.7130632316482196E-2</v>
      </c>
      <c r="U32" s="39">
        <v>1.0214610409855293E-2</v>
      </c>
      <c r="V32" s="39">
        <v>4.1389782251027372</v>
      </c>
      <c r="W32" s="39" t="s">
        <v>441</v>
      </c>
      <c r="X32" s="39" t="s">
        <v>441</v>
      </c>
      <c r="Y32" s="39" t="s">
        <v>441</v>
      </c>
      <c r="Z32" s="39" t="s">
        <v>441</v>
      </c>
      <c r="AA32" s="39" t="s">
        <v>441</v>
      </c>
      <c r="AB32" s="39" t="str">
        <f t="shared" si="0"/>
        <v>NE</v>
      </c>
      <c r="AC32" s="39" t="s">
        <v>441</v>
      </c>
      <c r="AD32" s="39" t="s">
        <v>441</v>
      </c>
      <c r="AE32" s="192"/>
      <c r="AF32" s="39" t="s">
        <v>422</v>
      </c>
      <c r="AG32" s="39" t="s">
        <v>422</v>
      </c>
      <c r="AH32" s="39" t="s">
        <v>422</v>
      </c>
      <c r="AI32" s="39" t="s">
        <v>422</v>
      </c>
      <c r="AJ32" s="39" t="s">
        <v>422</v>
      </c>
      <c r="AK32" s="39">
        <v>15046.967997855058</v>
      </c>
      <c r="AL32" s="40" t="s">
        <v>107</v>
      </c>
    </row>
    <row r="33" spans="1:38" s="142" customFormat="1" ht="26.25" customHeight="1" thickBot="1" x14ac:dyDescent="0.25">
      <c r="A33" s="141" t="s">
        <v>94</v>
      </c>
      <c r="B33" s="141" t="s">
        <v>108</v>
      </c>
      <c r="C33" s="141" t="s">
        <v>109</v>
      </c>
      <c r="D33" s="38"/>
      <c r="E33" s="39" t="s">
        <v>422</v>
      </c>
      <c r="F33" s="39" t="s">
        <v>422</v>
      </c>
      <c r="G33" s="39" t="s">
        <v>422</v>
      </c>
      <c r="H33" s="39" t="s">
        <v>422</v>
      </c>
      <c r="I33" s="39">
        <v>9.3302886361667225E-2</v>
      </c>
      <c r="J33" s="39">
        <v>0.17278312289197628</v>
      </c>
      <c r="K33" s="39">
        <v>0.34556624578395256</v>
      </c>
      <c r="L33" s="39">
        <v>3.6630022053098957E-3</v>
      </c>
      <c r="M33" s="39" t="s">
        <v>422</v>
      </c>
      <c r="N33" s="39" t="s">
        <v>441</v>
      </c>
      <c r="O33" s="39" t="s">
        <v>441</v>
      </c>
      <c r="P33" s="39" t="s">
        <v>441</v>
      </c>
      <c r="Q33" s="39" t="s">
        <v>441</v>
      </c>
      <c r="R33" s="39" t="s">
        <v>441</v>
      </c>
      <c r="S33" s="39" t="s">
        <v>441</v>
      </c>
      <c r="T33" s="39" t="s">
        <v>441</v>
      </c>
      <c r="U33" s="39" t="s">
        <v>441</v>
      </c>
      <c r="V33" s="39" t="s">
        <v>441</v>
      </c>
      <c r="W33" s="39" t="s">
        <v>441</v>
      </c>
      <c r="X33" s="39">
        <v>1.6034273804375397E-6</v>
      </c>
      <c r="Y33" s="39">
        <v>1.4513782322926009E-7</v>
      </c>
      <c r="Z33" s="39">
        <v>2.1425107238605059E-7</v>
      </c>
      <c r="AA33" s="39" t="s">
        <v>441</v>
      </c>
      <c r="AB33" s="39">
        <f t="shared" si="0"/>
        <v>1.9628162760528504E-6</v>
      </c>
      <c r="AC33" s="39" t="s">
        <v>441</v>
      </c>
      <c r="AD33" s="39" t="s">
        <v>441</v>
      </c>
      <c r="AE33" s="192"/>
      <c r="AF33" s="39" t="s">
        <v>422</v>
      </c>
      <c r="AG33" s="39" t="s">
        <v>422</v>
      </c>
      <c r="AH33" s="39" t="s">
        <v>422</v>
      </c>
      <c r="AI33" s="39" t="s">
        <v>422</v>
      </c>
      <c r="AJ33" s="39" t="s">
        <v>422</v>
      </c>
      <c r="AK33" s="39">
        <v>15046.967997855058</v>
      </c>
      <c r="AL33" s="40" t="s">
        <v>107</v>
      </c>
    </row>
    <row r="34" spans="1:38" s="5" customFormat="1" ht="24.75" customHeight="1" thickBot="1" x14ac:dyDescent="0.25">
      <c r="A34" s="143" t="s">
        <v>84</v>
      </c>
      <c r="B34" s="37" t="s">
        <v>110</v>
      </c>
      <c r="C34" s="143" t="s">
        <v>111</v>
      </c>
      <c r="D34" s="144"/>
      <c r="E34" s="39">
        <v>2.2532000000000001</v>
      </c>
      <c r="F34" s="39">
        <v>0.19995000000000002</v>
      </c>
      <c r="G34" s="39">
        <v>4.2999999999999997E-2</v>
      </c>
      <c r="H34" s="39">
        <v>3.01E-4</v>
      </c>
      <c r="I34" s="39">
        <v>5.8910000000000004E-2</v>
      </c>
      <c r="J34" s="39">
        <v>6.1920000000000003E-2</v>
      </c>
      <c r="K34" s="39">
        <v>6.5360000000000001E-2</v>
      </c>
      <c r="L34" s="39" t="s">
        <v>422</v>
      </c>
      <c r="M34" s="39">
        <v>0.46009999999999995</v>
      </c>
      <c r="N34" s="39" t="s">
        <v>422</v>
      </c>
      <c r="O34" s="39">
        <v>4.2999999999999999E-4</v>
      </c>
      <c r="P34" s="39" t="s">
        <v>422</v>
      </c>
      <c r="Q34" s="39" t="s">
        <v>422</v>
      </c>
      <c r="R34" s="39">
        <v>2.15E-3</v>
      </c>
      <c r="S34" s="39">
        <v>7.3099999999999998E-2</v>
      </c>
      <c r="T34" s="39">
        <v>3.0100000000000005E-3</v>
      </c>
      <c r="U34" s="39">
        <v>4.2999999999999999E-4</v>
      </c>
      <c r="V34" s="39">
        <v>4.2999999999999997E-2</v>
      </c>
      <c r="W34" s="39" t="s">
        <v>422</v>
      </c>
      <c r="X34" s="39">
        <v>1.2899999999999999E-3</v>
      </c>
      <c r="Y34" s="39">
        <v>2.15E-3</v>
      </c>
      <c r="Z34" s="39" t="s">
        <v>422</v>
      </c>
      <c r="AA34" s="39" t="s">
        <v>422</v>
      </c>
      <c r="AB34" s="39">
        <v>3.4399999999999999E-3</v>
      </c>
      <c r="AC34" s="39" t="s">
        <v>422</v>
      </c>
      <c r="AD34" s="39" t="s">
        <v>422</v>
      </c>
      <c r="AE34" s="192"/>
      <c r="AF34" s="39">
        <v>1818.9</v>
      </c>
      <c r="AG34" s="39" t="s">
        <v>422</v>
      </c>
      <c r="AH34" s="39" t="s">
        <v>422</v>
      </c>
      <c r="AI34" s="39" t="s">
        <v>422</v>
      </c>
      <c r="AJ34" s="39" t="s">
        <v>422</v>
      </c>
      <c r="AK34" s="39" t="s">
        <v>422</v>
      </c>
      <c r="AL34" s="147" t="s">
        <v>70</v>
      </c>
    </row>
    <row r="35" spans="1:38" s="5" customFormat="1" ht="24.75" customHeight="1" thickBot="1" x14ac:dyDescent="0.25">
      <c r="A35" s="143" t="s">
        <v>112</v>
      </c>
      <c r="B35" s="37" t="s">
        <v>113</v>
      </c>
      <c r="C35" s="143" t="s">
        <v>114</v>
      </c>
      <c r="D35" s="144"/>
      <c r="E35" s="39">
        <v>0.15496878817098558</v>
      </c>
      <c r="F35" s="39">
        <v>3.7561686883549137E-3</v>
      </c>
      <c r="G35" s="39">
        <v>8.5855284305255165E-3</v>
      </c>
      <c r="H35" s="39" t="s">
        <v>422</v>
      </c>
      <c r="I35" s="39">
        <v>2.2966288551655757E-3</v>
      </c>
      <c r="J35" s="39">
        <v>2.2966288551655757E-3</v>
      </c>
      <c r="K35" s="39">
        <v>2.2966288551655757E-3</v>
      </c>
      <c r="L35" s="39">
        <v>2.9748856011770921E-4</v>
      </c>
      <c r="M35" s="39">
        <v>7.8772223350071606E-3</v>
      </c>
      <c r="N35" s="39">
        <v>2.790296739920793E-4</v>
      </c>
      <c r="O35" s="39">
        <v>2.1463821076313793E-5</v>
      </c>
      <c r="P35" s="39">
        <v>6.4391463228941385E-5</v>
      </c>
      <c r="Q35" s="39">
        <v>8.5855284305255171E-5</v>
      </c>
      <c r="R35" s="39">
        <v>1.0731910538156896E-4</v>
      </c>
      <c r="S35" s="39">
        <v>1.8888162547156138E-3</v>
      </c>
      <c r="T35" s="39">
        <v>2.1463821076313791E-3</v>
      </c>
      <c r="U35" s="39">
        <v>2.1463821076313791E-4</v>
      </c>
      <c r="V35" s="39">
        <v>2.5756585291576554E-3</v>
      </c>
      <c r="W35" s="39">
        <v>2.790296739920793E-4</v>
      </c>
      <c r="X35" s="39" t="s">
        <v>422</v>
      </c>
      <c r="Y35" s="39" t="s">
        <v>422</v>
      </c>
      <c r="Z35" s="39" t="s">
        <v>422</v>
      </c>
      <c r="AA35" s="39" t="s">
        <v>422</v>
      </c>
      <c r="AB35" s="39" t="s">
        <v>422</v>
      </c>
      <c r="AC35" s="39">
        <v>1.7171056861051034E-4</v>
      </c>
      <c r="AD35" s="39">
        <v>8.1562520089992411E-5</v>
      </c>
      <c r="AE35" s="192"/>
      <c r="AF35" s="39">
        <v>90.791963152807341</v>
      </c>
      <c r="AG35" s="39" t="s">
        <v>422</v>
      </c>
      <c r="AH35" s="39" t="s">
        <v>422</v>
      </c>
      <c r="AI35" s="39" t="s">
        <v>422</v>
      </c>
      <c r="AJ35" s="39" t="s">
        <v>422</v>
      </c>
      <c r="AK35" s="39" t="s">
        <v>422</v>
      </c>
      <c r="AL35" s="147" t="s">
        <v>70</v>
      </c>
    </row>
    <row r="36" spans="1:38" s="5" customFormat="1" ht="24.75" customHeight="1" thickBot="1" x14ac:dyDescent="0.25">
      <c r="A36" s="143" t="s">
        <v>112</v>
      </c>
      <c r="B36" s="37" t="s">
        <v>115</v>
      </c>
      <c r="C36" s="143" t="s">
        <v>116</v>
      </c>
      <c r="D36" s="144"/>
      <c r="E36" s="39">
        <v>0.1444</v>
      </c>
      <c r="F36" s="39">
        <v>3.5000000000000001E-3</v>
      </c>
      <c r="G36" s="39">
        <v>8.0000000000000002E-3</v>
      </c>
      <c r="H36" s="39" t="s">
        <v>422</v>
      </c>
      <c r="I36" s="39">
        <v>2.14E-3</v>
      </c>
      <c r="J36" s="39">
        <v>2.14E-3</v>
      </c>
      <c r="K36" s="39">
        <v>2.14E-3</v>
      </c>
      <c r="L36" s="39">
        <v>1.8060000000000003E-4</v>
      </c>
      <c r="M36" s="39">
        <v>7.3400000000000002E-3</v>
      </c>
      <c r="N36" s="39">
        <v>2.5999999999999998E-4</v>
      </c>
      <c r="O36" s="39">
        <v>2.0000000000000002E-5</v>
      </c>
      <c r="P36" s="39">
        <v>6.0000000000000002E-5</v>
      </c>
      <c r="Q36" s="39">
        <v>8.0000000000000007E-5</v>
      </c>
      <c r="R36" s="39">
        <v>1E-4</v>
      </c>
      <c r="S36" s="39">
        <v>1.7600000000000001E-3</v>
      </c>
      <c r="T36" s="39">
        <v>2E-3</v>
      </c>
      <c r="U36" s="39">
        <v>2.0000000000000001E-4</v>
      </c>
      <c r="V36" s="39">
        <v>2.3999999999999998E-3</v>
      </c>
      <c r="W36" s="39">
        <v>2.5999999999999998E-4</v>
      </c>
      <c r="X36" s="39" t="s">
        <v>422</v>
      </c>
      <c r="Y36" s="39" t="s">
        <v>422</v>
      </c>
      <c r="Z36" s="39" t="s">
        <v>422</v>
      </c>
      <c r="AA36" s="39" t="s">
        <v>422</v>
      </c>
      <c r="AB36" s="39" t="s">
        <v>422</v>
      </c>
      <c r="AC36" s="39">
        <v>1.6000000000000001E-4</v>
      </c>
      <c r="AD36" s="39">
        <v>7.6000000000000004E-5</v>
      </c>
      <c r="AE36" s="192"/>
      <c r="AF36" s="39">
        <v>2000</v>
      </c>
      <c r="AG36" s="39" t="s">
        <v>422</v>
      </c>
      <c r="AH36" s="39" t="s">
        <v>422</v>
      </c>
      <c r="AI36" s="39" t="s">
        <v>422</v>
      </c>
      <c r="AJ36" s="39" t="s">
        <v>422</v>
      </c>
      <c r="AK36" s="39" t="s">
        <v>422</v>
      </c>
      <c r="AL36" s="147" t="s">
        <v>70</v>
      </c>
    </row>
    <row r="37" spans="1:38" s="5" customFormat="1" ht="24.75" customHeight="1" thickBot="1" x14ac:dyDescent="0.25">
      <c r="A37" s="143" t="s">
        <v>84</v>
      </c>
      <c r="B37" s="37" t="s">
        <v>117</v>
      </c>
      <c r="C37" s="143" t="s">
        <v>443</v>
      </c>
      <c r="D37" s="144"/>
      <c r="E37" s="39">
        <v>2.5023095999999998E-2</v>
      </c>
      <c r="F37" s="39">
        <v>3.2314032000000004E-3</v>
      </c>
      <c r="G37" s="39">
        <v>1.3251960000000001E-4</v>
      </c>
      <c r="H37" s="39" t="s">
        <v>441</v>
      </c>
      <c r="I37" s="39">
        <v>1.4761080000000001E-4</v>
      </c>
      <c r="J37" s="39">
        <v>1.4761080000000001E-4</v>
      </c>
      <c r="K37" s="39">
        <v>1.4761080000000001E-4</v>
      </c>
      <c r="L37" s="39">
        <v>3.813357600000001E-6</v>
      </c>
      <c r="M37" s="39">
        <v>3.9501215999999994E-3</v>
      </c>
      <c r="N37" s="39">
        <v>1.7967960000000002E-6</v>
      </c>
      <c r="O37" s="39">
        <v>1.95714E-7</v>
      </c>
      <c r="P37" s="39">
        <v>4.7160000000000002E-5</v>
      </c>
      <c r="Q37" s="39">
        <v>5.4611280000000009E-5</v>
      </c>
      <c r="R37" s="39">
        <v>1.7517110399999999E-6</v>
      </c>
      <c r="S37" s="39">
        <v>3.16651104E-7</v>
      </c>
      <c r="T37" s="39">
        <v>1.6408850400000002E-6</v>
      </c>
      <c r="U37" s="39">
        <v>1.0535544E-5</v>
      </c>
      <c r="V37" s="39">
        <v>8.2723356000000001E-5</v>
      </c>
      <c r="W37" s="39">
        <v>2.3778071999999999E-4</v>
      </c>
      <c r="X37" s="39">
        <v>2.8220544000000001E-7</v>
      </c>
      <c r="Y37" s="39">
        <v>6.2703936000000015E-7</v>
      </c>
      <c r="Z37" s="39">
        <v>4.2047856000000003E-7</v>
      </c>
      <c r="AA37" s="39">
        <v>4.2330816000000005E-7</v>
      </c>
      <c r="AB37" s="39">
        <v>1.7530315200000002E-6</v>
      </c>
      <c r="AC37" s="39" t="s">
        <v>422</v>
      </c>
      <c r="AD37" s="39" t="s">
        <v>422</v>
      </c>
      <c r="AE37" s="192"/>
      <c r="AF37" s="39" t="s">
        <v>440</v>
      </c>
      <c r="AG37" s="39" t="s">
        <v>440</v>
      </c>
      <c r="AH37" s="39" t="s">
        <v>456</v>
      </c>
      <c r="AI37" s="39" t="s">
        <v>440</v>
      </c>
      <c r="AJ37" s="39" t="s">
        <v>440</v>
      </c>
      <c r="AK37" s="39" t="s">
        <v>422</v>
      </c>
      <c r="AL37" s="145" t="s">
        <v>70</v>
      </c>
    </row>
    <row r="38" spans="1:38" s="5" customFormat="1" ht="24.75" customHeight="1" thickBot="1" x14ac:dyDescent="0.25">
      <c r="A38" s="143" t="s">
        <v>84</v>
      </c>
      <c r="B38" s="37" t="s">
        <v>119</v>
      </c>
      <c r="C38" s="143" t="s">
        <v>120</v>
      </c>
      <c r="D38" s="150"/>
      <c r="E38" s="39" t="s">
        <v>441</v>
      </c>
      <c r="F38" s="39" t="s">
        <v>441</v>
      </c>
      <c r="G38" s="39" t="s">
        <v>441</v>
      </c>
      <c r="H38" s="39" t="s">
        <v>441</v>
      </c>
      <c r="I38" s="39" t="s">
        <v>441</v>
      </c>
      <c r="J38" s="39" t="s">
        <v>441</v>
      </c>
      <c r="K38" s="39" t="s">
        <v>441</v>
      </c>
      <c r="L38" s="39" t="s">
        <v>441</v>
      </c>
      <c r="M38" s="39" t="s">
        <v>441</v>
      </c>
      <c r="N38" s="39" t="s">
        <v>441</v>
      </c>
      <c r="O38" s="39" t="s">
        <v>441</v>
      </c>
      <c r="P38" s="39" t="s">
        <v>441</v>
      </c>
      <c r="Q38" s="39" t="s">
        <v>441</v>
      </c>
      <c r="R38" s="39" t="s">
        <v>441</v>
      </c>
      <c r="S38" s="39" t="s">
        <v>441</v>
      </c>
      <c r="T38" s="39" t="s">
        <v>441</v>
      </c>
      <c r="U38" s="39" t="s">
        <v>441</v>
      </c>
      <c r="V38" s="39" t="s">
        <v>441</v>
      </c>
      <c r="W38" s="39" t="s">
        <v>441</v>
      </c>
      <c r="X38" s="39" t="s">
        <v>441</v>
      </c>
      <c r="Y38" s="39" t="s">
        <v>441</v>
      </c>
      <c r="Z38" s="39" t="s">
        <v>441</v>
      </c>
      <c r="AA38" s="39" t="s">
        <v>441</v>
      </c>
      <c r="AB38" s="39" t="s">
        <v>441</v>
      </c>
      <c r="AC38" s="39" t="s">
        <v>441</v>
      </c>
      <c r="AD38" s="39" t="s">
        <v>441</v>
      </c>
      <c r="AE38" s="192"/>
      <c r="AF38" s="39" t="s">
        <v>422</v>
      </c>
      <c r="AG38" s="39" t="s">
        <v>422</v>
      </c>
      <c r="AH38" s="39" t="s">
        <v>422</v>
      </c>
      <c r="AI38" s="39" t="s">
        <v>422</v>
      </c>
      <c r="AJ38" s="39" t="s">
        <v>422</v>
      </c>
      <c r="AK38" s="39" t="s">
        <v>422</v>
      </c>
      <c r="AL38" s="145" t="s">
        <v>70</v>
      </c>
    </row>
    <row r="39" spans="1:38" s="5" customFormat="1" ht="26.25" customHeight="1" thickBot="1" x14ac:dyDescent="0.25">
      <c r="A39" s="37" t="s">
        <v>121</v>
      </c>
      <c r="B39" s="37" t="s">
        <v>122</v>
      </c>
      <c r="C39" s="37" t="s">
        <v>123</v>
      </c>
      <c r="D39" s="38"/>
      <c r="E39" s="39">
        <v>0.43062191999999999</v>
      </c>
      <c r="F39" s="39">
        <v>3.2327080000000001E-2</v>
      </c>
      <c r="G39" s="39">
        <v>2.9349620311125491</v>
      </c>
      <c r="H39" s="39" t="s">
        <v>441</v>
      </c>
      <c r="I39" s="39">
        <v>0.10218451299999999</v>
      </c>
      <c r="J39" s="39">
        <v>0.11117368899999999</v>
      </c>
      <c r="K39" s="39">
        <v>0.11587186499999999</v>
      </c>
      <c r="L39" s="39">
        <v>8.5524593820000012E-3</v>
      </c>
      <c r="M39" s="39">
        <v>0.48061979999999999</v>
      </c>
      <c r="N39" s="39">
        <v>0.10404468115</v>
      </c>
      <c r="O39" s="39">
        <v>1.3396417525000001E-2</v>
      </c>
      <c r="P39" s="39">
        <v>6.9396860000000005E-3</v>
      </c>
      <c r="Q39" s="39">
        <v>3.7584579999999997E-3</v>
      </c>
      <c r="R39" s="39">
        <v>4.6458309115999998E-2</v>
      </c>
      <c r="S39" s="39">
        <v>1.60021049116E-2</v>
      </c>
      <c r="T39" s="39">
        <v>0.16550287559099999</v>
      </c>
      <c r="U39" s="39">
        <v>1.8779831E-3</v>
      </c>
      <c r="V39" s="39">
        <v>0.60048588115000001</v>
      </c>
      <c r="W39" s="39">
        <v>0.17247639999999997</v>
      </c>
      <c r="X39" s="39">
        <v>2.0533772000000002E-2</v>
      </c>
      <c r="Y39" s="39">
        <v>2.9773148000000003E-2</v>
      </c>
      <c r="Z39" s="39">
        <v>2.3272596E-2</v>
      </c>
      <c r="AA39" s="39">
        <v>9.0494640000000001E-3</v>
      </c>
      <c r="AB39" s="39">
        <v>8.2628980000000019E-2</v>
      </c>
      <c r="AC39" s="39">
        <v>5.2353072799999996E-3</v>
      </c>
      <c r="AD39" s="39">
        <v>0.117994207</v>
      </c>
      <c r="AE39" s="192"/>
      <c r="AF39" s="39">
        <v>697.19999999999993</v>
      </c>
      <c r="AG39" s="39">
        <v>694.04399999999998</v>
      </c>
      <c r="AH39" s="39">
        <v>854.1</v>
      </c>
      <c r="AI39" s="39">
        <v>961</v>
      </c>
      <c r="AJ39" s="39" t="s">
        <v>440</v>
      </c>
      <c r="AK39" s="39" t="s">
        <v>422</v>
      </c>
      <c r="AL39" s="40" t="s">
        <v>70</v>
      </c>
    </row>
    <row r="40" spans="1:38" s="5" customFormat="1" ht="24.75" customHeight="1" thickBot="1" x14ac:dyDescent="0.25">
      <c r="A40" s="143" t="s">
        <v>84</v>
      </c>
      <c r="B40" s="37" t="s">
        <v>124</v>
      </c>
      <c r="C40" s="143" t="s">
        <v>444</v>
      </c>
      <c r="D40" s="144"/>
      <c r="E40" s="39">
        <v>0.15826356322802987</v>
      </c>
      <c r="F40" s="39">
        <v>1.637978647893153E-2</v>
      </c>
      <c r="G40" s="39">
        <v>4.8503957592335003E-3</v>
      </c>
      <c r="H40" s="39">
        <v>3.8803166073867997E-5</v>
      </c>
      <c r="I40" s="39">
        <v>1.0205232677427284E-2</v>
      </c>
      <c r="J40" s="39">
        <v>1.0205232677427284E-2</v>
      </c>
      <c r="K40" s="39">
        <v>1.0205232677427284E-2</v>
      </c>
      <c r="L40" s="39" t="s">
        <v>422</v>
      </c>
      <c r="M40" s="39">
        <v>5.2258163909981725E-2</v>
      </c>
      <c r="N40" s="39" t="s">
        <v>422</v>
      </c>
      <c r="O40" s="39">
        <v>4.8503957592335003E-5</v>
      </c>
      <c r="P40" s="39" t="s">
        <v>422</v>
      </c>
      <c r="Q40" s="39" t="s">
        <v>422</v>
      </c>
      <c r="R40" s="39">
        <v>2.4251978796167501E-4</v>
      </c>
      <c r="S40" s="39">
        <v>8.2456727906969479E-3</v>
      </c>
      <c r="T40" s="39">
        <v>3.3952770314634503E-4</v>
      </c>
      <c r="U40" s="39">
        <v>4.8503957592335003E-5</v>
      </c>
      <c r="V40" s="39">
        <v>4.8503957592335003E-3</v>
      </c>
      <c r="W40" s="39" t="s">
        <v>422</v>
      </c>
      <c r="X40" s="39">
        <v>1.4551187277700502E-4</v>
      </c>
      <c r="Y40" s="39">
        <v>2.4251978796167498E-4</v>
      </c>
      <c r="Z40" s="39" t="s">
        <v>422</v>
      </c>
      <c r="AA40" s="39" t="s">
        <v>422</v>
      </c>
      <c r="AB40" s="39">
        <v>3.8803166073867997E-4</v>
      </c>
      <c r="AC40" s="39" t="s">
        <v>422</v>
      </c>
      <c r="AD40" s="39" t="s">
        <v>422</v>
      </c>
      <c r="AE40" s="192"/>
      <c r="AF40" s="39">
        <v>203.07636964758817</v>
      </c>
      <c r="AG40" s="39" t="s">
        <v>422</v>
      </c>
      <c r="AH40" s="39" t="s">
        <v>422</v>
      </c>
      <c r="AI40" s="39" t="s">
        <v>422</v>
      </c>
      <c r="AJ40" s="39" t="s">
        <v>422</v>
      </c>
      <c r="AK40" s="39" t="s">
        <v>422</v>
      </c>
      <c r="AL40" s="145" t="s">
        <v>70</v>
      </c>
    </row>
    <row r="41" spans="1:38" s="5" customFormat="1" ht="24.75" customHeight="1" thickBot="1" x14ac:dyDescent="0.25">
      <c r="A41" s="143" t="s">
        <v>121</v>
      </c>
      <c r="B41" s="37" t="s">
        <v>126</v>
      </c>
      <c r="C41" s="143" t="s">
        <v>445</v>
      </c>
      <c r="D41" s="144"/>
      <c r="E41" s="39">
        <v>3.4656328190000001</v>
      </c>
      <c r="F41" s="39">
        <v>13.260968405</v>
      </c>
      <c r="G41" s="39">
        <v>21.8378759</v>
      </c>
      <c r="H41" s="39">
        <v>0.46459951999999999</v>
      </c>
      <c r="I41" s="39">
        <v>12.6964875605</v>
      </c>
      <c r="J41" s="39">
        <v>13.1163212925</v>
      </c>
      <c r="K41" s="39">
        <v>14.415222765500001</v>
      </c>
      <c r="L41" s="39">
        <v>0.99388701735199991</v>
      </c>
      <c r="M41" s="39">
        <v>144.7745719285</v>
      </c>
      <c r="N41" s="39">
        <v>3.8043276804000001</v>
      </c>
      <c r="O41" s="39">
        <v>0.1344265912</v>
      </c>
      <c r="P41" s="39">
        <v>0.1366647845</v>
      </c>
      <c r="Q41" s="39">
        <v>7.9811704149999996E-2</v>
      </c>
      <c r="R41" s="39">
        <v>0.45446747749999999</v>
      </c>
      <c r="S41" s="39">
        <v>0.64400927099999994</v>
      </c>
      <c r="T41" s="39">
        <v>0.37579801099999993</v>
      </c>
      <c r="U41" s="39">
        <v>5.1651760400000003E-2</v>
      </c>
      <c r="V41" s="39">
        <v>9.4330878140000003</v>
      </c>
      <c r="W41" s="39">
        <v>23.360036530000002</v>
      </c>
      <c r="X41" s="39">
        <v>7.0990528599999996</v>
      </c>
      <c r="Y41" s="39">
        <v>8.5971285749999993</v>
      </c>
      <c r="Z41" s="39">
        <v>3.3112443749999998</v>
      </c>
      <c r="AA41" s="39">
        <v>3.0351061549999998</v>
      </c>
      <c r="AB41" s="39">
        <v>22.042531964999998</v>
      </c>
      <c r="AC41" s="39">
        <v>4.8095530820000003E-2</v>
      </c>
      <c r="AD41" s="39">
        <v>4.1093331900000001</v>
      </c>
      <c r="AE41" s="192"/>
      <c r="AF41" s="39">
        <v>169.2</v>
      </c>
      <c r="AG41" s="39">
        <v>24170.210999999999</v>
      </c>
      <c r="AH41" s="39" t="s">
        <v>440</v>
      </c>
      <c r="AI41" s="39">
        <v>6622</v>
      </c>
      <c r="AJ41" s="39" t="s">
        <v>422</v>
      </c>
      <c r="AK41" s="39" t="s">
        <v>422</v>
      </c>
      <c r="AL41" s="147" t="s">
        <v>70</v>
      </c>
    </row>
    <row r="42" spans="1:38" s="5" customFormat="1" ht="24.75" customHeight="1" thickBot="1" x14ac:dyDescent="0.25">
      <c r="A42" s="143" t="s">
        <v>84</v>
      </c>
      <c r="B42" s="37" t="s">
        <v>128</v>
      </c>
      <c r="C42" s="143" t="s">
        <v>129</v>
      </c>
      <c r="D42" s="144"/>
      <c r="E42" s="39" t="s">
        <v>408</v>
      </c>
      <c r="F42" s="39" t="s">
        <v>408</v>
      </c>
      <c r="G42" s="39" t="s">
        <v>408</v>
      </c>
      <c r="H42" s="39" t="s">
        <v>408</v>
      </c>
      <c r="I42" s="39" t="s">
        <v>408</v>
      </c>
      <c r="J42" s="39" t="s">
        <v>408</v>
      </c>
      <c r="K42" s="39" t="s">
        <v>408</v>
      </c>
      <c r="L42" s="39" t="s">
        <v>408</v>
      </c>
      <c r="M42" s="39" t="s">
        <v>408</v>
      </c>
      <c r="N42" s="39" t="s">
        <v>408</v>
      </c>
      <c r="O42" s="39" t="s">
        <v>408</v>
      </c>
      <c r="P42" s="39" t="s">
        <v>408</v>
      </c>
      <c r="Q42" s="39" t="s">
        <v>408</v>
      </c>
      <c r="R42" s="39" t="s">
        <v>408</v>
      </c>
      <c r="S42" s="39" t="s">
        <v>408</v>
      </c>
      <c r="T42" s="39" t="s">
        <v>408</v>
      </c>
      <c r="U42" s="39" t="s">
        <v>408</v>
      </c>
      <c r="V42" s="39" t="s">
        <v>408</v>
      </c>
      <c r="W42" s="39" t="s">
        <v>408</v>
      </c>
      <c r="X42" s="39" t="s">
        <v>408</v>
      </c>
      <c r="Y42" s="39" t="s">
        <v>408</v>
      </c>
      <c r="Z42" s="39" t="s">
        <v>408</v>
      </c>
      <c r="AA42" s="39" t="s">
        <v>408</v>
      </c>
      <c r="AB42" s="39" t="s">
        <v>408</v>
      </c>
      <c r="AC42" s="39" t="s">
        <v>408</v>
      </c>
      <c r="AD42" s="39" t="s">
        <v>408</v>
      </c>
      <c r="AE42" s="192"/>
      <c r="AF42" s="39" t="s">
        <v>408</v>
      </c>
      <c r="AG42" s="39" t="s">
        <v>408</v>
      </c>
      <c r="AH42" s="39" t="s">
        <v>408</v>
      </c>
      <c r="AI42" s="39" t="s">
        <v>408</v>
      </c>
      <c r="AJ42" s="39" t="s">
        <v>408</v>
      </c>
      <c r="AK42" s="39" t="s">
        <v>408</v>
      </c>
      <c r="AL42" s="145" t="s">
        <v>70</v>
      </c>
    </row>
    <row r="43" spans="1:38" s="5" customFormat="1" ht="26.25" customHeight="1" thickBot="1" x14ac:dyDescent="0.25">
      <c r="A43" s="37" t="s">
        <v>121</v>
      </c>
      <c r="B43" s="37" t="s">
        <v>130</v>
      </c>
      <c r="C43" s="37" t="s">
        <v>131</v>
      </c>
      <c r="D43" s="38"/>
      <c r="E43" s="39">
        <v>0.16353909999999999</v>
      </c>
      <c r="F43" s="39">
        <v>9.9318999999999987E-3</v>
      </c>
      <c r="G43" s="39">
        <v>1.5260662079221228</v>
      </c>
      <c r="H43" s="39" t="s">
        <v>441</v>
      </c>
      <c r="I43" s="39">
        <v>4.5455690000000007E-2</v>
      </c>
      <c r="J43" s="39">
        <v>5.5487669999999996E-2</v>
      </c>
      <c r="K43" s="39">
        <v>5.6451649999999992E-2</v>
      </c>
      <c r="L43" s="39">
        <v>1.8378276600000004E-3</v>
      </c>
      <c r="M43" s="39">
        <v>0.13043700000000003</v>
      </c>
      <c r="N43" s="39">
        <v>2.8239513500000001E-2</v>
      </c>
      <c r="O43" s="39">
        <v>3.3197572499999999E-3</v>
      </c>
      <c r="P43" s="39">
        <v>1.3802150000000002E-3</v>
      </c>
      <c r="Q43" s="39">
        <v>1.4888200000000001E-3</v>
      </c>
      <c r="R43" s="39">
        <v>2.5670931839999998E-2</v>
      </c>
      <c r="S43" s="39">
        <v>5.4215506839999997E-3</v>
      </c>
      <c r="T43" s="39">
        <v>0.18757795459000001</v>
      </c>
      <c r="U43" s="39">
        <v>3.7008900000000004E-4</v>
      </c>
      <c r="V43" s="39">
        <v>0.13868326349999999</v>
      </c>
      <c r="W43" s="39">
        <v>4.4591499999999992E-2</v>
      </c>
      <c r="X43" s="39">
        <v>4.8461349999999997E-3</v>
      </c>
      <c r="Y43" s="39">
        <v>7.6353150000000002E-3</v>
      </c>
      <c r="Z43" s="39">
        <v>3.2101549999999997E-3</v>
      </c>
      <c r="AA43" s="39">
        <v>2.59917E-3</v>
      </c>
      <c r="AB43" s="39">
        <v>1.8290775000000002E-2</v>
      </c>
      <c r="AC43" s="39">
        <v>1.1999769E-3</v>
      </c>
      <c r="AD43" s="39">
        <v>2.1930718000000002E-2</v>
      </c>
      <c r="AE43" s="192"/>
      <c r="AF43" s="39">
        <v>929.19999999999993</v>
      </c>
      <c r="AG43" s="39">
        <v>128.995</v>
      </c>
      <c r="AH43" s="39">
        <v>9</v>
      </c>
      <c r="AI43" s="39">
        <v>224</v>
      </c>
      <c r="AJ43" s="39" t="s">
        <v>440</v>
      </c>
      <c r="AK43" s="39" t="s">
        <v>422</v>
      </c>
      <c r="AL43" s="40" t="s">
        <v>70</v>
      </c>
    </row>
    <row r="44" spans="1:38" s="5" customFormat="1" ht="24.75" customHeight="1" thickBot="1" x14ac:dyDescent="0.25">
      <c r="A44" s="143" t="s">
        <v>84</v>
      </c>
      <c r="B44" s="37" t="s">
        <v>132</v>
      </c>
      <c r="C44" s="143" t="s">
        <v>133</v>
      </c>
      <c r="D44" s="144"/>
      <c r="E44" s="39">
        <v>6.9340471517408551</v>
      </c>
      <c r="F44" s="39">
        <v>2.7353735979816216</v>
      </c>
      <c r="G44" s="39">
        <v>0.16983986972749218</v>
      </c>
      <c r="H44" s="39">
        <v>1.2116687367949633E-3</v>
      </c>
      <c r="I44" s="39">
        <v>0.41993725532193438</v>
      </c>
      <c r="J44" s="39">
        <v>0.41993725532193438</v>
      </c>
      <c r="K44" s="39">
        <v>0.41993725532193438</v>
      </c>
      <c r="L44" s="39">
        <v>0.21460314297524688</v>
      </c>
      <c r="M44" s="39">
        <v>13.424688286323553</v>
      </c>
      <c r="N44" s="39" t="s">
        <v>422</v>
      </c>
      <c r="O44" s="39">
        <v>1.6983986972749219E-3</v>
      </c>
      <c r="P44" s="39" t="s">
        <v>422</v>
      </c>
      <c r="Q44" s="39" t="s">
        <v>422</v>
      </c>
      <c r="R44" s="39">
        <v>8.4919934863746088E-3</v>
      </c>
      <c r="S44" s="39">
        <v>0.2887277785367367</v>
      </c>
      <c r="T44" s="39">
        <v>1.1888790880924453E-2</v>
      </c>
      <c r="U44" s="39">
        <v>1.6983986972749219E-3</v>
      </c>
      <c r="V44" s="39">
        <v>0.16983986972749218</v>
      </c>
      <c r="W44" s="39" t="s">
        <v>422</v>
      </c>
      <c r="X44" s="39">
        <v>5.0951960918247663E-3</v>
      </c>
      <c r="Y44" s="39">
        <v>8.4919934863746088E-3</v>
      </c>
      <c r="Z44" s="39" t="s">
        <v>422</v>
      </c>
      <c r="AA44" s="39" t="s">
        <v>422</v>
      </c>
      <c r="AB44" s="39">
        <v>1.3587189578199375E-2</v>
      </c>
      <c r="AC44" s="39" t="s">
        <v>422</v>
      </c>
      <c r="AD44" s="39" t="s">
        <v>422</v>
      </c>
      <c r="AE44" s="192"/>
      <c r="AF44" s="39">
        <v>7110.8556657506433</v>
      </c>
      <c r="AG44" s="39" t="s">
        <v>422</v>
      </c>
      <c r="AH44" s="39" t="s">
        <v>422</v>
      </c>
      <c r="AI44" s="39" t="s">
        <v>422</v>
      </c>
      <c r="AJ44" s="39" t="s">
        <v>422</v>
      </c>
      <c r="AK44" s="39" t="s">
        <v>422</v>
      </c>
      <c r="AL44" s="145" t="s">
        <v>70</v>
      </c>
    </row>
    <row r="45" spans="1:38" s="5" customFormat="1" ht="24.75" customHeight="1" thickBot="1" x14ac:dyDescent="0.25">
      <c r="A45" s="143" t="s">
        <v>84</v>
      </c>
      <c r="B45" s="37" t="s">
        <v>134</v>
      </c>
      <c r="C45" s="143" t="s">
        <v>135</v>
      </c>
      <c r="D45" s="144"/>
      <c r="E45" s="39" t="s">
        <v>408</v>
      </c>
      <c r="F45" s="39" t="s">
        <v>408</v>
      </c>
      <c r="G45" s="39" t="s">
        <v>408</v>
      </c>
      <c r="H45" s="39" t="s">
        <v>408</v>
      </c>
      <c r="I45" s="39" t="s">
        <v>408</v>
      </c>
      <c r="J45" s="39" t="s">
        <v>408</v>
      </c>
      <c r="K45" s="39" t="s">
        <v>408</v>
      </c>
      <c r="L45" s="39" t="s">
        <v>408</v>
      </c>
      <c r="M45" s="39" t="s">
        <v>408</v>
      </c>
      <c r="N45" s="39" t="s">
        <v>408</v>
      </c>
      <c r="O45" s="39" t="s">
        <v>408</v>
      </c>
      <c r="P45" s="39" t="s">
        <v>408</v>
      </c>
      <c r="Q45" s="39" t="s">
        <v>408</v>
      </c>
      <c r="R45" s="39" t="s">
        <v>408</v>
      </c>
      <c r="S45" s="39" t="s">
        <v>408</v>
      </c>
      <c r="T45" s="39" t="s">
        <v>408</v>
      </c>
      <c r="U45" s="39" t="s">
        <v>408</v>
      </c>
      <c r="V45" s="39" t="s">
        <v>408</v>
      </c>
      <c r="W45" s="39" t="s">
        <v>408</v>
      </c>
      <c r="X45" s="39" t="s">
        <v>408</v>
      </c>
      <c r="Y45" s="39" t="s">
        <v>408</v>
      </c>
      <c r="Z45" s="39" t="s">
        <v>408</v>
      </c>
      <c r="AA45" s="39" t="s">
        <v>408</v>
      </c>
      <c r="AB45" s="39" t="s">
        <v>408</v>
      </c>
      <c r="AC45" s="39" t="s">
        <v>408</v>
      </c>
      <c r="AD45" s="39" t="s">
        <v>408</v>
      </c>
      <c r="AE45" s="192"/>
      <c r="AF45" s="39" t="s">
        <v>408</v>
      </c>
      <c r="AG45" s="39" t="s">
        <v>422</v>
      </c>
      <c r="AH45" s="39" t="s">
        <v>422</v>
      </c>
      <c r="AI45" s="39" t="s">
        <v>422</v>
      </c>
      <c r="AJ45" s="39" t="s">
        <v>422</v>
      </c>
      <c r="AK45" s="39" t="s">
        <v>422</v>
      </c>
      <c r="AL45" s="145" t="s">
        <v>70</v>
      </c>
    </row>
    <row r="46" spans="1:38" s="5" customFormat="1" ht="24.75" customHeight="1" thickBot="1" x14ac:dyDescent="0.25">
      <c r="A46" s="143" t="s">
        <v>121</v>
      </c>
      <c r="B46" s="37" t="s">
        <v>136</v>
      </c>
      <c r="C46" s="143" t="s">
        <v>137</v>
      </c>
      <c r="D46" s="144"/>
      <c r="E46" s="39" t="s">
        <v>408</v>
      </c>
      <c r="F46" s="39" t="s">
        <v>408</v>
      </c>
      <c r="G46" s="39" t="s">
        <v>408</v>
      </c>
      <c r="H46" s="39" t="s">
        <v>408</v>
      </c>
      <c r="I46" s="39" t="s">
        <v>408</v>
      </c>
      <c r="J46" s="39" t="s">
        <v>408</v>
      </c>
      <c r="K46" s="39" t="s">
        <v>408</v>
      </c>
      <c r="L46" s="39" t="s">
        <v>408</v>
      </c>
      <c r="M46" s="39" t="s">
        <v>408</v>
      </c>
      <c r="N46" s="39" t="s">
        <v>408</v>
      </c>
      <c r="O46" s="39" t="s">
        <v>408</v>
      </c>
      <c r="P46" s="39" t="s">
        <v>408</v>
      </c>
      <c r="Q46" s="39" t="s">
        <v>408</v>
      </c>
      <c r="R46" s="39" t="s">
        <v>408</v>
      </c>
      <c r="S46" s="39" t="s">
        <v>408</v>
      </c>
      <c r="T46" s="39" t="s">
        <v>408</v>
      </c>
      <c r="U46" s="39" t="s">
        <v>408</v>
      </c>
      <c r="V46" s="39" t="s">
        <v>408</v>
      </c>
      <c r="W46" s="39" t="s">
        <v>408</v>
      </c>
      <c r="X46" s="39" t="s">
        <v>408</v>
      </c>
      <c r="Y46" s="39" t="s">
        <v>408</v>
      </c>
      <c r="Z46" s="39" t="s">
        <v>408</v>
      </c>
      <c r="AA46" s="39" t="s">
        <v>408</v>
      </c>
      <c r="AB46" s="39" t="s">
        <v>408</v>
      </c>
      <c r="AC46" s="39" t="s">
        <v>408</v>
      </c>
      <c r="AD46" s="39" t="s">
        <v>408</v>
      </c>
      <c r="AE46" s="192"/>
      <c r="AF46" s="39" t="s">
        <v>408</v>
      </c>
      <c r="AG46" s="39" t="s">
        <v>422</v>
      </c>
      <c r="AH46" s="39" t="s">
        <v>422</v>
      </c>
      <c r="AI46" s="39" t="s">
        <v>422</v>
      </c>
      <c r="AJ46" s="39" t="s">
        <v>422</v>
      </c>
      <c r="AK46" s="39" t="s">
        <v>422</v>
      </c>
      <c r="AL46" s="145" t="s">
        <v>70</v>
      </c>
    </row>
    <row r="47" spans="1:38" s="5" customFormat="1" ht="24.75" customHeight="1" thickBot="1" x14ac:dyDescent="0.25">
      <c r="A47" s="143" t="s">
        <v>84</v>
      </c>
      <c r="B47" s="37" t="s">
        <v>138</v>
      </c>
      <c r="C47" s="143" t="s">
        <v>139</v>
      </c>
      <c r="D47" s="144"/>
      <c r="E47" s="39" t="s">
        <v>441</v>
      </c>
      <c r="F47" s="39" t="s">
        <v>441</v>
      </c>
      <c r="G47" s="39" t="s">
        <v>441</v>
      </c>
      <c r="H47" s="39" t="s">
        <v>441</v>
      </c>
      <c r="I47" s="39" t="s">
        <v>441</v>
      </c>
      <c r="J47" s="39" t="s">
        <v>441</v>
      </c>
      <c r="K47" s="39" t="s">
        <v>441</v>
      </c>
      <c r="L47" s="39" t="s">
        <v>441</v>
      </c>
      <c r="M47" s="39" t="s">
        <v>441</v>
      </c>
      <c r="N47" s="39" t="s">
        <v>441</v>
      </c>
      <c r="O47" s="39" t="s">
        <v>441</v>
      </c>
      <c r="P47" s="39" t="s">
        <v>441</v>
      </c>
      <c r="Q47" s="39" t="s">
        <v>441</v>
      </c>
      <c r="R47" s="39" t="s">
        <v>441</v>
      </c>
      <c r="S47" s="39" t="s">
        <v>441</v>
      </c>
      <c r="T47" s="39" t="s">
        <v>441</v>
      </c>
      <c r="U47" s="39" t="s">
        <v>441</v>
      </c>
      <c r="V47" s="39" t="s">
        <v>441</v>
      </c>
      <c r="W47" s="39" t="s">
        <v>441</v>
      </c>
      <c r="X47" s="39" t="s">
        <v>441</v>
      </c>
      <c r="Y47" s="39" t="s">
        <v>441</v>
      </c>
      <c r="Z47" s="39" t="s">
        <v>441</v>
      </c>
      <c r="AA47" s="39" t="s">
        <v>441</v>
      </c>
      <c r="AB47" s="39" t="s">
        <v>441</v>
      </c>
      <c r="AC47" s="39" t="s">
        <v>441</v>
      </c>
      <c r="AD47" s="39" t="s">
        <v>441</v>
      </c>
      <c r="AE47" s="192"/>
      <c r="AF47" s="39" t="s">
        <v>422</v>
      </c>
      <c r="AG47" s="39" t="s">
        <v>422</v>
      </c>
      <c r="AH47" s="39" t="s">
        <v>422</v>
      </c>
      <c r="AI47" s="39" t="s">
        <v>422</v>
      </c>
      <c r="AJ47" s="39" t="s">
        <v>422</v>
      </c>
      <c r="AK47" s="39" t="s">
        <v>422</v>
      </c>
      <c r="AL47" s="145" t="s">
        <v>70</v>
      </c>
    </row>
    <row r="48" spans="1:38" s="5" customFormat="1" ht="24.75" customHeight="1" thickBot="1" x14ac:dyDescent="0.25">
      <c r="A48" s="143" t="s">
        <v>140</v>
      </c>
      <c r="B48" s="37" t="s">
        <v>11</v>
      </c>
      <c r="C48" s="143" t="s">
        <v>141</v>
      </c>
      <c r="D48" s="144"/>
      <c r="E48" s="39" t="s">
        <v>422</v>
      </c>
      <c r="F48" s="39">
        <v>13.722799999999999</v>
      </c>
      <c r="G48" s="39" t="s">
        <v>422</v>
      </c>
      <c r="H48" s="39" t="s">
        <v>422</v>
      </c>
      <c r="I48" s="39">
        <v>0.16157400000000002</v>
      </c>
      <c r="J48" s="39">
        <v>1.0502309999999999</v>
      </c>
      <c r="K48" s="39">
        <v>2.2081779999999998</v>
      </c>
      <c r="L48" s="39" t="s">
        <v>422</v>
      </c>
      <c r="M48" s="39" t="s">
        <v>422</v>
      </c>
      <c r="N48" s="39" t="s">
        <v>422</v>
      </c>
      <c r="O48" s="39" t="s">
        <v>422</v>
      </c>
      <c r="P48" s="39" t="s">
        <v>422</v>
      </c>
      <c r="Q48" s="39" t="s">
        <v>422</v>
      </c>
      <c r="R48" s="39" t="s">
        <v>422</v>
      </c>
      <c r="S48" s="39" t="s">
        <v>422</v>
      </c>
      <c r="T48" s="39" t="s">
        <v>422</v>
      </c>
      <c r="U48" s="39" t="s">
        <v>422</v>
      </c>
      <c r="V48" s="39" t="s">
        <v>422</v>
      </c>
      <c r="W48" s="39" t="s">
        <v>422</v>
      </c>
      <c r="X48" s="39" t="s">
        <v>422</v>
      </c>
      <c r="Y48" s="39" t="s">
        <v>422</v>
      </c>
      <c r="Z48" s="39" t="s">
        <v>422</v>
      </c>
      <c r="AA48" s="39" t="s">
        <v>422</v>
      </c>
      <c r="AB48" s="39" t="s">
        <v>422</v>
      </c>
      <c r="AC48" s="39" t="s">
        <v>422</v>
      </c>
      <c r="AD48" s="39" t="s">
        <v>422</v>
      </c>
      <c r="AE48" s="192"/>
      <c r="AF48" s="39" t="s">
        <v>422</v>
      </c>
      <c r="AG48" s="39" t="s">
        <v>422</v>
      </c>
      <c r="AH48" s="39" t="s">
        <v>422</v>
      </c>
      <c r="AI48" s="39" t="s">
        <v>422</v>
      </c>
      <c r="AJ48" s="39" t="s">
        <v>422</v>
      </c>
      <c r="AK48" s="39">
        <v>29.707999999999998</v>
      </c>
      <c r="AL48" s="147" t="s">
        <v>142</v>
      </c>
    </row>
    <row r="49" spans="1:38" s="5" customFormat="1" ht="24.75" customHeight="1" thickBot="1" x14ac:dyDescent="0.25">
      <c r="A49" s="143" t="s">
        <v>140</v>
      </c>
      <c r="B49" s="37" t="s">
        <v>18</v>
      </c>
      <c r="C49" s="143" t="s">
        <v>143</v>
      </c>
      <c r="D49" s="144"/>
      <c r="E49" s="39">
        <v>1.0485E-3</v>
      </c>
      <c r="F49" s="39">
        <v>8.9704999999999993E-3</v>
      </c>
      <c r="G49" s="39">
        <v>9.3199999999999999E-4</v>
      </c>
      <c r="H49" s="39">
        <v>4.3105000000000001E-3</v>
      </c>
      <c r="I49" s="39">
        <v>7.1065000000000003E-2</v>
      </c>
      <c r="J49" s="39">
        <v>0.17008999999999999</v>
      </c>
      <c r="K49" s="39">
        <v>0.40425499999999998</v>
      </c>
      <c r="L49" s="39">
        <v>3.4821850000000001E-2</v>
      </c>
      <c r="M49" s="39">
        <v>0.53590000000000004</v>
      </c>
      <c r="N49" s="39">
        <v>4.4270000000000003E-4</v>
      </c>
      <c r="O49" s="39">
        <v>8.1550000000000007E-6</v>
      </c>
      <c r="P49" s="39">
        <v>1.398E-5</v>
      </c>
      <c r="Q49" s="39">
        <v>1.5145E-5</v>
      </c>
      <c r="R49" s="39">
        <v>1.9804999999999999E-4</v>
      </c>
      <c r="S49" s="39">
        <v>5.592E-5</v>
      </c>
      <c r="T49" s="39">
        <v>1.3980000000000001E-4</v>
      </c>
      <c r="U49" s="39">
        <v>1.8640000000000001E-5</v>
      </c>
      <c r="V49" s="39">
        <v>2.563E-4</v>
      </c>
      <c r="W49" s="39">
        <v>3495</v>
      </c>
      <c r="X49" s="39">
        <v>0.18640000000000001</v>
      </c>
      <c r="Y49" s="39">
        <v>0.23300000000000001</v>
      </c>
      <c r="Z49" s="39">
        <v>0.11650000000000001</v>
      </c>
      <c r="AA49" s="39">
        <v>8.1549999999999997E-2</v>
      </c>
      <c r="AB49" s="39">
        <v>0.61745000000000005</v>
      </c>
      <c r="AC49" s="39" t="s">
        <v>422</v>
      </c>
      <c r="AD49" s="39" t="s">
        <v>422</v>
      </c>
      <c r="AE49" s="192"/>
      <c r="AF49" s="39" t="s">
        <v>422</v>
      </c>
      <c r="AG49" s="39" t="s">
        <v>422</v>
      </c>
      <c r="AH49" s="39" t="s">
        <v>422</v>
      </c>
      <c r="AI49" s="39" t="s">
        <v>422</v>
      </c>
      <c r="AJ49" s="39" t="s">
        <v>422</v>
      </c>
      <c r="AK49" s="39" t="s">
        <v>456</v>
      </c>
      <c r="AL49" s="145" t="s">
        <v>144</v>
      </c>
    </row>
    <row r="50" spans="1:38" s="5" customFormat="1" ht="24.75" customHeight="1" thickBot="1" x14ac:dyDescent="0.25">
      <c r="A50" s="143" t="s">
        <v>140</v>
      </c>
      <c r="B50" s="37" t="s">
        <v>145</v>
      </c>
      <c r="C50" s="143" t="s">
        <v>146</v>
      </c>
      <c r="D50" s="144"/>
      <c r="E50" s="39" t="s">
        <v>440</v>
      </c>
      <c r="F50" s="39" t="s">
        <v>440</v>
      </c>
      <c r="G50" s="39" t="s">
        <v>440</v>
      </c>
      <c r="H50" s="39" t="s">
        <v>440</v>
      </c>
      <c r="I50" s="39" t="s">
        <v>440</v>
      </c>
      <c r="J50" s="39" t="s">
        <v>440</v>
      </c>
      <c r="K50" s="39" t="s">
        <v>440</v>
      </c>
      <c r="L50" s="39" t="s">
        <v>440</v>
      </c>
      <c r="M50" s="39" t="s">
        <v>440</v>
      </c>
      <c r="N50" s="39" t="s">
        <v>440</v>
      </c>
      <c r="O50" s="39" t="s">
        <v>440</v>
      </c>
      <c r="P50" s="39" t="s">
        <v>440</v>
      </c>
      <c r="Q50" s="39" t="s">
        <v>440</v>
      </c>
      <c r="R50" s="39" t="s">
        <v>440</v>
      </c>
      <c r="S50" s="39" t="s">
        <v>440</v>
      </c>
      <c r="T50" s="39" t="s">
        <v>440</v>
      </c>
      <c r="U50" s="39" t="s">
        <v>440</v>
      </c>
      <c r="V50" s="39" t="s">
        <v>440</v>
      </c>
      <c r="W50" s="39" t="s">
        <v>440</v>
      </c>
      <c r="X50" s="39" t="s">
        <v>440</v>
      </c>
      <c r="Y50" s="39" t="s">
        <v>440</v>
      </c>
      <c r="Z50" s="39" t="s">
        <v>440</v>
      </c>
      <c r="AA50" s="39" t="s">
        <v>440</v>
      </c>
      <c r="AB50" s="39" t="s">
        <v>440</v>
      </c>
      <c r="AC50" s="39" t="s">
        <v>440</v>
      </c>
      <c r="AD50" s="39" t="s">
        <v>440</v>
      </c>
      <c r="AE50" s="192"/>
      <c r="AF50" s="39" t="s">
        <v>422</v>
      </c>
      <c r="AG50" s="39" t="s">
        <v>422</v>
      </c>
      <c r="AH50" s="39" t="s">
        <v>422</v>
      </c>
      <c r="AI50" s="39" t="s">
        <v>422</v>
      </c>
      <c r="AJ50" s="39" t="s">
        <v>422</v>
      </c>
      <c r="AK50" s="39" t="s">
        <v>422</v>
      </c>
      <c r="AL50" s="145" t="s">
        <v>147</v>
      </c>
    </row>
    <row r="51" spans="1:38" s="5" customFormat="1" ht="26.25" customHeight="1" thickBot="1" x14ac:dyDescent="0.25">
      <c r="A51" s="37" t="s">
        <v>140</v>
      </c>
      <c r="B51" s="37" t="s">
        <v>148</v>
      </c>
      <c r="C51" s="37" t="s">
        <v>149</v>
      </c>
      <c r="D51" s="38"/>
      <c r="E51" s="39" t="s">
        <v>422</v>
      </c>
      <c r="F51" s="39">
        <v>2.8E-3</v>
      </c>
      <c r="G51" s="39" t="s">
        <v>441</v>
      </c>
      <c r="H51" s="39" t="s">
        <v>422</v>
      </c>
      <c r="I51" s="39" t="s">
        <v>422</v>
      </c>
      <c r="J51" s="39" t="s">
        <v>422</v>
      </c>
      <c r="K51" s="39" t="s">
        <v>422</v>
      </c>
      <c r="L51" s="39" t="s">
        <v>422</v>
      </c>
      <c r="M51" s="39" t="s">
        <v>422</v>
      </c>
      <c r="N51" s="39" t="s">
        <v>422</v>
      </c>
      <c r="O51" s="39" t="s">
        <v>422</v>
      </c>
      <c r="P51" s="39" t="s">
        <v>422</v>
      </c>
      <c r="Q51" s="39" t="s">
        <v>422</v>
      </c>
      <c r="R51" s="39" t="s">
        <v>422</v>
      </c>
      <c r="S51" s="39" t="s">
        <v>422</v>
      </c>
      <c r="T51" s="39" t="s">
        <v>422</v>
      </c>
      <c r="U51" s="39" t="s">
        <v>422</v>
      </c>
      <c r="V51" s="39" t="s">
        <v>422</v>
      </c>
      <c r="W51" s="39" t="s">
        <v>441</v>
      </c>
      <c r="X51" s="39" t="s">
        <v>422</v>
      </c>
      <c r="Y51" s="39" t="s">
        <v>422</v>
      </c>
      <c r="Z51" s="39" t="s">
        <v>422</v>
      </c>
      <c r="AA51" s="39" t="s">
        <v>422</v>
      </c>
      <c r="AB51" s="39" t="s">
        <v>422</v>
      </c>
      <c r="AC51" s="39" t="s">
        <v>422</v>
      </c>
      <c r="AD51" s="39" t="s">
        <v>422</v>
      </c>
      <c r="AE51" s="192"/>
      <c r="AF51" s="39" t="s">
        <v>422</v>
      </c>
      <c r="AG51" s="39" t="s">
        <v>422</v>
      </c>
      <c r="AH51" s="39" t="s">
        <v>422</v>
      </c>
      <c r="AI51" s="39" t="s">
        <v>422</v>
      </c>
      <c r="AJ51" s="39" t="s">
        <v>422</v>
      </c>
      <c r="AK51" s="39" t="s">
        <v>456</v>
      </c>
      <c r="AL51" s="40" t="s">
        <v>150</v>
      </c>
    </row>
    <row r="52" spans="1:38" s="5" customFormat="1" ht="24.75" customHeight="1" thickBot="1" x14ac:dyDescent="0.25">
      <c r="A52" s="143" t="s">
        <v>140</v>
      </c>
      <c r="B52" s="37" t="s">
        <v>151</v>
      </c>
      <c r="C52" s="143" t="s">
        <v>446</v>
      </c>
      <c r="D52" s="144"/>
      <c r="E52" s="39">
        <v>0.20874000000000001</v>
      </c>
      <c r="F52" s="39">
        <v>0.65604000000000007</v>
      </c>
      <c r="G52" s="39">
        <v>1.4611799999999999</v>
      </c>
      <c r="H52" s="39" t="s">
        <v>408</v>
      </c>
      <c r="I52" s="39">
        <v>1.1927999999999999E-2</v>
      </c>
      <c r="J52" s="39">
        <v>2.9820000000000003E-2</v>
      </c>
      <c r="K52" s="39">
        <v>3.5784000000000003E-2</v>
      </c>
      <c r="L52" s="39" t="s">
        <v>422</v>
      </c>
      <c r="M52" s="39">
        <v>0.24452399999999999</v>
      </c>
      <c r="N52" s="39">
        <v>1.7892000000000002E-2</v>
      </c>
      <c r="O52" s="39">
        <v>2.9819999999999998E-3</v>
      </c>
      <c r="P52" s="39">
        <v>3.5783999999999998E-3</v>
      </c>
      <c r="Q52" s="39">
        <v>5.9639999999999997E-4</v>
      </c>
      <c r="R52" s="39">
        <v>5.9639999999999997E-4</v>
      </c>
      <c r="S52" s="39">
        <v>7.1567999999999996E-3</v>
      </c>
      <c r="T52" s="39">
        <v>3.1609200000000004E-2</v>
      </c>
      <c r="U52" s="39">
        <v>5.9639999999999997E-4</v>
      </c>
      <c r="V52" s="39">
        <v>5.9639999999999997E-3</v>
      </c>
      <c r="W52" s="39">
        <v>7.1567999999999996E-3</v>
      </c>
      <c r="X52" s="39" t="s">
        <v>422</v>
      </c>
      <c r="Y52" s="39" t="s">
        <v>422</v>
      </c>
      <c r="Z52" s="39" t="s">
        <v>422</v>
      </c>
      <c r="AA52" s="39" t="s">
        <v>422</v>
      </c>
      <c r="AB52" s="39" t="s">
        <v>422</v>
      </c>
      <c r="AC52" s="39" t="s">
        <v>422</v>
      </c>
      <c r="AD52" s="39" t="s">
        <v>422</v>
      </c>
      <c r="AE52" s="192"/>
      <c r="AF52" s="39" t="s">
        <v>422</v>
      </c>
      <c r="AG52" s="39" t="s">
        <v>422</v>
      </c>
      <c r="AH52" s="39" t="s">
        <v>422</v>
      </c>
      <c r="AI52" s="39" t="s">
        <v>422</v>
      </c>
      <c r="AJ52" s="39" t="s">
        <v>422</v>
      </c>
      <c r="AK52" s="39" t="s">
        <v>456</v>
      </c>
      <c r="AL52" s="147" t="s">
        <v>153</v>
      </c>
    </row>
    <row r="53" spans="1:38" s="5" customFormat="1" ht="26.25" customHeight="1" thickBot="1" x14ac:dyDescent="0.25">
      <c r="A53" s="37" t="s">
        <v>140</v>
      </c>
      <c r="B53" s="37" t="s">
        <v>154</v>
      </c>
      <c r="C53" s="37" t="s">
        <v>155</v>
      </c>
      <c r="D53" s="38"/>
      <c r="E53" s="39" t="s">
        <v>422</v>
      </c>
      <c r="F53" s="39">
        <v>2.12335217</v>
      </c>
      <c r="G53" s="39" t="s">
        <v>422</v>
      </c>
      <c r="H53" s="39" t="s">
        <v>422</v>
      </c>
      <c r="I53" s="39" t="s">
        <v>422</v>
      </c>
      <c r="J53" s="39" t="s">
        <v>422</v>
      </c>
      <c r="K53" s="39" t="s">
        <v>422</v>
      </c>
      <c r="L53" s="39" t="s">
        <v>422</v>
      </c>
      <c r="M53" s="39" t="s">
        <v>422</v>
      </c>
      <c r="N53" s="39" t="s">
        <v>422</v>
      </c>
      <c r="O53" s="39" t="s">
        <v>422</v>
      </c>
      <c r="P53" s="39" t="s">
        <v>422</v>
      </c>
      <c r="Q53" s="39" t="s">
        <v>422</v>
      </c>
      <c r="R53" s="39" t="s">
        <v>422</v>
      </c>
      <c r="S53" s="39" t="s">
        <v>422</v>
      </c>
      <c r="T53" s="39" t="s">
        <v>422</v>
      </c>
      <c r="U53" s="39" t="s">
        <v>422</v>
      </c>
      <c r="V53" s="39" t="s">
        <v>422</v>
      </c>
      <c r="W53" s="39" t="s">
        <v>422</v>
      </c>
      <c r="X53" s="39" t="s">
        <v>422</v>
      </c>
      <c r="Y53" s="39" t="s">
        <v>422</v>
      </c>
      <c r="Z53" s="39" t="s">
        <v>422</v>
      </c>
      <c r="AA53" s="39" t="s">
        <v>422</v>
      </c>
      <c r="AB53" s="39" t="s">
        <v>422</v>
      </c>
      <c r="AC53" s="39" t="s">
        <v>422</v>
      </c>
      <c r="AD53" s="39" t="s">
        <v>422</v>
      </c>
      <c r="AE53" s="192"/>
      <c r="AF53" s="39" t="s">
        <v>422</v>
      </c>
      <c r="AG53" s="39" t="s">
        <v>422</v>
      </c>
      <c r="AH53" s="39" t="s">
        <v>422</v>
      </c>
      <c r="AI53" s="39" t="s">
        <v>422</v>
      </c>
      <c r="AJ53" s="39" t="s">
        <v>422</v>
      </c>
      <c r="AK53" s="39">
        <v>7861.8514999999998</v>
      </c>
      <c r="AL53" s="40" t="s">
        <v>156</v>
      </c>
    </row>
    <row r="54" spans="1:38" s="5" customFormat="1" ht="26.25" customHeight="1" thickBot="1" x14ac:dyDescent="0.25">
      <c r="A54" s="37" t="s">
        <v>140</v>
      </c>
      <c r="B54" s="37" t="s">
        <v>12</v>
      </c>
      <c r="C54" s="37" t="s">
        <v>157</v>
      </c>
      <c r="D54" s="38"/>
      <c r="E54" s="39" t="s">
        <v>422</v>
      </c>
      <c r="F54" s="39">
        <v>0.43325000000000002</v>
      </c>
      <c r="G54" s="39" t="s">
        <v>422</v>
      </c>
      <c r="H54" s="39" t="s">
        <v>422</v>
      </c>
      <c r="I54" s="39" t="s">
        <v>422</v>
      </c>
      <c r="J54" s="39" t="s">
        <v>422</v>
      </c>
      <c r="K54" s="39" t="s">
        <v>422</v>
      </c>
      <c r="L54" s="39" t="s">
        <v>422</v>
      </c>
      <c r="M54" s="39" t="s">
        <v>422</v>
      </c>
      <c r="N54" s="39" t="s">
        <v>422</v>
      </c>
      <c r="O54" s="39" t="s">
        <v>422</v>
      </c>
      <c r="P54" s="39" t="s">
        <v>422</v>
      </c>
      <c r="Q54" s="39" t="s">
        <v>422</v>
      </c>
      <c r="R54" s="39" t="s">
        <v>422</v>
      </c>
      <c r="S54" s="39" t="s">
        <v>422</v>
      </c>
      <c r="T54" s="39" t="s">
        <v>422</v>
      </c>
      <c r="U54" s="39" t="s">
        <v>422</v>
      </c>
      <c r="V54" s="39" t="s">
        <v>422</v>
      </c>
      <c r="W54" s="39" t="s">
        <v>422</v>
      </c>
      <c r="X54" s="39" t="s">
        <v>422</v>
      </c>
      <c r="Y54" s="39" t="s">
        <v>422</v>
      </c>
      <c r="Z54" s="39" t="s">
        <v>422</v>
      </c>
      <c r="AA54" s="39" t="s">
        <v>422</v>
      </c>
      <c r="AB54" s="39" t="s">
        <v>422</v>
      </c>
      <c r="AC54" s="39" t="s">
        <v>422</v>
      </c>
      <c r="AD54" s="39" t="s">
        <v>422</v>
      </c>
      <c r="AE54" s="192"/>
      <c r="AF54" s="39" t="s">
        <v>422</v>
      </c>
      <c r="AG54" s="39" t="s">
        <v>422</v>
      </c>
      <c r="AH54" s="39" t="s">
        <v>422</v>
      </c>
      <c r="AI54" s="39" t="s">
        <v>422</v>
      </c>
      <c r="AJ54" s="39" t="s">
        <v>422</v>
      </c>
      <c r="AK54" s="39" t="s">
        <v>456</v>
      </c>
      <c r="AL54" s="40" t="s">
        <v>158</v>
      </c>
    </row>
    <row r="55" spans="1:38" s="5" customFormat="1" ht="26.25" customHeight="1" thickBot="1" x14ac:dyDescent="0.25">
      <c r="A55" s="37" t="s">
        <v>140</v>
      </c>
      <c r="B55" s="37" t="s">
        <v>13</v>
      </c>
      <c r="C55" s="37" t="s">
        <v>159</v>
      </c>
      <c r="D55" s="38"/>
      <c r="E55" s="39">
        <v>0.32201231400000002</v>
      </c>
      <c r="F55" s="39">
        <v>1.1926382000000001E-2</v>
      </c>
      <c r="G55" s="39">
        <v>0.21916570699999999</v>
      </c>
      <c r="H55" s="39" t="s">
        <v>422</v>
      </c>
      <c r="I55" s="39" t="s">
        <v>422</v>
      </c>
      <c r="J55" s="39" t="s">
        <v>422</v>
      </c>
      <c r="K55" s="39" t="s">
        <v>422</v>
      </c>
      <c r="L55" s="39" t="s">
        <v>422</v>
      </c>
      <c r="M55" s="39">
        <v>7.1558291999999996E-2</v>
      </c>
      <c r="N55" s="39" t="s">
        <v>422</v>
      </c>
      <c r="O55" s="39" t="s">
        <v>422</v>
      </c>
      <c r="P55" s="39" t="s">
        <v>422</v>
      </c>
      <c r="Q55" s="39" t="s">
        <v>422</v>
      </c>
      <c r="R55" s="39" t="s">
        <v>422</v>
      </c>
      <c r="S55" s="39" t="s">
        <v>422</v>
      </c>
      <c r="T55" s="39" t="s">
        <v>422</v>
      </c>
      <c r="U55" s="39" t="s">
        <v>422</v>
      </c>
      <c r="V55" s="39" t="s">
        <v>422</v>
      </c>
      <c r="W55" s="39" t="s">
        <v>422</v>
      </c>
      <c r="X55" s="39" t="s">
        <v>422</v>
      </c>
      <c r="Y55" s="39" t="s">
        <v>422</v>
      </c>
      <c r="Z55" s="39" t="s">
        <v>422</v>
      </c>
      <c r="AA55" s="39" t="s">
        <v>422</v>
      </c>
      <c r="AB55" s="39" t="s">
        <v>422</v>
      </c>
      <c r="AC55" s="39" t="s">
        <v>422</v>
      </c>
      <c r="AD55" s="39" t="s">
        <v>422</v>
      </c>
      <c r="AE55" s="192"/>
      <c r="AF55" s="39" t="s">
        <v>422</v>
      </c>
      <c r="AG55" s="39" t="s">
        <v>422</v>
      </c>
      <c r="AH55" s="39" t="s">
        <v>422</v>
      </c>
      <c r="AI55" s="39" t="s">
        <v>422</v>
      </c>
      <c r="AJ55" s="39" t="s">
        <v>422</v>
      </c>
      <c r="AK55" s="39">
        <v>5963.1909999999998</v>
      </c>
      <c r="AL55" s="40" t="s">
        <v>160</v>
      </c>
    </row>
    <row r="56" spans="1:38" s="5" customFormat="1" ht="24.75" customHeight="1" thickBot="1" x14ac:dyDescent="0.25">
      <c r="A56" s="143" t="s">
        <v>140</v>
      </c>
      <c r="B56" s="37" t="s">
        <v>161</v>
      </c>
      <c r="C56" s="143" t="s">
        <v>447</v>
      </c>
      <c r="D56" s="144" t="s">
        <v>359</v>
      </c>
      <c r="E56" s="39" t="s">
        <v>440</v>
      </c>
      <c r="F56" s="39" t="s">
        <v>440</v>
      </c>
      <c r="G56" s="39" t="s">
        <v>440</v>
      </c>
      <c r="H56" s="39" t="s">
        <v>440</v>
      </c>
      <c r="I56" s="39" t="s">
        <v>440</v>
      </c>
      <c r="J56" s="39" t="s">
        <v>440</v>
      </c>
      <c r="K56" s="39" t="s">
        <v>440</v>
      </c>
      <c r="L56" s="39" t="s">
        <v>440</v>
      </c>
      <c r="M56" s="39" t="s">
        <v>440</v>
      </c>
      <c r="N56" s="39" t="s">
        <v>440</v>
      </c>
      <c r="O56" s="39" t="s">
        <v>440</v>
      </c>
      <c r="P56" s="39" t="s">
        <v>440</v>
      </c>
      <c r="Q56" s="39" t="s">
        <v>440</v>
      </c>
      <c r="R56" s="39" t="s">
        <v>440</v>
      </c>
      <c r="S56" s="39" t="s">
        <v>440</v>
      </c>
      <c r="T56" s="39" t="s">
        <v>440</v>
      </c>
      <c r="U56" s="39" t="s">
        <v>440</v>
      </c>
      <c r="V56" s="39" t="s">
        <v>440</v>
      </c>
      <c r="W56" s="39" t="s">
        <v>440</v>
      </c>
      <c r="X56" s="39" t="s">
        <v>440</v>
      </c>
      <c r="Y56" s="39" t="s">
        <v>440</v>
      </c>
      <c r="Z56" s="39" t="s">
        <v>440</v>
      </c>
      <c r="AA56" s="39" t="s">
        <v>440</v>
      </c>
      <c r="AB56" s="39" t="s">
        <v>440</v>
      </c>
      <c r="AC56" s="39" t="s">
        <v>440</v>
      </c>
      <c r="AD56" s="39" t="s">
        <v>440</v>
      </c>
      <c r="AE56" s="192"/>
      <c r="AF56" s="39" t="s">
        <v>422</v>
      </c>
      <c r="AG56" s="39" t="s">
        <v>422</v>
      </c>
      <c r="AH56" s="39" t="s">
        <v>422</v>
      </c>
      <c r="AI56" s="39" t="s">
        <v>422</v>
      </c>
      <c r="AJ56" s="39" t="s">
        <v>422</v>
      </c>
      <c r="AK56" s="39" t="s">
        <v>422</v>
      </c>
      <c r="AL56" s="145" t="s">
        <v>147</v>
      </c>
    </row>
    <row r="57" spans="1:38" s="5" customFormat="1" ht="26.25" customHeight="1" thickBot="1" x14ac:dyDescent="0.25">
      <c r="A57" s="37" t="s">
        <v>73</v>
      </c>
      <c r="B57" s="37" t="s">
        <v>19</v>
      </c>
      <c r="C57" s="37" t="s">
        <v>163</v>
      </c>
      <c r="D57" s="38"/>
      <c r="E57" s="39">
        <v>3.626183385</v>
      </c>
      <c r="F57" s="39">
        <v>5.259573E-2</v>
      </c>
      <c r="G57" s="39">
        <v>1.09282239</v>
      </c>
      <c r="H57" s="39" t="s">
        <v>441</v>
      </c>
      <c r="I57" s="39">
        <v>0.37985805</v>
      </c>
      <c r="J57" s="39">
        <v>0.68374449000000004</v>
      </c>
      <c r="K57" s="39">
        <v>0.75971610000000001</v>
      </c>
      <c r="L57" s="39">
        <v>1.1395741499999999E-2</v>
      </c>
      <c r="M57" s="39">
        <v>4.2514881750000004</v>
      </c>
      <c r="N57" s="39">
        <v>0.28635453000000005</v>
      </c>
      <c r="O57" s="39">
        <v>2.3375880000000002E-2</v>
      </c>
      <c r="P57" s="39">
        <v>0.14317726500000003</v>
      </c>
      <c r="Q57" s="39">
        <v>7.7432602499999989E-2</v>
      </c>
      <c r="R57" s="39">
        <v>0.11980138500000001</v>
      </c>
      <c r="S57" s="39">
        <v>0.18905242949999998</v>
      </c>
      <c r="T57" s="39">
        <v>0.14317726500000003</v>
      </c>
      <c r="U57" s="39">
        <v>7.3926220500000001E-2</v>
      </c>
      <c r="V57" s="39">
        <v>1.2389216399999998</v>
      </c>
      <c r="W57" s="39">
        <v>1.1980138499999999E-2</v>
      </c>
      <c r="X57" s="39">
        <v>1.8992902500000001E-4</v>
      </c>
      <c r="Y57" s="39">
        <v>8.1815580000000004E-4</v>
      </c>
      <c r="Z57" s="39">
        <v>2.2499284499999999E-4</v>
      </c>
      <c r="AA57" s="39">
        <v>1.2564535500000001E-4</v>
      </c>
      <c r="AB57" s="39">
        <v>1.3587230249999999E-3</v>
      </c>
      <c r="AC57" s="39">
        <v>1.3441131E-2</v>
      </c>
      <c r="AD57" s="39">
        <v>0.30096445500000002</v>
      </c>
      <c r="AE57" s="192"/>
      <c r="AF57" s="39" t="s">
        <v>408</v>
      </c>
      <c r="AG57" s="39" t="s">
        <v>408</v>
      </c>
      <c r="AH57" s="39" t="s">
        <v>408</v>
      </c>
      <c r="AI57" s="39" t="s">
        <v>408</v>
      </c>
      <c r="AJ57" s="39" t="s">
        <v>408</v>
      </c>
      <c r="AK57" s="39" t="s">
        <v>456</v>
      </c>
      <c r="AL57" s="40" t="s">
        <v>164</v>
      </c>
    </row>
    <row r="58" spans="1:38" s="5" customFormat="1" ht="26.25" customHeight="1" thickBot="1" x14ac:dyDescent="0.25">
      <c r="A58" s="37" t="s">
        <v>73</v>
      </c>
      <c r="B58" s="37" t="s">
        <v>20</v>
      </c>
      <c r="C58" s="37" t="s">
        <v>165</v>
      </c>
      <c r="D58" s="38"/>
      <c r="E58" s="39">
        <v>0.22915554100000002</v>
      </c>
      <c r="F58" s="39" t="s">
        <v>441</v>
      </c>
      <c r="G58" s="39">
        <v>5.2894924000000003E-2</v>
      </c>
      <c r="H58" s="39" t="s">
        <v>422</v>
      </c>
      <c r="I58" s="39">
        <v>6.0377740000000013E-2</v>
      </c>
      <c r="J58" s="39">
        <v>0.3061271000000001</v>
      </c>
      <c r="K58" s="39">
        <v>0.77749620000000019</v>
      </c>
      <c r="L58" s="39">
        <v>2.7773760400000004E-4</v>
      </c>
      <c r="M58" s="39">
        <v>0.32473466000000006</v>
      </c>
      <c r="N58" s="39" t="s">
        <v>441</v>
      </c>
      <c r="O58" s="39" t="s">
        <v>441</v>
      </c>
      <c r="P58" s="39" t="s">
        <v>441</v>
      </c>
      <c r="Q58" s="39" t="s">
        <v>422</v>
      </c>
      <c r="R58" s="39" t="s">
        <v>422</v>
      </c>
      <c r="S58" s="39" t="s">
        <v>422</v>
      </c>
      <c r="T58" s="39" t="s">
        <v>422</v>
      </c>
      <c r="U58" s="39" t="s">
        <v>422</v>
      </c>
      <c r="V58" s="39" t="s">
        <v>422</v>
      </c>
      <c r="W58" s="39" t="s">
        <v>422</v>
      </c>
      <c r="X58" s="39" t="s">
        <v>422</v>
      </c>
      <c r="Y58" s="39" t="s">
        <v>422</v>
      </c>
      <c r="Z58" s="39" t="s">
        <v>422</v>
      </c>
      <c r="AA58" s="39" t="s">
        <v>422</v>
      </c>
      <c r="AB58" s="39" t="s">
        <v>422</v>
      </c>
      <c r="AC58" s="39" t="s">
        <v>422</v>
      </c>
      <c r="AD58" s="39" t="s">
        <v>422</v>
      </c>
      <c r="AE58" s="192"/>
      <c r="AF58" s="39" t="s">
        <v>408</v>
      </c>
      <c r="AG58" s="39" t="s">
        <v>408</v>
      </c>
      <c r="AH58" s="39" t="s">
        <v>408</v>
      </c>
      <c r="AI58" s="39" t="s">
        <v>408</v>
      </c>
      <c r="AJ58" s="39" t="s">
        <v>440</v>
      </c>
      <c r="AK58" s="39">
        <v>167.38900000000001</v>
      </c>
      <c r="AL58" s="40" t="s">
        <v>166</v>
      </c>
    </row>
    <row r="59" spans="1:38" s="5" customFormat="1" ht="26.25" customHeight="1" thickBot="1" x14ac:dyDescent="0.25">
      <c r="A59" s="37" t="s">
        <v>73</v>
      </c>
      <c r="B59" s="161" t="s">
        <v>22</v>
      </c>
      <c r="C59" s="37" t="s">
        <v>167</v>
      </c>
      <c r="D59" s="38"/>
      <c r="E59" s="39" t="s">
        <v>408</v>
      </c>
      <c r="F59" s="39" t="s">
        <v>441</v>
      </c>
      <c r="G59" s="39" t="s">
        <v>408</v>
      </c>
      <c r="H59" s="39" t="s">
        <v>441</v>
      </c>
      <c r="I59" s="39">
        <v>8.4460180000000024E-2</v>
      </c>
      <c r="J59" s="39">
        <v>9.6253180000000021E-2</v>
      </c>
      <c r="K59" s="39">
        <v>0.10756388999999998</v>
      </c>
      <c r="L59" s="39">
        <v>9.3512152399999977E-5</v>
      </c>
      <c r="M59" s="39" t="s">
        <v>408</v>
      </c>
      <c r="N59" s="39">
        <v>0.97528289999999995</v>
      </c>
      <c r="O59" s="39">
        <v>4.3047896000000002E-2</v>
      </c>
      <c r="P59" s="39">
        <v>1.5693599999999999E-4</v>
      </c>
      <c r="Q59" s="39">
        <v>9.9620769999999984E-2</v>
      </c>
      <c r="R59" s="39">
        <v>0.12594788999999998</v>
      </c>
      <c r="S59" s="39">
        <v>3.6618400000000003E-4</v>
      </c>
      <c r="T59" s="39">
        <v>0.11769224</v>
      </c>
      <c r="U59" s="39">
        <v>0.50148029999999999</v>
      </c>
      <c r="V59" s="39">
        <v>1.9355439999999998E-2</v>
      </c>
      <c r="W59" s="39" t="s">
        <v>441</v>
      </c>
      <c r="X59" s="39" t="s">
        <v>441</v>
      </c>
      <c r="Y59" s="39" t="s">
        <v>441</v>
      </c>
      <c r="Z59" s="39" t="s">
        <v>441</v>
      </c>
      <c r="AA59" s="39" t="s">
        <v>441</v>
      </c>
      <c r="AB59" s="39" t="s">
        <v>441</v>
      </c>
      <c r="AC59" s="39" t="s">
        <v>422</v>
      </c>
      <c r="AD59" s="39" t="s">
        <v>422</v>
      </c>
      <c r="AE59" s="192"/>
      <c r="AF59" s="39" t="s">
        <v>440</v>
      </c>
      <c r="AG59" s="39" t="s">
        <v>440</v>
      </c>
      <c r="AH59" s="39" t="s">
        <v>408</v>
      </c>
      <c r="AI59" s="39" t="s">
        <v>440</v>
      </c>
      <c r="AJ59" s="39" t="s">
        <v>440</v>
      </c>
      <c r="AK59" s="39">
        <v>414.89800000000002</v>
      </c>
      <c r="AL59" s="40" t="s">
        <v>168</v>
      </c>
    </row>
    <row r="60" spans="1:38" s="5" customFormat="1" ht="24.75" customHeight="1" thickBot="1" x14ac:dyDescent="0.25">
      <c r="A60" s="143" t="s">
        <v>73</v>
      </c>
      <c r="B60" s="161" t="s">
        <v>169</v>
      </c>
      <c r="C60" s="148" t="s">
        <v>170</v>
      </c>
      <c r="D60" s="185"/>
      <c r="E60" s="39" t="s">
        <v>422</v>
      </c>
      <c r="F60" s="39" t="s">
        <v>422</v>
      </c>
      <c r="G60" s="39" t="s">
        <v>422</v>
      </c>
      <c r="H60" s="39" t="s">
        <v>422</v>
      </c>
      <c r="I60" s="39">
        <v>0.27645921219999997</v>
      </c>
      <c r="J60" s="39">
        <v>2.7645921219999998</v>
      </c>
      <c r="K60" s="39">
        <v>5.6397679288800004</v>
      </c>
      <c r="L60" s="39" t="s">
        <v>422</v>
      </c>
      <c r="M60" s="39" t="s">
        <v>422</v>
      </c>
      <c r="N60" s="39" t="s">
        <v>422</v>
      </c>
      <c r="O60" s="39" t="s">
        <v>422</v>
      </c>
      <c r="P60" s="39" t="s">
        <v>422</v>
      </c>
      <c r="Q60" s="39" t="s">
        <v>422</v>
      </c>
      <c r="R60" s="39" t="s">
        <v>422</v>
      </c>
      <c r="S60" s="39" t="s">
        <v>422</v>
      </c>
      <c r="T60" s="39" t="s">
        <v>422</v>
      </c>
      <c r="U60" s="39" t="s">
        <v>422</v>
      </c>
      <c r="V60" s="39" t="s">
        <v>422</v>
      </c>
      <c r="W60" s="39" t="s">
        <v>422</v>
      </c>
      <c r="X60" s="39" t="s">
        <v>422</v>
      </c>
      <c r="Y60" s="39" t="s">
        <v>422</v>
      </c>
      <c r="Z60" s="39" t="s">
        <v>422</v>
      </c>
      <c r="AA60" s="39" t="s">
        <v>422</v>
      </c>
      <c r="AB60" s="39" t="s">
        <v>422</v>
      </c>
      <c r="AC60" s="39" t="s">
        <v>422</v>
      </c>
      <c r="AD60" s="39" t="s">
        <v>422</v>
      </c>
      <c r="AE60" s="192"/>
      <c r="AF60" s="39" t="s">
        <v>422</v>
      </c>
      <c r="AG60" s="39" t="s">
        <v>422</v>
      </c>
      <c r="AH60" s="39" t="s">
        <v>422</v>
      </c>
      <c r="AI60" s="39" t="s">
        <v>422</v>
      </c>
      <c r="AJ60" s="39" t="s">
        <v>422</v>
      </c>
      <c r="AK60" s="39">
        <v>55291.84244</v>
      </c>
      <c r="AL60" s="39" t="s">
        <v>461</v>
      </c>
    </row>
    <row r="61" spans="1:38" s="5" customFormat="1" ht="24.75" customHeight="1" thickBot="1" x14ac:dyDescent="0.25">
      <c r="A61" s="143" t="s">
        <v>73</v>
      </c>
      <c r="B61" s="161" t="s">
        <v>171</v>
      </c>
      <c r="C61" s="148" t="s">
        <v>172</v>
      </c>
      <c r="D61" s="185"/>
      <c r="E61" s="39" t="s">
        <v>422</v>
      </c>
      <c r="F61" s="39" t="s">
        <v>422</v>
      </c>
      <c r="G61" s="39" t="s">
        <v>422</v>
      </c>
      <c r="H61" s="39" t="s">
        <v>422</v>
      </c>
      <c r="I61" s="39" t="s">
        <v>441</v>
      </c>
      <c r="J61" s="39" t="s">
        <v>441</v>
      </c>
      <c r="K61" s="39" t="s">
        <v>441</v>
      </c>
      <c r="L61" s="39" t="s">
        <v>422</v>
      </c>
      <c r="M61" s="39" t="s">
        <v>422</v>
      </c>
      <c r="N61" s="39" t="s">
        <v>422</v>
      </c>
      <c r="O61" s="39" t="s">
        <v>422</v>
      </c>
      <c r="P61" s="39" t="s">
        <v>422</v>
      </c>
      <c r="Q61" s="39" t="s">
        <v>422</v>
      </c>
      <c r="R61" s="39" t="s">
        <v>422</v>
      </c>
      <c r="S61" s="39" t="s">
        <v>422</v>
      </c>
      <c r="T61" s="39" t="s">
        <v>422</v>
      </c>
      <c r="U61" s="39" t="s">
        <v>422</v>
      </c>
      <c r="V61" s="39" t="s">
        <v>422</v>
      </c>
      <c r="W61" s="39" t="s">
        <v>422</v>
      </c>
      <c r="X61" s="39" t="s">
        <v>422</v>
      </c>
      <c r="Y61" s="39" t="s">
        <v>422</v>
      </c>
      <c r="Z61" s="39" t="s">
        <v>422</v>
      </c>
      <c r="AA61" s="39" t="s">
        <v>422</v>
      </c>
      <c r="AB61" s="39" t="s">
        <v>422</v>
      </c>
      <c r="AC61" s="39" t="s">
        <v>422</v>
      </c>
      <c r="AD61" s="39" t="s">
        <v>422</v>
      </c>
      <c r="AE61" s="192"/>
      <c r="AF61" s="39" t="s">
        <v>422</v>
      </c>
      <c r="AG61" s="39" t="s">
        <v>422</v>
      </c>
      <c r="AH61" s="39" t="s">
        <v>422</v>
      </c>
      <c r="AI61" s="39" t="s">
        <v>422</v>
      </c>
      <c r="AJ61" s="39" t="s">
        <v>422</v>
      </c>
      <c r="AK61" s="39" t="s">
        <v>422</v>
      </c>
      <c r="AL61" s="145" t="s">
        <v>173</v>
      </c>
    </row>
    <row r="62" spans="1:38" s="5" customFormat="1" ht="24.75" customHeight="1" thickBot="1" x14ac:dyDescent="0.25">
      <c r="A62" s="143" t="s">
        <v>73</v>
      </c>
      <c r="B62" s="161" t="s">
        <v>174</v>
      </c>
      <c r="C62" s="148" t="s">
        <v>175</v>
      </c>
      <c r="D62" s="185"/>
      <c r="E62" s="39" t="s">
        <v>422</v>
      </c>
      <c r="F62" s="39" t="s">
        <v>422</v>
      </c>
      <c r="G62" s="39" t="s">
        <v>422</v>
      </c>
      <c r="H62" s="39" t="s">
        <v>422</v>
      </c>
      <c r="I62" s="39" t="s">
        <v>441</v>
      </c>
      <c r="J62" s="39" t="s">
        <v>441</v>
      </c>
      <c r="K62" s="39" t="s">
        <v>441</v>
      </c>
      <c r="L62" s="39" t="s">
        <v>422</v>
      </c>
      <c r="M62" s="39" t="s">
        <v>422</v>
      </c>
      <c r="N62" s="39" t="s">
        <v>422</v>
      </c>
      <c r="O62" s="39" t="s">
        <v>422</v>
      </c>
      <c r="P62" s="39" t="s">
        <v>422</v>
      </c>
      <c r="Q62" s="39" t="s">
        <v>422</v>
      </c>
      <c r="R62" s="39" t="s">
        <v>422</v>
      </c>
      <c r="S62" s="39" t="s">
        <v>422</v>
      </c>
      <c r="T62" s="39" t="s">
        <v>422</v>
      </c>
      <c r="U62" s="39" t="s">
        <v>422</v>
      </c>
      <c r="V62" s="39" t="s">
        <v>422</v>
      </c>
      <c r="W62" s="39" t="s">
        <v>422</v>
      </c>
      <c r="X62" s="39" t="s">
        <v>422</v>
      </c>
      <c r="Y62" s="39" t="s">
        <v>422</v>
      </c>
      <c r="Z62" s="39" t="s">
        <v>422</v>
      </c>
      <c r="AA62" s="39" t="s">
        <v>422</v>
      </c>
      <c r="AB62" s="39" t="s">
        <v>422</v>
      </c>
      <c r="AC62" s="39" t="s">
        <v>422</v>
      </c>
      <c r="AD62" s="39" t="s">
        <v>422</v>
      </c>
      <c r="AE62" s="192"/>
      <c r="AF62" s="39" t="s">
        <v>422</v>
      </c>
      <c r="AG62" s="39" t="s">
        <v>422</v>
      </c>
      <c r="AH62" s="39" t="s">
        <v>422</v>
      </c>
      <c r="AI62" s="39" t="s">
        <v>422</v>
      </c>
      <c r="AJ62" s="39" t="s">
        <v>422</v>
      </c>
      <c r="AK62" s="39" t="s">
        <v>422</v>
      </c>
      <c r="AL62" s="145" t="s">
        <v>176</v>
      </c>
    </row>
    <row r="63" spans="1:38" s="5" customFormat="1" ht="24.75" customHeight="1" thickBot="1" x14ac:dyDescent="0.25">
      <c r="A63" s="143" t="s">
        <v>73</v>
      </c>
      <c r="B63" s="161" t="s">
        <v>15</v>
      </c>
      <c r="C63" s="143" t="s">
        <v>177</v>
      </c>
      <c r="D63" s="154"/>
      <c r="E63" s="39" t="s">
        <v>422</v>
      </c>
      <c r="F63" s="39" t="s">
        <v>422</v>
      </c>
      <c r="G63" s="39" t="s">
        <v>422</v>
      </c>
      <c r="H63" s="39" t="s">
        <v>422</v>
      </c>
      <c r="I63" s="39" t="s">
        <v>422</v>
      </c>
      <c r="J63" s="39" t="s">
        <v>422</v>
      </c>
      <c r="K63" s="39" t="s">
        <v>422</v>
      </c>
      <c r="L63" s="39" t="s">
        <v>422</v>
      </c>
      <c r="M63" s="39" t="s">
        <v>422</v>
      </c>
      <c r="N63" s="39" t="s">
        <v>422</v>
      </c>
      <c r="O63" s="39" t="s">
        <v>422</v>
      </c>
      <c r="P63" s="39" t="s">
        <v>422</v>
      </c>
      <c r="Q63" s="39" t="s">
        <v>422</v>
      </c>
      <c r="R63" s="39" t="s">
        <v>422</v>
      </c>
      <c r="S63" s="39" t="s">
        <v>422</v>
      </c>
      <c r="T63" s="39" t="s">
        <v>422</v>
      </c>
      <c r="U63" s="39" t="s">
        <v>422</v>
      </c>
      <c r="V63" s="39" t="s">
        <v>422</v>
      </c>
      <c r="W63" s="39" t="s">
        <v>422</v>
      </c>
      <c r="X63" s="39" t="s">
        <v>422</v>
      </c>
      <c r="Y63" s="39" t="s">
        <v>422</v>
      </c>
      <c r="Z63" s="39" t="s">
        <v>422</v>
      </c>
      <c r="AA63" s="39" t="s">
        <v>422</v>
      </c>
      <c r="AB63" s="39" t="s">
        <v>422</v>
      </c>
      <c r="AC63" s="39" t="s">
        <v>422</v>
      </c>
      <c r="AD63" s="39" t="s">
        <v>422</v>
      </c>
      <c r="AE63" s="192"/>
      <c r="AF63" s="39" t="s">
        <v>422</v>
      </c>
      <c r="AG63" s="39" t="s">
        <v>422</v>
      </c>
      <c r="AH63" s="39" t="s">
        <v>422</v>
      </c>
      <c r="AI63" s="39" t="s">
        <v>422</v>
      </c>
      <c r="AJ63" s="39" t="s">
        <v>422</v>
      </c>
      <c r="AK63" s="39" t="s">
        <v>422</v>
      </c>
      <c r="AL63" s="145" t="s">
        <v>147</v>
      </c>
    </row>
    <row r="64" spans="1:38" s="5" customFormat="1" ht="24.75" customHeight="1" thickBot="1" x14ac:dyDescent="0.25">
      <c r="A64" s="143" t="s">
        <v>73</v>
      </c>
      <c r="B64" s="161" t="s">
        <v>10</v>
      </c>
      <c r="C64" s="143" t="s">
        <v>178</v>
      </c>
      <c r="D64" s="144"/>
      <c r="E64" s="39">
        <v>0.98241900000000004</v>
      </c>
      <c r="F64" s="39">
        <v>8.8417709999999997E-2</v>
      </c>
      <c r="G64" s="39" t="s">
        <v>422</v>
      </c>
      <c r="H64" s="39">
        <v>4.9120950000000003E-2</v>
      </c>
      <c r="I64" s="39" t="s">
        <v>422</v>
      </c>
      <c r="J64" s="39" t="s">
        <v>422</v>
      </c>
      <c r="K64" s="39" t="s">
        <v>422</v>
      </c>
      <c r="L64" s="39" t="s">
        <v>422</v>
      </c>
      <c r="M64" s="39">
        <v>5.894514E-3</v>
      </c>
      <c r="N64" s="39" t="s">
        <v>422</v>
      </c>
      <c r="O64" s="39" t="s">
        <v>422</v>
      </c>
      <c r="P64" s="39" t="s">
        <v>422</v>
      </c>
      <c r="Q64" s="39" t="s">
        <v>422</v>
      </c>
      <c r="R64" s="39" t="s">
        <v>422</v>
      </c>
      <c r="S64" s="39" t="s">
        <v>422</v>
      </c>
      <c r="T64" s="39" t="s">
        <v>422</v>
      </c>
      <c r="U64" s="39" t="s">
        <v>422</v>
      </c>
      <c r="V64" s="39" t="s">
        <v>422</v>
      </c>
      <c r="W64" s="39" t="s">
        <v>422</v>
      </c>
      <c r="X64" s="39" t="s">
        <v>422</v>
      </c>
      <c r="Y64" s="39" t="s">
        <v>422</v>
      </c>
      <c r="Z64" s="39" t="s">
        <v>422</v>
      </c>
      <c r="AA64" s="39" t="s">
        <v>422</v>
      </c>
      <c r="AB64" s="39" t="s">
        <v>422</v>
      </c>
      <c r="AC64" s="39" t="s">
        <v>422</v>
      </c>
      <c r="AD64" s="39" t="s">
        <v>422</v>
      </c>
      <c r="AE64" s="192"/>
      <c r="AF64" s="39" t="s">
        <v>422</v>
      </c>
      <c r="AG64" s="39" t="s">
        <v>422</v>
      </c>
      <c r="AH64" s="39" t="s">
        <v>422</v>
      </c>
      <c r="AI64" s="39" t="s">
        <v>422</v>
      </c>
      <c r="AJ64" s="39" t="s">
        <v>422</v>
      </c>
      <c r="AK64" s="39" t="s">
        <v>456</v>
      </c>
      <c r="AL64" s="147" t="s">
        <v>179</v>
      </c>
    </row>
    <row r="65" spans="1:38" s="5" customFormat="1" ht="24.75" customHeight="1" thickBot="1" x14ac:dyDescent="0.25">
      <c r="A65" s="143" t="s">
        <v>73</v>
      </c>
      <c r="B65" s="37" t="s">
        <v>9</v>
      </c>
      <c r="C65" s="143" t="s">
        <v>180</v>
      </c>
      <c r="D65" s="144"/>
      <c r="E65" s="39">
        <v>19.654029550000001</v>
      </c>
      <c r="F65" s="39" t="s">
        <v>422</v>
      </c>
      <c r="G65" s="39" t="s">
        <v>422</v>
      </c>
      <c r="H65" s="39" t="s">
        <v>422</v>
      </c>
      <c r="I65" s="39" t="s">
        <v>422</v>
      </c>
      <c r="J65" s="39" t="s">
        <v>422</v>
      </c>
      <c r="K65" s="39" t="s">
        <v>422</v>
      </c>
      <c r="L65" s="39" t="s">
        <v>422</v>
      </c>
      <c r="M65" s="39" t="s">
        <v>422</v>
      </c>
      <c r="N65" s="39" t="s">
        <v>422</v>
      </c>
      <c r="O65" s="39" t="s">
        <v>422</v>
      </c>
      <c r="P65" s="39" t="s">
        <v>422</v>
      </c>
      <c r="Q65" s="39" t="s">
        <v>422</v>
      </c>
      <c r="R65" s="39" t="s">
        <v>422</v>
      </c>
      <c r="S65" s="39" t="s">
        <v>422</v>
      </c>
      <c r="T65" s="39" t="s">
        <v>422</v>
      </c>
      <c r="U65" s="39" t="s">
        <v>422</v>
      </c>
      <c r="V65" s="39" t="s">
        <v>422</v>
      </c>
      <c r="W65" s="39" t="s">
        <v>422</v>
      </c>
      <c r="X65" s="39" t="s">
        <v>422</v>
      </c>
      <c r="Y65" s="39" t="s">
        <v>422</v>
      </c>
      <c r="Z65" s="39" t="s">
        <v>422</v>
      </c>
      <c r="AA65" s="39" t="s">
        <v>422</v>
      </c>
      <c r="AB65" s="39" t="s">
        <v>422</v>
      </c>
      <c r="AC65" s="39" t="s">
        <v>422</v>
      </c>
      <c r="AD65" s="39" t="s">
        <v>422</v>
      </c>
      <c r="AE65" s="192"/>
      <c r="AF65" s="39" t="s">
        <v>422</v>
      </c>
      <c r="AG65" s="39" t="s">
        <v>422</v>
      </c>
      <c r="AH65" s="39" t="s">
        <v>422</v>
      </c>
      <c r="AI65" s="39" t="s">
        <v>422</v>
      </c>
      <c r="AJ65" s="39" t="s">
        <v>422</v>
      </c>
      <c r="AK65" s="39">
        <v>811.59</v>
      </c>
      <c r="AL65" s="145" t="s">
        <v>181</v>
      </c>
    </row>
    <row r="66" spans="1:38" s="5" customFormat="1" ht="24.75" customHeight="1" thickBot="1" x14ac:dyDescent="0.25">
      <c r="A66" s="143" t="s">
        <v>73</v>
      </c>
      <c r="B66" s="37" t="s">
        <v>16</v>
      </c>
      <c r="C66" s="143" t="s">
        <v>182</v>
      </c>
      <c r="D66" s="144"/>
      <c r="E66" s="39" t="s">
        <v>422</v>
      </c>
      <c r="F66" s="39" t="s">
        <v>422</v>
      </c>
      <c r="G66" s="39" t="s">
        <v>422</v>
      </c>
      <c r="H66" s="39" t="s">
        <v>422</v>
      </c>
      <c r="I66" s="39" t="s">
        <v>422</v>
      </c>
      <c r="J66" s="39" t="s">
        <v>422</v>
      </c>
      <c r="K66" s="39" t="s">
        <v>422</v>
      </c>
      <c r="L66" s="39" t="s">
        <v>422</v>
      </c>
      <c r="M66" s="39" t="s">
        <v>422</v>
      </c>
      <c r="N66" s="39" t="s">
        <v>422</v>
      </c>
      <c r="O66" s="39" t="s">
        <v>422</v>
      </c>
      <c r="P66" s="39" t="s">
        <v>422</v>
      </c>
      <c r="Q66" s="39" t="s">
        <v>422</v>
      </c>
      <c r="R66" s="39" t="s">
        <v>422</v>
      </c>
      <c r="S66" s="39" t="s">
        <v>422</v>
      </c>
      <c r="T66" s="39" t="s">
        <v>422</v>
      </c>
      <c r="U66" s="39" t="s">
        <v>422</v>
      </c>
      <c r="V66" s="39" t="s">
        <v>422</v>
      </c>
      <c r="W66" s="39" t="s">
        <v>422</v>
      </c>
      <c r="X66" s="39" t="s">
        <v>422</v>
      </c>
      <c r="Y66" s="39" t="s">
        <v>422</v>
      </c>
      <c r="Z66" s="39" t="s">
        <v>422</v>
      </c>
      <c r="AA66" s="39" t="s">
        <v>422</v>
      </c>
      <c r="AB66" s="39" t="s">
        <v>422</v>
      </c>
      <c r="AC66" s="39" t="s">
        <v>422</v>
      </c>
      <c r="AD66" s="39" t="s">
        <v>422</v>
      </c>
      <c r="AE66" s="192"/>
      <c r="AF66" s="39" t="s">
        <v>422</v>
      </c>
      <c r="AG66" s="39" t="s">
        <v>422</v>
      </c>
      <c r="AH66" s="39" t="s">
        <v>422</v>
      </c>
      <c r="AI66" s="39" t="s">
        <v>422</v>
      </c>
      <c r="AJ66" s="39" t="s">
        <v>422</v>
      </c>
      <c r="AK66" s="39">
        <v>14.574999999999999</v>
      </c>
      <c r="AL66" s="145" t="s">
        <v>183</v>
      </c>
    </row>
    <row r="67" spans="1:38" s="5" customFormat="1" ht="26.25" customHeight="1" thickBot="1" x14ac:dyDescent="0.25">
      <c r="A67" s="37" t="s">
        <v>73</v>
      </c>
      <c r="B67" s="37" t="s">
        <v>8</v>
      </c>
      <c r="C67" s="37" t="s">
        <v>184</v>
      </c>
      <c r="D67" s="38"/>
      <c r="E67" s="39" t="s">
        <v>441</v>
      </c>
      <c r="F67" s="39" t="s">
        <v>441</v>
      </c>
      <c r="G67" s="39" t="s">
        <v>441</v>
      </c>
      <c r="H67" s="39" t="s">
        <v>441</v>
      </c>
      <c r="I67" s="39" t="s">
        <v>441</v>
      </c>
      <c r="J67" s="39" t="s">
        <v>441</v>
      </c>
      <c r="K67" s="39">
        <v>7.0315000000000004E-4</v>
      </c>
      <c r="L67" s="39" t="s">
        <v>441</v>
      </c>
      <c r="M67" s="39" t="s">
        <v>441</v>
      </c>
      <c r="N67" s="39" t="s">
        <v>441</v>
      </c>
      <c r="O67" s="39" t="s">
        <v>441</v>
      </c>
      <c r="P67" s="39" t="s">
        <v>441</v>
      </c>
      <c r="Q67" s="39" t="s">
        <v>441</v>
      </c>
      <c r="R67" s="39" t="s">
        <v>441</v>
      </c>
      <c r="S67" s="39" t="s">
        <v>441</v>
      </c>
      <c r="T67" s="39" t="s">
        <v>441</v>
      </c>
      <c r="U67" s="39" t="s">
        <v>441</v>
      </c>
      <c r="V67" s="39" t="s">
        <v>441</v>
      </c>
      <c r="W67" s="39" t="s">
        <v>441</v>
      </c>
      <c r="X67" s="39" t="s">
        <v>441</v>
      </c>
      <c r="Y67" s="39" t="s">
        <v>441</v>
      </c>
      <c r="Z67" s="39" t="s">
        <v>441</v>
      </c>
      <c r="AA67" s="39" t="s">
        <v>441</v>
      </c>
      <c r="AB67" s="39" t="s">
        <v>441</v>
      </c>
      <c r="AC67" s="39" t="s">
        <v>422</v>
      </c>
      <c r="AD67" s="39" t="s">
        <v>422</v>
      </c>
      <c r="AE67" s="192"/>
      <c r="AF67" s="39" t="s">
        <v>422</v>
      </c>
      <c r="AG67" s="39" t="s">
        <v>408</v>
      </c>
      <c r="AH67" s="39" t="s">
        <v>422</v>
      </c>
      <c r="AI67" s="39" t="s">
        <v>422</v>
      </c>
      <c r="AJ67" s="39" t="s">
        <v>422</v>
      </c>
      <c r="AK67" s="39" t="s">
        <v>456</v>
      </c>
      <c r="AL67" s="40" t="s">
        <v>185</v>
      </c>
    </row>
    <row r="68" spans="1:38" s="5" customFormat="1" ht="24.75" customHeight="1" thickBot="1" x14ac:dyDescent="0.25">
      <c r="A68" s="143" t="s">
        <v>73</v>
      </c>
      <c r="B68" s="37" t="s">
        <v>186</v>
      </c>
      <c r="C68" s="143" t="s">
        <v>187</v>
      </c>
      <c r="D68" s="144"/>
      <c r="E68" s="39" t="s">
        <v>440</v>
      </c>
      <c r="F68" s="39" t="s">
        <v>440</v>
      </c>
      <c r="G68" s="39" t="s">
        <v>440</v>
      </c>
      <c r="H68" s="39" t="s">
        <v>440</v>
      </c>
      <c r="I68" s="39" t="s">
        <v>440</v>
      </c>
      <c r="J68" s="39" t="s">
        <v>440</v>
      </c>
      <c r="K68" s="39" t="s">
        <v>440</v>
      </c>
      <c r="L68" s="39" t="s">
        <v>440</v>
      </c>
      <c r="M68" s="39" t="s">
        <v>440</v>
      </c>
      <c r="N68" s="39" t="s">
        <v>440</v>
      </c>
      <c r="O68" s="39" t="s">
        <v>440</v>
      </c>
      <c r="P68" s="39" t="s">
        <v>440</v>
      </c>
      <c r="Q68" s="39" t="s">
        <v>440</v>
      </c>
      <c r="R68" s="39" t="s">
        <v>440</v>
      </c>
      <c r="S68" s="39" t="s">
        <v>440</v>
      </c>
      <c r="T68" s="39" t="s">
        <v>440</v>
      </c>
      <c r="U68" s="39" t="s">
        <v>440</v>
      </c>
      <c r="V68" s="39" t="s">
        <v>440</v>
      </c>
      <c r="W68" s="39" t="s">
        <v>440</v>
      </c>
      <c r="X68" s="39" t="s">
        <v>440</v>
      </c>
      <c r="Y68" s="39" t="s">
        <v>440</v>
      </c>
      <c r="Z68" s="39" t="s">
        <v>440</v>
      </c>
      <c r="AA68" s="39" t="s">
        <v>440</v>
      </c>
      <c r="AB68" s="39" t="s">
        <v>440</v>
      </c>
      <c r="AC68" s="39" t="s">
        <v>440</v>
      </c>
      <c r="AD68" s="39" t="s">
        <v>440</v>
      </c>
      <c r="AE68" s="192"/>
      <c r="AF68" s="39" t="s">
        <v>422</v>
      </c>
      <c r="AG68" s="39" t="s">
        <v>422</v>
      </c>
      <c r="AH68" s="39" t="s">
        <v>422</v>
      </c>
      <c r="AI68" s="39" t="s">
        <v>422</v>
      </c>
      <c r="AJ68" s="39" t="s">
        <v>422</v>
      </c>
      <c r="AK68" s="39" t="s">
        <v>422</v>
      </c>
      <c r="AL68" s="145" t="s">
        <v>188</v>
      </c>
    </row>
    <row r="69" spans="1:38" s="5" customFormat="1" ht="26.25" customHeight="1" thickBot="1" x14ac:dyDescent="0.25">
      <c r="A69" s="37" t="s">
        <v>73</v>
      </c>
      <c r="B69" s="37" t="s">
        <v>189</v>
      </c>
      <c r="C69" s="37" t="s">
        <v>190</v>
      </c>
      <c r="D69" s="43"/>
      <c r="E69" s="39" t="s">
        <v>422</v>
      </c>
      <c r="F69" s="39" t="s">
        <v>422</v>
      </c>
      <c r="G69" s="39" t="s">
        <v>422</v>
      </c>
      <c r="H69" s="39">
        <v>0.75667499999999999</v>
      </c>
      <c r="I69" s="39" t="s">
        <v>441</v>
      </c>
      <c r="J69" s="39" t="s">
        <v>441</v>
      </c>
      <c r="K69" s="39">
        <v>8.4074999999999997E-2</v>
      </c>
      <c r="L69" s="39" t="s">
        <v>441</v>
      </c>
      <c r="M69" s="39">
        <v>7.5667499999999999</v>
      </c>
      <c r="N69" s="39" t="s">
        <v>422</v>
      </c>
      <c r="O69" s="39" t="s">
        <v>422</v>
      </c>
      <c r="P69" s="39" t="s">
        <v>422</v>
      </c>
      <c r="Q69" s="39" t="s">
        <v>422</v>
      </c>
      <c r="R69" s="39" t="s">
        <v>422</v>
      </c>
      <c r="S69" s="39" t="s">
        <v>422</v>
      </c>
      <c r="T69" s="39" t="s">
        <v>422</v>
      </c>
      <c r="U69" s="39" t="s">
        <v>422</v>
      </c>
      <c r="V69" s="39" t="s">
        <v>422</v>
      </c>
      <c r="W69" s="39" t="s">
        <v>422</v>
      </c>
      <c r="X69" s="39" t="s">
        <v>422</v>
      </c>
      <c r="Y69" s="39" t="s">
        <v>422</v>
      </c>
      <c r="Z69" s="39" t="s">
        <v>422</v>
      </c>
      <c r="AA69" s="39" t="s">
        <v>422</v>
      </c>
      <c r="AB69" s="39" t="s">
        <v>422</v>
      </c>
      <c r="AC69" s="39" t="s">
        <v>422</v>
      </c>
      <c r="AD69" s="39" t="s">
        <v>422</v>
      </c>
      <c r="AE69" s="192"/>
      <c r="AF69" s="39" t="s">
        <v>422</v>
      </c>
      <c r="AG69" s="39" t="s">
        <v>408</v>
      </c>
      <c r="AH69" s="39" t="s">
        <v>422</v>
      </c>
      <c r="AI69" s="39" t="s">
        <v>422</v>
      </c>
      <c r="AJ69" s="39" t="s">
        <v>422</v>
      </c>
      <c r="AK69" s="39" t="s">
        <v>456</v>
      </c>
      <c r="AL69" s="40" t="s">
        <v>191</v>
      </c>
    </row>
    <row r="70" spans="1:38" s="5" customFormat="1" ht="26.25" customHeight="1" thickBot="1" x14ac:dyDescent="0.25">
      <c r="A70" s="37" t="s">
        <v>73</v>
      </c>
      <c r="B70" s="37" t="s">
        <v>192</v>
      </c>
      <c r="C70" s="37" t="s">
        <v>193</v>
      </c>
      <c r="D70" s="43"/>
      <c r="E70" s="39" t="s">
        <v>422</v>
      </c>
      <c r="F70" s="39">
        <v>1.4517901989999999</v>
      </c>
      <c r="G70" s="39">
        <v>0.79081599999999985</v>
      </c>
      <c r="H70" s="39">
        <v>1.6549795899999999</v>
      </c>
      <c r="I70" s="39">
        <v>0.63055753000000003</v>
      </c>
      <c r="J70" s="39">
        <v>0.86412743999999997</v>
      </c>
      <c r="K70" s="39">
        <v>3.2476780679999999</v>
      </c>
      <c r="L70" s="39" t="s">
        <v>422</v>
      </c>
      <c r="M70" s="39" t="s">
        <v>422</v>
      </c>
      <c r="N70" s="39" t="s">
        <v>422</v>
      </c>
      <c r="O70" s="39" t="s">
        <v>422</v>
      </c>
      <c r="P70" s="39" t="s">
        <v>422</v>
      </c>
      <c r="Q70" s="39" t="s">
        <v>422</v>
      </c>
      <c r="R70" s="39" t="s">
        <v>422</v>
      </c>
      <c r="S70" s="39" t="s">
        <v>422</v>
      </c>
      <c r="T70" s="39" t="s">
        <v>422</v>
      </c>
      <c r="U70" s="39" t="s">
        <v>422</v>
      </c>
      <c r="V70" s="39" t="s">
        <v>422</v>
      </c>
      <c r="W70" s="39" t="s">
        <v>422</v>
      </c>
      <c r="X70" s="39" t="s">
        <v>422</v>
      </c>
      <c r="Y70" s="39" t="s">
        <v>422</v>
      </c>
      <c r="Z70" s="39" t="s">
        <v>422</v>
      </c>
      <c r="AA70" s="39" t="s">
        <v>422</v>
      </c>
      <c r="AB70" s="39" t="s">
        <v>422</v>
      </c>
      <c r="AC70" s="39" t="s">
        <v>422</v>
      </c>
      <c r="AD70" s="39" t="s">
        <v>422</v>
      </c>
      <c r="AE70" s="192"/>
      <c r="AF70" s="39" t="s">
        <v>422</v>
      </c>
      <c r="AG70" s="39" t="s">
        <v>422</v>
      </c>
      <c r="AH70" s="39" t="s">
        <v>422</v>
      </c>
      <c r="AI70" s="39" t="s">
        <v>422</v>
      </c>
      <c r="AJ70" s="39" t="s">
        <v>422</v>
      </c>
      <c r="AK70" s="39">
        <v>3624.3560000000002</v>
      </c>
      <c r="AL70" s="40" t="s">
        <v>147</v>
      </c>
    </row>
    <row r="71" spans="1:38" s="5" customFormat="1" ht="24.75" customHeight="1" thickBot="1" x14ac:dyDescent="0.25">
      <c r="A71" s="143" t="s">
        <v>73</v>
      </c>
      <c r="B71" s="37" t="s">
        <v>194</v>
      </c>
      <c r="C71" s="143" t="s">
        <v>195</v>
      </c>
      <c r="D71" s="150"/>
      <c r="E71" s="39" t="s">
        <v>422</v>
      </c>
      <c r="F71" s="39" t="s">
        <v>422</v>
      </c>
      <c r="G71" s="39" t="s">
        <v>422</v>
      </c>
      <c r="H71" s="39" t="s">
        <v>422</v>
      </c>
      <c r="I71" s="39" t="s">
        <v>422</v>
      </c>
      <c r="J71" s="39" t="s">
        <v>422</v>
      </c>
      <c r="K71" s="39" t="s">
        <v>422</v>
      </c>
      <c r="L71" s="39" t="s">
        <v>422</v>
      </c>
      <c r="M71" s="39" t="s">
        <v>422</v>
      </c>
      <c r="N71" s="39" t="s">
        <v>422</v>
      </c>
      <c r="O71" s="39" t="s">
        <v>422</v>
      </c>
      <c r="P71" s="39" t="s">
        <v>422</v>
      </c>
      <c r="Q71" s="39" t="s">
        <v>422</v>
      </c>
      <c r="R71" s="39" t="s">
        <v>422</v>
      </c>
      <c r="S71" s="39" t="s">
        <v>422</v>
      </c>
      <c r="T71" s="39" t="s">
        <v>422</v>
      </c>
      <c r="U71" s="39" t="s">
        <v>422</v>
      </c>
      <c r="V71" s="39" t="s">
        <v>422</v>
      </c>
      <c r="W71" s="39" t="s">
        <v>422</v>
      </c>
      <c r="X71" s="39" t="s">
        <v>422</v>
      </c>
      <c r="Y71" s="39" t="s">
        <v>422</v>
      </c>
      <c r="Z71" s="39" t="s">
        <v>422</v>
      </c>
      <c r="AA71" s="39" t="s">
        <v>422</v>
      </c>
      <c r="AB71" s="39" t="s">
        <v>422</v>
      </c>
      <c r="AC71" s="39" t="s">
        <v>422</v>
      </c>
      <c r="AD71" s="39" t="s">
        <v>422</v>
      </c>
      <c r="AE71" s="192"/>
      <c r="AF71" s="39" t="s">
        <v>422</v>
      </c>
      <c r="AG71" s="39" t="s">
        <v>422</v>
      </c>
      <c r="AH71" s="39" t="s">
        <v>422</v>
      </c>
      <c r="AI71" s="39" t="s">
        <v>422</v>
      </c>
      <c r="AJ71" s="39" t="s">
        <v>422</v>
      </c>
      <c r="AK71" s="39" t="s">
        <v>422</v>
      </c>
      <c r="AL71" s="145" t="s">
        <v>147</v>
      </c>
    </row>
    <row r="72" spans="1:38" s="5" customFormat="1" ht="24.75" customHeight="1" thickBot="1" x14ac:dyDescent="0.25">
      <c r="A72" s="143" t="s">
        <v>73</v>
      </c>
      <c r="B72" s="37" t="s">
        <v>6</v>
      </c>
      <c r="C72" s="143" t="s">
        <v>196</v>
      </c>
      <c r="D72" s="144"/>
      <c r="E72" s="39">
        <v>9.9320000000000006E-2</v>
      </c>
      <c r="F72" s="39">
        <v>0.38396559999999996</v>
      </c>
      <c r="G72" s="39">
        <v>4.5839999999999999E-2</v>
      </c>
      <c r="H72" s="39" t="s">
        <v>422</v>
      </c>
      <c r="I72" s="39">
        <v>0.29095900000000002</v>
      </c>
      <c r="J72" s="39">
        <v>0.37216199999999999</v>
      </c>
      <c r="K72" s="39">
        <v>0.66440699999999997</v>
      </c>
      <c r="L72" s="39">
        <v>1.5154599999999999E-3</v>
      </c>
      <c r="M72" s="39">
        <v>1.2988</v>
      </c>
      <c r="N72" s="39">
        <v>13.859559857999999</v>
      </c>
      <c r="O72" s="39">
        <v>0.21845481643</v>
      </c>
      <c r="P72" s="39">
        <v>0.160898508</v>
      </c>
      <c r="Q72" s="39">
        <v>0.39078709289999997</v>
      </c>
      <c r="R72" s="39">
        <v>0.41358412900000002</v>
      </c>
      <c r="S72" s="39">
        <v>0.15751709999999999</v>
      </c>
      <c r="T72" s="39">
        <v>0.86567300000000003</v>
      </c>
      <c r="U72" s="39">
        <v>4.8674000000000002E-2</v>
      </c>
      <c r="V72" s="39">
        <v>8.0491610000000016</v>
      </c>
      <c r="W72" s="39">
        <v>23.051045999999999</v>
      </c>
      <c r="X72" s="39" t="s">
        <v>422</v>
      </c>
      <c r="Y72" s="39" t="s">
        <v>422</v>
      </c>
      <c r="Z72" s="39" t="s">
        <v>422</v>
      </c>
      <c r="AA72" s="39" t="s">
        <v>422</v>
      </c>
      <c r="AB72" s="39">
        <v>5.3907299999999996</v>
      </c>
      <c r="AC72" s="39">
        <v>7.3010999999999993E-2</v>
      </c>
      <c r="AD72" s="39">
        <v>10.896533</v>
      </c>
      <c r="AE72" s="192"/>
      <c r="AF72" s="39" t="s">
        <v>422</v>
      </c>
      <c r="AG72" s="39" t="s">
        <v>422</v>
      </c>
      <c r="AH72" s="39" t="s">
        <v>422</v>
      </c>
      <c r="AI72" s="39" t="s">
        <v>422</v>
      </c>
      <c r="AJ72" s="39" t="s">
        <v>422</v>
      </c>
      <c r="AK72" s="39">
        <v>8557.7000000000007</v>
      </c>
      <c r="AL72" s="147" t="s">
        <v>197</v>
      </c>
    </row>
    <row r="73" spans="1:38" s="5" customFormat="1" ht="26.25" customHeight="1" thickBot="1" x14ac:dyDescent="0.25">
      <c r="A73" s="37" t="s">
        <v>73</v>
      </c>
      <c r="B73" s="37" t="s">
        <v>7</v>
      </c>
      <c r="C73" s="37" t="s">
        <v>198</v>
      </c>
      <c r="D73" s="38"/>
      <c r="E73" s="39" t="s">
        <v>441</v>
      </c>
      <c r="F73" s="39" t="s">
        <v>441</v>
      </c>
      <c r="G73" s="39" t="s">
        <v>441</v>
      </c>
      <c r="H73" s="39" t="s">
        <v>441</v>
      </c>
      <c r="I73" s="39">
        <v>1.5135599999999999E-2</v>
      </c>
      <c r="J73" s="39">
        <v>2.1442099999999999E-2</v>
      </c>
      <c r="K73" s="39">
        <v>2.5225999999999998E-2</v>
      </c>
      <c r="L73" s="39">
        <v>1.5135599999999999E-3</v>
      </c>
      <c r="M73" s="39" t="s">
        <v>441</v>
      </c>
      <c r="N73" s="39" t="s">
        <v>441</v>
      </c>
      <c r="O73" s="39" t="s">
        <v>441</v>
      </c>
      <c r="P73" s="39" t="s">
        <v>441</v>
      </c>
      <c r="Q73" s="39" t="s">
        <v>441</v>
      </c>
      <c r="R73" s="39" t="s">
        <v>441</v>
      </c>
      <c r="S73" s="39" t="s">
        <v>441</v>
      </c>
      <c r="T73" s="39" t="s">
        <v>441</v>
      </c>
      <c r="U73" s="39" t="s">
        <v>441</v>
      </c>
      <c r="V73" s="39" t="s">
        <v>441</v>
      </c>
      <c r="W73" s="39" t="s">
        <v>441</v>
      </c>
      <c r="X73" s="39" t="s">
        <v>441</v>
      </c>
      <c r="Y73" s="39" t="s">
        <v>441</v>
      </c>
      <c r="Z73" s="39" t="s">
        <v>441</v>
      </c>
      <c r="AA73" s="39" t="s">
        <v>441</v>
      </c>
      <c r="AB73" s="39" t="s">
        <v>441</v>
      </c>
      <c r="AC73" s="39" t="s">
        <v>422</v>
      </c>
      <c r="AD73" s="39" t="s">
        <v>422</v>
      </c>
      <c r="AE73" s="192"/>
      <c r="AF73" s="39" t="s">
        <v>422</v>
      </c>
      <c r="AG73" s="39" t="s">
        <v>408</v>
      </c>
      <c r="AH73" s="39" t="s">
        <v>422</v>
      </c>
      <c r="AI73" s="39" t="s">
        <v>422</v>
      </c>
      <c r="AJ73" s="39" t="s">
        <v>422</v>
      </c>
      <c r="AK73" s="39" t="s">
        <v>456</v>
      </c>
      <c r="AL73" s="40" t="s">
        <v>199</v>
      </c>
    </row>
    <row r="74" spans="1:38" s="5" customFormat="1" ht="26.25" customHeight="1" thickBot="1" x14ac:dyDescent="0.25">
      <c r="A74" s="37" t="s">
        <v>73</v>
      </c>
      <c r="B74" s="37" t="s">
        <v>14</v>
      </c>
      <c r="C74" s="37" t="s">
        <v>200</v>
      </c>
      <c r="D74" s="38"/>
      <c r="E74" s="39" t="s">
        <v>408</v>
      </c>
      <c r="F74" s="39" t="s">
        <v>441</v>
      </c>
      <c r="G74" s="39" t="s">
        <v>408</v>
      </c>
      <c r="H74" s="39" t="s">
        <v>441</v>
      </c>
      <c r="I74" s="39">
        <v>2.1664499999999999E-3</v>
      </c>
      <c r="J74" s="39">
        <v>5.5145999999999997E-3</v>
      </c>
      <c r="K74" s="39">
        <v>7.8779999999999996E-3</v>
      </c>
      <c r="L74" s="39">
        <v>4.9828350000000009E-5</v>
      </c>
      <c r="M74" s="39" t="s">
        <v>441</v>
      </c>
      <c r="N74" s="39" t="s">
        <v>441</v>
      </c>
      <c r="O74" s="39" t="s">
        <v>441</v>
      </c>
      <c r="P74" s="39" t="s">
        <v>441</v>
      </c>
      <c r="Q74" s="39" t="s">
        <v>441</v>
      </c>
      <c r="R74" s="39" t="s">
        <v>441</v>
      </c>
      <c r="S74" s="39" t="s">
        <v>441</v>
      </c>
      <c r="T74" s="39" t="s">
        <v>441</v>
      </c>
      <c r="U74" s="39" t="s">
        <v>441</v>
      </c>
      <c r="V74" s="39" t="s">
        <v>441</v>
      </c>
      <c r="W74" s="39">
        <v>0.13786499999999999</v>
      </c>
      <c r="X74" s="39" t="s">
        <v>441</v>
      </c>
      <c r="Y74" s="39" t="s">
        <v>441</v>
      </c>
      <c r="Z74" s="39" t="s">
        <v>441</v>
      </c>
      <c r="AA74" s="39" t="s">
        <v>441</v>
      </c>
      <c r="AB74" s="39" t="s">
        <v>441</v>
      </c>
      <c r="AC74" s="39">
        <v>1.9695000000000001E-2</v>
      </c>
      <c r="AD74" s="39" t="s">
        <v>441</v>
      </c>
      <c r="AE74" s="192"/>
      <c r="AF74" s="39" t="s">
        <v>408</v>
      </c>
      <c r="AG74" s="39" t="s">
        <v>440</v>
      </c>
      <c r="AH74" s="39" t="s">
        <v>408</v>
      </c>
      <c r="AI74" s="39" t="s">
        <v>440</v>
      </c>
      <c r="AJ74" s="39" t="s">
        <v>440</v>
      </c>
      <c r="AK74" s="39">
        <v>3.9390000000000001</v>
      </c>
      <c r="AL74" s="40" t="s">
        <v>201</v>
      </c>
    </row>
    <row r="75" spans="1:38" s="5" customFormat="1" ht="24.75" customHeight="1" thickBot="1" x14ac:dyDescent="0.25">
      <c r="A75" s="143" t="s">
        <v>73</v>
      </c>
      <c r="B75" s="37" t="s">
        <v>202</v>
      </c>
      <c r="C75" s="143" t="s">
        <v>203</v>
      </c>
      <c r="D75" s="150"/>
      <c r="E75" s="39" t="s">
        <v>440</v>
      </c>
      <c r="F75" s="39" t="s">
        <v>440</v>
      </c>
      <c r="G75" s="39" t="s">
        <v>440</v>
      </c>
      <c r="H75" s="39" t="s">
        <v>440</v>
      </c>
      <c r="I75" s="39" t="s">
        <v>440</v>
      </c>
      <c r="J75" s="39" t="s">
        <v>440</v>
      </c>
      <c r="K75" s="39" t="s">
        <v>440</v>
      </c>
      <c r="L75" s="39" t="s">
        <v>440</v>
      </c>
      <c r="M75" s="39" t="s">
        <v>440</v>
      </c>
      <c r="N75" s="39" t="s">
        <v>440</v>
      </c>
      <c r="O75" s="39" t="s">
        <v>440</v>
      </c>
      <c r="P75" s="39" t="s">
        <v>440</v>
      </c>
      <c r="Q75" s="39" t="s">
        <v>440</v>
      </c>
      <c r="R75" s="39" t="s">
        <v>440</v>
      </c>
      <c r="S75" s="39" t="s">
        <v>440</v>
      </c>
      <c r="T75" s="39" t="s">
        <v>440</v>
      </c>
      <c r="U75" s="39" t="s">
        <v>440</v>
      </c>
      <c r="V75" s="39" t="s">
        <v>440</v>
      </c>
      <c r="W75" s="39" t="s">
        <v>440</v>
      </c>
      <c r="X75" s="39" t="s">
        <v>440</v>
      </c>
      <c r="Y75" s="39" t="s">
        <v>440</v>
      </c>
      <c r="Z75" s="39" t="s">
        <v>440</v>
      </c>
      <c r="AA75" s="39" t="s">
        <v>440</v>
      </c>
      <c r="AB75" s="39" t="s">
        <v>440</v>
      </c>
      <c r="AC75" s="39" t="s">
        <v>440</v>
      </c>
      <c r="AD75" s="39" t="s">
        <v>440</v>
      </c>
      <c r="AE75" s="192"/>
      <c r="AF75" s="39" t="s">
        <v>422</v>
      </c>
      <c r="AG75" s="39" t="s">
        <v>422</v>
      </c>
      <c r="AH75" s="39" t="s">
        <v>422</v>
      </c>
      <c r="AI75" s="39" t="s">
        <v>422</v>
      </c>
      <c r="AJ75" s="39" t="s">
        <v>422</v>
      </c>
      <c r="AK75" s="39" t="s">
        <v>422</v>
      </c>
      <c r="AL75" s="145" t="s">
        <v>204</v>
      </c>
    </row>
    <row r="76" spans="1:38" s="5" customFormat="1" ht="26.25" customHeight="1" thickBot="1" x14ac:dyDescent="0.25">
      <c r="A76" s="37" t="s">
        <v>73</v>
      </c>
      <c r="B76" s="37" t="s">
        <v>17</v>
      </c>
      <c r="C76" s="37" t="s">
        <v>205</v>
      </c>
      <c r="D76" s="38"/>
      <c r="E76" s="39" t="s">
        <v>408</v>
      </c>
      <c r="F76" s="39" t="s">
        <v>441</v>
      </c>
      <c r="G76" s="39">
        <v>1.6336256771931861</v>
      </c>
      <c r="H76" s="39" t="s">
        <v>441</v>
      </c>
      <c r="I76" s="39">
        <v>7.2993091205285849E-3</v>
      </c>
      <c r="J76" s="39">
        <v>1.5037739511671318E-2</v>
      </c>
      <c r="K76" s="39">
        <v>1.870772207193561E-2</v>
      </c>
      <c r="L76" s="39" t="s">
        <v>441</v>
      </c>
      <c r="M76" s="39" t="s">
        <v>441</v>
      </c>
      <c r="N76" s="39">
        <v>4.0846158850012682</v>
      </c>
      <c r="O76" s="39">
        <v>2.8878841649131706E-2</v>
      </c>
      <c r="P76" s="39">
        <v>5.7249483298263411E-2</v>
      </c>
      <c r="Q76" s="39">
        <v>1.0112022494739512E-2</v>
      </c>
      <c r="R76" s="39" t="s">
        <v>441</v>
      </c>
      <c r="S76" s="39" t="s">
        <v>441</v>
      </c>
      <c r="T76" s="39" t="s">
        <v>441</v>
      </c>
      <c r="U76" s="39" t="s">
        <v>441</v>
      </c>
      <c r="V76" s="39">
        <v>2.6480427025446828E-3</v>
      </c>
      <c r="W76" s="39">
        <v>0.37407167061414626</v>
      </c>
      <c r="X76" s="39" t="s">
        <v>441</v>
      </c>
      <c r="Y76" s="39" t="s">
        <v>441</v>
      </c>
      <c r="Z76" s="39" t="s">
        <v>441</v>
      </c>
      <c r="AA76" s="39" t="s">
        <v>441</v>
      </c>
      <c r="AB76" s="39" t="s">
        <v>441</v>
      </c>
      <c r="AC76" s="39" t="s">
        <v>441</v>
      </c>
      <c r="AD76" s="39">
        <v>1.4918072283337562E-4</v>
      </c>
      <c r="AE76" s="192"/>
      <c r="AF76" s="39" t="s">
        <v>408</v>
      </c>
      <c r="AG76" s="39" t="s">
        <v>408</v>
      </c>
      <c r="AH76" s="39" t="s">
        <v>408</v>
      </c>
      <c r="AI76" s="39" t="s">
        <v>440</v>
      </c>
      <c r="AJ76" s="39" t="s">
        <v>440</v>
      </c>
      <c r="AK76" s="39" t="s">
        <v>456</v>
      </c>
      <c r="AL76" s="40" t="s">
        <v>206</v>
      </c>
    </row>
    <row r="77" spans="1:38" s="5" customFormat="1" ht="26.25" customHeight="1" thickBot="1" x14ac:dyDescent="0.25">
      <c r="A77" s="37" t="s">
        <v>73</v>
      </c>
      <c r="B77" s="37" t="s">
        <v>207</v>
      </c>
      <c r="C77" s="37" t="s">
        <v>208</v>
      </c>
      <c r="D77" s="38"/>
      <c r="E77" s="39" t="s">
        <v>408</v>
      </c>
      <c r="F77" s="39" t="s">
        <v>441</v>
      </c>
      <c r="G77" s="39">
        <v>0.50216350543605681</v>
      </c>
      <c r="H77" s="39" t="s">
        <v>441</v>
      </c>
      <c r="I77" s="39">
        <v>5.5317569999999991E-3</v>
      </c>
      <c r="J77" s="39">
        <v>6.3194359999999995E-3</v>
      </c>
      <c r="K77" s="39">
        <v>7.1071150000000007E-3</v>
      </c>
      <c r="L77" s="39" t="s">
        <v>441</v>
      </c>
      <c r="M77" s="39" t="s">
        <v>441</v>
      </c>
      <c r="N77" s="39">
        <v>0.32896300000000001</v>
      </c>
      <c r="O77" s="39">
        <v>9.2959719999999996E-2</v>
      </c>
      <c r="P77" s="39">
        <v>0.10563486599999999</v>
      </c>
      <c r="Q77" s="39">
        <v>1.7726499999999999E-2</v>
      </c>
      <c r="R77" s="39" t="s">
        <v>441</v>
      </c>
      <c r="S77" s="39" t="s">
        <v>441</v>
      </c>
      <c r="T77" s="39" t="s">
        <v>441</v>
      </c>
      <c r="U77" s="39" t="s">
        <v>441</v>
      </c>
      <c r="V77" s="39">
        <v>1.7503859999999998</v>
      </c>
      <c r="W77" s="39">
        <v>0.53317999999999988</v>
      </c>
      <c r="X77" s="39" t="s">
        <v>441</v>
      </c>
      <c r="Y77" s="39" t="s">
        <v>441</v>
      </c>
      <c r="Z77" s="39" t="s">
        <v>441</v>
      </c>
      <c r="AA77" s="39" t="s">
        <v>441</v>
      </c>
      <c r="AB77" s="39" t="s">
        <v>441</v>
      </c>
      <c r="AC77" s="39" t="s">
        <v>441</v>
      </c>
      <c r="AD77" s="39">
        <v>6.338001410000001E-5</v>
      </c>
      <c r="AE77" s="192"/>
      <c r="AF77" s="39" t="s">
        <v>408</v>
      </c>
      <c r="AG77" s="39" t="s">
        <v>408</v>
      </c>
      <c r="AH77" s="39" t="s">
        <v>408</v>
      </c>
      <c r="AI77" s="39" t="s">
        <v>440</v>
      </c>
      <c r="AJ77" s="39" t="s">
        <v>440</v>
      </c>
      <c r="AK77" s="39" t="s">
        <v>456</v>
      </c>
      <c r="AL77" s="40" t="s">
        <v>209</v>
      </c>
    </row>
    <row r="78" spans="1:38" s="5" customFormat="1" ht="26.25" customHeight="1" thickBot="1" x14ac:dyDescent="0.25">
      <c r="A78" s="37" t="s">
        <v>73</v>
      </c>
      <c r="B78" s="37" t="s">
        <v>210</v>
      </c>
      <c r="C78" s="37" t="s">
        <v>211</v>
      </c>
      <c r="D78" s="38"/>
      <c r="E78" s="39" t="s">
        <v>408</v>
      </c>
      <c r="F78" s="39" t="s">
        <v>441</v>
      </c>
      <c r="G78" s="39">
        <v>6.0755326500000004</v>
      </c>
      <c r="H78" s="39" t="s">
        <v>441</v>
      </c>
      <c r="I78" s="39">
        <v>0.17222288400000002</v>
      </c>
      <c r="J78" s="39">
        <v>0.22963051200000001</v>
      </c>
      <c r="K78" s="39">
        <v>0.28703814</v>
      </c>
      <c r="L78" s="39">
        <v>3.4293625200000003E-4</v>
      </c>
      <c r="M78" s="39" t="s">
        <v>408</v>
      </c>
      <c r="N78" s="39">
        <v>16.219274625000001</v>
      </c>
      <c r="O78" s="39">
        <v>8.2225755150000008</v>
      </c>
      <c r="P78" s="39">
        <v>1.85484585E-2</v>
      </c>
      <c r="Q78" s="39">
        <v>9.6393165750000023</v>
      </c>
      <c r="R78" s="39">
        <v>10.344332625</v>
      </c>
      <c r="S78" s="39">
        <v>46.505325450000001</v>
      </c>
      <c r="T78" s="39">
        <v>10.345288651800001</v>
      </c>
      <c r="U78" s="39" t="s">
        <v>441</v>
      </c>
      <c r="V78" s="39" t="s">
        <v>441</v>
      </c>
      <c r="W78" s="39">
        <v>1.0457621999999998E-2</v>
      </c>
      <c r="X78" s="39" t="s">
        <v>441</v>
      </c>
      <c r="Y78" s="39" t="s">
        <v>441</v>
      </c>
      <c r="Z78" s="39" t="s">
        <v>441</v>
      </c>
      <c r="AA78" s="39" t="s">
        <v>441</v>
      </c>
      <c r="AB78" s="39" t="s">
        <v>441</v>
      </c>
      <c r="AC78" s="39" t="s">
        <v>441</v>
      </c>
      <c r="AD78" s="39">
        <v>4.0253760000000001E-5</v>
      </c>
      <c r="AE78" s="192"/>
      <c r="AF78" s="39" t="s">
        <v>408</v>
      </c>
      <c r="AG78" s="39" t="s">
        <v>408</v>
      </c>
      <c r="AH78" s="39" t="s">
        <v>408</v>
      </c>
      <c r="AI78" s="39" t="s">
        <v>440</v>
      </c>
      <c r="AJ78" s="39" t="s">
        <v>440</v>
      </c>
      <c r="AK78" s="39" t="s">
        <v>456</v>
      </c>
      <c r="AL78" s="40" t="s">
        <v>212</v>
      </c>
    </row>
    <row r="79" spans="1:38" s="5" customFormat="1" ht="24.75" customHeight="1" thickBot="1" x14ac:dyDescent="0.25">
      <c r="A79" s="143" t="s">
        <v>73</v>
      </c>
      <c r="B79" s="37" t="s">
        <v>213</v>
      </c>
      <c r="C79" s="143" t="s">
        <v>214</v>
      </c>
      <c r="D79" s="144"/>
      <c r="E79" s="39" t="s">
        <v>440</v>
      </c>
      <c r="F79" s="39" t="s">
        <v>440</v>
      </c>
      <c r="G79" s="39" t="s">
        <v>440</v>
      </c>
      <c r="H79" s="39" t="s">
        <v>440</v>
      </c>
      <c r="I79" s="39" t="s">
        <v>440</v>
      </c>
      <c r="J79" s="39" t="s">
        <v>440</v>
      </c>
      <c r="K79" s="39" t="s">
        <v>440</v>
      </c>
      <c r="L79" s="39" t="s">
        <v>440</v>
      </c>
      <c r="M79" s="39" t="s">
        <v>440</v>
      </c>
      <c r="N79" s="39" t="s">
        <v>440</v>
      </c>
      <c r="O79" s="39" t="s">
        <v>440</v>
      </c>
      <c r="P79" s="39" t="s">
        <v>440</v>
      </c>
      <c r="Q79" s="39" t="s">
        <v>440</v>
      </c>
      <c r="R79" s="39" t="s">
        <v>440</v>
      </c>
      <c r="S79" s="39" t="s">
        <v>440</v>
      </c>
      <c r="T79" s="39" t="s">
        <v>440</v>
      </c>
      <c r="U79" s="39" t="s">
        <v>440</v>
      </c>
      <c r="V79" s="39" t="s">
        <v>440</v>
      </c>
      <c r="W79" s="39" t="s">
        <v>440</v>
      </c>
      <c r="X79" s="39" t="s">
        <v>440</v>
      </c>
      <c r="Y79" s="39" t="s">
        <v>440</v>
      </c>
      <c r="Z79" s="39" t="s">
        <v>440</v>
      </c>
      <c r="AA79" s="39" t="s">
        <v>440</v>
      </c>
      <c r="AB79" s="39" t="s">
        <v>440</v>
      </c>
      <c r="AC79" s="39" t="s">
        <v>440</v>
      </c>
      <c r="AD79" s="39" t="s">
        <v>440</v>
      </c>
      <c r="AE79" s="192"/>
      <c r="AF79" s="39" t="s">
        <v>422</v>
      </c>
      <c r="AG79" s="39" t="s">
        <v>422</v>
      </c>
      <c r="AH79" s="39" t="s">
        <v>422</v>
      </c>
      <c r="AI79" s="39" t="s">
        <v>422</v>
      </c>
      <c r="AJ79" s="39" t="s">
        <v>422</v>
      </c>
      <c r="AK79" s="39" t="s">
        <v>422</v>
      </c>
      <c r="AL79" s="145" t="s">
        <v>215</v>
      </c>
    </row>
    <row r="80" spans="1:38" s="5" customFormat="1" ht="24.75" customHeight="1" thickBot="1" x14ac:dyDescent="0.25">
      <c r="A80" s="143" t="s">
        <v>73</v>
      </c>
      <c r="B80" s="37" t="s">
        <v>216</v>
      </c>
      <c r="C80" s="143" t="s">
        <v>217</v>
      </c>
      <c r="D80" s="144"/>
      <c r="E80" s="39" t="s">
        <v>440</v>
      </c>
      <c r="F80" s="39" t="s">
        <v>440</v>
      </c>
      <c r="G80" s="39" t="s">
        <v>440</v>
      </c>
      <c r="H80" s="39" t="s">
        <v>440</v>
      </c>
      <c r="I80" s="39" t="s">
        <v>440</v>
      </c>
      <c r="J80" s="39" t="s">
        <v>440</v>
      </c>
      <c r="K80" s="39" t="s">
        <v>440</v>
      </c>
      <c r="L80" s="39" t="s">
        <v>440</v>
      </c>
      <c r="M80" s="39" t="s">
        <v>440</v>
      </c>
      <c r="N80" s="39" t="s">
        <v>440</v>
      </c>
      <c r="O80" s="39" t="s">
        <v>440</v>
      </c>
      <c r="P80" s="39" t="s">
        <v>440</v>
      </c>
      <c r="Q80" s="39" t="s">
        <v>440</v>
      </c>
      <c r="R80" s="39" t="s">
        <v>440</v>
      </c>
      <c r="S80" s="39" t="s">
        <v>440</v>
      </c>
      <c r="T80" s="39" t="s">
        <v>440</v>
      </c>
      <c r="U80" s="39" t="s">
        <v>440</v>
      </c>
      <c r="V80" s="39" t="s">
        <v>440</v>
      </c>
      <c r="W80" s="39" t="s">
        <v>440</v>
      </c>
      <c r="X80" s="39" t="s">
        <v>440</v>
      </c>
      <c r="Y80" s="39" t="s">
        <v>440</v>
      </c>
      <c r="Z80" s="39" t="s">
        <v>440</v>
      </c>
      <c r="AA80" s="39" t="s">
        <v>440</v>
      </c>
      <c r="AB80" s="39" t="s">
        <v>440</v>
      </c>
      <c r="AC80" s="39" t="s">
        <v>440</v>
      </c>
      <c r="AD80" s="39" t="s">
        <v>440</v>
      </c>
      <c r="AE80" s="192"/>
      <c r="AF80" s="39" t="s">
        <v>422</v>
      </c>
      <c r="AG80" s="39" t="s">
        <v>422</v>
      </c>
      <c r="AH80" s="39" t="s">
        <v>422</v>
      </c>
      <c r="AI80" s="39" t="s">
        <v>422</v>
      </c>
      <c r="AJ80" s="39" t="s">
        <v>422</v>
      </c>
      <c r="AK80" s="39" t="s">
        <v>422</v>
      </c>
      <c r="AL80" s="145" t="s">
        <v>147</v>
      </c>
    </row>
    <row r="81" spans="1:38" s="5" customFormat="1" ht="24.75" customHeight="1" thickBot="1" x14ac:dyDescent="0.25">
      <c r="A81" s="143" t="s">
        <v>73</v>
      </c>
      <c r="B81" s="37" t="s">
        <v>218</v>
      </c>
      <c r="C81" s="143" t="s">
        <v>219</v>
      </c>
      <c r="D81" s="144"/>
      <c r="E81" s="39" t="s">
        <v>441</v>
      </c>
      <c r="F81" s="39" t="s">
        <v>441</v>
      </c>
      <c r="G81" s="39" t="s">
        <v>441</v>
      </c>
      <c r="H81" s="39" t="s">
        <v>441</v>
      </c>
      <c r="I81" s="39" t="s">
        <v>441</v>
      </c>
      <c r="J81" s="39" t="s">
        <v>441</v>
      </c>
      <c r="K81" s="39" t="s">
        <v>441</v>
      </c>
      <c r="L81" s="39" t="s">
        <v>441</v>
      </c>
      <c r="M81" s="39" t="s">
        <v>441</v>
      </c>
      <c r="N81" s="39" t="s">
        <v>441</v>
      </c>
      <c r="O81" s="39" t="s">
        <v>441</v>
      </c>
      <c r="P81" s="39" t="s">
        <v>441</v>
      </c>
      <c r="Q81" s="39" t="s">
        <v>441</v>
      </c>
      <c r="R81" s="39" t="s">
        <v>441</v>
      </c>
      <c r="S81" s="39" t="s">
        <v>441</v>
      </c>
      <c r="T81" s="39" t="s">
        <v>441</v>
      </c>
      <c r="U81" s="39" t="s">
        <v>441</v>
      </c>
      <c r="V81" s="39" t="s">
        <v>441</v>
      </c>
      <c r="W81" s="39" t="s">
        <v>441</v>
      </c>
      <c r="X81" s="39" t="s">
        <v>441</v>
      </c>
      <c r="Y81" s="39" t="s">
        <v>441</v>
      </c>
      <c r="Z81" s="39" t="s">
        <v>441</v>
      </c>
      <c r="AA81" s="39" t="s">
        <v>441</v>
      </c>
      <c r="AB81" s="39" t="s">
        <v>441</v>
      </c>
      <c r="AC81" s="39" t="s">
        <v>441</v>
      </c>
      <c r="AD81" s="39" t="s">
        <v>441</v>
      </c>
      <c r="AE81" s="192"/>
      <c r="AF81" s="39" t="s">
        <v>422</v>
      </c>
      <c r="AG81" s="39" t="s">
        <v>422</v>
      </c>
      <c r="AH81" s="39" t="s">
        <v>422</v>
      </c>
      <c r="AI81" s="39" t="s">
        <v>422</v>
      </c>
      <c r="AJ81" s="39" t="s">
        <v>422</v>
      </c>
      <c r="AK81" s="39" t="s">
        <v>422</v>
      </c>
      <c r="AL81" s="145" t="s">
        <v>220</v>
      </c>
    </row>
    <row r="82" spans="1:38" s="5" customFormat="1" ht="24.75" customHeight="1" thickBot="1" x14ac:dyDescent="0.25">
      <c r="A82" s="143" t="s">
        <v>221</v>
      </c>
      <c r="B82" s="37" t="s">
        <v>222</v>
      </c>
      <c r="C82" s="148" t="s">
        <v>223</v>
      </c>
      <c r="D82" s="144"/>
      <c r="E82" s="39" t="s">
        <v>422</v>
      </c>
      <c r="F82" s="39">
        <v>6.8644021920999991</v>
      </c>
      <c r="G82" s="39" t="s">
        <v>422</v>
      </c>
      <c r="H82" s="39" t="s">
        <v>422</v>
      </c>
      <c r="I82" s="39" t="s">
        <v>441</v>
      </c>
      <c r="J82" s="39" t="s">
        <v>422</v>
      </c>
      <c r="K82" s="39" t="s">
        <v>422</v>
      </c>
      <c r="L82" s="39" t="s">
        <v>422</v>
      </c>
      <c r="M82" s="39" t="s">
        <v>422</v>
      </c>
      <c r="N82" s="39" t="s">
        <v>422</v>
      </c>
      <c r="O82" s="39" t="s">
        <v>422</v>
      </c>
      <c r="P82" s="39">
        <v>2.0132512848000001E-10</v>
      </c>
      <c r="Q82" s="39" t="s">
        <v>422</v>
      </c>
      <c r="R82" s="39" t="s">
        <v>422</v>
      </c>
      <c r="S82" s="39" t="s">
        <v>422</v>
      </c>
      <c r="T82" s="39" t="s">
        <v>422</v>
      </c>
      <c r="U82" s="39" t="s">
        <v>422</v>
      </c>
      <c r="V82" s="39" t="s">
        <v>422</v>
      </c>
      <c r="W82" s="39" t="s">
        <v>422</v>
      </c>
      <c r="X82" s="39" t="s">
        <v>422</v>
      </c>
      <c r="Y82" s="39" t="s">
        <v>422</v>
      </c>
      <c r="Z82" s="39" t="s">
        <v>422</v>
      </c>
      <c r="AA82" s="39" t="s">
        <v>422</v>
      </c>
      <c r="AB82" s="39" t="s">
        <v>422</v>
      </c>
      <c r="AC82" s="39" t="s">
        <v>422</v>
      </c>
      <c r="AD82" s="39" t="s">
        <v>422</v>
      </c>
      <c r="AE82" s="192"/>
      <c r="AF82" s="39" t="s">
        <v>422</v>
      </c>
      <c r="AG82" s="39" t="s">
        <v>422</v>
      </c>
      <c r="AH82" s="39" t="s">
        <v>422</v>
      </c>
      <c r="AI82" s="39" t="s">
        <v>422</v>
      </c>
      <c r="AJ82" s="39" t="s">
        <v>422</v>
      </c>
      <c r="AK82" s="39">
        <v>3.5950915800000004E-2</v>
      </c>
      <c r="AL82" s="147" t="s">
        <v>455</v>
      </c>
    </row>
    <row r="83" spans="1:38" s="5" customFormat="1" ht="24.75" customHeight="1" thickBot="1" x14ac:dyDescent="0.25">
      <c r="A83" s="143" t="s">
        <v>221</v>
      </c>
      <c r="B83" s="161" t="s">
        <v>225</v>
      </c>
      <c r="C83" s="148" t="s">
        <v>226</v>
      </c>
      <c r="D83" s="144"/>
      <c r="E83" s="39">
        <v>2.604332240000001E-2</v>
      </c>
      <c r="F83" s="39">
        <v>1.1704864000000001E-2</v>
      </c>
      <c r="G83" s="39">
        <v>1.2948505799999996E-2</v>
      </c>
      <c r="H83" s="39" t="s">
        <v>422</v>
      </c>
      <c r="I83" s="39">
        <v>5.9850331999999999E-2</v>
      </c>
      <c r="J83" s="39">
        <v>1.1970066399999999</v>
      </c>
      <c r="K83" s="39">
        <v>8.9449659599999993</v>
      </c>
      <c r="L83" s="39">
        <v>3.4114689240000002E-3</v>
      </c>
      <c r="M83" s="39">
        <v>0.1463108000000001</v>
      </c>
      <c r="N83" s="39" t="s">
        <v>422</v>
      </c>
      <c r="O83" s="39" t="s">
        <v>422</v>
      </c>
      <c r="P83" s="39" t="s">
        <v>422</v>
      </c>
      <c r="Q83" s="39" t="s">
        <v>422</v>
      </c>
      <c r="R83" s="39" t="s">
        <v>422</v>
      </c>
      <c r="S83" s="39" t="s">
        <v>422</v>
      </c>
      <c r="T83" s="39" t="s">
        <v>422</v>
      </c>
      <c r="U83" s="39" t="s">
        <v>422</v>
      </c>
      <c r="V83" s="39" t="s">
        <v>422</v>
      </c>
      <c r="W83" s="39" t="s">
        <v>441</v>
      </c>
      <c r="X83" s="39" t="s">
        <v>441</v>
      </c>
      <c r="Y83" s="39" t="s">
        <v>441</v>
      </c>
      <c r="Z83" s="39" t="s">
        <v>441</v>
      </c>
      <c r="AA83" s="39" t="s">
        <v>441</v>
      </c>
      <c r="AB83" s="39" t="s">
        <v>441</v>
      </c>
      <c r="AC83" s="39" t="s">
        <v>441</v>
      </c>
      <c r="AD83" s="39" t="s">
        <v>422</v>
      </c>
      <c r="AE83" s="192"/>
      <c r="AF83" s="39" t="s">
        <v>408</v>
      </c>
      <c r="AG83" s="39" t="s">
        <v>440</v>
      </c>
      <c r="AH83" s="39" t="s">
        <v>408</v>
      </c>
      <c r="AI83" s="39" t="s">
        <v>440</v>
      </c>
      <c r="AJ83" s="39" t="s">
        <v>440</v>
      </c>
      <c r="AK83" s="39">
        <v>731.55399999999997</v>
      </c>
      <c r="AL83" s="164" t="s">
        <v>450</v>
      </c>
    </row>
    <row r="84" spans="1:38" s="5" customFormat="1" ht="26.25" customHeight="1" thickBot="1" x14ac:dyDescent="0.25">
      <c r="A84" s="37" t="s">
        <v>73</v>
      </c>
      <c r="B84" s="161" t="s">
        <v>227</v>
      </c>
      <c r="C84" s="42" t="s">
        <v>228</v>
      </c>
      <c r="D84" s="38"/>
      <c r="E84" s="39" t="s">
        <v>422</v>
      </c>
      <c r="F84" s="39">
        <v>9.8207199999999998E-3</v>
      </c>
      <c r="G84" s="39" t="s">
        <v>422</v>
      </c>
      <c r="H84" s="39" t="s">
        <v>422</v>
      </c>
      <c r="I84" s="39">
        <v>6.0435200000000001E-3</v>
      </c>
      <c r="J84" s="39">
        <v>3.0217599999999997E-2</v>
      </c>
      <c r="K84" s="39">
        <v>0.12087039999999999</v>
      </c>
      <c r="L84" s="39">
        <v>7.8565759999999988E-7</v>
      </c>
      <c r="M84" s="39">
        <v>7.1766799999999997E-4</v>
      </c>
      <c r="N84" s="39" t="s">
        <v>422</v>
      </c>
      <c r="O84" s="39" t="s">
        <v>422</v>
      </c>
      <c r="P84" s="39" t="s">
        <v>441</v>
      </c>
      <c r="Q84" s="39" t="s">
        <v>422</v>
      </c>
      <c r="R84" s="39" t="s">
        <v>422</v>
      </c>
      <c r="S84" s="39" t="s">
        <v>422</v>
      </c>
      <c r="T84" s="39" t="s">
        <v>422</v>
      </c>
      <c r="U84" s="39" t="s">
        <v>422</v>
      </c>
      <c r="V84" s="39" t="s">
        <v>422</v>
      </c>
      <c r="W84" s="39" t="s">
        <v>422</v>
      </c>
      <c r="X84" s="39" t="s">
        <v>422</v>
      </c>
      <c r="Y84" s="39" t="s">
        <v>422</v>
      </c>
      <c r="Z84" s="39" t="s">
        <v>422</v>
      </c>
      <c r="AA84" s="39" t="s">
        <v>422</v>
      </c>
      <c r="AB84" s="39" t="s">
        <v>422</v>
      </c>
      <c r="AC84" s="39" t="s">
        <v>422</v>
      </c>
      <c r="AD84" s="39" t="s">
        <v>422</v>
      </c>
      <c r="AE84" s="192"/>
      <c r="AF84" s="39" t="s">
        <v>422</v>
      </c>
      <c r="AG84" s="39" t="s">
        <v>422</v>
      </c>
      <c r="AH84" s="39" t="s">
        <v>422</v>
      </c>
      <c r="AI84" s="39" t="s">
        <v>422</v>
      </c>
      <c r="AJ84" s="39" t="s">
        <v>422</v>
      </c>
      <c r="AK84" s="39">
        <v>10.792</v>
      </c>
      <c r="AL84" s="40" t="s">
        <v>147</v>
      </c>
    </row>
    <row r="85" spans="1:38" s="5" customFormat="1" ht="24.75" customHeight="1" thickBot="1" x14ac:dyDescent="0.25">
      <c r="A85" s="143" t="s">
        <v>73</v>
      </c>
      <c r="B85" s="37" t="s">
        <v>229</v>
      </c>
      <c r="C85" s="148" t="s">
        <v>451</v>
      </c>
      <c r="D85" s="144"/>
      <c r="E85" s="39" t="s">
        <v>422</v>
      </c>
      <c r="F85" s="39">
        <v>2.8443385800000001</v>
      </c>
      <c r="G85" s="39" t="s">
        <v>422</v>
      </c>
      <c r="H85" s="39" t="s">
        <v>422</v>
      </c>
      <c r="I85" s="39" t="s">
        <v>441</v>
      </c>
      <c r="J85" s="39" t="s">
        <v>422</v>
      </c>
      <c r="K85" s="39" t="s">
        <v>422</v>
      </c>
      <c r="L85" s="39" t="s">
        <v>422</v>
      </c>
      <c r="M85" s="39" t="s">
        <v>422</v>
      </c>
      <c r="N85" s="39" t="s">
        <v>422</v>
      </c>
      <c r="O85" s="39" t="s">
        <v>422</v>
      </c>
      <c r="P85" s="39" t="s">
        <v>441</v>
      </c>
      <c r="Q85" s="39" t="s">
        <v>422</v>
      </c>
      <c r="R85" s="39" t="s">
        <v>422</v>
      </c>
      <c r="S85" s="39" t="s">
        <v>422</v>
      </c>
      <c r="T85" s="39" t="s">
        <v>422</v>
      </c>
      <c r="U85" s="39" t="s">
        <v>422</v>
      </c>
      <c r="V85" s="39" t="s">
        <v>422</v>
      </c>
      <c r="W85" s="39" t="s">
        <v>422</v>
      </c>
      <c r="X85" s="39" t="s">
        <v>422</v>
      </c>
      <c r="Y85" s="39" t="s">
        <v>422</v>
      </c>
      <c r="Z85" s="39" t="s">
        <v>422</v>
      </c>
      <c r="AA85" s="39" t="s">
        <v>422</v>
      </c>
      <c r="AB85" s="39" t="s">
        <v>422</v>
      </c>
      <c r="AC85" s="39" t="s">
        <v>422</v>
      </c>
      <c r="AD85" s="39" t="s">
        <v>422</v>
      </c>
      <c r="AE85" s="192"/>
      <c r="AF85" s="39" t="s">
        <v>422</v>
      </c>
      <c r="AG85" s="39" t="s">
        <v>422</v>
      </c>
      <c r="AH85" s="39" t="s">
        <v>422</v>
      </c>
      <c r="AI85" s="39" t="s">
        <v>422</v>
      </c>
      <c r="AJ85" s="39" t="s">
        <v>422</v>
      </c>
      <c r="AK85" s="39">
        <v>5.54</v>
      </c>
      <c r="AL85" s="147" t="s">
        <v>231</v>
      </c>
    </row>
    <row r="86" spans="1:38" s="5" customFormat="1" ht="24.75" customHeight="1" thickBot="1" x14ac:dyDescent="0.25">
      <c r="A86" s="143" t="s">
        <v>221</v>
      </c>
      <c r="B86" s="37" t="s">
        <v>232</v>
      </c>
      <c r="C86" s="148" t="s">
        <v>233</v>
      </c>
      <c r="D86" s="144"/>
      <c r="E86" s="39" t="s">
        <v>422</v>
      </c>
      <c r="F86" s="39">
        <v>0.18392404000000001</v>
      </c>
      <c r="G86" s="39" t="s">
        <v>422</v>
      </c>
      <c r="H86" s="39" t="s">
        <v>422</v>
      </c>
      <c r="I86" s="39" t="s">
        <v>441</v>
      </c>
      <c r="J86" s="39" t="s">
        <v>422</v>
      </c>
      <c r="K86" s="39" t="s">
        <v>422</v>
      </c>
      <c r="L86" s="39" t="s">
        <v>422</v>
      </c>
      <c r="M86" s="39" t="s">
        <v>422</v>
      </c>
      <c r="N86" s="39" t="s">
        <v>422</v>
      </c>
      <c r="O86" s="39" t="s">
        <v>422</v>
      </c>
      <c r="P86" s="39" t="s">
        <v>441</v>
      </c>
      <c r="Q86" s="39" t="s">
        <v>422</v>
      </c>
      <c r="R86" s="39" t="s">
        <v>422</v>
      </c>
      <c r="S86" s="39" t="s">
        <v>422</v>
      </c>
      <c r="T86" s="39" t="s">
        <v>422</v>
      </c>
      <c r="U86" s="39" t="s">
        <v>422</v>
      </c>
      <c r="V86" s="39" t="s">
        <v>422</v>
      </c>
      <c r="W86" s="39" t="s">
        <v>422</v>
      </c>
      <c r="X86" s="39" t="s">
        <v>422</v>
      </c>
      <c r="Y86" s="39" t="s">
        <v>422</v>
      </c>
      <c r="Z86" s="39" t="s">
        <v>422</v>
      </c>
      <c r="AA86" s="39" t="s">
        <v>422</v>
      </c>
      <c r="AB86" s="39" t="s">
        <v>422</v>
      </c>
      <c r="AC86" s="39" t="s">
        <v>422</v>
      </c>
      <c r="AD86" s="39" t="s">
        <v>422</v>
      </c>
      <c r="AE86" s="192"/>
      <c r="AF86" s="39" t="s">
        <v>422</v>
      </c>
      <c r="AG86" s="39" t="s">
        <v>422</v>
      </c>
      <c r="AH86" s="39" t="s">
        <v>422</v>
      </c>
      <c r="AI86" s="39" t="s">
        <v>422</v>
      </c>
      <c r="AJ86" s="39" t="s">
        <v>422</v>
      </c>
      <c r="AK86" s="39">
        <v>0.259046</v>
      </c>
      <c r="AL86" s="147" t="s">
        <v>224</v>
      </c>
    </row>
    <row r="87" spans="1:38" s="5" customFormat="1" ht="24.75" customHeight="1" thickBot="1" x14ac:dyDescent="0.25">
      <c r="A87" s="143" t="s">
        <v>221</v>
      </c>
      <c r="B87" s="37" t="s">
        <v>234</v>
      </c>
      <c r="C87" s="148" t="s">
        <v>235</v>
      </c>
      <c r="D87" s="144"/>
      <c r="E87" s="39" t="s">
        <v>422</v>
      </c>
      <c r="F87" s="39">
        <v>0.32267099999999999</v>
      </c>
      <c r="G87" s="39" t="s">
        <v>422</v>
      </c>
      <c r="H87" s="39" t="s">
        <v>422</v>
      </c>
      <c r="I87" s="39" t="s">
        <v>441</v>
      </c>
      <c r="J87" s="39" t="s">
        <v>422</v>
      </c>
      <c r="K87" s="39" t="s">
        <v>422</v>
      </c>
      <c r="L87" s="39" t="s">
        <v>422</v>
      </c>
      <c r="M87" s="39" t="s">
        <v>422</v>
      </c>
      <c r="N87" s="39" t="s">
        <v>422</v>
      </c>
      <c r="O87" s="39" t="s">
        <v>422</v>
      </c>
      <c r="P87" s="39" t="s">
        <v>441</v>
      </c>
      <c r="Q87" s="39" t="s">
        <v>422</v>
      </c>
      <c r="R87" s="39" t="s">
        <v>422</v>
      </c>
      <c r="S87" s="39" t="s">
        <v>422</v>
      </c>
      <c r="T87" s="39" t="s">
        <v>422</v>
      </c>
      <c r="U87" s="39" t="s">
        <v>422</v>
      </c>
      <c r="V87" s="39" t="s">
        <v>422</v>
      </c>
      <c r="W87" s="39" t="s">
        <v>422</v>
      </c>
      <c r="X87" s="39" t="s">
        <v>422</v>
      </c>
      <c r="Y87" s="39" t="s">
        <v>422</v>
      </c>
      <c r="Z87" s="39" t="s">
        <v>422</v>
      </c>
      <c r="AA87" s="39" t="s">
        <v>422</v>
      </c>
      <c r="AB87" s="39" t="s">
        <v>422</v>
      </c>
      <c r="AC87" s="39" t="s">
        <v>422</v>
      </c>
      <c r="AD87" s="39" t="s">
        <v>422</v>
      </c>
      <c r="AE87" s="192"/>
      <c r="AF87" s="39" t="s">
        <v>422</v>
      </c>
      <c r="AG87" s="39" t="s">
        <v>422</v>
      </c>
      <c r="AH87" s="39" t="s">
        <v>422</v>
      </c>
      <c r="AI87" s="39" t="s">
        <v>422</v>
      </c>
      <c r="AJ87" s="39" t="s">
        <v>422</v>
      </c>
      <c r="AK87" s="39">
        <v>1.823</v>
      </c>
      <c r="AL87" s="147" t="s">
        <v>224</v>
      </c>
    </row>
    <row r="88" spans="1:38" s="5" customFormat="1" ht="24.75" customHeight="1" thickBot="1" x14ac:dyDescent="0.25">
      <c r="A88" s="143" t="s">
        <v>221</v>
      </c>
      <c r="B88" s="37" t="s">
        <v>236</v>
      </c>
      <c r="C88" s="148" t="s">
        <v>237</v>
      </c>
      <c r="D88" s="144"/>
      <c r="E88" s="39" t="s">
        <v>422</v>
      </c>
      <c r="F88" s="39">
        <v>0.71811069999999999</v>
      </c>
      <c r="G88" s="39" t="s">
        <v>422</v>
      </c>
      <c r="H88" s="39" t="s">
        <v>422</v>
      </c>
      <c r="I88" s="39" t="s">
        <v>441</v>
      </c>
      <c r="J88" s="39" t="s">
        <v>422</v>
      </c>
      <c r="K88" s="39">
        <v>0.11964</v>
      </c>
      <c r="L88" s="39" t="s">
        <v>422</v>
      </c>
      <c r="M88" s="39" t="s">
        <v>422</v>
      </c>
      <c r="N88" s="39" t="s">
        <v>422</v>
      </c>
      <c r="O88" s="39">
        <v>9.9699999999999997E-10</v>
      </c>
      <c r="P88" s="39" t="s">
        <v>441</v>
      </c>
      <c r="Q88" s="39">
        <v>4.9850000000000005E-9</v>
      </c>
      <c r="R88" s="39">
        <v>5.9820000000000002E-8</v>
      </c>
      <c r="S88" s="39" t="s">
        <v>422</v>
      </c>
      <c r="T88" s="39">
        <v>4.9849999999999997E-7</v>
      </c>
      <c r="U88" s="39">
        <v>4.9850000000000005E-9</v>
      </c>
      <c r="V88" s="39" t="s">
        <v>422</v>
      </c>
      <c r="W88" s="39" t="s">
        <v>422</v>
      </c>
      <c r="X88" s="39">
        <v>3.9879999999999999E-2</v>
      </c>
      <c r="Y88" s="39" t="s">
        <v>422</v>
      </c>
      <c r="Z88" s="39" t="s">
        <v>422</v>
      </c>
      <c r="AA88" s="39" t="s">
        <v>422</v>
      </c>
      <c r="AB88" s="39">
        <v>3.9879999999999999E-2</v>
      </c>
      <c r="AC88" s="39" t="s">
        <v>422</v>
      </c>
      <c r="AD88" s="39" t="s">
        <v>422</v>
      </c>
      <c r="AE88" s="192"/>
      <c r="AF88" s="39" t="s">
        <v>422</v>
      </c>
      <c r="AG88" s="39" t="s">
        <v>422</v>
      </c>
      <c r="AH88" s="39" t="s">
        <v>422</v>
      </c>
      <c r="AI88" s="39" t="s">
        <v>422</v>
      </c>
      <c r="AJ88" s="39" t="s">
        <v>422</v>
      </c>
      <c r="AK88" s="39">
        <v>69.364999999999995</v>
      </c>
      <c r="AL88" s="147" t="s">
        <v>224</v>
      </c>
    </row>
    <row r="89" spans="1:38" s="5" customFormat="1" ht="24.75" customHeight="1" thickBot="1" x14ac:dyDescent="0.25">
      <c r="A89" s="143" t="s">
        <v>221</v>
      </c>
      <c r="B89" s="37" t="s">
        <v>238</v>
      </c>
      <c r="C89" s="148" t="s">
        <v>239</v>
      </c>
      <c r="D89" s="144"/>
      <c r="E89" s="39" t="s">
        <v>422</v>
      </c>
      <c r="F89" s="39">
        <v>8.4680000000000005E-2</v>
      </c>
      <c r="G89" s="39" t="s">
        <v>422</v>
      </c>
      <c r="H89" s="39" t="s">
        <v>422</v>
      </c>
      <c r="I89" s="39" t="s">
        <v>441</v>
      </c>
      <c r="J89" s="39" t="s">
        <v>422</v>
      </c>
      <c r="K89" s="39" t="s">
        <v>422</v>
      </c>
      <c r="L89" s="39" t="s">
        <v>422</v>
      </c>
      <c r="M89" s="39" t="s">
        <v>422</v>
      </c>
      <c r="N89" s="39" t="s">
        <v>422</v>
      </c>
      <c r="O89" s="39" t="s">
        <v>422</v>
      </c>
      <c r="P89" s="39" t="s">
        <v>441</v>
      </c>
      <c r="Q89" s="39" t="s">
        <v>422</v>
      </c>
      <c r="R89" s="39" t="s">
        <v>422</v>
      </c>
      <c r="S89" s="39" t="s">
        <v>422</v>
      </c>
      <c r="T89" s="39" t="s">
        <v>422</v>
      </c>
      <c r="U89" s="39" t="s">
        <v>422</v>
      </c>
      <c r="V89" s="39" t="s">
        <v>422</v>
      </c>
      <c r="W89" s="39" t="s">
        <v>422</v>
      </c>
      <c r="X89" s="39" t="s">
        <v>422</v>
      </c>
      <c r="Y89" s="39" t="s">
        <v>422</v>
      </c>
      <c r="Z89" s="39" t="s">
        <v>422</v>
      </c>
      <c r="AA89" s="39" t="s">
        <v>422</v>
      </c>
      <c r="AB89" s="39" t="s">
        <v>422</v>
      </c>
      <c r="AC89" s="39" t="s">
        <v>422</v>
      </c>
      <c r="AD89" s="39" t="s">
        <v>422</v>
      </c>
      <c r="AE89" s="192"/>
      <c r="AF89" s="39" t="s">
        <v>422</v>
      </c>
      <c r="AG89" s="39" t="s">
        <v>422</v>
      </c>
      <c r="AH89" s="39" t="s">
        <v>422</v>
      </c>
      <c r="AI89" s="39" t="s">
        <v>422</v>
      </c>
      <c r="AJ89" s="39" t="s">
        <v>422</v>
      </c>
      <c r="AK89" s="39">
        <v>0.11600000000000001</v>
      </c>
      <c r="AL89" s="147" t="s">
        <v>224</v>
      </c>
    </row>
    <row r="90" spans="1:38" s="45" customFormat="1" ht="24.75" customHeight="1" thickBot="1" x14ac:dyDescent="0.25">
      <c r="A90" s="143" t="s">
        <v>221</v>
      </c>
      <c r="B90" s="37" t="s">
        <v>240</v>
      </c>
      <c r="C90" s="148" t="s">
        <v>241</v>
      </c>
      <c r="D90" s="144"/>
      <c r="E90" s="39">
        <v>4.202237373201971E-2</v>
      </c>
      <c r="F90" s="39">
        <v>8.1761131409412258</v>
      </c>
      <c r="G90" s="39">
        <v>2.6635076920537618E-3</v>
      </c>
      <c r="H90" s="39">
        <v>9.635623347749761E-2</v>
      </c>
      <c r="I90" s="39">
        <v>0.67226218564602935</v>
      </c>
      <c r="J90" s="39">
        <v>0.69496470190399773</v>
      </c>
      <c r="K90" s="39">
        <v>0.71008024208983489</v>
      </c>
      <c r="L90" s="39">
        <v>1.085900135554121E-4</v>
      </c>
      <c r="M90" s="39">
        <v>1.285638146901382</v>
      </c>
      <c r="N90" s="39">
        <v>0.6914536525066719</v>
      </c>
      <c r="O90" s="39">
        <v>0.12668449052865435</v>
      </c>
      <c r="P90" s="39">
        <v>5.0271502797041198E-5</v>
      </c>
      <c r="Q90" s="39">
        <v>1.1730017319309613E-3</v>
      </c>
      <c r="R90" s="39">
        <v>1.3758516554979694E-2</v>
      </c>
      <c r="S90" s="39">
        <v>0.51696774347157837</v>
      </c>
      <c r="T90" s="39">
        <v>8.2182772513013314E-2</v>
      </c>
      <c r="U90" s="39" t="s">
        <v>441</v>
      </c>
      <c r="V90" s="39">
        <v>0.29199820693381667</v>
      </c>
      <c r="W90" s="39">
        <v>2.3218369512650024E-3</v>
      </c>
      <c r="X90" s="39">
        <v>7.8557140159041527E-3</v>
      </c>
      <c r="Y90" s="39">
        <v>3.6840641280692509E-3</v>
      </c>
      <c r="Z90" s="39">
        <v>3.6840641280692509E-3</v>
      </c>
      <c r="AA90" s="39">
        <v>3.6840641280692509E-3</v>
      </c>
      <c r="AB90" s="39">
        <v>1.8907906400111904E-2</v>
      </c>
      <c r="AC90" s="39" t="s">
        <v>441</v>
      </c>
      <c r="AD90" s="39" t="s">
        <v>441</v>
      </c>
      <c r="AE90" s="192"/>
      <c r="AF90" s="39" t="s">
        <v>422</v>
      </c>
      <c r="AG90" s="39" t="s">
        <v>422</v>
      </c>
      <c r="AH90" s="39" t="s">
        <v>422</v>
      </c>
      <c r="AI90" s="39" t="s">
        <v>422</v>
      </c>
      <c r="AJ90" s="39" t="s">
        <v>422</v>
      </c>
      <c r="AK90" s="39">
        <v>115.5923257020718</v>
      </c>
      <c r="AL90" s="145" t="s">
        <v>147</v>
      </c>
    </row>
    <row r="91" spans="1:38" s="142" customFormat="1" ht="26.25" customHeight="1" thickBot="1" x14ac:dyDescent="0.25">
      <c r="A91" s="141" t="s">
        <v>221</v>
      </c>
      <c r="B91" s="141" t="s">
        <v>242</v>
      </c>
      <c r="C91" s="141" t="s">
        <v>243</v>
      </c>
      <c r="D91" s="38"/>
      <c r="E91" s="39" t="s">
        <v>422</v>
      </c>
      <c r="F91" s="39" t="s">
        <v>422</v>
      </c>
      <c r="G91" s="39">
        <v>9.4594022454381182E-3</v>
      </c>
      <c r="H91" s="39" t="s">
        <v>422</v>
      </c>
      <c r="I91" s="39" t="s">
        <v>441</v>
      </c>
      <c r="J91" s="39" t="s">
        <v>441</v>
      </c>
      <c r="K91" s="39" t="s">
        <v>441</v>
      </c>
      <c r="L91" s="39" t="s">
        <v>441</v>
      </c>
      <c r="M91" s="39" t="s">
        <v>422</v>
      </c>
      <c r="N91" s="39">
        <v>7.8122426504613306E-5</v>
      </c>
      <c r="O91" s="39">
        <v>1.073006821870592E-2</v>
      </c>
      <c r="P91" s="39" t="s">
        <v>441</v>
      </c>
      <c r="Q91" s="39" t="s">
        <v>441</v>
      </c>
      <c r="R91" s="39">
        <v>4.5179234605077577E-2</v>
      </c>
      <c r="S91" s="39">
        <v>1.8307002355599145</v>
      </c>
      <c r="T91" s="39">
        <v>7.5039884976871057E-2</v>
      </c>
      <c r="U91" s="39">
        <v>1.0683006515992305E-2</v>
      </c>
      <c r="V91" s="39">
        <v>1.0593589280836422</v>
      </c>
      <c r="W91" s="39" t="s">
        <v>422</v>
      </c>
      <c r="X91" s="39" t="s">
        <v>422</v>
      </c>
      <c r="Y91" s="39" t="s">
        <v>422</v>
      </c>
      <c r="Z91" s="39" t="s">
        <v>422</v>
      </c>
      <c r="AA91" s="39" t="s">
        <v>422</v>
      </c>
      <c r="AB91" s="39" t="s">
        <v>422</v>
      </c>
      <c r="AC91" s="39" t="s">
        <v>422</v>
      </c>
      <c r="AD91" s="39" t="s">
        <v>422</v>
      </c>
      <c r="AE91" s="192"/>
      <c r="AF91" s="39" t="s">
        <v>422</v>
      </c>
      <c r="AG91" s="39" t="s">
        <v>422</v>
      </c>
      <c r="AH91" s="39" t="s">
        <v>422</v>
      </c>
      <c r="AI91" s="39" t="s">
        <v>422</v>
      </c>
      <c r="AJ91" s="39" t="s">
        <v>422</v>
      </c>
      <c r="AK91" s="39" t="s">
        <v>422</v>
      </c>
      <c r="AL91" s="40" t="s">
        <v>147</v>
      </c>
    </row>
    <row r="92" spans="1:38" s="5" customFormat="1" ht="26.25" customHeight="1" thickBot="1" x14ac:dyDescent="0.25">
      <c r="A92" s="37" t="s">
        <v>73</v>
      </c>
      <c r="B92" s="37" t="s">
        <v>244</v>
      </c>
      <c r="C92" s="37" t="s">
        <v>245</v>
      </c>
      <c r="D92" s="43"/>
      <c r="E92" s="39">
        <v>0.134468</v>
      </c>
      <c r="F92" s="39">
        <v>0.11463319999999999</v>
      </c>
      <c r="G92" s="39">
        <v>0.26893600000000001</v>
      </c>
      <c r="H92" s="39" t="s">
        <v>441</v>
      </c>
      <c r="I92" s="39">
        <v>5.6317199999999998E-2</v>
      </c>
      <c r="J92" s="39">
        <v>7.5089600000000006E-2</v>
      </c>
      <c r="K92" s="39">
        <v>9.3862000000000001E-2</v>
      </c>
      <c r="L92" s="39">
        <v>1.4642471999999998E-3</v>
      </c>
      <c r="M92" s="39">
        <v>0.292908</v>
      </c>
      <c r="N92" s="39" t="s">
        <v>422</v>
      </c>
      <c r="O92" s="39" t="s">
        <v>422</v>
      </c>
      <c r="P92" s="39" t="s">
        <v>422</v>
      </c>
      <c r="Q92" s="39" t="s">
        <v>422</v>
      </c>
      <c r="R92" s="39" t="s">
        <v>422</v>
      </c>
      <c r="S92" s="39" t="s">
        <v>422</v>
      </c>
      <c r="T92" s="39" t="s">
        <v>422</v>
      </c>
      <c r="U92" s="39" t="s">
        <v>422</v>
      </c>
      <c r="V92" s="39" t="s">
        <v>422</v>
      </c>
      <c r="W92" s="39" t="s">
        <v>422</v>
      </c>
      <c r="X92" s="39" t="s">
        <v>441</v>
      </c>
      <c r="Y92" s="39" t="s">
        <v>441</v>
      </c>
      <c r="Z92" s="39" t="s">
        <v>441</v>
      </c>
      <c r="AA92" s="39" t="s">
        <v>441</v>
      </c>
      <c r="AB92" s="39" t="s">
        <v>441</v>
      </c>
      <c r="AC92" s="39" t="s">
        <v>422</v>
      </c>
      <c r="AD92" s="39" t="s">
        <v>422</v>
      </c>
      <c r="AE92" s="192"/>
      <c r="AF92" s="39" t="s">
        <v>408</v>
      </c>
      <c r="AG92" s="39" t="s">
        <v>422</v>
      </c>
      <c r="AH92" s="39" t="s">
        <v>408</v>
      </c>
      <c r="AI92" s="39" t="s">
        <v>408</v>
      </c>
      <c r="AJ92" s="39" t="s">
        <v>422</v>
      </c>
      <c r="AK92" s="39" t="s">
        <v>456</v>
      </c>
      <c r="AL92" s="40" t="s">
        <v>246</v>
      </c>
    </row>
    <row r="93" spans="1:38" s="5" customFormat="1" ht="26.25" customHeight="1" thickBot="1" x14ac:dyDescent="0.25">
      <c r="A93" s="37" t="s">
        <v>73</v>
      </c>
      <c r="B93" s="37" t="s">
        <v>247</v>
      </c>
      <c r="C93" s="37" t="s">
        <v>248</v>
      </c>
      <c r="D93" s="43"/>
      <c r="E93" s="39" t="s">
        <v>422</v>
      </c>
      <c r="F93" s="39">
        <v>6.5634758</v>
      </c>
      <c r="G93" s="39" t="s">
        <v>422</v>
      </c>
      <c r="H93" s="39" t="s">
        <v>422</v>
      </c>
      <c r="I93" s="39" t="s">
        <v>441</v>
      </c>
      <c r="J93" s="39" t="s">
        <v>441</v>
      </c>
      <c r="K93" s="39" t="s">
        <v>441</v>
      </c>
      <c r="L93" s="39" t="s">
        <v>441</v>
      </c>
      <c r="M93" s="39" t="s">
        <v>422</v>
      </c>
      <c r="N93" s="39" t="s">
        <v>422</v>
      </c>
      <c r="O93" s="39" t="s">
        <v>422</v>
      </c>
      <c r="P93" s="39" t="s">
        <v>422</v>
      </c>
      <c r="Q93" s="39" t="s">
        <v>422</v>
      </c>
      <c r="R93" s="39" t="s">
        <v>422</v>
      </c>
      <c r="S93" s="39" t="s">
        <v>422</v>
      </c>
      <c r="T93" s="39" t="s">
        <v>422</v>
      </c>
      <c r="U93" s="39" t="s">
        <v>422</v>
      </c>
      <c r="V93" s="39" t="s">
        <v>422</v>
      </c>
      <c r="W93" s="39" t="s">
        <v>422</v>
      </c>
      <c r="X93" s="39" t="s">
        <v>422</v>
      </c>
      <c r="Y93" s="39" t="s">
        <v>422</v>
      </c>
      <c r="Z93" s="39" t="s">
        <v>422</v>
      </c>
      <c r="AA93" s="39" t="s">
        <v>422</v>
      </c>
      <c r="AB93" s="39" t="s">
        <v>422</v>
      </c>
      <c r="AC93" s="39" t="s">
        <v>422</v>
      </c>
      <c r="AD93" s="39" t="s">
        <v>422</v>
      </c>
      <c r="AE93" s="192"/>
      <c r="AF93" s="39" t="s">
        <v>408</v>
      </c>
      <c r="AG93" s="39" t="s">
        <v>408</v>
      </c>
      <c r="AH93" s="39" t="s">
        <v>408</v>
      </c>
      <c r="AI93" s="39" t="s">
        <v>408</v>
      </c>
      <c r="AJ93" s="39" t="s">
        <v>422</v>
      </c>
      <c r="AK93" s="39">
        <v>1453158.3999999999</v>
      </c>
      <c r="AL93" s="40" t="s">
        <v>249</v>
      </c>
    </row>
    <row r="94" spans="1:38" s="5" customFormat="1" ht="24.75" customHeight="1" thickBot="1" x14ac:dyDescent="0.25">
      <c r="A94" s="143" t="s">
        <v>73</v>
      </c>
      <c r="B94" s="152" t="s">
        <v>448</v>
      </c>
      <c r="C94" s="143" t="s">
        <v>251</v>
      </c>
      <c r="D94" s="144"/>
      <c r="E94" s="39" t="s">
        <v>440</v>
      </c>
      <c r="F94" s="39" t="s">
        <v>440</v>
      </c>
      <c r="G94" s="39" t="s">
        <v>440</v>
      </c>
      <c r="H94" s="39" t="s">
        <v>440</v>
      </c>
      <c r="I94" s="39" t="s">
        <v>440</v>
      </c>
      <c r="J94" s="39" t="s">
        <v>440</v>
      </c>
      <c r="K94" s="39" t="s">
        <v>440</v>
      </c>
      <c r="L94" s="39" t="s">
        <v>440</v>
      </c>
      <c r="M94" s="39" t="s">
        <v>440</v>
      </c>
      <c r="N94" s="39" t="s">
        <v>440</v>
      </c>
      <c r="O94" s="39" t="s">
        <v>440</v>
      </c>
      <c r="P94" s="39" t="s">
        <v>440</v>
      </c>
      <c r="Q94" s="39" t="s">
        <v>440</v>
      </c>
      <c r="R94" s="39" t="s">
        <v>440</v>
      </c>
      <c r="S94" s="39" t="s">
        <v>440</v>
      </c>
      <c r="T94" s="39" t="s">
        <v>440</v>
      </c>
      <c r="U94" s="39" t="s">
        <v>440</v>
      </c>
      <c r="V94" s="39" t="s">
        <v>440</v>
      </c>
      <c r="W94" s="39" t="s">
        <v>440</v>
      </c>
      <c r="X94" s="39" t="s">
        <v>440</v>
      </c>
      <c r="Y94" s="39" t="s">
        <v>440</v>
      </c>
      <c r="Z94" s="39" t="s">
        <v>440</v>
      </c>
      <c r="AA94" s="39" t="s">
        <v>440</v>
      </c>
      <c r="AB94" s="39" t="str">
        <f t="shared" ref="AB94:AB140" si="1">IF((N(X94)+N(Y94)+N(Z94)+N(AA94))=0,X94,(N(X94)+N(Y94)+N(Z94)+N(AA94)))</f>
        <v>NO</v>
      </c>
      <c r="AC94" s="39" t="s">
        <v>440</v>
      </c>
      <c r="AD94" s="39" t="s">
        <v>440</v>
      </c>
      <c r="AE94" s="192"/>
      <c r="AF94" s="38" t="s">
        <v>422</v>
      </c>
      <c r="AG94" s="38" t="s">
        <v>422</v>
      </c>
      <c r="AH94" s="38" t="s">
        <v>422</v>
      </c>
      <c r="AI94" s="38" t="s">
        <v>422</v>
      </c>
      <c r="AJ94" s="38" t="s">
        <v>422</v>
      </c>
      <c r="AK94" s="38" t="s">
        <v>422</v>
      </c>
      <c r="AL94" s="145" t="s">
        <v>147</v>
      </c>
    </row>
    <row r="95" spans="1:38" s="5" customFormat="1" ht="24.75" customHeight="1" thickBot="1" x14ac:dyDescent="0.25">
      <c r="A95" s="143" t="s">
        <v>73</v>
      </c>
      <c r="B95" s="152" t="s">
        <v>252</v>
      </c>
      <c r="C95" s="143" t="s">
        <v>253</v>
      </c>
      <c r="D95" s="150"/>
      <c r="E95" s="39" t="s">
        <v>441</v>
      </c>
      <c r="F95" s="39" t="s">
        <v>441</v>
      </c>
      <c r="G95" s="39" t="s">
        <v>441</v>
      </c>
      <c r="H95" s="39" t="s">
        <v>441</v>
      </c>
      <c r="I95" s="39" t="s">
        <v>441</v>
      </c>
      <c r="J95" s="39" t="s">
        <v>441</v>
      </c>
      <c r="K95" s="39" t="s">
        <v>441</v>
      </c>
      <c r="L95" s="39" t="s">
        <v>441</v>
      </c>
      <c r="M95" s="39" t="s">
        <v>441</v>
      </c>
      <c r="N95" s="39" t="s">
        <v>441</v>
      </c>
      <c r="O95" s="39" t="s">
        <v>441</v>
      </c>
      <c r="P95" s="39" t="s">
        <v>441</v>
      </c>
      <c r="Q95" s="39" t="s">
        <v>441</v>
      </c>
      <c r="R95" s="39" t="s">
        <v>441</v>
      </c>
      <c r="S95" s="39" t="s">
        <v>441</v>
      </c>
      <c r="T95" s="39" t="s">
        <v>441</v>
      </c>
      <c r="U95" s="39" t="s">
        <v>441</v>
      </c>
      <c r="V95" s="39" t="s">
        <v>441</v>
      </c>
      <c r="W95" s="39" t="s">
        <v>441</v>
      </c>
      <c r="X95" s="39" t="s">
        <v>441</v>
      </c>
      <c r="Y95" s="39" t="s">
        <v>441</v>
      </c>
      <c r="Z95" s="39" t="s">
        <v>441</v>
      </c>
      <c r="AA95" s="39" t="s">
        <v>441</v>
      </c>
      <c r="AB95" s="39" t="str">
        <f t="shared" si="1"/>
        <v>NE</v>
      </c>
      <c r="AC95" s="39" t="s">
        <v>441</v>
      </c>
      <c r="AD95" s="39" t="s">
        <v>441</v>
      </c>
      <c r="AE95" s="192"/>
      <c r="AF95" s="38" t="s">
        <v>422</v>
      </c>
      <c r="AG95" s="38" t="s">
        <v>422</v>
      </c>
      <c r="AH95" s="38" t="s">
        <v>422</v>
      </c>
      <c r="AI95" s="38" t="s">
        <v>422</v>
      </c>
      <c r="AJ95" s="38" t="s">
        <v>422</v>
      </c>
      <c r="AK95" s="38" t="s">
        <v>422</v>
      </c>
      <c r="AL95" s="145" t="s">
        <v>147</v>
      </c>
    </row>
    <row r="96" spans="1:38" s="5" customFormat="1" ht="24.75" customHeight="1" thickBot="1" x14ac:dyDescent="0.25">
      <c r="A96" s="143" t="s">
        <v>73</v>
      </c>
      <c r="B96" s="143" t="s">
        <v>254</v>
      </c>
      <c r="C96" s="143" t="s">
        <v>255</v>
      </c>
      <c r="D96" s="150"/>
      <c r="E96" s="39" t="s">
        <v>441</v>
      </c>
      <c r="F96" s="39" t="s">
        <v>441</v>
      </c>
      <c r="G96" s="39" t="s">
        <v>441</v>
      </c>
      <c r="H96" s="39" t="s">
        <v>441</v>
      </c>
      <c r="I96" s="39" t="s">
        <v>441</v>
      </c>
      <c r="J96" s="39" t="s">
        <v>441</v>
      </c>
      <c r="K96" s="39" t="s">
        <v>441</v>
      </c>
      <c r="L96" s="39" t="s">
        <v>441</v>
      </c>
      <c r="M96" s="39" t="s">
        <v>441</v>
      </c>
      <c r="N96" s="39" t="s">
        <v>441</v>
      </c>
      <c r="O96" s="39" t="s">
        <v>441</v>
      </c>
      <c r="P96" s="39" t="s">
        <v>441</v>
      </c>
      <c r="Q96" s="39" t="s">
        <v>441</v>
      </c>
      <c r="R96" s="39" t="s">
        <v>441</v>
      </c>
      <c r="S96" s="39" t="s">
        <v>441</v>
      </c>
      <c r="T96" s="39" t="s">
        <v>441</v>
      </c>
      <c r="U96" s="39" t="s">
        <v>441</v>
      </c>
      <c r="V96" s="39" t="s">
        <v>441</v>
      </c>
      <c r="W96" s="39" t="s">
        <v>441</v>
      </c>
      <c r="X96" s="39" t="s">
        <v>441</v>
      </c>
      <c r="Y96" s="39" t="s">
        <v>441</v>
      </c>
      <c r="Z96" s="39" t="s">
        <v>441</v>
      </c>
      <c r="AA96" s="39" t="s">
        <v>441</v>
      </c>
      <c r="AB96" s="39" t="str">
        <f t="shared" si="1"/>
        <v>NE</v>
      </c>
      <c r="AC96" s="39" t="s">
        <v>441</v>
      </c>
      <c r="AD96" s="39" t="s">
        <v>441</v>
      </c>
      <c r="AE96" s="192"/>
      <c r="AF96" s="38" t="s">
        <v>422</v>
      </c>
      <c r="AG96" s="38" t="s">
        <v>422</v>
      </c>
      <c r="AH96" s="38" t="s">
        <v>422</v>
      </c>
      <c r="AI96" s="38" t="s">
        <v>422</v>
      </c>
      <c r="AJ96" s="38" t="s">
        <v>422</v>
      </c>
      <c r="AK96" s="38" t="s">
        <v>422</v>
      </c>
      <c r="AL96" s="145" t="s">
        <v>147</v>
      </c>
    </row>
    <row r="97" spans="1:38" s="5" customFormat="1" ht="24.75" customHeight="1" thickBot="1" x14ac:dyDescent="0.25">
      <c r="A97" s="143" t="s">
        <v>73</v>
      </c>
      <c r="B97" s="143" t="s">
        <v>256</v>
      </c>
      <c r="C97" s="143" t="s">
        <v>257</v>
      </c>
      <c r="D97" s="150"/>
      <c r="E97" s="39" t="s">
        <v>422</v>
      </c>
      <c r="F97" s="39" t="s">
        <v>422</v>
      </c>
      <c r="G97" s="39" t="s">
        <v>422</v>
      </c>
      <c r="H97" s="39" t="s">
        <v>422</v>
      </c>
      <c r="I97" s="39" t="s">
        <v>422</v>
      </c>
      <c r="J97" s="39" t="s">
        <v>422</v>
      </c>
      <c r="K97" s="39" t="s">
        <v>422</v>
      </c>
      <c r="L97" s="39" t="s">
        <v>422</v>
      </c>
      <c r="M97" s="39" t="s">
        <v>422</v>
      </c>
      <c r="N97" s="39" t="s">
        <v>422</v>
      </c>
      <c r="O97" s="39" t="s">
        <v>422</v>
      </c>
      <c r="P97" s="39" t="s">
        <v>422</v>
      </c>
      <c r="Q97" s="39" t="s">
        <v>422</v>
      </c>
      <c r="R97" s="39" t="s">
        <v>422</v>
      </c>
      <c r="S97" s="39" t="s">
        <v>422</v>
      </c>
      <c r="T97" s="39" t="s">
        <v>422</v>
      </c>
      <c r="U97" s="39" t="s">
        <v>422</v>
      </c>
      <c r="V97" s="39" t="s">
        <v>422</v>
      </c>
      <c r="W97" s="39" t="s">
        <v>422</v>
      </c>
      <c r="X97" s="39" t="s">
        <v>422</v>
      </c>
      <c r="Y97" s="39" t="s">
        <v>422</v>
      </c>
      <c r="Z97" s="39" t="s">
        <v>422</v>
      </c>
      <c r="AA97" s="39" t="s">
        <v>422</v>
      </c>
      <c r="AB97" s="39" t="str">
        <f t="shared" si="1"/>
        <v>NA</v>
      </c>
      <c r="AC97" s="39" t="s">
        <v>422</v>
      </c>
      <c r="AD97" s="39" t="s">
        <v>422</v>
      </c>
      <c r="AE97" s="192"/>
      <c r="AF97" s="38" t="s">
        <v>422</v>
      </c>
      <c r="AG97" s="38" t="s">
        <v>422</v>
      </c>
      <c r="AH97" s="38" t="s">
        <v>422</v>
      </c>
      <c r="AI97" s="38" t="s">
        <v>422</v>
      </c>
      <c r="AJ97" s="38" t="s">
        <v>422</v>
      </c>
      <c r="AK97" s="38" t="s">
        <v>422</v>
      </c>
      <c r="AL97" s="145" t="s">
        <v>147</v>
      </c>
    </row>
    <row r="98" spans="1:38" s="5" customFormat="1" ht="24.75" customHeight="1" thickBot="1" x14ac:dyDescent="0.25">
      <c r="A98" s="143" t="s">
        <v>73</v>
      </c>
      <c r="B98" s="143" t="s">
        <v>258</v>
      </c>
      <c r="C98" s="143" t="s">
        <v>259</v>
      </c>
      <c r="D98" s="150"/>
      <c r="E98" s="39" t="s">
        <v>441</v>
      </c>
      <c r="F98" s="39" t="s">
        <v>441</v>
      </c>
      <c r="G98" s="39" t="s">
        <v>441</v>
      </c>
      <c r="H98" s="39" t="s">
        <v>441</v>
      </c>
      <c r="I98" s="39" t="s">
        <v>441</v>
      </c>
      <c r="J98" s="39" t="s">
        <v>441</v>
      </c>
      <c r="K98" s="39" t="s">
        <v>441</v>
      </c>
      <c r="L98" s="39" t="s">
        <v>441</v>
      </c>
      <c r="M98" s="39" t="s">
        <v>441</v>
      </c>
      <c r="N98" s="39" t="s">
        <v>441</v>
      </c>
      <c r="O98" s="39" t="s">
        <v>441</v>
      </c>
      <c r="P98" s="39" t="s">
        <v>441</v>
      </c>
      <c r="Q98" s="39" t="s">
        <v>441</v>
      </c>
      <c r="R98" s="39" t="s">
        <v>441</v>
      </c>
      <c r="S98" s="39" t="s">
        <v>441</v>
      </c>
      <c r="T98" s="39" t="s">
        <v>441</v>
      </c>
      <c r="U98" s="39" t="s">
        <v>441</v>
      </c>
      <c r="V98" s="39" t="s">
        <v>441</v>
      </c>
      <c r="W98" s="39" t="s">
        <v>441</v>
      </c>
      <c r="X98" s="39" t="s">
        <v>441</v>
      </c>
      <c r="Y98" s="39" t="s">
        <v>441</v>
      </c>
      <c r="Z98" s="39" t="s">
        <v>441</v>
      </c>
      <c r="AA98" s="39" t="s">
        <v>441</v>
      </c>
      <c r="AB98" s="39" t="str">
        <f t="shared" si="1"/>
        <v>NE</v>
      </c>
      <c r="AC98" s="39" t="s">
        <v>441</v>
      </c>
      <c r="AD98" s="39" t="s">
        <v>441</v>
      </c>
      <c r="AE98" s="192"/>
      <c r="AF98" s="38" t="s">
        <v>422</v>
      </c>
      <c r="AG98" s="38" t="s">
        <v>422</v>
      </c>
      <c r="AH98" s="38" t="s">
        <v>422</v>
      </c>
      <c r="AI98" s="38" t="s">
        <v>422</v>
      </c>
      <c r="AJ98" s="38" t="s">
        <v>422</v>
      </c>
      <c r="AK98" s="38" t="s">
        <v>422</v>
      </c>
      <c r="AL98" s="145" t="s">
        <v>147</v>
      </c>
    </row>
    <row r="99" spans="1:38" s="5" customFormat="1" ht="26.25" customHeight="1" thickBot="1" x14ac:dyDescent="0.25">
      <c r="A99" s="37" t="s">
        <v>260</v>
      </c>
      <c r="B99" s="37" t="s">
        <v>261</v>
      </c>
      <c r="C99" s="37" t="s">
        <v>262</v>
      </c>
      <c r="D99" s="43"/>
      <c r="E99" s="39">
        <v>0.10935797232717241</v>
      </c>
      <c r="F99" s="39">
        <v>6.3892398416837271</v>
      </c>
      <c r="G99" s="39" t="s">
        <v>422</v>
      </c>
      <c r="H99" s="39">
        <v>5.2457427523018696</v>
      </c>
      <c r="I99" s="39">
        <v>0.11466413419999999</v>
      </c>
      <c r="J99" s="39">
        <v>0.1761912306</v>
      </c>
      <c r="K99" s="39">
        <v>0.3859426956</v>
      </c>
      <c r="L99" s="39" t="s">
        <v>422</v>
      </c>
      <c r="M99" s="39" t="s">
        <v>422</v>
      </c>
      <c r="N99" s="39" t="s">
        <v>422</v>
      </c>
      <c r="O99" s="39" t="s">
        <v>422</v>
      </c>
      <c r="P99" s="39" t="s">
        <v>422</v>
      </c>
      <c r="Q99" s="39" t="s">
        <v>422</v>
      </c>
      <c r="R99" s="39" t="s">
        <v>422</v>
      </c>
      <c r="S99" s="39" t="s">
        <v>422</v>
      </c>
      <c r="T99" s="39" t="s">
        <v>422</v>
      </c>
      <c r="U99" s="39" t="s">
        <v>422</v>
      </c>
      <c r="V99" s="39" t="s">
        <v>422</v>
      </c>
      <c r="W99" s="39" t="s">
        <v>422</v>
      </c>
      <c r="X99" s="39" t="s">
        <v>422</v>
      </c>
      <c r="Y99" s="39" t="s">
        <v>422</v>
      </c>
      <c r="Z99" s="39" t="s">
        <v>422</v>
      </c>
      <c r="AA99" s="39" t="s">
        <v>422</v>
      </c>
      <c r="AB99" s="39" t="s">
        <v>422</v>
      </c>
      <c r="AC99" s="39" t="s">
        <v>422</v>
      </c>
      <c r="AD99" s="39" t="s">
        <v>422</v>
      </c>
      <c r="AE99" s="192"/>
      <c r="AF99" s="39" t="s">
        <v>422</v>
      </c>
      <c r="AG99" s="39" t="s">
        <v>422</v>
      </c>
      <c r="AH99" s="39" t="s">
        <v>422</v>
      </c>
      <c r="AI99" s="39" t="s">
        <v>422</v>
      </c>
      <c r="AJ99" s="39" t="s">
        <v>422</v>
      </c>
      <c r="AK99" s="39">
        <v>363.20600000000002</v>
      </c>
      <c r="AL99" s="40" t="s">
        <v>263</v>
      </c>
    </row>
    <row r="100" spans="1:38" s="5" customFormat="1" ht="26.25" customHeight="1" thickBot="1" x14ac:dyDescent="0.25">
      <c r="A100" s="37" t="s">
        <v>260</v>
      </c>
      <c r="B100" s="37" t="s">
        <v>264</v>
      </c>
      <c r="C100" s="37" t="s">
        <v>265</v>
      </c>
      <c r="D100" s="43"/>
      <c r="E100" s="39">
        <v>3.3821029270146408E-2</v>
      </c>
      <c r="F100" s="39">
        <v>1.6682440919637673</v>
      </c>
      <c r="G100" s="39" t="s">
        <v>422</v>
      </c>
      <c r="H100" s="39">
        <v>1.6227900490165714</v>
      </c>
      <c r="I100" s="39">
        <v>2.379464752993158E-2</v>
      </c>
      <c r="J100" s="39">
        <v>3.6939586928655926E-2</v>
      </c>
      <c r="K100" s="39">
        <v>7.9518430456036182E-2</v>
      </c>
      <c r="L100" s="39" t="s">
        <v>422</v>
      </c>
      <c r="M100" s="39" t="s">
        <v>422</v>
      </c>
      <c r="N100" s="39" t="s">
        <v>422</v>
      </c>
      <c r="O100" s="39" t="s">
        <v>422</v>
      </c>
      <c r="P100" s="39" t="s">
        <v>422</v>
      </c>
      <c r="Q100" s="39" t="s">
        <v>422</v>
      </c>
      <c r="R100" s="39" t="s">
        <v>422</v>
      </c>
      <c r="S100" s="39" t="s">
        <v>422</v>
      </c>
      <c r="T100" s="39" t="s">
        <v>422</v>
      </c>
      <c r="U100" s="39" t="s">
        <v>422</v>
      </c>
      <c r="V100" s="39" t="s">
        <v>422</v>
      </c>
      <c r="W100" s="39" t="s">
        <v>422</v>
      </c>
      <c r="X100" s="39" t="s">
        <v>422</v>
      </c>
      <c r="Y100" s="39" t="s">
        <v>422</v>
      </c>
      <c r="Z100" s="39" t="s">
        <v>422</v>
      </c>
      <c r="AA100" s="39" t="s">
        <v>422</v>
      </c>
      <c r="AB100" s="39" t="s">
        <v>422</v>
      </c>
      <c r="AC100" s="39" t="s">
        <v>422</v>
      </c>
      <c r="AD100" s="39" t="s">
        <v>422</v>
      </c>
      <c r="AE100" s="192"/>
      <c r="AF100" s="39" t="s">
        <v>422</v>
      </c>
      <c r="AG100" s="39" t="s">
        <v>422</v>
      </c>
      <c r="AH100" s="39" t="s">
        <v>422</v>
      </c>
      <c r="AI100" s="39" t="s">
        <v>422</v>
      </c>
      <c r="AJ100" s="39" t="s">
        <v>422</v>
      </c>
      <c r="AK100" s="39">
        <v>243.69100000000003</v>
      </c>
      <c r="AL100" s="40" t="s">
        <v>263</v>
      </c>
    </row>
    <row r="101" spans="1:38" s="5" customFormat="1" ht="26.25" customHeight="1" thickBot="1" x14ac:dyDescent="0.25">
      <c r="A101" s="37" t="s">
        <v>260</v>
      </c>
      <c r="B101" s="37" t="s">
        <v>266</v>
      </c>
      <c r="C101" s="37" t="s">
        <v>267</v>
      </c>
      <c r="D101" s="43"/>
      <c r="E101" s="39">
        <v>0.18751559151231753</v>
      </c>
      <c r="F101" s="39">
        <v>1.0669929749593372</v>
      </c>
      <c r="G101" s="39" t="s">
        <v>422</v>
      </c>
      <c r="H101" s="39">
        <v>6.3765478743305124</v>
      </c>
      <c r="I101" s="39">
        <v>4.4194975294173725E-2</v>
      </c>
      <c r="J101" s="39">
        <v>0.13258492588252116</v>
      </c>
      <c r="K101" s="39">
        <v>0.30936482705921609</v>
      </c>
      <c r="L101" s="39" t="s">
        <v>422</v>
      </c>
      <c r="M101" s="39" t="s">
        <v>422</v>
      </c>
      <c r="N101" s="39" t="s">
        <v>422</v>
      </c>
      <c r="O101" s="39" t="s">
        <v>422</v>
      </c>
      <c r="P101" s="39" t="s">
        <v>422</v>
      </c>
      <c r="Q101" s="39" t="s">
        <v>422</v>
      </c>
      <c r="R101" s="39" t="s">
        <v>422</v>
      </c>
      <c r="S101" s="39" t="s">
        <v>422</v>
      </c>
      <c r="T101" s="39" t="s">
        <v>422</v>
      </c>
      <c r="U101" s="39" t="s">
        <v>422</v>
      </c>
      <c r="V101" s="39" t="s">
        <v>422</v>
      </c>
      <c r="W101" s="39" t="s">
        <v>422</v>
      </c>
      <c r="X101" s="39" t="s">
        <v>422</v>
      </c>
      <c r="Y101" s="39" t="s">
        <v>422</v>
      </c>
      <c r="Z101" s="39" t="s">
        <v>422</v>
      </c>
      <c r="AA101" s="39" t="s">
        <v>422</v>
      </c>
      <c r="AB101" s="39" t="s">
        <v>422</v>
      </c>
      <c r="AC101" s="39" t="s">
        <v>422</v>
      </c>
      <c r="AD101" s="39" t="s">
        <v>422</v>
      </c>
      <c r="AE101" s="192"/>
      <c r="AF101" s="39" t="s">
        <v>422</v>
      </c>
      <c r="AG101" s="39" t="s">
        <v>422</v>
      </c>
      <c r="AH101" s="39" t="s">
        <v>422</v>
      </c>
      <c r="AI101" s="39" t="s">
        <v>422</v>
      </c>
      <c r="AJ101" s="39" t="s">
        <v>422</v>
      </c>
      <c r="AK101" s="39">
        <v>6313.567899167675</v>
      </c>
      <c r="AL101" s="40" t="s">
        <v>263</v>
      </c>
    </row>
    <row r="102" spans="1:38" s="5" customFormat="1" ht="26.25" customHeight="1" thickBot="1" x14ac:dyDescent="0.25">
      <c r="A102" s="37" t="s">
        <v>260</v>
      </c>
      <c r="B102" s="37" t="s">
        <v>268</v>
      </c>
      <c r="C102" s="37" t="s">
        <v>269</v>
      </c>
      <c r="D102" s="43"/>
      <c r="E102" s="39">
        <v>0.15974710669122077</v>
      </c>
      <c r="F102" s="39">
        <v>1.2192297781126302</v>
      </c>
      <c r="G102" s="39" t="s">
        <v>422</v>
      </c>
      <c r="H102" s="39">
        <v>7.8472334168901261</v>
      </c>
      <c r="I102" s="39">
        <v>4.0954233022031739E-3</v>
      </c>
      <c r="J102" s="39">
        <v>9.3353679206931953E-2</v>
      </c>
      <c r="K102" s="39">
        <v>0.30788437146688802</v>
      </c>
      <c r="L102" s="39" t="s">
        <v>422</v>
      </c>
      <c r="M102" s="39" t="s">
        <v>422</v>
      </c>
      <c r="N102" s="39" t="s">
        <v>422</v>
      </c>
      <c r="O102" s="39" t="s">
        <v>422</v>
      </c>
      <c r="P102" s="39" t="s">
        <v>422</v>
      </c>
      <c r="Q102" s="39" t="s">
        <v>422</v>
      </c>
      <c r="R102" s="39" t="s">
        <v>422</v>
      </c>
      <c r="S102" s="39" t="s">
        <v>422</v>
      </c>
      <c r="T102" s="39" t="s">
        <v>422</v>
      </c>
      <c r="U102" s="39" t="s">
        <v>422</v>
      </c>
      <c r="V102" s="39" t="s">
        <v>422</v>
      </c>
      <c r="W102" s="39" t="s">
        <v>422</v>
      </c>
      <c r="X102" s="39" t="s">
        <v>422</v>
      </c>
      <c r="Y102" s="39" t="s">
        <v>422</v>
      </c>
      <c r="Z102" s="39" t="s">
        <v>422</v>
      </c>
      <c r="AA102" s="39" t="s">
        <v>422</v>
      </c>
      <c r="AB102" s="39" t="s">
        <v>422</v>
      </c>
      <c r="AC102" s="39" t="s">
        <v>422</v>
      </c>
      <c r="AD102" s="39" t="s">
        <v>422</v>
      </c>
      <c r="AE102" s="192"/>
      <c r="AF102" s="39" t="s">
        <v>422</v>
      </c>
      <c r="AG102" s="39" t="s">
        <v>422</v>
      </c>
      <c r="AH102" s="39" t="s">
        <v>422</v>
      </c>
      <c r="AI102" s="39" t="s">
        <v>422</v>
      </c>
      <c r="AJ102" s="39" t="s">
        <v>422</v>
      </c>
      <c r="AK102" s="39">
        <v>2068.0757433656263</v>
      </c>
      <c r="AL102" s="40" t="s">
        <v>263</v>
      </c>
    </row>
    <row r="103" spans="1:38" s="5" customFormat="1" ht="26.25" customHeight="1" thickBot="1" x14ac:dyDescent="0.25">
      <c r="A103" s="37" t="s">
        <v>260</v>
      </c>
      <c r="B103" s="37" t="s">
        <v>270</v>
      </c>
      <c r="C103" s="37" t="s">
        <v>271</v>
      </c>
      <c r="D103" s="43"/>
      <c r="E103" s="39">
        <v>1.4159167511307798E-4</v>
      </c>
      <c r="F103" s="39">
        <v>5.3470842499999997E-2</v>
      </c>
      <c r="G103" s="39" t="s">
        <v>422</v>
      </c>
      <c r="H103" s="39">
        <v>1.556592553263581E-2</v>
      </c>
      <c r="I103" s="39">
        <v>3.4098631599999998E-3</v>
      </c>
      <c r="J103" s="39">
        <v>5.19229163E-3</v>
      </c>
      <c r="K103" s="39">
        <v>1.123704905E-2</v>
      </c>
      <c r="L103" s="39" t="s">
        <v>422</v>
      </c>
      <c r="M103" s="39" t="s">
        <v>422</v>
      </c>
      <c r="N103" s="39" t="s">
        <v>422</v>
      </c>
      <c r="O103" s="39" t="s">
        <v>422</v>
      </c>
      <c r="P103" s="39" t="s">
        <v>422</v>
      </c>
      <c r="Q103" s="39" t="s">
        <v>422</v>
      </c>
      <c r="R103" s="39" t="s">
        <v>422</v>
      </c>
      <c r="S103" s="39" t="s">
        <v>422</v>
      </c>
      <c r="T103" s="39" t="s">
        <v>422</v>
      </c>
      <c r="U103" s="39" t="s">
        <v>422</v>
      </c>
      <c r="V103" s="39" t="s">
        <v>422</v>
      </c>
      <c r="W103" s="39" t="s">
        <v>422</v>
      </c>
      <c r="X103" s="39" t="s">
        <v>422</v>
      </c>
      <c r="Y103" s="39" t="s">
        <v>422</v>
      </c>
      <c r="Z103" s="39" t="s">
        <v>422</v>
      </c>
      <c r="AA103" s="39" t="s">
        <v>422</v>
      </c>
      <c r="AB103" s="39" t="s">
        <v>422</v>
      </c>
      <c r="AC103" s="39" t="s">
        <v>422</v>
      </c>
      <c r="AD103" s="39" t="s">
        <v>422</v>
      </c>
      <c r="AE103" s="192"/>
      <c r="AF103" s="39" t="s">
        <v>422</v>
      </c>
      <c r="AG103" s="39" t="s">
        <v>422</v>
      </c>
      <c r="AH103" s="39" t="s">
        <v>422</v>
      </c>
      <c r="AI103" s="39" t="s">
        <v>422</v>
      </c>
      <c r="AJ103" s="39" t="s">
        <v>422</v>
      </c>
      <c r="AK103" s="39">
        <v>12.5725</v>
      </c>
      <c r="AL103" s="40" t="s">
        <v>263</v>
      </c>
    </row>
    <row r="104" spans="1:38" s="5" customFormat="1" ht="26.25" customHeight="1" thickBot="1" x14ac:dyDescent="0.25">
      <c r="A104" s="37" t="s">
        <v>260</v>
      </c>
      <c r="B104" s="37" t="s">
        <v>272</v>
      </c>
      <c r="C104" s="37" t="s">
        <v>273</v>
      </c>
      <c r="D104" s="43"/>
      <c r="E104" s="39">
        <v>5.9519949125236546E-2</v>
      </c>
      <c r="F104" s="39">
        <v>0.45584015700000002</v>
      </c>
      <c r="G104" s="39" t="s">
        <v>422</v>
      </c>
      <c r="H104" s="39">
        <v>1.4241608431708477</v>
      </c>
      <c r="I104" s="39">
        <v>1.382659074E-3</v>
      </c>
      <c r="J104" s="39">
        <v>4.1479772219999997E-3</v>
      </c>
      <c r="K104" s="39">
        <v>9.6786135179999996E-3</v>
      </c>
      <c r="L104" s="39" t="s">
        <v>422</v>
      </c>
      <c r="M104" s="39" t="s">
        <v>422</v>
      </c>
      <c r="N104" s="39" t="s">
        <v>422</v>
      </c>
      <c r="O104" s="39" t="s">
        <v>422</v>
      </c>
      <c r="P104" s="39" t="s">
        <v>422</v>
      </c>
      <c r="Q104" s="39" t="s">
        <v>422</v>
      </c>
      <c r="R104" s="39" t="s">
        <v>422</v>
      </c>
      <c r="S104" s="39" t="s">
        <v>422</v>
      </c>
      <c r="T104" s="39" t="s">
        <v>422</v>
      </c>
      <c r="U104" s="39" t="s">
        <v>422</v>
      </c>
      <c r="V104" s="39" t="s">
        <v>422</v>
      </c>
      <c r="W104" s="39" t="s">
        <v>422</v>
      </c>
      <c r="X104" s="39" t="s">
        <v>422</v>
      </c>
      <c r="Y104" s="39" t="s">
        <v>422</v>
      </c>
      <c r="Z104" s="39" t="s">
        <v>422</v>
      </c>
      <c r="AA104" s="39" t="s">
        <v>422</v>
      </c>
      <c r="AB104" s="39" t="s">
        <v>422</v>
      </c>
      <c r="AC104" s="39" t="s">
        <v>422</v>
      </c>
      <c r="AD104" s="39" t="s">
        <v>422</v>
      </c>
      <c r="AE104" s="192"/>
      <c r="AF104" s="39" t="s">
        <v>422</v>
      </c>
      <c r="AG104" s="39" t="s">
        <v>422</v>
      </c>
      <c r="AH104" s="39" t="s">
        <v>422</v>
      </c>
      <c r="AI104" s="39" t="s">
        <v>422</v>
      </c>
      <c r="AJ104" s="39" t="s">
        <v>422</v>
      </c>
      <c r="AK104" s="39">
        <v>841.0335</v>
      </c>
      <c r="AL104" s="40" t="s">
        <v>263</v>
      </c>
    </row>
    <row r="105" spans="1:38" s="5" customFormat="1" ht="26.25" customHeight="1" thickBot="1" x14ac:dyDescent="0.25">
      <c r="A105" s="37" t="s">
        <v>260</v>
      </c>
      <c r="B105" s="37" t="s">
        <v>274</v>
      </c>
      <c r="C105" s="37" t="s">
        <v>275</v>
      </c>
      <c r="D105" s="43"/>
      <c r="E105" s="39">
        <v>2.6423327108986025E-2</v>
      </c>
      <c r="F105" s="39">
        <v>0.68611612499999997</v>
      </c>
      <c r="G105" s="39" t="s">
        <v>422</v>
      </c>
      <c r="H105" s="39">
        <v>0.7665675469409029</v>
      </c>
      <c r="I105" s="39">
        <v>1.108185876E-2</v>
      </c>
      <c r="J105" s="39">
        <v>1.7414349480000001E-2</v>
      </c>
      <c r="K105" s="39">
        <v>3.7994944320000001E-2</v>
      </c>
      <c r="L105" s="39" t="s">
        <v>422</v>
      </c>
      <c r="M105" s="39" t="s">
        <v>422</v>
      </c>
      <c r="N105" s="39" t="s">
        <v>422</v>
      </c>
      <c r="O105" s="39" t="s">
        <v>422</v>
      </c>
      <c r="P105" s="39" t="s">
        <v>422</v>
      </c>
      <c r="Q105" s="39" t="s">
        <v>422</v>
      </c>
      <c r="R105" s="39" t="s">
        <v>422</v>
      </c>
      <c r="S105" s="39" t="s">
        <v>422</v>
      </c>
      <c r="T105" s="39" t="s">
        <v>422</v>
      </c>
      <c r="U105" s="39" t="s">
        <v>422</v>
      </c>
      <c r="V105" s="39" t="s">
        <v>422</v>
      </c>
      <c r="W105" s="39" t="s">
        <v>422</v>
      </c>
      <c r="X105" s="39" t="s">
        <v>422</v>
      </c>
      <c r="Y105" s="39" t="s">
        <v>422</v>
      </c>
      <c r="Z105" s="39" t="s">
        <v>422</v>
      </c>
      <c r="AA105" s="39" t="s">
        <v>422</v>
      </c>
      <c r="AB105" s="39" t="s">
        <v>422</v>
      </c>
      <c r="AC105" s="39" t="s">
        <v>422</v>
      </c>
      <c r="AD105" s="39" t="s">
        <v>422</v>
      </c>
      <c r="AE105" s="192"/>
      <c r="AF105" s="39" t="s">
        <v>422</v>
      </c>
      <c r="AG105" s="39" t="s">
        <v>422</v>
      </c>
      <c r="AH105" s="39" t="s">
        <v>422</v>
      </c>
      <c r="AI105" s="39" t="s">
        <v>422</v>
      </c>
      <c r="AJ105" s="39" t="s">
        <v>422</v>
      </c>
      <c r="AK105" s="39">
        <v>160.495</v>
      </c>
      <c r="AL105" s="40" t="s">
        <v>263</v>
      </c>
    </row>
    <row r="106" spans="1:38" s="5" customFormat="1" ht="26.25" customHeight="1" thickBot="1" x14ac:dyDescent="0.25">
      <c r="A106" s="37" t="s">
        <v>260</v>
      </c>
      <c r="B106" s="37" t="s">
        <v>276</v>
      </c>
      <c r="C106" s="37" t="s">
        <v>277</v>
      </c>
      <c r="D106" s="43"/>
      <c r="E106" s="39">
        <v>7.5275499999999995E-2</v>
      </c>
      <c r="F106" s="39">
        <v>0.44261993999999999</v>
      </c>
      <c r="G106" s="39" t="s">
        <v>422</v>
      </c>
      <c r="H106" s="39">
        <v>0.27480581601942849</v>
      </c>
      <c r="I106" s="39">
        <v>1.4850350640000003E-2</v>
      </c>
      <c r="J106" s="39">
        <v>1.7414349480000001E-2</v>
      </c>
      <c r="K106" s="39">
        <v>5.049119217600001E-2</v>
      </c>
      <c r="L106" s="39" t="s">
        <v>422</v>
      </c>
      <c r="M106" s="39" t="s">
        <v>422</v>
      </c>
      <c r="N106" s="39" t="s">
        <v>422</v>
      </c>
      <c r="O106" s="39" t="s">
        <v>422</v>
      </c>
      <c r="P106" s="39" t="s">
        <v>422</v>
      </c>
      <c r="Q106" s="39" t="s">
        <v>422</v>
      </c>
      <c r="R106" s="39" t="s">
        <v>422</v>
      </c>
      <c r="S106" s="39" t="s">
        <v>422</v>
      </c>
      <c r="T106" s="39" t="s">
        <v>422</v>
      </c>
      <c r="U106" s="39" t="s">
        <v>422</v>
      </c>
      <c r="V106" s="39" t="s">
        <v>422</v>
      </c>
      <c r="W106" s="39" t="s">
        <v>422</v>
      </c>
      <c r="X106" s="39" t="s">
        <v>422</v>
      </c>
      <c r="Y106" s="39" t="s">
        <v>422</v>
      </c>
      <c r="Z106" s="39" t="s">
        <v>422</v>
      </c>
      <c r="AA106" s="39" t="s">
        <v>422</v>
      </c>
      <c r="AB106" s="39" t="s">
        <v>422</v>
      </c>
      <c r="AC106" s="39" t="s">
        <v>422</v>
      </c>
      <c r="AD106" s="39" t="s">
        <v>422</v>
      </c>
      <c r="AE106" s="192"/>
      <c r="AF106" s="39" t="s">
        <v>422</v>
      </c>
      <c r="AG106" s="39" t="s">
        <v>422</v>
      </c>
      <c r="AH106" s="39" t="s">
        <v>422</v>
      </c>
      <c r="AI106" s="39" t="s">
        <v>422</v>
      </c>
      <c r="AJ106" s="39" t="s">
        <v>422</v>
      </c>
      <c r="AK106" s="39">
        <v>301.10199999999998</v>
      </c>
      <c r="AL106" s="40" t="s">
        <v>263</v>
      </c>
    </row>
    <row r="107" spans="1:38" s="5" customFormat="1" ht="26.25" customHeight="1" thickBot="1" x14ac:dyDescent="0.25">
      <c r="A107" s="37" t="s">
        <v>260</v>
      </c>
      <c r="B107" s="37" t="s">
        <v>278</v>
      </c>
      <c r="C107" s="37" t="s">
        <v>279</v>
      </c>
      <c r="D107" s="43"/>
      <c r="E107" s="39">
        <v>0.12664384859460598</v>
      </c>
      <c r="F107" s="39">
        <v>1.6146397575</v>
      </c>
      <c r="G107" s="39" t="s">
        <v>422</v>
      </c>
      <c r="H107" s="39">
        <v>1.5445043274255206</v>
      </c>
      <c r="I107" s="39">
        <v>2.9357086500000001E-2</v>
      </c>
      <c r="J107" s="39">
        <v>0.39142781999999998</v>
      </c>
      <c r="K107" s="39">
        <v>1.8592821450000001</v>
      </c>
      <c r="L107" s="39" t="s">
        <v>422</v>
      </c>
      <c r="M107" s="39" t="s">
        <v>422</v>
      </c>
      <c r="N107" s="39" t="s">
        <v>422</v>
      </c>
      <c r="O107" s="39" t="s">
        <v>422</v>
      </c>
      <c r="P107" s="39" t="s">
        <v>422</v>
      </c>
      <c r="Q107" s="39" t="s">
        <v>422</v>
      </c>
      <c r="R107" s="39" t="s">
        <v>422</v>
      </c>
      <c r="S107" s="39" t="s">
        <v>422</v>
      </c>
      <c r="T107" s="39" t="s">
        <v>422</v>
      </c>
      <c r="U107" s="39" t="s">
        <v>422</v>
      </c>
      <c r="V107" s="39" t="s">
        <v>422</v>
      </c>
      <c r="W107" s="39" t="s">
        <v>422</v>
      </c>
      <c r="X107" s="39" t="s">
        <v>422</v>
      </c>
      <c r="Y107" s="39" t="s">
        <v>422</v>
      </c>
      <c r="Z107" s="39" t="s">
        <v>422</v>
      </c>
      <c r="AA107" s="39" t="s">
        <v>422</v>
      </c>
      <c r="AB107" s="39" t="s">
        <v>422</v>
      </c>
      <c r="AC107" s="39" t="s">
        <v>422</v>
      </c>
      <c r="AD107" s="39" t="s">
        <v>422</v>
      </c>
      <c r="AE107" s="192"/>
      <c r="AF107" s="39" t="s">
        <v>422</v>
      </c>
      <c r="AG107" s="39" t="s">
        <v>422</v>
      </c>
      <c r="AH107" s="39" t="s">
        <v>422</v>
      </c>
      <c r="AI107" s="39" t="s">
        <v>422</v>
      </c>
      <c r="AJ107" s="39" t="s">
        <v>422</v>
      </c>
      <c r="AK107" s="39">
        <v>9785.6954999999998</v>
      </c>
      <c r="AL107" s="40" t="s">
        <v>263</v>
      </c>
    </row>
    <row r="108" spans="1:38" s="5" customFormat="1" ht="26.25" customHeight="1" thickBot="1" x14ac:dyDescent="0.25">
      <c r="A108" s="37" t="s">
        <v>260</v>
      </c>
      <c r="B108" s="37" t="s">
        <v>280</v>
      </c>
      <c r="C108" s="37" t="s">
        <v>281</v>
      </c>
      <c r="D108" s="43"/>
      <c r="E108" s="39">
        <v>9.2004976567844982E-2</v>
      </c>
      <c r="F108" s="39">
        <v>0.60535771199999999</v>
      </c>
      <c r="G108" s="39" t="s">
        <v>422</v>
      </c>
      <c r="H108" s="39">
        <v>1.9239015325785744</v>
      </c>
      <c r="I108" s="39">
        <v>1.1210328E-2</v>
      </c>
      <c r="J108" s="39">
        <v>0.11210328</v>
      </c>
      <c r="K108" s="39">
        <v>0.22420656</v>
      </c>
      <c r="L108" s="39" t="s">
        <v>422</v>
      </c>
      <c r="M108" s="39" t="s">
        <v>422</v>
      </c>
      <c r="N108" s="39" t="s">
        <v>422</v>
      </c>
      <c r="O108" s="39" t="s">
        <v>422</v>
      </c>
      <c r="P108" s="39" t="s">
        <v>422</v>
      </c>
      <c r="Q108" s="39" t="s">
        <v>422</v>
      </c>
      <c r="R108" s="39" t="s">
        <v>422</v>
      </c>
      <c r="S108" s="39" t="s">
        <v>422</v>
      </c>
      <c r="T108" s="39" t="s">
        <v>422</v>
      </c>
      <c r="U108" s="39" t="s">
        <v>422</v>
      </c>
      <c r="V108" s="39" t="s">
        <v>422</v>
      </c>
      <c r="W108" s="39" t="s">
        <v>422</v>
      </c>
      <c r="X108" s="39" t="s">
        <v>422</v>
      </c>
      <c r="Y108" s="39" t="s">
        <v>422</v>
      </c>
      <c r="Z108" s="39" t="s">
        <v>422</v>
      </c>
      <c r="AA108" s="39" t="s">
        <v>422</v>
      </c>
      <c r="AB108" s="39" t="s">
        <v>422</v>
      </c>
      <c r="AC108" s="39" t="s">
        <v>422</v>
      </c>
      <c r="AD108" s="39" t="s">
        <v>422</v>
      </c>
      <c r="AE108" s="192"/>
      <c r="AF108" s="39" t="s">
        <v>422</v>
      </c>
      <c r="AG108" s="39" t="s">
        <v>422</v>
      </c>
      <c r="AH108" s="39" t="s">
        <v>422</v>
      </c>
      <c r="AI108" s="39" t="s">
        <v>422</v>
      </c>
      <c r="AJ108" s="39" t="s">
        <v>422</v>
      </c>
      <c r="AK108" s="39">
        <v>5605.1639999999998</v>
      </c>
      <c r="AL108" s="40" t="s">
        <v>263</v>
      </c>
    </row>
    <row r="109" spans="1:38" s="5" customFormat="1" ht="26.25" customHeight="1" thickBot="1" x14ac:dyDescent="0.25">
      <c r="A109" s="37" t="s">
        <v>260</v>
      </c>
      <c r="B109" s="37" t="s">
        <v>282</v>
      </c>
      <c r="C109" s="37" t="s">
        <v>283</v>
      </c>
      <c r="D109" s="43"/>
      <c r="E109" s="39">
        <v>2.5453596375382498E-2</v>
      </c>
      <c r="F109" s="39">
        <v>0.34249144349999999</v>
      </c>
      <c r="G109" s="39" t="s">
        <v>422</v>
      </c>
      <c r="H109" s="39">
        <v>0.73228038803023465</v>
      </c>
      <c r="I109" s="39">
        <v>1.4007830000000001E-2</v>
      </c>
      <c r="J109" s="39">
        <v>7.7043065000000008E-2</v>
      </c>
      <c r="K109" s="39">
        <v>7.7043065000000008E-2</v>
      </c>
      <c r="L109" s="39" t="s">
        <v>422</v>
      </c>
      <c r="M109" s="39" t="s">
        <v>422</v>
      </c>
      <c r="N109" s="39" t="s">
        <v>422</v>
      </c>
      <c r="O109" s="39" t="s">
        <v>422</v>
      </c>
      <c r="P109" s="39" t="s">
        <v>422</v>
      </c>
      <c r="Q109" s="39" t="s">
        <v>422</v>
      </c>
      <c r="R109" s="39" t="s">
        <v>422</v>
      </c>
      <c r="S109" s="39" t="s">
        <v>422</v>
      </c>
      <c r="T109" s="39" t="s">
        <v>422</v>
      </c>
      <c r="U109" s="39" t="s">
        <v>422</v>
      </c>
      <c r="V109" s="39" t="s">
        <v>422</v>
      </c>
      <c r="W109" s="39" t="s">
        <v>422</v>
      </c>
      <c r="X109" s="39" t="s">
        <v>422</v>
      </c>
      <c r="Y109" s="39" t="s">
        <v>422</v>
      </c>
      <c r="Z109" s="39" t="s">
        <v>422</v>
      </c>
      <c r="AA109" s="39" t="s">
        <v>422</v>
      </c>
      <c r="AB109" s="39" t="s">
        <v>422</v>
      </c>
      <c r="AC109" s="39" t="s">
        <v>422</v>
      </c>
      <c r="AD109" s="39" t="s">
        <v>422</v>
      </c>
      <c r="AE109" s="192"/>
      <c r="AF109" s="39" t="s">
        <v>422</v>
      </c>
      <c r="AG109" s="39" t="s">
        <v>422</v>
      </c>
      <c r="AH109" s="39" t="s">
        <v>422</v>
      </c>
      <c r="AI109" s="39" t="s">
        <v>422</v>
      </c>
      <c r="AJ109" s="39" t="s">
        <v>422</v>
      </c>
      <c r="AK109" s="39">
        <v>700.39149999999995</v>
      </c>
      <c r="AL109" s="40" t="s">
        <v>263</v>
      </c>
    </row>
    <row r="110" spans="1:38" s="5" customFormat="1" ht="26.25" customHeight="1" thickBot="1" x14ac:dyDescent="0.25">
      <c r="A110" s="37" t="s">
        <v>260</v>
      </c>
      <c r="B110" s="37" t="s">
        <v>284</v>
      </c>
      <c r="C110" s="37" t="s">
        <v>285</v>
      </c>
      <c r="D110" s="43"/>
      <c r="E110" s="39">
        <v>3.1541003761630874E-2</v>
      </c>
      <c r="F110" s="39">
        <v>0.64895410050000002</v>
      </c>
      <c r="G110" s="39" t="s">
        <v>422</v>
      </c>
      <c r="H110" s="39">
        <v>0.84041207362418036</v>
      </c>
      <c r="I110" s="39">
        <v>3.0209404999999998E-2</v>
      </c>
      <c r="J110" s="39">
        <v>0.22246778</v>
      </c>
      <c r="K110" s="39">
        <v>0.22246778</v>
      </c>
      <c r="L110" s="39" t="s">
        <v>422</v>
      </c>
      <c r="M110" s="39" t="s">
        <v>422</v>
      </c>
      <c r="N110" s="39" t="s">
        <v>422</v>
      </c>
      <c r="O110" s="39" t="s">
        <v>422</v>
      </c>
      <c r="P110" s="39" t="s">
        <v>422</v>
      </c>
      <c r="Q110" s="39" t="s">
        <v>422</v>
      </c>
      <c r="R110" s="39" t="s">
        <v>422</v>
      </c>
      <c r="S110" s="39" t="s">
        <v>422</v>
      </c>
      <c r="T110" s="39" t="s">
        <v>422</v>
      </c>
      <c r="U110" s="39" t="s">
        <v>422</v>
      </c>
      <c r="V110" s="39" t="s">
        <v>422</v>
      </c>
      <c r="W110" s="39" t="s">
        <v>422</v>
      </c>
      <c r="X110" s="39" t="s">
        <v>422</v>
      </c>
      <c r="Y110" s="39" t="s">
        <v>422</v>
      </c>
      <c r="Z110" s="39" t="s">
        <v>422</v>
      </c>
      <c r="AA110" s="39" t="s">
        <v>422</v>
      </c>
      <c r="AB110" s="39" t="s">
        <v>422</v>
      </c>
      <c r="AC110" s="39" t="s">
        <v>422</v>
      </c>
      <c r="AD110" s="39" t="s">
        <v>422</v>
      </c>
      <c r="AE110" s="192"/>
      <c r="AF110" s="39" t="s">
        <v>422</v>
      </c>
      <c r="AG110" s="39" t="s">
        <v>422</v>
      </c>
      <c r="AH110" s="39" t="s">
        <v>422</v>
      </c>
      <c r="AI110" s="39" t="s">
        <v>422</v>
      </c>
      <c r="AJ110" s="39" t="s">
        <v>422</v>
      </c>
      <c r="AK110" s="39">
        <v>1.3271044999999999</v>
      </c>
      <c r="AL110" s="40" t="s">
        <v>263</v>
      </c>
    </row>
    <row r="111" spans="1:38" s="5" customFormat="1" ht="26.25" customHeight="1" thickBot="1" x14ac:dyDescent="0.25">
      <c r="A111" s="37" t="s">
        <v>260</v>
      </c>
      <c r="B111" s="37" t="s">
        <v>286</v>
      </c>
      <c r="C111" s="37" t="s">
        <v>287</v>
      </c>
      <c r="D111" s="43"/>
      <c r="E111" s="39" t="s">
        <v>422</v>
      </c>
      <c r="F111" s="39" t="s">
        <v>441</v>
      </c>
      <c r="G111" s="39" t="s">
        <v>441</v>
      </c>
      <c r="H111" s="39" t="s">
        <v>441</v>
      </c>
      <c r="I111" s="39" t="s">
        <v>422</v>
      </c>
      <c r="J111" s="39" t="s">
        <v>422</v>
      </c>
      <c r="K111" s="39" t="s">
        <v>422</v>
      </c>
      <c r="L111" s="39" t="s">
        <v>422</v>
      </c>
      <c r="M111" s="39" t="s">
        <v>422</v>
      </c>
      <c r="N111" s="39" t="s">
        <v>422</v>
      </c>
      <c r="O111" s="39" t="s">
        <v>422</v>
      </c>
      <c r="P111" s="39" t="s">
        <v>422</v>
      </c>
      <c r="Q111" s="39" t="s">
        <v>422</v>
      </c>
      <c r="R111" s="39" t="s">
        <v>422</v>
      </c>
      <c r="S111" s="39" t="s">
        <v>422</v>
      </c>
      <c r="T111" s="39" t="s">
        <v>422</v>
      </c>
      <c r="U111" s="39" t="s">
        <v>422</v>
      </c>
      <c r="V111" s="39" t="s">
        <v>422</v>
      </c>
      <c r="W111" s="39" t="s">
        <v>422</v>
      </c>
      <c r="X111" s="39" t="s">
        <v>422</v>
      </c>
      <c r="Y111" s="39" t="s">
        <v>422</v>
      </c>
      <c r="Z111" s="39" t="s">
        <v>422</v>
      </c>
      <c r="AA111" s="39" t="s">
        <v>422</v>
      </c>
      <c r="AB111" s="39" t="str">
        <f t="shared" si="1"/>
        <v>NA</v>
      </c>
      <c r="AC111" s="39" t="s">
        <v>422</v>
      </c>
      <c r="AD111" s="39" t="s">
        <v>422</v>
      </c>
      <c r="AE111" s="192"/>
      <c r="AF111" s="39" t="s">
        <v>422</v>
      </c>
      <c r="AG111" s="39" t="s">
        <v>422</v>
      </c>
      <c r="AH111" s="39" t="s">
        <v>422</v>
      </c>
      <c r="AI111" s="39" t="s">
        <v>422</v>
      </c>
      <c r="AJ111" s="39" t="s">
        <v>422</v>
      </c>
      <c r="AK111" s="39" t="s">
        <v>422</v>
      </c>
      <c r="AL111" s="40" t="s">
        <v>263</v>
      </c>
    </row>
    <row r="112" spans="1:38" s="5" customFormat="1" ht="26.25" customHeight="1" thickBot="1" x14ac:dyDescent="0.25">
      <c r="A112" s="37" t="s">
        <v>288</v>
      </c>
      <c r="B112" s="37" t="s">
        <v>289</v>
      </c>
      <c r="C112" s="37" t="s">
        <v>290</v>
      </c>
      <c r="D112" s="38"/>
      <c r="E112" s="39">
        <v>6.0985200000000006</v>
      </c>
      <c r="F112" s="39" t="s">
        <v>422</v>
      </c>
      <c r="G112" s="39" t="s">
        <v>422</v>
      </c>
      <c r="H112" s="39">
        <v>12.305928290983417</v>
      </c>
      <c r="I112" s="39" t="s">
        <v>422</v>
      </c>
      <c r="J112" s="39" t="s">
        <v>422</v>
      </c>
      <c r="K112" s="39" t="s">
        <v>422</v>
      </c>
      <c r="L112" s="39" t="s">
        <v>422</v>
      </c>
      <c r="M112" s="39" t="s">
        <v>422</v>
      </c>
      <c r="N112" s="39" t="s">
        <v>422</v>
      </c>
      <c r="O112" s="39" t="s">
        <v>422</v>
      </c>
      <c r="P112" s="39" t="s">
        <v>422</v>
      </c>
      <c r="Q112" s="39" t="s">
        <v>422</v>
      </c>
      <c r="R112" s="39" t="s">
        <v>422</v>
      </c>
      <c r="S112" s="39" t="s">
        <v>422</v>
      </c>
      <c r="T112" s="39" t="s">
        <v>422</v>
      </c>
      <c r="U112" s="39" t="s">
        <v>422</v>
      </c>
      <c r="V112" s="39" t="s">
        <v>422</v>
      </c>
      <c r="W112" s="39" t="s">
        <v>422</v>
      </c>
      <c r="X112" s="39" t="s">
        <v>422</v>
      </c>
      <c r="Y112" s="39" t="s">
        <v>422</v>
      </c>
      <c r="Z112" s="39" t="s">
        <v>422</v>
      </c>
      <c r="AA112" s="39" t="s">
        <v>422</v>
      </c>
      <c r="AB112" s="39" t="s">
        <v>422</v>
      </c>
      <c r="AC112" s="39" t="s">
        <v>422</v>
      </c>
      <c r="AD112" s="39" t="s">
        <v>422</v>
      </c>
      <c r="AE112" s="192"/>
      <c r="AF112" s="39" t="s">
        <v>422</v>
      </c>
      <c r="AG112" s="39" t="s">
        <v>422</v>
      </c>
      <c r="AH112" s="39" t="s">
        <v>422</v>
      </c>
      <c r="AI112" s="39" t="s">
        <v>422</v>
      </c>
      <c r="AJ112" s="39" t="s">
        <v>422</v>
      </c>
      <c r="AK112" s="39">
        <v>152.46299999999999</v>
      </c>
      <c r="AL112" s="40" t="s">
        <v>291</v>
      </c>
    </row>
    <row r="113" spans="1:38" s="5" customFormat="1" ht="26.25" customHeight="1" thickBot="1" x14ac:dyDescent="0.25">
      <c r="A113" s="37" t="s">
        <v>288</v>
      </c>
      <c r="B113" s="167" t="s">
        <v>292</v>
      </c>
      <c r="C113" s="167" t="s">
        <v>293</v>
      </c>
      <c r="D113" s="38"/>
      <c r="E113" s="39">
        <v>3.0086865762751325</v>
      </c>
      <c r="F113" s="39" t="s">
        <v>408</v>
      </c>
      <c r="G113" s="39" t="s">
        <v>422</v>
      </c>
      <c r="H113" s="39">
        <v>12.957242198748652</v>
      </c>
      <c r="I113" s="39" t="s">
        <v>422</v>
      </c>
      <c r="J113" s="39" t="s">
        <v>422</v>
      </c>
      <c r="K113" s="39" t="s">
        <v>422</v>
      </c>
      <c r="L113" s="39" t="s">
        <v>422</v>
      </c>
      <c r="M113" s="39" t="s">
        <v>422</v>
      </c>
      <c r="N113" s="39" t="s">
        <v>422</v>
      </c>
      <c r="O113" s="39" t="s">
        <v>422</v>
      </c>
      <c r="P113" s="39" t="s">
        <v>422</v>
      </c>
      <c r="Q113" s="39" t="s">
        <v>422</v>
      </c>
      <c r="R113" s="39" t="s">
        <v>422</v>
      </c>
      <c r="S113" s="39" t="s">
        <v>422</v>
      </c>
      <c r="T113" s="39" t="s">
        <v>422</v>
      </c>
      <c r="U113" s="39" t="s">
        <v>422</v>
      </c>
      <c r="V113" s="39" t="s">
        <v>422</v>
      </c>
      <c r="W113" s="39" t="s">
        <v>422</v>
      </c>
      <c r="X113" s="39" t="s">
        <v>422</v>
      </c>
      <c r="Y113" s="39" t="s">
        <v>422</v>
      </c>
      <c r="Z113" s="39" t="s">
        <v>422</v>
      </c>
      <c r="AA113" s="39" t="s">
        <v>422</v>
      </c>
      <c r="AB113" s="39" t="s">
        <v>422</v>
      </c>
      <c r="AC113" s="39" t="s">
        <v>422</v>
      </c>
      <c r="AD113" s="39" t="s">
        <v>422</v>
      </c>
      <c r="AE113" s="192"/>
      <c r="AF113" s="39" t="s">
        <v>422</v>
      </c>
      <c r="AG113" s="39" t="s">
        <v>422</v>
      </c>
      <c r="AH113" s="39" t="s">
        <v>422</v>
      </c>
      <c r="AI113" s="39" t="s">
        <v>422</v>
      </c>
      <c r="AJ113" s="39" t="s">
        <v>422</v>
      </c>
      <c r="AK113" s="39" t="s">
        <v>422</v>
      </c>
      <c r="AL113" s="40" t="s">
        <v>147</v>
      </c>
    </row>
    <row r="114" spans="1:38" s="5" customFormat="1" ht="26.25" customHeight="1" thickBot="1" x14ac:dyDescent="0.25">
      <c r="A114" s="37" t="s">
        <v>288</v>
      </c>
      <c r="B114" s="167" t="s">
        <v>294</v>
      </c>
      <c r="C114" s="167" t="s">
        <v>295</v>
      </c>
      <c r="D114" s="38"/>
      <c r="E114" s="39" t="s">
        <v>440</v>
      </c>
      <c r="F114" s="39" t="s">
        <v>422</v>
      </c>
      <c r="G114" s="39" t="s">
        <v>422</v>
      </c>
      <c r="H114" s="39" t="s">
        <v>440</v>
      </c>
      <c r="I114" s="39" t="s">
        <v>422</v>
      </c>
      <c r="J114" s="39" t="s">
        <v>422</v>
      </c>
      <c r="K114" s="39" t="s">
        <v>422</v>
      </c>
      <c r="L114" s="39" t="s">
        <v>422</v>
      </c>
      <c r="M114" s="39" t="s">
        <v>422</v>
      </c>
      <c r="N114" s="39" t="s">
        <v>422</v>
      </c>
      <c r="O114" s="39" t="s">
        <v>422</v>
      </c>
      <c r="P114" s="39" t="s">
        <v>422</v>
      </c>
      <c r="Q114" s="39" t="s">
        <v>422</v>
      </c>
      <c r="R114" s="39" t="s">
        <v>422</v>
      </c>
      <c r="S114" s="39" t="s">
        <v>422</v>
      </c>
      <c r="T114" s="39" t="s">
        <v>422</v>
      </c>
      <c r="U114" s="39" t="s">
        <v>422</v>
      </c>
      <c r="V114" s="39" t="s">
        <v>422</v>
      </c>
      <c r="W114" s="39" t="s">
        <v>422</v>
      </c>
      <c r="X114" s="39" t="s">
        <v>422</v>
      </c>
      <c r="Y114" s="39" t="s">
        <v>422</v>
      </c>
      <c r="Z114" s="39" t="s">
        <v>422</v>
      </c>
      <c r="AA114" s="39" t="s">
        <v>422</v>
      </c>
      <c r="AB114" s="39" t="str">
        <f t="shared" si="1"/>
        <v>NA</v>
      </c>
      <c r="AC114" s="39" t="s">
        <v>422</v>
      </c>
      <c r="AD114" s="39" t="s">
        <v>422</v>
      </c>
      <c r="AE114" s="192"/>
      <c r="AF114" s="39" t="s">
        <v>422</v>
      </c>
      <c r="AG114" s="39" t="s">
        <v>422</v>
      </c>
      <c r="AH114" s="39" t="s">
        <v>422</v>
      </c>
      <c r="AI114" s="39" t="s">
        <v>422</v>
      </c>
      <c r="AJ114" s="39" t="s">
        <v>422</v>
      </c>
      <c r="AK114" s="39" t="s">
        <v>440</v>
      </c>
      <c r="AL114" s="40" t="s">
        <v>147</v>
      </c>
    </row>
    <row r="115" spans="1:38" s="5" customFormat="1" ht="26.25" customHeight="1" thickBot="1" x14ac:dyDescent="0.25">
      <c r="A115" s="37" t="s">
        <v>288</v>
      </c>
      <c r="B115" s="167" t="s">
        <v>296</v>
      </c>
      <c r="C115" s="167" t="s">
        <v>297</v>
      </c>
      <c r="D115" s="38"/>
      <c r="E115" s="39" t="s">
        <v>440</v>
      </c>
      <c r="F115" s="39" t="s">
        <v>440</v>
      </c>
      <c r="G115" s="39" t="s">
        <v>440</v>
      </c>
      <c r="H115" s="39" t="s">
        <v>440</v>
      </c>
      <c r="I115" s="39" t="s">
        <v>440</v>
      </c>
      <c r="J115" s="39" t="s">
        <v>440</v>
      </c>
      <c r="K115" s="39" t="s">
        <v>440</v>
      </c>
      <c r="L115" s="39" t="s">
        <v>440</v>
      </c>
      <c r="M115" s="39" t="s">
        <v>440</v>
      </c>
      <c r="N115" s="39" t="s">
        <v>440</v>
      </c>
      <c r="O115" s="39" t="s">
        <v>440</v>
      </c>
      <c r="P115" s="39" t="s">
        <v>440</v>
      </c>
      <c r="Q115" s="39" t="s">
        <v>440</v>
      </c>
      <c r="R115" s="39" t="s">
        <v>440</v>
      </c>
      <c r="S115" s="39" t="s">
        <v>440</v>
      </c>
      <c r="T115" s="39" t="s">
        <v>440</v>
      </c>
      <c r="U115" s="39" t="s">
        <v>440</v>
      </c>
      <c r="V115" s="39" t="s">
        <v>440</v>
      </c>
      <c r="W115" s="39" t="s">
        <v>440</v>
      </c>
      <c r="X115" s="39" t="s">
        <v>440</v>
      </c>
      <c r="Y115" s="39" t="s">
        <v>440</v>
      </c>
      <c r="Z115" s="39" t="s">
        <v>440</v>
      </c>
      <c r="AA115" s="39" t="s">
        <v>440</v>
      </c>
      <c r="AB115" s="39" t="str">
        <f t="shared" si="1"/>
        <v>NO</v>
      </c>
      <c r="AC115" s="39" t="s">
        <v>440</v>
      </c>
      <c r="AD115" s="39" t="s">
        <v>440</v>
      </c>
      <c r="AE115" s="192"/>
      <c r="AF115" s="39" t="s">
        <v>440</v>
      </c>
      <c r="AG115" s="39" t="s">
        <v>440</v>
      </c>
      <c r="AH115" s="39" t="s">
        <v>440</v>
      </c>
      <c r="AI115" s="39" t="s">
        <v>440</v>
      </c>
      <c r="AJ115" s="39" t="s">
        <v>440</v>
      </c>
      <c r="AK115" s="39" t="s">
        <v>440</v>
      </c>
      <c r="AL115" s="40" t="s">
        <v>147</v>
      </c>
    </row>
    <row r="116" spans="1:38" s="5" customFormat="1" ht="26.25" customHeight="1" thickBot="1" x14ac:dyDescent="0.25">
      <c r="A116" s="37" t="s">
        <v>288</v>
      </c>
      <c r="B116" s="37" t="s">
        <v>298</v>
      </c>
      <c r="C116" s="37" t="s">
        <v>299</v>
      </c>
      <c r="D116" s="38"/>
      <c r="E116" s="39">
        <v>2.7816404853770011</v>
      </c>
      <c r="F116" s="39" t="s">
        <v>422</v>
      </c>
      <c r="G116" s="39" t="s">
        <v>422</v>
      </c>
      <c r="H116" s="39">
        <v>6.3305270739948085</v>
      </c>
      <c r="I116" s="39" t="s">
        <v>422</v>
      </c>
      <c r="J116" s="39" t="s">
        <v>422</v>
      </c>
      <c r="K116" s="39" t="s">
        <v>422</v>
      </c>
      <c r="L116" s="39" t="s">
        <v>422</v>
      </c>
      <c r="M116" s="39" t="s">
        <v>422</v>
      </c>
      <c r="N116" s="39" t="s">
        <v>422</v>
      </c>
      <c r="O116" s="39" t="s">
        <v>422</v>
      </c>
      <c r="P116" s="39" t="s">
        <v>422</v>
      </c>
      <c r="Q116" s="39" t="s">
        <v>422</v>
      </c>
      <c r="R116" s="39" t="s">
        <v>422</v>
      </c>
      <c r="S116" s="39" t="s">
        <v>422</v>
      </c>
      <c r="T116" s="39" t="s">
        <v>422</v>
      </c>
      <c r="U116" s="39" t="s">
        <v>422</v>
      </c>
      <c r="V116" s="39" t="s">
        <v>422</v>
      </c>
      <c r="W116" s="39" t="s">
        <v>422</v>
      </c>
      <c r="X116" s="39" t="s">
        <v>422</v>
      </c>
      <c r="Y116" s="39" t="s">
        <v>422</v>
      </c>
      <c r="Z116" s="39" t="s">
        <v>422</v>
      </c>
      <c r="AA116" s="39" t="s">
        <v>422</v>
      </c>
      <c r="AB116" s="39" t="s">
        <v>422</v>
      </c>
      <c r="AC116" s="39" t="s">
        <v>422</v>
      </c>
      <c r="AD116" s="39" t="s">
        <v>422</v>
      </c>
      <c r="AE116" s="192"/>
      <c r="AF116" s="39" t="s">
        <v>422</v>
      </c>
      <c r="AG116" s="39" t="s">
        <v>422</v>
      </c>
      <c r="AH116" s="39" t="s">
        <v>422</v>
      </c>
      <c r="AI116" s="39" t="s">
        <v>422</v>
      </c>
      <c r="AJ116" s="39" t="s">
        <v>422</v>
      </c>
      <c r="AK116" s="39" t="s">
        <v>422</v>
      </c>
      <c r="AL116" s="40" t="s">
        <v>147</v>
      </c>
    </row>
    <row r="117" spans="1:38" s="5" customFormat="1" ht="26.25" customHeight="1" thickBot="1" x14ac:dyDescent="0.25">
      <c r="A117" s="37" t="s">
        <v>288</v>
      </c>
      <c r="B117" s="37" t="s">
        <v>300</v>
      </c>
      <c r="C117" s="37" t="s">
        <v>301</v>
      </c>
      <c r="D117" s="38"/>
      <c r="E117" s="39" t="s">
        <v>422</v>
      </c>
      <c r="F117" s="39" t="s">
        <v>422</v>
      </c>
      <c r="G117" s="39" t="s">
        <v>422</v>
      </c>
      <c r="H117" s="39">
        <v>0.66564163177886371</v>
      </c>
      <c r="I117" s="39" t="s">
        <v>422</v>
      </c>
      <c r="J117" s="39" t="s">
        <v>422</v>
      </c>
      <c r="K117" s="39" t="s">
        <v>422</v>
      </c>
      <c r="L117" s="39" t="s">
        <v>422</v>
      </c>
      <c r="M117" s="39" t="s">
        <v>422</v>
      </c>
      <c r="N117" s="39" t="s">
        <v>422</v>
      </c>
      <c r="O117" s="39" t="s">
        <v>422</v>
      </c>
      <c r="P117" s="39" t="s">
        <v>422</v>
      </c>
      <c r="Q117" s="39" t="s">
        <v>422</v>
      </c>
      <c r="R117" s="39" t="s">
        <v>422</v>
      </c>
      <c r="S117" s="39" t="s">
        <v>422</v>
      </c>
      <c r="T117" s="39" t="s">
        <v>422</v>
      </c>
      <c r="U117" s="39" t="s">
        <v>422</v>
      </c>
      <c r="V117" s="39" t="s">
        <v>422</v>
      </c>
      <c r="W117" s="39" t="s">
        <v>422</v>
      </c>
      <c r="X117" s="39" t="s">
        <v>422</v>
      </c>
      <c r="Y117" s="39" t="s">
        <v>422</v>
      </c>
      <c r="Z117" s="39" t="s">
        <v>422</v>
      </c>
      <c r="AA117" s="39" t="s">
        <v>422</v>
      </c>
      <c r="AB117" s="39" t="s">
        <v>422</v>
      </c>
      <c r="AC117" s="39" t="s">
        <v>422</v>
      </c>
      <c r="AD117" s="39" t="s">
        <v>422</v>
      </c>
      <c r="AE117" s="192"/>
      <c r="AF117" s="39" t="s">
        <v>422</v>
      </c>
      <c r="AG117" s="39" t="s">
        <v>422</v>
      </c>
      <c r="AH117" s="39" t="s">
        <v>422</v>
      </c>
      <c r="AI117" s="39" t="s">
        <v>422</v>
      </c>
      <c r="AJ117" s="39" t="s">
        <v>422</v>
      </c>
      <c r="AK117" s="39">
        <v>110.69500219999998</v>
      </c>
      <c r="AL117" s="40" t="s">
        <v>147</v>
      </c>
    </row>
    <row r="118" spans="1:38" s="5" customFormat="1" ht="26.25" customHeight="1" thickBot="1" x14ac:dyDescent="0.25">
      <c r="A118" s="37" t="s">
        <v>288</v>
      </c>
      <c r="B118" s="37" t="s">
        <v>302</v>
      </c>
      <c r="C118" s="37" t="s">
        <v>303</v>
      </c>
      <c r="D118" s="38"/>
      <c r="E118" s="39" t="s">
        <v>422</v>
      </c>
      <c r="F118" s="39" t="s">
        <v>422</v>
      </c>
      <c r="G118" s="39" t="s">
        <v>422</v>
      </c>
      <c r="H118" s="39" t="s">
        <v>422</v>
      </c>
      <c r="I118" s="39" t="s">
        <v>422</v>
      </c>
      <c r="J118" s="39" t="s">
        <v>422</v>
      </c>
      <c r="K118" s="39" t="s">
        <v>422</v>
      </c>
      <c r="L118" s="39" t="s">
        <v>422</v>
      </c>
      <c r="M118" s="39" t="s">
        <v>422</v>
      </c>
      <c r="N118" s="39" t="s">
        <v>422</v>
      </c>
      <c r="O118" s="39" t="s">
        <v>422</v>
      </c>
      <c r="P118" s="39" t="s">
        <v>422</v>
      </c>
      <c r="Q118" s="39" t="s">
        <v>422</v>
      </c>
      <c r="R118" s="39" t="s">
        <v>422</v>
      </c>
      <c r="S118" s="39" t="s">
        <v>422</v>
      </c>
      <c r="T118" s="39" t="s">
        <v>422</v>
      </c>
      <c r="U118" s="39" t="s">
        <v>422</v>
      </c>
      <c r="V118" s="39" t="s">
        <v>422</v>
      </c>
      <c r="W118" s="39" t="s">
        <v>422</v>
      </c>
      <c r="X118" s="39" t="s">
        <v>422</v>
      </c>
      <c r="Y118" s="39" t="s">
        <v>422</v>
      </c>
      <c r="Z118" s="39" t="s">
        <v>422</v>
      </c>
      <c r="AA118" s="39" t="s">
        <v>422</v>
      </c>
      <c r="AB118" s="39" t="str">
        <f t="shared" si="1"/>
        <v>NA</v>
      </c>
      <c r="AC118" s="39" t="s">
        <v>422</v>
      </c>
      <c r="AD118" s="39" t="s">
        <v>422</v>
      </c>
      <c r="AE118" s="192"/>
      <c r="AF118" s="39" t="s">
        <v>422</v>
      </c>
      <c r="AG118" s="39" t="s">
        <v>422</v>
      </c>
      <c r="AH118" s="39" t="s">
        <v>422</v>
      </c>
      <c r="AI118" s="39" t="s">
        <v>422</v>
      </c>
      <c r="AJ118" s="39" t="s">
        <v>422</v>
      </c>
      <c r="AK118" s="39" t="s">
        <v>422</v>
      </c>
      <c r="AL118" s="40" t="s">
        <v>147</v>
      </c>
    </row>
    <row r="119" spans="1:38" s="5" customFormat="1" ht="26.25" customHeight="1" thickBot="1" x14ac:dyDescent="0.25">
      <c r="A119" s="37" t="s">
        <v>288</v>
      </c>
      <c r="B119" s="37" t="s">
        <v>304</v>
      </c>
      <c r="C119" s="37" t="s">
        <v>305</v>
      </c>
      <c r="D119" s="38"/>
      <c r="E119" s="39" t="s">
        <v>422</v>
      </c>
      <c r="F119" s="39" t="s">
        <v>422</v>
      </c>
      <c r="G119" s="39" t="s">
        <v>422</v>
      </c>
      <c r="H119" s="39" t="s">
        <v>422</v>
      </c>
      <c r="I119" s="39">
        <v>0.34966248</v>
      </c>
      <c r="J119" s="39">
        <v>9.0912244800000011</v>
      </c>
      <c r="K119" s="39">
        <v>9.0912244800000011</v>
      </c>
      <c r="L119" s="39" t="s">
        <v>422</v>
      </c>
      <c r="M119" s="39" t="s">
        <v>422</v>
      </c>
      <c r="N119" s="39" t="s">
        <v>422</v>
      </c>
      <c r="O119" s="39" t="s">
        <v>422</v>
      </c>
      <c r="P119" s="39" t="s">
        <v>422</v>
      </c>
      <c r="Q119" s="39" t="s">
        <v>422</v>
      </c>
      <c r="R119" s="39" t="s">
        <v>422</v>
      </c>
      <c r="S119" s="39" t="s">
        <v>422</v>
      </c>
      <c r="T119" s="39" t="s">
        <v>422</v>
      </c>
      <c r="U119" s="39" t="s">
        <v>422</v>
      </c>
      <c r="V119" s="39" t="s">
        <v>422</v>
      </c>
      <c r="W119" s="39" t="s">
        <v>422</v>
      </c>
      <c r="X119" s="39" t="s">
        <v>422</v>
      </c>
      <c r="Y119" s="39" t="s">
        <v>422</v>
      </c>
      <c r="Z119" s="39" t="s">
        <v>422</v>
      </c>
      <c r="AA119" s="39" t="s">
        <v>422</v>
      </c>
      <c r="AB119" s="39" t="s">
        <v>422</v>
      </c>
      <c r="AC119" s="39" t="s">
        <v>422</v>
      </c>
      <c r="AD119" s="39" t="s">
        <v>422</v>
      </c>
      <c r="AE119" s="192"/>
      <c r="AF119" s="39" t="s">
        <v>422</v>
      </c>
      <c r="AG119" s="39" t="s">
        <v>422</v>
      </c>
      <c r="AH119" s="39" t="s">
        <v>422</v>
      </c>
      <c r="AI119" s="39" t="s">
        <v>422</v>
      </c>
      <c r="AJ119" s="39" t="s">
        <v>422</v>
      </c>
      <c r="AK119" s="39">
        <v>5827.7080000000005</v>
      </c>
      <c r="AL119" s="40" t="s">
        <v>147</v>
      </c>
    </row>
    <row r="120" spans="1:38" s="5" customFormat="1" ht="26.25" customHeight="1" thickBot="1" x14ac:dyDescent="0.25">
      <c r="A120" s="37" t="s">
        <v>288</v>
      </c>
      <c r="B120" s="37" t="s">
        <v>306</v>
      </c>
      <c r="C120" s="37" t="s">
        <v>307</v>
      </c>
      <c r="D120" s="38"/>
      <c r="E120" s="39" t="s">
        <v>422</v>
      </c>
      <c r="F120" s="39" t="s">
        <v>422</v>
      </c>
      <c r="G120" s="39" t="s">
        <v>422</v>
      </c>
      <c r="H120" s="39" t="s">
        <v>422</v>
      </c>
      <c r="I120" s="39" t="s">
        <v>422</v>
      </c>
      <c r="J120" s="39" t="s">
        <v>422</v>
      </c>
      <c r="K120" s="39" t="s">
        <v>422</v>
      </c>
      <c r="L120" s="39" t="s">
        <v>422</v>
      </c>
      <c r="M120" s="39" t="s">
        <v>422</v>
      </c>
      <c r="N120" s="39" t="s">
        <v>422</v>
      </c>
      <c r="O120" s="39" t="s">
        <v>422</v>
      </c>
      <c r="P120" s="39" t="s">
        <v>422</v>
      </c>
      <c r="Q120" s="39" t="s">
        <v>422</v>
      </c>
      <c r="R120" s="39" t="s">
        <v>422</v>
      </c>
      <c r="S120" s="39" t="s">
        <v>422</v>
      </c>
      <c r="T120" s="39" t="s">
        <v>422</v>
      </c>
      <c r="U120" s="39" t="s">
        <v>422</v>
      </c>
      <c r="V120" s="39" t="s">
        <v>422</v>
      </c>
      <c r="W120" s="39" t="s">
        <v>422</v>
      </c>
      <c r="X120" s="39" t="s">
        <v>422</v>
      </c>
      <c r="Y120" s="39" t="s">
        <v>422</v>
      </c>
      <c r="Z120" s="39" t="s">
        <v>422</v>
      </c>
      <c r="AA120" s="39" t="s">
        <v>422</v>
      </c>
      <c r="AB120" s="39" t="str">
        <f t="shared" si="1"/>
        <v>NA</v>
      </c>
      <c r="AC120" s="39" t="s">
        <v>422</v>
      </c>
      <c r="AD120" s="39" t="s">
        <v>422</v>
      </c>
      <c r="AE120" s="192"/>
      <c r="AF120" s="39" t="s">
        <v>422</v>
      </c>
      <c r="AG120" s="39" t="s">
        <v>422</v>
      </c>
      <c r="AH120" s="39" t="s">
        <v>422</v>
      </c>
      <c r="AI120" s="39" t="s">
        <v>422</v>
      </c>
      <c r="AJ120" s="39" t="s">
        <v>422</v>
      </c>
      <c r="AK120" s="39" t="s">
        <v>422</v>
      </c>
      <c r="AL120" s="40" t="s">
        <v>147</v>
      </c>
    </row>
    <row r="121" spans="1:38" s="5" customFormat="1" ht="26.25" customHeight="1" thickBot="1" x14ac:dyDescent="0.25">
      <c r="A121" s="37" t="s">
        <v>288</v>
      </c>
      <c r="B121" s="37" t="s">
        <v>308</v>
      </c>
      <c r="C121" s="37" t="s">
        <v>309</v>
      </c>
      <c r="D121" s="38"/>
      <c r="E121" s="39" t="s">
        <v>422</v>
      </c>
      <c r="F121" s="39">
        <v>1.76502023665125</v>
      </c>
      <c r="G121" s="39" t="s">
        <v>422</v>
      </c>
      <c r="H121" s="39" t="s">
        <v>422</v>
      </c>
      <c r="I121" s="39" t="s">
        <v>422</v>
      </c>
      <c r="J121" s="39" t="s">
        <v>422</v>
      </c>
      <c r="K121" s="39" t="s">
        <v>422</v>
      </c>
      <c r="L121" s="39" t="s">
        <v>422</v>
      </c>
      <c r="M121" s="39" t="s">
        <v>422</v>
      </c>
      <c r="N121" s="39" t="s">
        <v>422</v>
      </c>
      <c r="O121" s="39" t="s">
        <v>422</v>
      </c>
      <c r="P121" s="39" t="s">
        <v>422</v>
      </c>
      <c r="Q121" s="39" t="s">
        <v>422</v>
      </c>
      <c r="R121" s="39" t="s">
        <v>422</v>
      </c>
      <c r="S121" s="39" t="s">
        <v>422</v>
      </c>
      <c r="T121" s="39" t="s">
        <v>422</v>
      </c>
      <c r="U121" s="39" t="s">
        <v>422</v>
      </c>
      <c r="V121" s="39" t="s">
        <v>422</v>
      </c>
      <c r="W121" s="39" t="s">
        <v>422</v>
      </c>
      <c r="X121" s="39" t="s">
        <v>422</v>
      </c>
      <c r="Y121" s="39" t="s">
        <v>422</v>
      </c>
      <c r="Z121" s="39" t="s">
        <v>422</v>
      </c>
      <c r="AA121" s="39" t="s">
        <v>422</v>
      </c>
      <c r="AB121" s="39" t="s">
        <v>422</v>
      </c>
      <c r="AC121" s="39" t="s">
        <v>422</v>
      </c>
      <c r="AD121" s="39" t="s">
        <v>422</v>
      </c>
      <c r="AE121" s="192"/>
      <c r="AF121" s="39" t="s">
        <v>422</v>
      </c>
      <c r="AG121" s="39" t="s">
        <v>422</v>
      </c>
      <c r="AH121" s="39" t="s">
        <v>422</v>
      </c>
      <c r="AI121" s="39" t="s">
        <v>422</v>
      </c>
      <c r="AJ121" s="39" t="s">
        <v>422</v>
      </c>
      <c r="AK121" s="39">
        <v>5827.7079999999996</v>
      </c>
      <c r="AL121" s="40" t="s">
        <v>147</v>
      </c>
    </row>
    <row r="122" spans="1:38" s="5" customFormat="1" ht="26.25" customHeight="1" thickBot="1" x14ac:dyDescent="0.25">
      <c r="A122" s="37" t="s">
        <v>288</v>
      </c>
      <c r="B122" s="167" t="s">
        <v>310</v>
      </c>
      <c r="C122" s="167" t="s">
        <v>311</v>
      </c>
      <c r="D122" s="38"/>
      <c r="E122" s="39" t="s">
        <v>422</v>
      </c>
      <c r="F122" s="39" t="s">
        <v>422</v>
      </c>
      <c r="G122" s="39" t="s">
        <v>422</v>
      </c>
      <c r="H122" s="39" t="s">
        <v>422</v>
      </c>
      <c r="I122" s="39" t="s">
        <v>422</v>
      </c>
      <c r="J122" s="39" t="s">
        <v>422</v>
      </c>
      <c r="K122" s="39" t="s">
        <v>422</v>
      </c>
      <c r="L122" s="39" t="s">
        <v>422</v>
      </c>
      <c r="M122" s="39" t="s">
        <v>422</v>
      </c>
      <c r="N122" s="39" t="s">
        <v>422</v>
      </c>
      <c r="O122" s="39" t="s">
        <v>422</v>
      </c>
      <c r="P122" s="39" t="s">
        <v>422</v>
      </c>
      <c r="Q122" s="39" t="s">
        <v>422</v>
      </c>
      <c r="R122" s="39" t="s">
        <v>422</v>
      </c>
      <c r="S122" s="39" t="s">
        <v>422</v>
      </c>
      <c r="T122" s="39" t="s">
        <v>422</v>
      </c>
      <c r="U122" s="39" t="s">
        <v>422</v>
      </c>
      <c r="V122" s="39" t="s">
        <v>422</v>
      </c>
      <c r="W122" s="39" t="s">
        <v>422</v>
      </c>
      <c r="X122" s="39" t="s">
        <v>422</v>
      </c>
      <c r="Y122" s="39" t="s">
        <v>422</v>
      </c>
      <c r="Z122" s="39" t="s">
        <v>422</v>
      </c>
      <c r="AA122" s="39" t="s">
        <v>422</v>
      </c>
      <c r="AB122" s="39" t="str">
        <f t="shared" si="1"/>
        <v>NA</v>
      </c>
      <c r="AC122" s="39" t="s">
        <v>422</v>
      </c>
      <c r="AD122" s="39" t="s">
        <v>422</v>
      </c>
      <c r="AE122" s="192"/>
      <c r="AF122" s="39" t="s">
        <v>422</v>
      </c>
      <c r="AG122" s="39" t="s">
        <v>422</v>
      </c>
      <c r="AH122" s="39" t="s">
        <v>422</v>
      </c>
      <c r="AI122" s="39" t="s">
        <v>422</v>
      </c>
      <c r="AJ122" s="39" t="s">
        <v>422</v>
      </c>
      <c r="AK122" s="39" t="s">
        <v>422</v>
      </c>
      <c r="AL122" s="40" t="s">
        <v>147</v>
      </c>
    </row>
    <row r="123" spans="1:38" s="5" customFormat="1" ht="26.25" customHeight="1" thickBot="1" x14ac:dyDescent="0.25">
      <c r="A123" s="37" t="s">
        <v>288</v>
      </c>
      <c r="B123" s="37" t="s">
        <v>312</v>
      </c>
      <c r="C123" s="37" t="s">
        <v>313</v>
      </c>
      <c r="D123" s="38"/>
      <c r="E123" s="39">
        <v>9.5005045511639989E-4</v>
      </c>
      <c r="F123" s="39">
        <v>2.06532707634E-4</v>
      </c>
      <c r="G123" s="39">
        <v>2.06532707634E-4</v>
      </c>
      <c r="H123" s="39">
        <v>9.9135699664319992E-4</v>
      </c>
      <c r="I123" s="39">
        <v>2.2305532424472E-3</v>
      </c>
      <c r="J123" s="39">
        <v>2.3544728670276001E-3</v>
      </c>
      <c r="K123" s="39">
        <v>2.3957794085543997E-3</v>
      </c>
      <c r="L123" s="39">
        <v>2.06532707634E-4</v>
      </c>
      <c r="M123" s="39">
        <v>2.7551463198375595E-2</v>
      </c>
      <c r="N123" s="39">
        <v>4.5437195679479997E-5</v>
      </c>
      <c r="O123" s="39">
        <v>3.6349756543583997E-4</v>
      </c>
      <c r="P123" s="39">
        <v>5.7829158137520004E-5</v>
      </c>
      <c r="Q123" s="39">
        <v>2.6436186577152001E-6</v>
      </c>
      <c r="R123" s="39">
        <v>3.3045233221439996E-5</v>
      </c>
      <c r="S123" s="39">
        <v>3.0153775314563999E-5</v>
      </c>
      <c r="T123" s="39">
        <v>2.1479401593935998E-5</v>
      </c>
      <c r="U123" s="39">
        <v>8.2613083053599991E-6</v>
      </c>
      <c r="V123" s="39">
        <v>2.3131663255008002E-4</v>
      </c>
      <c r="W123" s="39">
        <v>0.206532707634</v>
      </c>
      <c r="X123" s="39">
        <v>1.6233470820032399E-4</v>
      </c>
      <c r="Y123" s="39">
        <v>4.5313276054899599E-4</v>
      </c>
      <c r="Z123" s="39">
        <v>1.9331461434542399E-4</v>
      </c>
      <c r="AA123" s="39">
        <v>1.38789979530048E-4</v>
      </c>
      <c r="AB123" s="39">
        <f t="shared" si="1"/>
        <v>9.4757206262479189E-4</v>
      </c>
      <c r="AC123" s="39" t="s">
        <v>422</v>
      </c>
      <c r="AD123" s="39" t="s">
        <v>422</v>
      </c>
      <c r="AE123" s="192"/>
      <c r="AF123" s="39" t="s">
        <v>422</v>
      </c>
      <c r="AG123" s="39" t="s">
        <v>422</v>
      </c>
      <c r="AH123" s="39" t="s">
        <v>422</v>
      </c>
      <c r="AI123" s="39" t="s">
        <v>422</v>
      </c>
      <c r="AJ123" s="39" t="s">
        <v>422</v>
      </c>
      <c r="AK123" s="39">
        <v>95.53794000000002</v>
      </c>
      <c r="AL123" s="40" t="s">
        <v>314</v>
      </c>
    </row>
    <row r="124" spans="1:38" s="5" customFormat="1" ht="26.25" customHeight="1" thickBot="1" x14ac:dyDescent="0.25">
      <c r="A124" s="37" t="s">
        <v>288</v>
      </c>
      <c r="B124" s="168" t="s">
        <v>315</v>
      </c>
      <c r="C124" s="37" t="s">
        <v>316</v>
      </c>
      <c r="D124" s="38"/>
      <c r="E124" s="39" t="s">
        <v>422</v>
      </c>
      <c r="F124" s="39" t="s">
        <v>422</v>
      </c>
      <c r="G124" s="39" t="s">
        <v>422</v>
      </c>
      <c r="H124" s="39" t="s">
        <v>422</v>
      </c>
      <c r="I124" s="39" t="s">
        <v>422</v>
      </c>
      <c r="J124" s="39" t="s">
        <v>422</v>
      </c>
      <c r="K124" s="39" t="s">
        <v>422</v>
      </c>
      <c r="L124" s="39" t="s">
        <v>422</v>
      </c>
      <c r="M124" s="39" t="s">
        <v>422</v>
      </c>
      <c r="N124" s="39" t="s">
        <v>422</v>
      </c>
      <c r="O124" s="39" t="s">
        <v>422</v>
      </c>
      <c r="P124" s="39" t="s">
        <v>422</v>
      </c>
      <c r="Q124" s="39" t="s">
        <v>422</v>
      </c>
      <c r="R124" s="39" t="s">
        <v>422</v>
      </c>
      <c r="S124" s="39" t="s">
        <v>422</v>
      </c>
      <c r="T124" s="39" t="s">
        <v>422</v>
      </c>
      <c r="U124" s="39" t="s">
        <v>422</v>
      </c>
      <c r="V124" s="39" t="s">
        <v>422</v>
      </c>
      <c r="W124" s="39" t="s">
        <v>422</v>
      </c>
      <c r="X124" s="39" t="s">
        <v>422</v>
      </c>
      <c r="Y124" s="39" t="s">
        <v>422</v>
      </c>
      <c r="Z124" s="39" t="s">
        <v>422</v>
      </c>
      <c r="AA124" s="39" t="s">
        <v>422</v>
      </c>
      <c r="AB124" s="39" t="str">
        <f t="shared" si="1"/>
        <v>NA</v>
      </c>
      <c r="AC124" s="39" t="s">
        <v>422</v>
      </c>
      <c r="AD124" s="39" t="s">
        <v>422</v>
      </c>
      <c r="AE124" s="192"/>
      <c r="AF124" s="39" t="s">
        <v>422</v>
      </c>
      <c r="AG124" s="39" t="s">
        <v>422</v>
      </c>
      <c r="AH124" s="39" t="s">
        <v>422</v>
      </c>
      <c r="AI124" s="39" t="s">
        <v>422</v>
      </c>
      <c r="AJ124" s="39" t="s">
        <v>422</v>
      </c>
      <c r="AK124" s="39" t="s">
        <v>422</v>
      </c>
      <c r="AL124" s="40" t="s">
        <v>147</v>
      </c>
    </row>
    <row r="125" spans="1:38" s="5" customFormat="1" ht="26.25" customHeight="1" thickBot="1" x14ac:dyDescent="0.25">
      <c r="A125" s="37" t="s">
        <v>317</v>
      </c>
      <c r="B125" s="37" t="s">
        <v>318</v>
      </c>
      <c r="C125" s="37" t="s">
        <v>319</v>
      </c>
      <c r="D125" s="38"/>
      <c r="E125" s="39" t="s">
        <v>422</v>
      </c>
      <c r="F125" s="39">
        <v>0.34133547602637926</v>
      </c>
      <c r="G125" s="39" t="s">
        <v>422</v>
      </c>
      <c r="H125" s="39" t="s">
        <v>441</v>
      </c>
      <c r="I125" s="39">
        <v>1.1926200000000002E-4</v>
      </c>
      <c r="J125" s="39">
        <v>7.91466E-4</v>
      </c>
      <c r="K125" s="39">
        <v>1.6732819999999999E-3</v>
      </c>
      <c r="L125" s="39" t="s">
        <v>422</v>
      </c>
      <c r="M125" s="39" t="s">
        <v>441</v>
      </c>
      <c r="N125" s="39" t="s">
        <v>422</v>
      </c>
      <c r="O125" s="39" t="s">
        <v>422</v>
      </c>
      <c r="P125" s="39" t="s">
        <v>441</v>
      </c>
      <c r="Q125" s="39" t="s">
        <v>422</v>
      </c>
      <c r="R125" s="39" t="s">
        <v>422</v>
      </c>
      <c r="S125" s="39" t="s">
        <v>422</v>
      </c>
      <c r="T125" s="39" t="s">
        <v>422</v>
      </c>
      <c r="U125" s="39" t="s">
        <v>422</v>
      </c>
      <c r="V125" s="39" t="s">
        <v>422</v>
      </c>
      <c r="W125" s="39" t="s">
        <v>422</v>
      </c>
      <c r="X125" s="39" t="s">
        <v>422</v>
      </c>
      <c r="Y125" s="39" t="s">
        <v>422</v>
      </c>
      <c r="Z125" s="39" t="s">
        <v>422</v>
      </c>
      <c r="AA125" s="39" t="s">
        <v>422</v>
      </c>
      <c r="AB125" s="39" t="s">
        <v>422</v>
      </c>
      <c r="AC125" s="39" t="s">
        <v>422</v>
      </c>
      <c r="AD125" s="39" t="s">
        <v>422</v>
      </c>
      <c r="AE125" s="192"/>
      <c r="AF125" s="39" t="s">
        <v>422</v>
      </c>
      <c r="AG125" s="39" t="s">
        <v>422</v>
      </c>
      <c r="AH125" s="39" t="s">
        <v>422</v>
      </c>
      <c r="AI125" s="39" t="s">
        <v>422</v>
      </c>
      <c r="AJ125" s="39" t="s">
        <v>422</v>
      </c>
      <c r="AK125" s="39">
        <v>3614</v>
      </c>
      <c r="AL125" s="40" t="s">
        <v>320</v>
      </c>
    </row>
    <row r="126" spans="1:38" s="5" customFormat="1" ht="26.25" customHeight="1" thickBot="1" x14ac:dyDescent="0.25">
      <c r="A126" s="37" t="s">
        <v>317</v>
      </c>
      <c r="B126" s="37" t="s">
        <v>321</v>
      </c>
      <c r="C126" s="37" t="s">
        <v>322</v>
      </c>
      <c r="D126" s="38"/>
      <c r="E126" s="39" t="s">
        <v>440</v>
      </c>
      <c r="F126" s="39" t="s">
        <v>440</v>
      </c>
      <c r="G126" s="39" t="s">
        <v>440</v>
      </c>
      <c r="H126" s="39" t="s">
        <v>440</v>
      </c>
      <c r="I126" s="39" t="s">
        <v>440</v>
      </c>
      <c r="J126" s="39" t="s">
        <v>440</v>
      </c>
      <c r="K126" s="39" t="s">
        <v>440</v>
      </c>
      <c r="L126" s="39" t="s">
        <v>440</v>
      </c>
      <c r="M126" s="39" t="s">
        <v>440</v>
      </c>
      <c r="N126" s="39" t="s">
        <v>440</v>
      </c>
      <c r="O126" s="39" t="s">
        <v>440</v>
      </c>
      <c r="P126" s="39" t="s">
        <v>440</v>
      </c>
      <c r="Q126" s="39" t="s">
        <v>440</v>
      </c>
      <c r="R126" s="39" t="s">
        <v>440</v>
      </c>
      <c r="S126" s="39" t="s">
        <v>440</v>
      </c>
      <c r="T126" s="39" t="s">
        <v>440</v>
      </c>
      <c r="U126" s="39" t="s">
        <v>440</v>
      </c>
      <c r="V126" s="39" t="s">
        <v>440</v>
      </c>
      <c r="W126" s="39" t="s">
        <v>440</v>
      </c>
      <c r="X126" s="39" t="s">
        <v>440</v>
      </c>
      <c r="Y126" s="39" t="s">
        <v>440</v>
      </c>
      <c r="Z126" s="39" t="s">
        <v>440</v>
      </c>
      <c r="AA126" s="39" t="s">
        <v>440</v>
      </c>
      <c r="AB126" s="39" t="s">
        <v>440</v>
      </c>
      <c r="AC126" s="39" t="s">
        <v>440</v>
      </c>
      <c r="AD126" s="39" t="s">
        <v>440</v>
      </c>
      <c r="AE126" s="192"/>
      <c r="AF126" s="39" t="s">
        <v>440</v>
      </c>
      <c r="AG126" s="39" t="s">
        <v>440</v>
      </c>
      <c r="AH126" s="39" t="s">
        <v>440</v>
      </c>
      <c r="AI126" s="39" t="s">
        <v>440</v>
      </c>
      <c r="AJ126" s="39" t="s">
        <v>440</v>
      </c>
      <c r="AK126" s="39" t="s">
        <v>440</v>
      </c>
      <c r="AL126" s="40" t="s">
        <v>323</v>
      </c>
    </row>
    <row r="127" spans="1:38" s="5" customFormat="1" ht="26.25" customHeight="1" thickBot="1" x14ac:dyDescent="0.25">
      <c r="A127" s="37" t="s">
        <v>317</v>
      </c>
      <c r="B127" s="37" t="s">
        <v>324</v>
      </c>
      <c r="C127" s="37" t="s">
        <v>325</v>
      </c>
      <c r="D127" s="38"/>
      <c r="E127" s="39" t="s">
        <v>440</v>
      </c>
      <c r="F127" s="39" t="s">
        <v>440</v>
      </c>
      <c r="G127" s="39" t="s">
        <v>440</v>
      </c>
      <c r="H127" s="39" t="s">
        <v>440</v>
      </c>
      <c r="I127" s="39" t="s">
        <v>440</v>
      </c>
      <c r="J127" s="39" t="s">
        <v>440</v>
      </c>
      <c r="K127" s="39" t="s">
        <v>440</v>
      </c>
      <c r="L127" s="39" t="s">
        <v>440</v>
      </c>
      <c r="M127" s="39" t="s">
        <v>440</v>
      </c>
      <c r="N127" s="39" t="s">
        <v>440</v>
      </c>
      <c r="O127" s="39" t="s">
        <v>440</v>
      </c>
      <c r="P127" s="39" t="s">
        <v>440</v>
      </c>
      <c r="Q127" s="39" t="s">
        <v>440</v>
      </c>
      <c r="R127" s="39" t="s">
        <v>440</v>
      </c>
      <c r="S127" s="39" t="s">
        <v>440</v>
      </c>
      <c r="T127" s="39" t="s">
        <v>440</v>
      </c>
      <c r="U127" s="39" t="s">
        <v>440</v>
      </c>
      <c r="V127" s="39" t="s">
        <v>440</v>
      </c>
      <c r="W127" s="39" t="s">
        <v>440</v>
      </c>
      <c r="X127" s="39" t="s">
        <v>440</v>
      </c>
      <c r="Y127" s="39" t="s">
        <v>440</v>
      </c>
      <c r="Z127" s="39" t="s">
        <v>440</v>
      </c>
      <c r="AA127" s="39" t="s">
        <v>440</v>
      </c>
      <c r="AB127" s="39" t="str">
        <f t="shared" si="1"/>
        <v>NO</v>
      </c>
      <c r="AC127" s="39" t="s">
        <v>440</v>
      </c>
      <c r="AD127" s="39" t="s">
        <v>440</v>
      </c>
      <c r="AE127" s="192"/>
      <c r="AF127" s="39" t="s">
        <v>440</v>
      </c>
      <c r="AG127" s="39" t="s">
        <v>440</v>
      </c>
      <c r="AH127" s="39" t="s">
        <v>440</v>
      </c>
      <c r="AI127" s="39" t="s">
        <v>440</v>
      </c>
      <c r="AJ127" s="39" t="s">
        <v>440</v>
      </c>
      <c r="AK127" s="39" t="s">
        <v>440</v>
      </c>
      <c r="AL127" s="40" t="s">
        <v>326</v>
      </c>
    </row>
    <row r="128" spans="1:38" s="5" customFormat="1" ht="26.25" customHeight="1" thickBot="1" x14ac:dyDescent="0.25">
      <c r="A128" s="37" t="s">
        <v>317</v>
      </c>
      <c r="B128" s="37" t="s">
        <v>327</v>
      </c>
      <c r="C128" s="37" t="s">
        <v>328</v>
      </c>
      <c r="D128" s="38"/>
      <c r="E128" s="39" t="s">
        <v>440</v>
      </c>
      <c r="F128" s="39" t="s">
        <v>440</v>
      </c>
      <c r="G128" s="39" t="s">
        <v>440</v>
      </c>
      <c r="H128" s="39" t="s">
        <v>440</v>
      </c>
      <c r="I128" s="39" t="s">
        <v>440</v>
      </c>
      <c r="J128" s="39" t="s">
        <v>440</v>
      </c>
      <c r="K128" s="39" t="s">
        <v>440</v>
      </c>
      <c r="L128" s="39" t="s">
        <v>440</v>
      </c>
      <c r="M128" s="39" t="s">
        <v>440</v>
      </c>
      <c r="N128" s="39" t="s">
        <v>440</v>
      </c>
      <c r="O128" s="39" t="s">
        <v>440</v>
      </c>
      <c r="P128" s="39" t="s">
        <v>440</v>
      </c>
      <c r="Q128" s="39" t="s">
        <v>440</v>
      </c>
      <c r="R128" s="39" t="s">
        <v>440</v>
      </c>
      <c r="S128" s="39" t="s">
        <v>440</v>
      </c>
      <c r="T128" s="39" t="s">
        <v>440</v>
      </c>
      <c r="U128" s="39" t="s">
        <v>440</v>
      </c>
      <c r="V128" s="39" t="s">
        <v>440</v>
      </c>
      <c r="W128" s="39" t="s">
        <v>440</v>
      </c>
      <c r="X128" s="39" t="s">
        <v>440</v>
      </c>
      <c r="Y128" s="39" t="s">
        <v>440</v>
      </c>
      <c r="Z128" s="39" t="s">
        <v>440</v>
      </c>
      <c r="AA128" s="39" t="s">
        <v>440</v>
      </c>
      <c r="AB128" s="39" t="str">
        <f t="shared" si="1"/>
        <v>NO</v>
      </c>
      <c r="AC128" s="39" t="s">
        <v>440</v>
      </c>
      <c r="AD128" s="39" t="s">
        <v>440</v>
      </c>
      <c r="AE128" s="192"/>
      <c r="AF128" s="39" t="s">
        <v>440</v>
      </c>
      <c r="AG128" s="39" t="s">
        <v>440</v>
      </c>
      <c r="AH128" s="39" t="s">
        <v>440</v>
      </c>
      <c r="AI128" s="39" t="s">
        <v>440</v>
      </c>
      <c r="AJ128" s="39" t="s">
        <v>440</v>
      </c>
      <c r="AK128" s="39" t="s">
        <v>440</v>
      </c>
      <c r="AL128" s="40" t="s">
        <v>329</v>
      </c>
    </row>
    <row r="129" spans="1:38" s="5" customFormat="1" ht="26.25" customHeight="1" thickBot="1" x14ac:dyDescent="0.25">
      <c r="A129" s="37" t="s">
        <v>317</v>
      </c>
      <c r="B129" s="37" t="s">
        <v>330</v>
      </c>
      <c r="C129" s="42" t="s">
        <v>331</v>
      </c>
      <c r="D129" s="38"/>
      <c r="E129" s="39">
        <v>3.3383878079268611E-2</v>
      </c>
      <c r="F129" s="39">
        <v>0.28395482504205488</v>
      </c>
      <c r="G129" s="39">
        <v>1.8034968617535918E-3</v>
      </c>
      <c r="H129" s="39" t="s">
        <v>441</v>
      </c>
      <c r="I129" s="39">
        <v>1.5348909461732695E-4</v>
      </c>
      <c r="J129" s="39">
        <v>2.6860591558032222E-4</v>
      </c>
      <c r="K129" s="39">
        <v>3.8372273654331746E-4</v>
      </c>
      <c r="L129" s="39">
        <v>5.3721183116064441E-6</v>
      </c>
      <c r="M129" s="39">
        <v>2.6860591558032221E-3</v>
      </c>
      <c r="N129" s="39">
        <v>4.9883955750631266E-2</v>
      </c>
      <c r="O129" s="39">
        <v>3.8372273654331745E-3</v>
      </c>
      <c r="P129" s="39">
        <v>2.1488473246425777E-3</v>
      </c>
      <c r="Q129" s="39">
        <v>6.1395637846930779E-4</v>
      </c>
      <c r="R129" s="39" t="s">
        <v>459</v>
      </c>
      <c r="S129" s="39" t="s">
        <v>459</v>
      </c>
      <c r="T129" s="39">
        <v>5.3721183116064442E-3</v>
      </c>
      <c r="U129" s="39" t="s">
        <v>441</v>
      </c>
      <c r="V129" s="39" t="s">
        <v>441</v>
      </c>
      <c r="W129" s="39">
        <v>0.3837227365433174</v>
      </c>
      <c r="X129" s="39" t="s">
        <v>441</v>
      </c>
      <c r="Y129" s="39" t="s">
        <v>441</v>
      </c>
      <c r="Z129" s="39" t="s">
        <v>441</v>
      </c>
      <c r="AA129" s="39" t="s">
        <v>441</v>
      </c>
      <c r="AB129" s="39">
        <v>7.6744547308663493E-4</v>
      </c>
      <c r="AC129" s="39">
        <v>7.674454730866348E-2</v>
      </c>
      <c r="AD129" s="39" t="s">
        <v>422</v>
      </c>
      <c r="AE129" s="192"/>
      <c r="AF129" s="39" t="s">
        <v>422</v>
      </c>
      <c r="AG129" s="39" t="s">
        <v>422</v>
      </c>
      <c r="AH129" s="39" t="s">
        <v>422</v>
      </c>
      <c r="AI129" s="39" t="s">
        <v>422</v>
      </c>
      <c r="AJ129" s="39" t="s">
        <v>422</v>
      </c>
      <c r="AK129" s="39">
        <v>38.372273654331742</v>
      </c>
      <c r="AL129" s="40" t="s">
        <v>329</v>
      </c>
    </row>
    <row r="130" spans="1:38" s="5" customFormat="1" ht="26.25" customHeight="1" thickBot="1" x14ac:dyDescent="0.25">
      <c r="A130" s="37" t="s">
        <v>317</v>
      </c>
      <c r="B130" s="37" t="s">
        <v>332</v>
      </c>
      <c r="C130" s="184" t="s">
        <v>333</v>
      </c>
      <c r="D130" s="38"/>
      <c r="E130" s="39" t="s">
        <v>408</v>
      </c>
      <c r="F130" s="39" t="s">
        <v>408</v>
      </c>
      <c r="G130" s="39" t="s">
        <v>408</v>
      </c>
      <c r="H130" s="39" t="s">
        <v>422</v>
      </c>
      <c r="I130" s="39" t="s">
        <v>408</v>
      </c>
      <c r="J130" s="39" t="s">
        <v>408</v>
      </c>
      <c r="K130" s="39" t="s">
        <v>408</v>
      </c>
      <c r="L130" s="39" t="s">
        <v>408</v>
      </c>
      <c r="M130" s="39" t="s">
        <v>408</v>
      </c>
      <c r="N130" s="39" t="s">
        <v>408</v>
      </c>
      <c r="O130" s="39" t="s">
        <v>408</v>
      </c>
      <c r="P130" s="39" t="s">
        <v>408</v>
      </c>
      <c r="Q130" s="39" t="s">
        <v>408</v>
      </c>
      <c r="R130" s="39" t="s">
        <v>422</v>
      </c>
      <c r="S130" s="39" t="s">
        <v>422</v>
      </c>
      <c r="T130" s="39" t="s">
        <v>408</v>
      </c>
      <c r="U130" s="39" t="s">
        <v>422</v>
      </c>
      <c r="V130" s="39" t="s">
        <v>422</v>
      </c>
      <c r="W130" s="39" t="s">
        <v>408</v>
      </c>
      <c r="X130" s="39" t="s">
        <v>422</v>
      </c>
      <c r="Y130" s="39" t="s">
        <v>422</v>
      </c>
      <c r="Z130" s="39" t="s">
        <v>422</v>
      </c>
      <c r="AA130" s="39" t="s">
        <v>422</v>
      </c>
      <c r="AB130" s="39" t="str">
        <f t="shared" si="1"/>
        <v>NA</v>
      </c>
      <c r="AC130" s="39" t="s">
        <v>408</v>
      </c>
      <c r="AD130" s="39" t="s">
        <v>422</v>
      </c>
      <c r="AE130" s="192"/>
      <c r="AF130" s="39" t="s">
        <v>422</v>
      </c>
      <c r="AG130" s="39" t="s">
        <v>422</v>
      </c>
      <c r="AH130" s="39" t="s">
        <v>422</v>
      </c>
      <c r="AI130" s="39" t="s">
        <v>422</v>
      </c>
      <c r="AJ130" s="39" t="s">
        <v>422</v>
      </c>
      <c r="AK130" s="39" t="s">
        <v>408</v>
      </c>
      <c r="AL130" s="40" t="s">
        <v>329</v>
      </c>
    </row>
    <row r="131" spans="1:38" s="5" customFormat="1" ht="26.25" customHeight="1" thickBot="1" x14ac:dyDescent="0.25">
      <c r="A131" s="37" t="s">
        <v>317</v>
      </c>
      <c r="B131" s="37" t="s">
        <v>334</v>
      </c>
      <c r="C131" s="42" t="s">
        <v>335</v>
      </c>
      <c r="D131" s="38"/>
      <c r="E131" s="39">
        <v>1.5357567599042208E-3</v>
      </c>
      <c r="F131" s="39">
        <v>5.9723873996275257E-4</v>
      </c>
      <c r="G131" s="39">
        <v>9.3851801994146845E-4</v>
      </c>
      <c r="H131" s="39" t="s">
        <v>441</v>
      </c>
      <c r="I131" s="39">
        <v>5.4847846283579348E-4</v>
      </c>
      <c r="J131" s="39">
        <v>1.2755313089204501E-3</v>
      </c>
      <c r="K131" s="39">
        <v>1.9623558598776151E-3</v>
      </c>
      <c r="L131" s="39">
        <v>5.2983608216695613E-5</v>
      </c>
      <c r="M131" s="39">
        <v>1.279797299920184E-3</v>
      </c>
      <c r="N131" s="39">
        <v>3.0715135198084418E-2</v>
      </c>
      <c r="O131" s="39">
        <v>2.559594599840368E-3</v>
      </c>
      <c r="P131" s="39">
        <v>4.6072702797126629E-2</v>
      </c>
      <c r="Q131" s="39">
        <v>8.5319819994678943E-5</v>
      </c>
      <c r="R131" s="39">
        <v>3.4127927997871577E-4</v>
      </c>
      <c r="S131" s="39">
        <v>5.119189199680736E-3</v>
      </c>
      <c r="T131" s="39">
        <v>2.559594599840368E-4</v>
      </c>
      <c r="U131" s="39" t="s">
        <v>441</v>
      </c>
      <c r="V131" s="39" t="s">
        <v>441</v>
      </c>
      <c r="W131" s="39">
        <v>34.127927997871581</v>
      </c>
      <c r="X131" s="39" t="s">
        <v>441</v>
      </c>
      <c r="Y131" s="39" t="s">
        <v>441</v>
      </c>
      <c r="Z131" s="39" t="s">
        <v>441</v>
      </c>
      <c r="AA131" s="39" t="s">
        <v>441</v>
      </c>
      <c r="AB131" s="39">
        <v>3.4127927997871572E-2</v>
      </c>
      <c r="AC131" s="39">
        <v>8.5319819994678942E-2</v>
      </c>
      <c r="AD131" s="39">
        <v>1.7063963998935786E-2</v>
      </c>
      <c r="AE131" s="192"/>
      <c r="AF131" s="39" t="s">
        <v>422</v>
      </c>
      <c r="AG131" s="39" t="s">
        <v>422</v>
      </c>
      <c r="AH131" s="39" t="s">
        <v>422</v>
      </c>
      <c r="AI131" s="39" t="s">
        <v>422</v>
      </c>
      <c r="AJ131" s="39" t="s">
        <v>422</v>
      </c>
      <c r="AK131" s="39">
        <v>0.85319819994678936</v>
      </c>
      <c r="AL131" s="40" t="s">
        <v>329</v>
      </c>
    </row>
    <row r="132" spans="1:38" s="5" customFormat="1" ht="26.25" customHeight="1" thickBot="1" x14ac:dyDescent="0.25">
      <c r="A132" s="37" t="s">
        <v>317</v>
      </c>
      <c r="B132" s="37" t="s">
        <v>336</v>
      </c>
      <c r="C132" s="42" t="s">
        <v>337</v>
      </c>
      <c r="D132" s="38"/>
      <c r="E132" s="39" t="s">
        <v>408</v>
      </c>
      <c r="F132" s="39" t="s">
        <v>408</v>
      </c>
      <c r="G132" s="39" t="s">
        <v>408</v>
      </c>
      <c r="H132" s="39" t="s">
        <v>408</v>
      </c>
      <c r="I132" s="39" t="s">
        <v>408</v>
      </c>
      <c r="J132" s="39" t="s">
        <v>408</v>
      </c>
      <c r="K132" s="39" t="s">
        <v>408</v>
      </c>
      <c r="L132" s="39" t="s">
        <v>408</v>
      </c>
      <c r="M132" s="39" t="s">
        <v>408</v>
      </c>
      <c r="N132" s="39" t="s">
        <v>408</v>
      </c>
      <c r="O132" s="39" t="s">
        <v>408</v>
      </c>
      <c r="P132" s="39" t="s">
        <v>408</v>
      </c>
      <c r="Q132" s="39" t="s">
        <v>408</v>
      </c>
      <c r="R132" s="39" t="s">
        <v>408</v>
      </c>
      <c r="S132" s="39" t="s">
        <v>408</v>
      </c>
      <c r="T132" s="39" t="s">
        <v>408</v>
      </c>
      <c r="U132" s="39" t="s">
        <v>408</v>
      </c>
      <c r="V132" s="39" t="s">
        <v>408</v>
      </c>
      <c r="W132" s="39" t="s">
        <v>408</v>
      </c>
      <c r="X132" s="39" t="s">
        <v>408</v>
      </c>
      <c r="Y132" s="39" t="s">
        <v>408</v>
      </c>
      <c r="Z132" s="39" t="s">
        <v>408</v>
      </c>
      <c r="AA132" s="39" t="s">
        <v>408</v>
      </c>
      <c r="AB132" s="39" t="str">
        <f t="shared" si="1"/>
        <v>IE</v>
      </c>
      <c r="AC132" s="39" t="s">
        <v>408</v>
      </c>
      <c r="AD132" s="39" t="s">
        <v>408</v>
      </c>
      <c r="AE132" s="192"/>
      <c r="AF132" s="39" t="s">
        <v>422</v>
      </c>
      <c r="AG132" s="39" t="s">
        <v>422</v>
      </c>
      <c r="AH132" s="39" t="s">
        <v>422</v>
      </c>
      <c r="AI132" s="39" t="s">
        <v>422</v>
      </c>
      <c r="AJ132" s="39" t="s">
        <v>422</v>
      </c>
      <c r="AK132" s="39" t="s">
        <v>408</v>
      </c>
      <c r="AL132" s="40" t="s">
        <v>338</v>
      </c>
    </row>
    <row r="133" spans="1:38" s="5" customFormat="1" ht="26.25" customHeight="1" thickBot="1" x14ac:dyDescent="0.25">
      <c r="A133" s="37" t="s">
        <v>317</v>
      </c>
      <c r="B133" s="37" t="s">
        <v>339</v>
      </c>
      <c r="C133" s="42" t="s">
        <v>340</v>
      </c>
      <c r="D133" s="38"/>
      <c r="E133" s="39">
        <v>3.7125000000000001E-3</v>
      </c>
      <c r="F133" s="39">
        <v>5.8499999999999999E-5</v>
      </c>
      <c r="G133" s="39">
        <v>5.0849999999999995E-4</v>
      </c>
      <c r="H133" s="39" t="s">
        <v>422</v>
      </c>
      <c r="I133" s="39">
        <v>1.5615E-4</v>
      </c>
      <c r="J133" s="39">
        <v>1.5615E-4</v>
      </c>
      <c r="K133" s="39">
        <v>1.7352000000000001E-4</v>
      </c>
      <c r="L133" s="39" t="s">
        <v>441</v>
      </c>
      <c r="M133" s="39">
        <v>6.3000000000000013E-4</v>
      </c>
      <c r="N133" s="39">
        <v>1.3513500000000001E-4</v>
      </c>
      <c r="O133" s="39">
        <v>2.2634999999999999E-5</v>
      </c>
      <c r="P133" s="39">
        <v>6.705E-3</v>
      </c>
      <c r="Q133" s="39">
        <v>6.1245000000000001E-5</v>
      </c>
      <c r="R133" s="39">
        <v>6.1020000000000002E-5</v>
      </c>
      <c r="S133" s="39">
        <v>5.5934999999999999E-5</v>
      </c>
      <c r="T133" s="39">
        <v>7.7984999999999979E-5</v>
      </c>
      <c r="U133" s="39">
        <v>8.9010000000000003E-5</v>
      </c>
      <c r="V133" s="39">
        <v>7.2053999999999998E-4</v>
      </c>
      <c r="W133" s="39">
        <v>1.215E-4</v>
      </c>
      <c r="X133" s="39">
        <v>5.9400000000000003E-8</v>
      </c>
      <c r="Y133" s="39">
        <v>3.2444999999999997E-8</v>
      </c>
      <c r="Z133" s="39">
        <v>2.8979999999999999E-8</v>
      </c>
      <c r="AA133" s="39">
        <v>3.1454999999999999E-8</v>
      </c>
      <c r="AB133" s="39">
        <v>1.5227999999999998E-7</v>
      </c>
      <c r="AC133" s="39">
        <v>6.7500000000000004E-4</v>
      </c>
      <c r="AD133" s="39">
        <v>1.8450000000000001E-3</v>
      </c>
      <c r="AE133" s="192"/>
      <c r="AF133" s="39" t="s">
        <v>422</v>
      </c>
      <c r="AG133" s="39" t="s">
        <v>422</v>
      </c>
      <c r="AH133" s="39" t="s">
        <v>422</v>
      </c>
      <c r="AI133" s="39" t="s">
        <v>422</v>
      </c>
      <c r="AJ133" s="39" t="s">
        <v>422</v>
      </c>
      <c r="AK133" s="39">
        <v>4500</v>
      </c>
      <c r="AL133" s="40" t="s">
        <v>341</v>
      </c>
    </row>
    <row r="134" spans="1:38" s="5" customFormat="1" ht="26.25" customHeight="1" thickBot="1" x14ac:dyDescent="0.25">
      <c r="A134" s="37" t="s">
        <v>317</v>
      </c>
      <c r="B134" s="37" t="s">
        <v>342</v>
      </c>
      <c r="C134" s="37" t="s">
        <v>343</v>
      </c>
      <c r="D134" s="38"/>
      <c r="E134" s="39" t="s">
        <v>440</v>
      </c>
      <c r="F134" s="39" t="s">
        <v>440</v>
      </c>
      <c r="G134" s="39" t="s">
        <v>440</v>
      </c>
      <c r="H134" s="39" t="s">
        <v>440</v>
      </c>
      <c r="I134" s="39" t="s">
        <v>440</v>
      </c>
      <c r="J134" s="39" t="s">
        <v>440</v>
      </c>
      <c r="K134" s="39" t="s">
        <v>440</v>
      </c>
      <c r="L134" s="39" t="s">
        <v>440</v>
      </c>
      <c r="M134" s="39" t="s">
        <v>440</v>
      </c>
      <c r="N134" s="39" t="s">
        <v>440</v>
      </c>
      <c r="O134" s="39" t="s">
        <v>440</v>
      </c>
      <c r="P134" s="39" t="s">
        <v>440</v>
      </c>
      <c r="Q134" s="39" t="s">
        <v>440</v>
      </c>
      <c r="R134" s="39" t="s">
        <v>440</v>
      </c>
      <c r="S134" s="39" t="s">
        <v>440</v>
      </c>
      <c r="T134" s="39" t="s">
        <v>440</v>
      </c>
      <c r="U134" s="39" t="s">
        <v>440</v>
      </c>
      <c r="V134" s="39" t="s">
        <v>440</v>
      </c>
      <c r="W134" s="39" t="s">
        <v>440</v>
      </c>
      <c r="X134" s="39" t="s">
        <v>440</v>
      </c>
      <c r="Y134" s="39" t="s">
        <v>440</v>
      </c>
      <c r="Z134" s="39" t="s">
        <v>440</v>
      </c>
      <c r="AA134" s="39" t="s">
        <v>440</v>
      </c>
      <c r="AB134" s="39" t="str">
        <f t="shared" si="1"/>
        <v>NO</v>
      </c>
      <c r="AC134" s="39" t="s">
        <v>440</v>
      </c>
      <c r="AD134" s="39" t="s">
        <v>440</v>
      </c>
      <c r="AE134" s="192"/>
      <c r="AF134" s="39" t="s">
        <v>422</v>
      </c>
      <c r="AG134" s="39" t="s">
        <v>422</v>
      </c>
      <c r="AH134" s="39" t="s">
        <v>422</v>
      </c>
      <c r="AI134" s="39" t="s">
        <v>422</v>
      </c>
      <c r="AJ134" s="39" t="s">
        <v>422</v>
      </c>
      <c r="AK134" s="39" t="s">
        <v>422</v>
      </c>
      <c r="AL134" s="40" t="s">
        <v>147</v>
      </c>
    </row>
    <row r="135" spans="1:38" s="5" customFormat="1" ht="26.25" customHeight="1" thickBot="1" x14ac:dyDescent="0.25">
      <c r="A135" s="37" t="s">
        <v>317</v>
      </c>
      <c r="B135" s="37" t="s">
        <v>344</v>
      </c>
      <c r="C135" s="37" t="s">
        <v>345</v>
      </c>
      <c r="D135" s="38"/>
      <c r="E135" s="39" t="s">
        <v>440</v>
      </c>
      <c r="F135" s="39" t="s">
        <v>440</v>
      </c>
      <c r="G135" s="39" t="s">
        <v>440</v>
      </c>
      <c r="H135" s="39" t="s">
        <v>440</v>
      </c>
      <c r="I135" s="39" t="s">
        <v>440</v>
      </c>
      <c r="J135" s="39" t="s">
        <v>440</v>
      </c>
      <c r="K135" s="39" t="s">
        <v>440</v>
      </c>
      <c r="L135" s="39" t="s">
        <v>440</v>
      </c>
      <c r="M135" s="39" t="s">
        <v>440</v>
      </c>
      <c r="N135" s="39" t="s">
        <v>440</v>
      </c>
      <c r="O135" s="39" t="s">
        <v>440</v>
      </c>
      <c r="P135" s="39" t="s">
        <v>440</v>
      </c>
      <c r="Q135" s="39" t="s">
        <v>440</v>
      </c>
      <c r="R135" s="39" t="s">
        <v>440</v>
      </c>
      <c r="S135" s="39" t="s">
        <v>440</v>
      </c>
      <c r="T135" s="39" t="s">
        <v>440</v>
      </c>
      <c r="U135" s="39" t="s">
        <v>440</v>
      </c>
      <c r="V135" s="39" t="s">
        <v>440</v>
      </c>
      <c r="W135" s="39" t="s">
        <v>440</v>
      </c>
      <c r="X135" s="39" t="s">
        <v>440</v>
      </c>
      <c r="Y135" s="39" t="s">
        <v>440</v>
      </c>
      <c r="Z135" s="39" t="s">
        <v>440</v>
      </c>
      <c r="AA135" s="39" t="s">
        <v>440</v>
      </c>
      <c r="AB135" s="39" t="str">
        <f t="shared" si="1"/>
        <v>NO</v>
      </c>
      <c r="AC135" s="39" t="s">
        <v>440</v>
      </c>
      <c r="AD135" s="39" t="s">
        <v>440</v>
      </c>
      <c r="AE135" s="192"/>
      <c r="AF135" s="39" t="s">
        <v>422</v>
      </c>
      <c r="AG135" s="39" t="s">
        <v>422</v>
      </c>
      <c r="AH135" s="39" t="s">
        <v>422</v>
      </c>
      <c r="AI135" s="39" t="s">
        <v>422</v>
      </c>
      <c r="AJ135" s="39" t="s">
        <v>422</v>
      </c>
      <c r="AK135" s="39" t="s">
        <v>422</v>
      </c>
      <c r="AL135" s="40" t="s">
        <v>147</v>
      </c>
    </row>
    <row r="136" spans="1:38" s="5" customFormat="1" ht="26.25" customHeight="1" thickBot="1" x14ac:dyDescent="0.25">
      <c r="A136" s="37" t="s">
        <v>317</v>
      </c>
      <c r="B136" s="37" t="s">
        <v>346</v>
      </c>
      <c r="C136" s="37" t="s">
        <v>347</v>
      </c>
      <c r="D136" s="38"/>
      <c r="E136" s="39" t="s">
        <v>422</v>
      </c>
      <c r="F136" s="39">
        <v>6.5928919856170307E-3</v>
      </c>
      <c r="G136" s="39" t="s">
        <v>422</v>
      </c>
      <c r="H136" s="39">
        <v>1.5011827949333343</v>
      </c>
      <c r="I136" s="39" t="s">
        <v>422</v>
      </c>
      <c r="J136" s="39" t="s">
        <v>422</v>
      </c>
      <c r="K136" s="39" t="s">
        <v>422</v>
      </c>
      <c r="L136" s="39" t="s">
        <v>422</v>
      </c>
      <c r="M136" s="39" t="s">
        <v>422</v>
      </c>
      <c r="N136" s="39" t="s">
        <v>422</v>
      </c>
      <c r="O136" s="39" t="s">
        <v>422</v>
      </c>
      <c r="P136" s="39" t="s">
        <v>422</v>
      </c>
      <c r="Q136" s="39" t="s">
        <v>422</v>
      </c>
      <c r="R136" s="39" t="s">
        <v>422</v>
      </c>
      <c r="S136" s="39" t="s">
        <v>422</v>
      </c>
      <c r="T136" s="39" t="s">
        <v>422</v>
      </c>
      <c r="U136" s="39" t="s">
        <v>422</v>
      </c>
      <c r="V136" s="39" t="s">
        <v>422</v>
      </c>
      <c r="W136" s="39" t="s">
        <v>422</v>
      </c>
      <c r="X136" s="39" t="s">
        <v>422</v>
      </c>
      <c r="Y136" s="39" t="s">
        <v>422</v>
      </c>
      <c r="Z136" s="39" t="s">
        <v>422</v>
      </c>
      <c r="AA136" s="39" t="s">
        <v>422</v>
      </c>
      <c r="AB136" s="39" t="s">
        <v>422</v>
      </c>
      <c r="AC136" s="39" t="s">
        <v>422</v>
      </c>
      <c r="AD136" s="39" t="s">
        <v>422</v>
      </c>
      <c r="AE136" s="192"/>
      <c r="AF136" s="39" t="s">
        <v>422</v>
      </c>
      <c r="AG136" s="39" t="s">
        <v>422</v>
      </c>
      <c r="AH136" s="39" t="s">
        <v>422</v>
      </c>
      <c r="AI136" s="39" t="s">
        <v>422</v>
      </c>
      <c r="AJ136" s="39" t="s">
        <v>422</v>
      </c>
      <c r="AK136" s="39">
        <v>439526.13237446867</v>
      </c>
      <c r="AL136" s="40" t="s">
        <v>454</v>
      </c>
    </row>
    <row r="137" spans="1:38" s="5" customFormat="1" ht="26.25" customHeight="1" thickBot="1" x14ac:dyDescent="0.25">
      <c r="A137" s="37" t="s">
        <v>317</v>
      </c>
      <c r="B137" s="37" t="s">
        <v>349</v>
      </c>
      <c r="C137" s="37" t="s">
        <v>350</v>
      </c>
      <c r="D137" s="38"/>
      <c r="E137" s="39" t="s">
        <v>422</v>
      </c>
      <c r="F137" s="39">
        <v>3.9452100000000002E-3</v>
      </c>
      <c r="G137" s="39" t="s">
        <v>422</v>
      </c>
      <c r="H137" s="39" t="s">
        <v>422</v>
      </c>
      <c r="I137" s="39" t="s">
        <v>422</v>
      </c>
      <c r="J137" s="39" t="s">
        <v>422</v>
      </c>
      <c r="K137" s="39" t="s">
        <v>422</v>
      </c>
      <c r="L137" s="39" t="s">
        <v>422</v>
      </c>
      <c r="M137" s="39" t="s">
        <v>422</v>
      </c>
      <c r="N137" s="39" t="s">
        <v>422</v>
      </c>
      <c r="O137" s="39" t="s">
        <v>422</v>
      </c>
      <c r="P137" s="39" t="s">
        <v>422</v>
      </c>
      <c r="Q137" s="39" t="s">
        <v>422</v>
      </c>
      <c r="R137" s="39" t="s">
        <v>422</v>
      </c>
      <c r="S137" s="39" t="s">
        <v>422</v>
      </c>
      <c r="T137" s="39" t="s">
        <v>422</v>
      </c>
      <c r="U137" s="39" t="s">
        <v>422</v>
      </c>
      <c r="V137" s="39" t="s">
        <v>422</v>
      </c>
      <c r="W137" s="39" t="s">
        <v>422</v>
      </c>
      <c r="X137" s="39" t="s">
        <v>422</v>
      </c>
      <c r="Y137" s="39" t="s">
        <v>422</v>
      </c>
      <c r="Z137" s="39" t="s">
        <v>422</v>
      </c>
      <c r="AA137" s="39" t="s">
        <v>422</v>
      </c>
      <c r="AB137" s="39" t="s">
        <v>422</v>
      </c>
      <c r="AC137" s="39" t="s">
        <v>422</v>
      </c>
      <c r="AD137" s="39" t="s">
        <v>422</v>
      </c>
      <c r="AE137" s="192"/>
      <c r="AF137" s="39" t="s">
        <v>422</v>
      </c>
      <c r="AG137" s="39" t="s">
        <v>422</v>
      </c>
      <c r="AH137" s="39" t="s">
        <v>422</v>
      </c>
      <c r="AI137" s="39" t="s">
        <v>422</v>
      </c>
      <c r="AJ137" s="39" t="s">
        <v>422</v>
      </c>
      <c r="AK137" s="39">
        <v>263014</v>
      </c>
      <c r="AL137" s="40" t="s">
        <v>454</v>
      </c>
    </row>
    <row r="138" spans="1:38" s="5" customFormat="1" ht="26.25" customHeight="1" thickBot="1" x14ac:dyDescent="0.25">
      <c r="A138" s="37" t="s">
        <v>317</v>
      </c>
      <c r="B138" s="37" t="s">
        <v>351</v>
      </c>
      <c r="C138" s="37" t="s">
        <v>352</v>
      </c>
      <c r="D138" s="38"/>
      <c r="E138" s="39" t="s">
        <v>440</v>
      </c>
      <c r="F138" s="39" t="s">
        <v>440</v>
      </c>
      <c r="G138" s="39" t="s">
        <v>440</v>
      </c>
      <c r="H138" s="39" t="s">
        <v>408</v>
      </c>
      <c r="I138" s="39" t="s">
        <v>440</v>
      </c>
      <c r="J138" s="39" t="s">
        <v>440</v>
      </c>
      <c r="K138" s="39" t="s">
        <v>440</v>
      </c>
      <c r="L138" s="39" t="s">
        <v>440</v>
      </c>
      <c r="M138" s="39" t="s">
        <v>440</v>
      </c>
      <c r="N138" s="39" t="s">
        <v>440</v>
      </c>
      <c r="O138" s="39" t="s">
        <v>440</v>
      </c>
      <c r="P138" s="39" t="s">
        <v>440</v>
      </c>
      <c r="Q138" s="39" t="s">
        <v>440</v>
      </c>
      <c r="R138" s="39" t="s">
        <v>440</v>
      </c>
      <c r="S138" s="39" t="s">
        <v>440</v>
      </c>
      <c r="T138" s="39" t="s">
        <v>440</v>
      </c>
      <c r="U138" s="39" t="s">
        <v>440</v>
      </c>
      <c r="V138" s="39" t="s">
        <v>440</v>
      </c>
      <c r="W138" s="39" t="s">
        <v>440</v>
      </c>
      <c r="X138" s="39" t="s">
        <v>440</v>
      </c>
      <c r="Y138" s="39" t="s">
        <v>440</v>
      </c>
      <c r="Z138" s="39" t="s">
        <v>440</v>
      </c>
      <c r="AA138" s="39" t="s">
        <v>440</v>
      </c>
      <c r="AB138" s="39" t="str">
        <f t="shared" si="1"/>
        <v>NO</v>
      </c>
      <c r="AC138" s="39" t="s">
        <v>440</v>
      </c>
      <c r="AD138" s="39" t="s">
        <v>440</v>
      </c>
      <c r="AE138" s="192"/>
      <c r="AF138" s="39" t="s">
        <v>422</v>
      </c>
      <c r="AG138" s="39" t="s">
        <v>422</v>
      </c>
      <c r="AH138" s="39" t="s">
        <v>422</v>
      </c>
      <c r="AI138" s="39" t="s">
        <v>422</v>
      </c>
      <c r="AJ138" s="39" t="s">
        <v>422</v>
      </c>
      <c r="AK138" s="39" t="s">
        <v>408</v>
      </c>
      <c r="AL138" s="40" t="s">
        <v>348</v>
      </c>
    </row>
    <row r="139" spans="1:38" s="5" customFormat="1" ht="26.25" customHeight="1" thickBot="1" x14ac:dyDescent="0.25">
      <c r="A139" s="37" t="s">
        <v>317</v>
      </c>
      <c r="B139" s="37" t="s">
        <v>353</v>
      </c>
      <c r="C139" s="37" t="s">
        <v>354</v>
      </c>
      <c r="D139" s="38"/>
      <c r="E139" s="39" t="s">
        <v>422</v>
      </c>
      <c r="F139" s="39" t="s">
        <v>422</v>
      </c>
      <c r="G139" s="39" t="s">
        <v>422</v>
      </c>
      <c r="H139" s="39" t="s">
        <v>422</v>
      </c>
      <c r="I139" s="39">
        <v>0.30880438333333338</v>
      </c>
      <c r="J139" s="39">
        <v>0.30880438333333338</v>
      </c>
      <c r="K139" s="39">
        <v>0.30880438333333338</v>
      </c>
      <c r="L139" s="39" t="s">
        <v>422</v>
      </c>
      <c r="M139" s="39" t="s">
        <v>422</v>
      </c>
      <c r="N139" s="39">
        <v>8.9336333333333326E-4</v>
      </c>
      <c r="O139" s="39">
        <v>1.7976899999999998E-3</v>
      </c>
      <c r="P139" s="39">
        <v>1.7976899999999998E-3</v>
      </c>
      <c r="Q139" s="39">
        <v>2.8561700000000003E-3</v>
      </c>
      <c r="R139" s="39">
        <v>2.7239433333333331E-3</v>
      </c>
      <c r="S139" s="39">
        <v>6.3419166666666667E-3</v>
      </c>
      <c r="T139" s="39" t="s">
        <v>422</v>
      </c>
      <c r="U139" s="39" t="s">
        <v>422</v>
      </c>
      <c r="V139" s="39" t="s">
        <v>422</v>
      </c>
      <c r="W139" s="39">
        <v>3.1363953333333336</v>
      </c>
      <c r="X139" s="39" t="s">
        <v>422</v>
      </c>
      <c r="Y139" s="39" t="s">
        <v>422</v>
      </c>
      <c r="Z139" s="39" t="s">
        <v>422</v>
      </c>
      <c r="AA139" s="39" t="s">
        <v>422</v>
      </c>
      <c r="AB139" s="39" t="str">
        <f t="shared" si="1"/>
        <v>NA</v>
      </c>
      <c r="AC139" s="39" t="s">
        <v>422</v>
      </c>
      <c r="AD139" s="39" t="s">
        <v>422</v>
      </c>
      <c r="AE139" s="192"/>
      <c r="AF139" s="39" t="s">
        <v>422</v>
      </c>
      <c r="AG139" s="39" t="s">
        <v>422</v>
      </c>
      <c r="AH139" s="39" t="s">
        <v>422</v>
      </c>
      <c r="AI139" s="39" t="s">
        <v>422</v>
      </c>
      <c r="AJ139" s="39" t="s">
        <v>422</v>
      </c>
      <c r="AK139" s="39">
        <v>6151</v>
      </c>
      <c r="AL139" s="40" t="s">
        <v>147</v>
      </c>
    </row>
    <row r="140" spans="1:38" s="5" customFormat="1" ht="24.75" customHeight="1" thickBot="1" x14ac:dyDescent="0.25">
      <c r="A140" s="143" t="s">
        <v>355</v>
      </c>
      <c r="B140" s="153" t="s">
        <v>356</v>
      </c>
      <c r="C140" s="143" t="s">
        <v>449</v>
      </c>
      <c r="D140" s="144"/>
      <c r="E140" s="39" t="s">
        <v>440</v>
      </c>
      <c r="F140" s="39" t="s">
        <v>440</v>
      </c>
      <c r="G140" s="39" t="s">
        <v>440</v>
      </c>
      <c r="H140" s="39" t="s">
        <v>440</v>
      </c>
      <c r="I140" s="39" t="s">
        <v>440</v>
      </c>
      <c r="J140" s="39" t="s">
        <v>440</v>
      </c>
      <c r="K140" s="39" t="s">
        <v>440</v>
      </c>
      <c r="L140" s="39" t="s">
        <v>440</v>
      </c>
      <c r="M140" s="39" t="s">
        <v>440</v>
      </c>
      <c r="N140" s="39" t="s">
        <v>440</v>
      </c>
      <c r="O140" s="39" t="s">
        <v>440</v>
      </c>
      <c r="P140" s="39" t="s">
        <v>440</v>
      </c>
      <c r="Q140" s="39" t="s">
        <v>440</v>
      </c>
      <c r="R140" s="39" t="s">
        <v>440</v>
      </c>
      <c r="S140" s="39" t="s">
        <v>440</v>
      </c>
      <c r="T140" s="39" t="s">
        <v>440</v>
      </c>
      <c r="U140" s="39" t="s">
        <v>440</v>
      </c>
      <c r="V140" s="39" t="s">
        <v>440</v>
      </c>
      <c r="W140" s="39" t="s">
        <v>440</v>
      </c>
      <c r="X140" s="39" t="s">
        <v>440</v>
      </c>
      <c r="Y140" s="39" t="s">
        <v>440</v>
      </c>
      <c r="Z140" s="39" t="s">
        <v>440</v>
      </c>
      <c r="AA140" s="39" t="s">
        <v>440</v>
      </c>
      <c r="AB140" s="39" t="str">
        <f t="shared" si="1"/>
        <v>NO</v>
      </c>
      <c r="AC140" s="39" t="s">
        <v>440</v>
      </c>
      <c r="AD140" s="39" t="s">
        <v>440</v>
      </c>
      <c r="AE140" s="192"/>
      <c r="AF140" s="38" t="s">
        <v>422</v>
      </c>
      <c r="AG140" s="38" t="s">
        <v>422</v>
      </c>
      <c r="AH140" s="38" t="s">
        <v>422</v>
      </c>
      <c r="AI140" s="38" t="s">
        <v>422</v>
      </c>
      <c r="AJ140" s="38" t="s">
        <v>422</v>
      </c>
      <c r="AK140" s="38" t="s">
        <v>422</v>
      </c>
      <c r="AL140" s="145" t="s">
        <v>147</v>
      </c>
    </row>
    <row r="141" spans="1:38" s="51" customFormat="1" ht="37.5" customHeight="1" thickBot="1" x14ac:dyDescent="0.25">
      <c r="A141" s="46"/>
      <c r="B141" s="47" t="s">
        <v>358</v>
      </c>
      <c r="C141" s="48" t="s">
        <v>423</v>
      </c>
      <c r="D141" s="46" t="s">
        <v>359</v>
      </c>
      <c r="E141" s="49">
        <f>SUM(E14:E140)</f>
        <v>181.23540424418081</v>
      </c>
      <c r="F141" s="49">
        <f t="shared" ref="F141:AK141" si="2">SUM(F14:F140)</f>
        <v>111.69013672284355</v>
      </c>
      <c r="G141" s="49">
        <f t="shared" si="2"/>
        <v>1429.6075733336256</v>
      </c>
      <c r="H141" s="49">
        <f t="shared" si="2"/>
        <v>65.561185759937416</v>
      </c>
      <c r="I141" s="49">
        <f t="shared" si="2"/>
        <v>28.51202454609269</v>
      </c>
      <c r="J141" s="49">
        <f t="shared" si="2"/>
        <v>61.76677329694121</v>
      </c>
      <c r="K141" s="49">
        <f t="shared" si="2"/>
        <v>102.63741488837319</v>
      </c>
      <c r="L141" s="49">
        <f t="shared" si="2"/>
        <v>2.1903997399880679</v>
      </c>
      <c r="M141" s="49">
        <f t="shared" si="2"/>
        <v>450.99582324381549</v>
      </c>
      <c r="N141" s="49">
        <f t="shared" si="2"/>
        <v>185.23314127683659</v>
      </c>
      <c r="O141" s="49">
        <f t="shared" si="2"/>
        <v>9.9147892321778954</v>
      </c>
      <c r="P141" s="49">
        <f t="shared" si="2"/>
        <v>2.2189117457890077</v>
      </c>
      <c r="Q141" s="49">
        <f t="shared" si="2"/>
        <v>17.891346027313411</v>
      </c>
      <c r="R141" s="49">
        <f t="shared" si="2"/>
        <v>17.808428145523887</v>
      </c>
      <c r="S141" s="49">
        <f t="shared" si="2"/>
        <v>68.578196136753746</v>
      </c>
      <c r="T141" s="49">
        <f t="shared" si="2"/>
        <v>48.811662030207344</v>
      </c>
      <c r="U141" s="49">
        <f t="shared" si="2"/>
        <v>23.73036690563185</v>
      </c>
      <c r="V141" s="49">
        <f t="shared" si="2"/>
        <v>43.354683119979256</v>
      </c>
      <c r="W141" s="49">
        <f t="shared" si="2"/>
        <v>3607.4437827783804</v>
      </c>
      <c r="X141" s="49">
        <f t="shared" si="2"/>
        <v>7.7242941905908085</v>
      </c>
      <c r="Y141" s="49">
        <f t="shared" si="2"/>
        <v>9.4741930224723827</v>
      </c>
      <c r="Z141" s="49">
        <f t="shared" si="2"/>
        <v>3.7500327015773518</v>
      </c>
      <c r="AA141" s="49">
        <f t="shared" si="2"/>
        <v>3.3024590157861882</v>
      </c>
      <c r="AB141" s="49">
        <f t="shared" si="2"/>
        <v>29.67660430389769</v>
      </c>
      <c r="AC141" s="49">
        <f t="shared" si="2"/>
        <v>6.3835038778247304</v>
      </c>
      <c r="AD141" s="49">
        <f t="shared" si="2"/>
        <v>16.036800655558356</v>
      </c>
      <c r="AE141" s="192"/>
      <c r="AF141" s="49">
        <f t="shared" si="2"/>
        <v>126462.77095254237</v>
      </c>
      <c r="AG141" s="49">
        <f t="shared" si="2"/>
        <v>327577.81757833401</v>
      </c>
      <c r="AH141" s="49">
        <f t="shared" si="2"/>
        <v>206684.90750610601</v>
      </c>
      <c r="AI141" s="49">
        <f t="shared" si="2"/>
        <v>10521.60259</v>
      </c>
      <c r="AJ141" s="49">
        <f t="shared" si="2"/>
        <v>0</v>
      </c>
      <c r="AK141" s="49">
        <f t="shared" si="2"/>
        <v>2323530.395793885</v>
      </c>
      <c r="AL141" s="50"/>
    </row>
    <row r="142" spans="1:38" s="59" customFormat="1" ht="15" customHeight="1" thickBot="1" x14ac:dyDescent="0.25">
      <c r="A142" s="52"/>
      <c r="B142" s="53"/>
      <c r="C142" s="54"/>
      <c r="D142" s="55"/>
      <c r="E142" s="56"/>
      <c r="F142" s="56"/>
      <c r="G142" s="56"/>
      <c r="H142" s="56"/>
      <c r="I142" s="56"/>
      <c r="J142"/>
      <c r="K142"/>
      <c r="L142"/>
      <c r="M142"/>
      <c r="N142"/>
      <c r="O142" s="57"/>
      <c r="P142" s="57"/>
      <c r="Q142" s="57"/>
      <c r="R142" s="57"/>
      <c r="S142" s="57"/>
      <c r="T142" s="57"/>
      <c r="U142" s="57"/>
      <c r="V142" s="57"/>
      <c r="W142" s="57"/>
      <c r="X142" s="57"/>
      <c r="Y142" s="57"/>
      <c r="Z142" s="57"/>
      <c r="AA142" s="57"/>
      <c r="AB142" s="57"/>
      <c r="AC142" s="57"/>
      <c r="AD142" s="57"/>
      <c r="AE142" s="192"/>
      <c r="AF142" s="58"/>
      <c r="AG142" s="58"/>
      <c r="AH142" s="58"/>
      <c r="AI142" s="58"/>
      <c r="AJ142" s="58"/>
      <c r="AK142" s="58"/>
      <c r="AL142" s="53"/>
    </row>
    <row r="143" spans="1:38" s="19" customFormat="1" ht="26.25" customHeight="1" thickBot="1" x14ac:dyDescent="0.25">
      <c r="A143" s="60"/>
      <c r="B143" s="61" t="s">
        <v>360</v>
      </c>
      <c r="C143" s="62" t="s">
        <v>361</v>
      </c>
      <c r="D143" s="63" t="s">
        <v>362</v>
      </c>
      <c r="E143" s="64" t="s">
        <v>422</v>
      </c>
      <c r="F143" s="64" t="s">
        <v>422</v>
      </c>
      <c r="G143" s="64" t="s">
        <v>422</v>
      </c>
      <c r="H143" s="64" t="s">
        <v>422</v>
      </c>
      <c r="I143" s="64" t="s">
        <v>422</v>
      </c>
      <c r="J143" s="64" t="s">
        <v>422</v>
      </c>
      <c r="K143" s="64" t="s">
        <v>422</v>
      </c>
      <c r="L143" s="64" t="s">
        <v>422</v>
      </c>
      <c r="M143" s="64" t="s">
        <v>422</v>
      </c>
      <c r="N143" s="64" t="s">
        <v>422</v>
      </c>
      <c r="O143" s="64" t="s">
        <v>422</v>
      </c>
      <c r="P143" s="64" t="s">
        <v>422</v>
      </c>
      <c r="Q143" s="64" t="s">
        <v>422</v>
      </c>
      <c r="R143" s="64" t="s">
        <v>422</v>
      </c>
      <c r="S143" s="64" t="s">
        <v>422</v>
      </c>
      <c r="T143" s="64" t="s">
        <v>422</v>
      </c>
      <c r="U143" s="64" t="s">
        <v>422</v>
      </c>
      <c r="V143" s="64" t="s">
        <v>422</v>
      </c>
      <c r="W143" s="64" t="s">
        <v>422</v>
      </c>
      <c r="X143" s="64" t="s">
        <v>422</v>
      </c>
      <c r="Y143" s="64" t="s">
        <v>422</v>
      </c>
      <c r="Z143" s="64" t="s">
        <v>422</v>
      </c>
      <c r="AA143" s="64" t="s">
        <v>422</v>
      </c>
      <c r="AB143" s="64" t="s">
        <v>422</v>
      </c>
      <c r="AC143" s="64" t="s">
        <v>422</v>
      </c>
      <c r="AD143" s="64" t="s">
        <v>422</v>
      </c>
      <c r="AE143" s="192"/>
      <c r="AF143" s="64" t="s">
        <v>422</v>
      </c>
      <c r="AG143" s="64" t="s">
        <v>422</v>
      </c>
      <c r="AH143" s="64" t="s">
        <v>422</v>
      </c>
      <c r="AI143" s="64" t="s">
        <v>422</v>
      </c>
      <c r="AJ143" s="64" t="s">
        <v>422</v>
      </c>
      <c r="AK143" s="64" t="s">
        <v>422</v>
      </c>
      <c r="AL143" s="61" t="s">
        <v>70</v>
      </c>
    </row>
    <row r="144" spans="1:38" s="19" customFormat="1" ht="26.25" customHeight="1" thickBot="1" x14ac:dyDescent="0.25">
      <c r="A144" s="60"/>
      <c r="B144" s="61" t="s">
        <v>363</v>
      </c>
      <c r="C144" s="62" t="s">
        <v>364</v>
      </c>
      <c r="D144" s="63" t="s">
        <v>362</v>
      </c>
      <c r="E144" s="64" t="s">
        <v>422</v>
      </c>
      <c r="F144" s="64" t="s">
        <v>422</v>
      </c>
      <c r="G144" s="64" t="s">
        <v>422</v>
      </c>
      <c r="H144" s="64" t="s">
        <v>422</v>
      </c>
      <c r="I144" s="64" t="s">
        <v>422</v>
      </c>
      <c r="J144" s="64" t="s">
        <v>422</v>
      </c>
      <c r="K144" s="64" t="s">
        <v>422</v>
      </c>
      <c r="L144" s="64" t="s">
        <v>422</v>
      </c>
      <c r="M144" s="64" t="s">
        <v>422</v>
      </c>
      <c r="N144" s="64" t="s">
        <v>422</v>
      </c>
      <c r="O144" s="64" t="s">
        <v>422</v>
      </c>
      <c r="P144" s="64" t="s">
        <v>422</v>
      </c>
      <c r="Q144" s="64" t="s">
        <v>422</v>
      </c>
      <c r="R144" s="64" t="s">
        <v>422</v>
      </c>
      <c r="S144" s="64" t="s">
        <v>422</v>
      </c>
      <c r="T144" s="64" t="s">
        <v>422</v>
      </c>
      <c r="U144" s="64" t="s">
        <v>422</v>
      </c>
      <c r="V144" s="64" t="s">
        <v>422</v>
      </c>
      <c r="W144" s="64" t="s">
        <v>422</v>
      </c>
      <c r="X144" s="64" t="s">
        <v>422</v>
      </c>
      <c r="Y144" s="64" t="s">
        <v>422</v>
      </c>
      <c r="Z144" s="64" t="s">
        <v>422</v>
      </c>
      <c r="AA144" s="64" t="s">
        <v>422</v>
      </c>
      <c r="AB144" s="64" t="s">
        <v>422</v>
      </c>
      <c r="AC144" s="64" t="s">
        <v>422</v>
      </c>
      <c r="AD144" s="64" t="s">
        <v>422</v>
      </c>
      <c r="AE144" s="192"/>
      <c r="AF144" s="64" t="s">
        <v>422</v>
      </c>
      <c r="AG144" s="64" t="s">
        <v>422</v>
      </c>
      <c r="AH144" s="64" t="s">
        <v>422</v>
      </c>
      <c r="AI144" s="64" t="s">
        <v>422</v>
      </c>
      <c r="AJ144" s="64" t="s">
        <v>422</v>
      </c>
      <c r="AK144" s="64" t="s">
        <v>422</v>
      </c>
      <c r="AL144" s="61" t="s">
        <v>70</v>
      </c>
    </row>
    <row r="145" spans="1:38" s="19" customFormat="1" ht="26.25" customHeight="1" thickBot="1" x14ac:dyDescent="0.25">
      <c r="A145" s="60"/>
      <c r="B145" s="61" t="s">
        <v>365</v>
      </c>
      <c r="C145" s="62" t="s">
        <v>366</v>
      </c>
      <c r="D145" s="63" t="s">
        <v>362</v>
      </c>
      <c r="E145" s="64" t="s">
        <v>422</v>
      </c>
      <c r="F145" s="64" t="s">
        <v>422</v>
      </c>
      <c r="G145" s="64" t="s">
        <v>422</v>
      </c>
      <c r="H145" s="64" t="s">
        <v>422</v>
      </c>
      <c r="I145" s="64" t="s">
        <v>422</v>
      </c>
      <c r="J145" s="64" t="s">
        <v>422</v>
      </c>
      <c r="K145" s="64" t="s">
        <v>422</v>
      </c>
      <c r="L145" s="64" t="s">
        <v>422</v>
      </c>
      <c r="M145" s="64" t="s">
        <v>422</v>
      </c>
      <c r="N145" s="64" t="s">
        <v>422</v>
      </c>
      <c r="O145" s="64" t="s">
        <v>422</v>
      </c>
      <c r="P145" s="64" t="s">
        <v>422</v>
      </c>
      <c r="Q145" s="64" t="s">
        <v>422</v>
      </c>
      <c r="R145" s="64" t="s">
        <v>422</v>
      </c>
      <c r="S145" s="64" t="s">
        <v>422</v>
      </c>
      <c r="T145" s="64" t="s">
        <v>422</v>
      </c>
      <c r="U145" s="64" t="s">
        <v>422</v>
      </c>
      <c r="V145" s="64" t="s">
        <v>422</v>
      </c>
      <c r="W145" s="64" t="s">
        <v>422</v>
      </c>
      <c r="X145" s="64" t="s">
        <v>422</v>
      </c>
      <c r="Y145" s="64" t="s">
        <v>422</v>
      </c>
      <c r="Z145" s="64" t="s">
        <v>422</v>
      </c>
      <c r="AA145" s="64" t="s">
        <v>422</v>
      </c>
      <c r="AB145" s="64" t="s">
        <v>422</v>
      </c>
      <c r="AC145" s="64" t="s">
        <v>422</v>
      </c>
      <c r="AD145" s="64" t="s">
        <v>422</v>
      </c>
      <c r="AE145" s="192"/>
      <c r="AF145" s="64" t="s">
        <v>422</v>
      </c>
      <c r="AG145" s="64" t="s">
        <v>422</v>
      </c>
      <c r="AH145" s="64" t="s">
        <v>422</v>
      </c>
      <c r="AI145" s="64" t="s">
        <v>422</v>
      </c>
      <c r="AJ145" s="64" t="s">
        <v>422</v>
      </c>
      <c r="AK145" s="64" t="s">
        <v>422</v>
      </c>
      <c r="AL145" s="61" t="s">
        <v>70</v>
      </c>
    </row>
    <row r="146" spans="1:38" s="19" customFormat="1" ht="26.25" customHeight="1" thickBot="1" x14ac:dyDescent="0.25">
      <c r="A146" s="60"/>
      <c r="B146" s="61" t="s">
        <v>367</v>
      </c>
      <c r="C146" s="62" t="s">
        <v>368</v>
      </c>
      <c r="D146" s="63" t="s">
        <v>362</v>
      </c>
      <c r="E146" s="64" t="s">
        <v>422</v>
      </c>
      <c r="F146" s="64" t="s">
        <v>422</v>
      </c>
      <c r="G146" s="64" t="s">
        <v>422</v>
      </c>
      <c r="H146" s="64" t="s">
        <v>422</v>
      </c>
      <c r="I146" s="64" t="s">
        <v>422</v>
      </c>
      <c r="J146" s="64" t="s">
        <v>422</v>
      </c>
      <c r="K146" s="64" t="s">
        <v>422</v>
      </c>
      <c r="L146" s="64" t="s">
        <v>422</v>
      </c>
      <c r="M146" s="64" t="s">
        <v>422</v>
      </c>
      <c r="N146" s="64" t="s">
        <v>422</v>
      </c>
      <c r="O146" s="64" t="s">
        <v>422</v>
      </c>
      <c r="P146" s="64" t="s">
        <v>422</v>
      </c>
      <c r="Q146" s="64" t="s">
        <v>422</v>
      </c>
      <c r="R146" s="64" t="s">
        <v>422</v>
      </c>
      <c r="S146" s="64" t="s">
        <v>422</v>
      </c>
      <c r="T146" s="64" t="s">
        <v>422</v>
      </c>
      <c r="U146" s="64" t="s">
        <v>422</v>
      </c>
      <c r="V146" s="64" t="s">
        <v>422</v>
      </c>
      <c r="W146" s="64" t="s">
        <v>422</v>
      </c>
      <c r="X146" s="64" t="s">
        <v>422</v>
      </c>
      <c r="Y146" s="64" t="s">
        <v>422</v>
      </c>
      <c r="Z146" s="64" t="s">
        <v>422</v>
      </c>
      <c r="AA146" s="64" t="s">
        <v>422</v>
      </c>
      <c r="AB146" s="64" t="s">
        <v>422</v>
      </c>
      <c r="AC146" s="64" t="s">
        <v>422</v>
      </c>
      <c r="AD146" s="64" t="s">
        <v>422</v>
      </c>
      <c r="AE146" s="192"/>
      <c r="AF146" s="64" t="s">
        <v>422</v>
      </c>
      <c r="AG146" s="64" t="s">
        <v>422</v>
      </c>
      <c r="AH146" s="64" t="s">
        <v>422</v>
      </c>
      <c r="AI146" s="64" t="s">
        <v>422</v>
      </c>
      <c r="AJ146" s="64" t="s">
        <v>422</v>
      </c>
      <c r="AK146" s="64" t="s">
        <v>422</v>
      </c>
      <c r="AL146" s="61" t="s">
        <v>70</v>
      </c>
    </row>
    <row r="147" spans="1:38" s="19" customFormat="1" ht="26.25" customHeight="1" thickBot="1" x14ac:dyDescent="0.25">
      <c r="A147" s="60"/>
      <c r="B147" s="61" t="s">
        <v>369</v>
      </c>
      <c r="C147" s="62" t="s">
        <v>370</v>
      </c>
      <c r="D147" s="63" t="s">
        <v>362</v>
      </c>
      <c r="E147" s="64" t="s">
        <v>422</v>
      </c>
      <c r="F147" s="64" t="s">
        <v>422</v>
      </c>
      <c r="G147" s="64" t="s">
        <v>422</v>
      </c>
      <c r="H147" s="64" t="s">
        <v>422</v>
      </c>
      <c r="I147" s="64" t="s">
        <v>422</v>
      </c>
      <c r="J147" s="64" t="s">
        <v>422</v>
      </c>
      <c r="K147" s="64" t="s">
        <v>422</v>
      </c>
      <c r="L147" s="64" t="s">
        <v>422</v>
      </c>
      <c r="M147" s="64" t="s">
        <v>422</v>
      </c>
      <c r="N147" s="64" t="s">
        <v>422</v>
      </c>
      <c r="O147" s="64" t="s">
        <v>422</v>
      </c>
      <c r="P147" s="64" t="s">
        <v>422</v>
      </c>
      <c r="Q147" s="64" t="s">
        <v>422</v>
      </c>
      <c r="R147" s="64" t="s">
        <v>422</v>
      </c>
      <c r="S147" s="64" t="s">
        <v>422</v>
      </c>
      <c r="T147" s="64" t="s">
        <v>422</v>
      </c>
      <c r="U147" s="64" t="s">
        <v>422</v>
      </c>
      <c r="V147" s="64" t="s">
        <v>422</v>
      </c>
      <c r="W147" s="64" t="s">
        <v>422</v>
      </c>
      <c r="X147" s="64" t="s">
        <v>422</v>
      </c>
      <c r="Y147" s="64" t="s">
        <v>422</v>
      </c>
      <c r="Z147" s="64" t="s">
        <v>422</v>
      </c>
      <c r="AA147" s="64" t="s">
        <v>422</v>
      </c>
      <c r="AB147" s="64" t="s">
        <v>422</v>
      </c>
      <c r="AC147" s="64" t="s">
        <v>422</v>
      </c>
      <c r="AD147" s="64" t="s">
        <v>422</v>
      </c>
      <c r="AE147" s="192"/>
      <c r="AF147" s="64" t="s">
        <v>422</v>
      </c>
      <c r="AG147" s="64" t="s">
        <v>422</v>
      </c>
      <c r="AH147" s="64" t="s">
        <v>422</v>
      </c>
      <c r="AI147" s="64" t="s">
        <v>422</v>
      </c>
      <c r="AJ147" s="64" t="s">
        <v>422</v>
      </c>
      <c r="AK147" s="64" t="s">
        <v>422</v>
      </c>
      <c r="AL147" s="61" t="s">
        <v>70</v>
      </c>
    </row>
    <row r="148" spans="1:38" s="19" customFormat="1" ht="26.25" customHeight="1" thickBot="1" x14ac:dyDescent="0.25">
      <c r="A148" s="60"/>
      <c r="B148" s="61" t="s">
        <v>371</v>
      </c>
      <c r="C148" s="62" t="s">
        <v>372</v>
      </c>
      <c r="D148" s="63" t="s">
        <v>362</v>
      </c>
      <c r="E148" s="64" t="s">
        <v>422</v>
      </c>
      <c r="F148" s="64" t="s">
        <v>422</v>
      </c>
      <c r="G148" s="64" t="s">
        <v>422</v>
      </c>
      <c r="H148" s="64" t="s">
        <v>422</v>
      </c>
      <c r="I148" s="64" t="s">
        <v>422</v>
      </c>
      <c r="J148" s="64" t="s">
        <v>422</v>
      </c>
      <c r="K148" s="64" t="s">
        <v>422</v>
      </c>
      <c r="L148" s="64" t="s">
        <v>422</v>
      </c>
      <c r="M148" s="64" t="s">
        <v>422</v>
      </c>
      <c r="N148" s="64" t="s">
        <v>422</v>
      </c>
      <c r="O148" s="64" t="s">
        <v>422</v>
      </c>
      <c r="P148" s="64" t="s">
        <v>422</v>
      </c>
      <c r="Q148" s="64" t="s">
        <v>422</v>
      </c>
      <c r="R148" s="64" t="s">
        <v>422</v>
      </c>
      <c r="S148" s="64" t="s">
        <v>422</v>
      </c>
      <c r="T148" s="64" t="s">
        <v>422</v>
      </c>
      <c r="U148" s="64" t="s">
        <v>422</v>
      </c>
      <c r="V148" s="64" t="s">
        <v>422</v>
      </c>
      <c r="W148" s="64" t="s">
        <v>422</v>
      </c>
      <c r="X148" s="64" t="s">
        <v>422</v>
      </c>
      <c r="Y148" s="64" t="s">
        <v>422</v>
      </c>
      <c r="Z148" s="64" t="s">
        <v>422</v>
      </c>
      <c r="AA148" s="64" t="s">
        <v>422</v>
      </c>
      <c r="AB148" s="64" t="s">
        <v>422</v>
      </c>
      <c r="AC148" s="64" t="s">
        <v>422</v>
      </c>
      <c r="AD148" s="64" t="s">
        <v>422</v>
      </c>
      <c r="AE148" s="192"/>
      <c r="AF148" s="64" t="s">
        <v>422</v>
      </c>
      <c r="AG148" s="64" t="s">
        <v>422</v>
      </c>
      <c r="AH148" s="64" t="s">
        <v>422</v>
      </c>
      <c r="AI148" s="64" t="s">
        <v>422</v>
      </c>
      <c r="AJ148" s="64" t="s">
        <v>422</v>
      </c>
      <c r="AK148" s="64" t="s">
        <v>422</v>
      </c>
      <c r="AL148" s="61" t="s">
        <v>107</v>
      </c>
    </row>
    <row r="149" spans="1:38" s="19" customFormat="1" ht="26.25" customHeight="1" thickBot="1" x14ac:dyDescent="0.25">
      <c r="A149" s="60"/>
      <c r="B149" s="61" t="s">
        <v>373</v>
      </c>
      <c r="C149" s="62" t="s">
        <v>374</v>
      </c>
      <c r="D149" s="63" t="s">
        <v>362</v>
      </c>
      <c r="E149" s="64" t="s">
        <v>422</v>
      </c>
      <c r="F149" s="64" t="s">
        <v>422</v>
      </c>
      <c r="G149" s="64" t="s">
        <v>422</v>
      </c>
      <c r="H149" s="64" t="s">
        <v>422</v>
      </c>
      <c r="I149" s="64" t="s">
        <v>422</v>
      </c>
      <c r="J149" s="64" t="s">
        <v>422</v>
      </c>
      <c r="K149" s="64" t="s">
        <v>422</v>
      </c>
      <c r="L149" s="64" t="s">
        <v>422</v>
      </c>
      <c r="M149" s="64" t="s">
        <v>422</v>
      </c>
      <c r="N149" s="64" t="s">
        <v>422</v>
      </c>
      <c r="O149" s="64" t="s">
        <v>422</v>
      </c>
      <c r="P149" s="64" t="s">
        <v>422</v>
      </c>
      <c r="Q149" s="64" t="s">
        <v>422</v>
      </c>
      <c r="R149" s="64" t="s">
        <v>422</v>
      </c>
      <c r="S149" s="64" t="s">
        <v>422</v>
      </c>
      <c r="T149" s="64" t="s">
        <v>422</v>
      </c>
      <c r="U149" s="64" t="s">
        <v>422</v>
      </c>
      <c r="V149" s="64" t="s">
        <v>422</v>
      </c>
      <c r="W149" s="64" t="s">
        <v>422</v>
      </c>
      <c r="X149" s="64" t="s">
        <v>422</v>
      </c>
      <c r="Y149" s="64" t="s">
        <v>422</v>
      </c>
      <c r="Z149" s="64" t="s">
        <v>422</v>
      </c>
      <c r="AA149" s="64" t="s">
        <v>422</v>
      </c>
      <c r="AB149" s="64" t="s">
        <v>422</v>
      </c>
      <c r="AC149" s="64" t="s">
        <v>422</v>
      </c>
      <c r="AD149" s="64" t="s">
        <v>422</v>
      </c>
      <c r="AE149" s="192"/>
      <c r="AF149" s="64" t="s">
        <v>422</v>
      </c>
      <c r="AG149" s="64" t="s">
        <v>422</v>
      </c>
      <c r="AH149" s="64" t="s">
        <v>422</v>
      </c>
      <c r="AI149" s="64" t="s">
        <v>422</v>
      </c>
      <c r="AJ149" s="64" t="s">
        <v>422</v>
      </c>
      <c r="AK149" s="64" t="s">
        <v>422</v>
      </c>
      <c r="AL149" s="61" t="s">
        <v>107</v>
      </c>
    </row>
    <row r="150" spans="1:38" s="5" customFormat="1" ht="15" customHeight="1" thickBot="1" x14ac:dyDescent="0.25">
      <c r="A150" s="66"/>
      <c r="B150" s="67"/>
      <c r="C150" s="67"/>
      <c r="D150" s="55"/>
      <c r="E150" s="68"/>
      <c r="F150" s="68"/>
      <c r="G150" s="68"/>
      <c r="H150" s="68"/>
      <c r="I150" s="68"/>
      <c r="J150" s="69"/>
      <c r="K150" s="69"/>
      <c r="L150" s="69"/>
      <c r="M150" s="69"/>
      <c r="N150" s="69"/>
      <c r="O150" s="55"/>
      <c r="P150" s="55"/>
      <c r="Q150" s="55"/>
      <c r="R150" s="55"/>
      <c r="S150" s="55"/>
      <c r="T150" s="55"/>
      <c r="U150" s="55"/>
      <c r="V150" s="55"/>
      <c r="W150" s="55"/>
      <c r="X150" s="55"/>
      <c r="Y150" s="55"/>
      <c r="Z150" s="55"/>
      <c r="AA150" s="55"/>
      <c r="AB150" s="55"/>
      <c r="AC150" s="55"/>
      <c r="AD150" s="55"/>
      <c r="AE150" s="192"/>
      <c r="AF150" s="55"/>
      <c r="AG150" s="55"/>
      <c r="AH150" s="55"/>
      <c r="AI150" s="55"/>
      <c r="AJ150" s="55"/>
      <c r="AK150" s="55"/>
      <c r="AL150" s="71"/>
    </row>
    <row r="151" spans="1:38" s="5" customFormat="1" ht="26.25" customHeight="1" thickBot="1" x14ac:dyDescent="0.25">
      <c r="A151" s="72"/>
      <c r="B151" s="73" t="s">
        <v>375</v>
      </c>
      <c r="C151" s="74" t="s">
        <v>376</v>
      </c>
      <c r="D151" s="72"/>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6"/>
      <c r="AF151" s="75"/>
      <c r="AG151" s="75"/>
      <c r="AH151" s="75"/>
      <c r="AI151" s="75"/>
      <c r="AJ151" s="75"/>
      <c r="AK151" s="75"/>
      <c r="AL151" s="73"/>
    </row>
    <row r="152" spans="1:38" s="5" customFormat="1" ht="37.5" customHeight="1" thickBot="1" x14ac:dyDescent="0.25">
      <c r="A152" s="77"/>
      <c r="B152" s="78" t="s">
        <v>377</v>
      </c>
      <c r="C152" s="79" t="s">
        <v>378</v>
      </c>
      <c r="D152" s="77" t="s">
        <v>379</v>
      </c>
      <c r="E152" s="80">
        <f>SUM(E$141, E$151, IF(AND(ISNUMBER(SEARCH($B$4,"AT|BE|CH|GB|IE|LT|LU|NL")),SUM(E$143:E$149)&gt;0),SUM(E$143:E$149)-SUM(E$27:E$33),0))</f>
        <v>181.23540424418081</v>
      </c>
      <c r="F152" s="80">
        <f t="shared" ref="F152:AD152" si="3">SUM(F$141, F$151, IF(AND(ISNUMBER(SEARCH($B$4,"AT|BE|CH|GB|IE|LT|LU|NL")),SUM(F$143:F$149)&gt;0),SUM(F$143:F$149)-SUM(F$27:F$33),0))</f>
        <v>111.69013672284355</v>
      </c>
      <c r="G152" s="80">
        <f t="shared" si="3"/>
        <v>1429.6075733336256</v>
      </c>
      <c r="H152" s="80">
        <f t="shared" si="3"/>
        <v>65.561185759937416</v>
      </c>
      <c r="I152" s="80">
        <f t="shared" si="3"/>
        <v>28.51202454609269</v>
      </c>
      <c r="J152" s="80">
        <f t="shared" si="3"/>
        <v>61.76677329694121</v>
      </c>
      <c r="K152" s="80">
        <f t="shared" si="3"/>
        <v>102.63741488837319</v>
      </c>
      <c r="L152" s="80">
        <f t="shared" si="3"/>
        <v>2.1903997399880679</v>
      </c>
      <c r="M152" s="80">
        <f t="shared" si="3"/>
        <v>450.99582324381549</v>
      </c>
      <c r="N152" s="80">
        <f t="shared" si="3"/>
        <v>185.23314127683659</v>
      </c>
      <c r="O152" s="80">
        <f t="shared" si="3"/>
        <v>9.9147892321778954</v>
      </c>
      <c r="P152" s="80">
        <f t="shared" si="3"/>
        <v>2.2189117457890077</v>
      </c>
      <c r="Q152" s="80">
        <f t="shared" si="3"/>
        <v>17.891346027313411</v>
      </c>
      <c r="R152" s="80">
        <f t="shared" si="3"/>
        <v>17.808428145523887</v>
      </c>
      <c r="S152" s="80">
        <f t="shared" si="3"/>
        <v>68.578196136753746</v>
      </c>
      <c r="T152" s="80">
        <f t="shared" si="3"/>
        <v>48.811662030207344</v>
      </c>
      <c r="U152" s="80">
        <f t="shared" si="3"/>
        <v>23.73036690563185</v>
      </c>
      <c r="V152" s="80">
        <f t="shared" si="3"/>
        <v>43.354683119979256</v>
      </c>
      <c r="W152" s="80">
        <f t="shared" si="3"/>
        <v>3607.4437827783804</v>
      </c>
      <c r="X152" s="80">
        <f t="shared" si="3"/>
        <v>7.7242941905908085</v>
      </c>
      <c r="Y152" s="80">
        <f t="shared" si="3"/>
        <v>9.4741930224723827</v>
      </c>
      <c r="Z152" s="80">
        <f t="shared" si="3"/>
        <v>3.7500327015773518</v>
      </c>
      <c r="AA152" s="80">
        <f t="shared" si="3"/>
        <v>3.3024590157861882</v>
      </c>
      <c r="AB152" s="80">
        <f t="shared" si="3"/>
        <v>29.67660430389769</v>
      </c>
      <c r="AC152" s="80">
        <f t="shared" si="3"/>
        <v>6.3835038778247304</v>
      </c>
      <c r="AD152" s="80">
        <f t="shared" si="3"/>
        <v>16.036800655558356</v>
      </c>
      <c r="AE152" s="65"/>
      <c r="AF152" s="80"/>
      <c r="AG152" s="80"/>
      <c r="AH152" s="80"/>
      <c r="AI152" s="80"/>
      <c r="AJ152" s="80"/>
      <c r="AK152" s="80"/>
      <c r="AL152" s="81"/>
    </row>
    <row r="153" spans="1:38" s="5" customFormat="1" ht="26.25" customHeight="1" thickBot="1" x14ac:dyDescent="0.25">
      <c r="A153" s="72"/>
      <c r="B153" s="73" t="s">
        <v>380</v>
      </c>
      <c r="C153" s="74" t="s">
        <v>381</v>
      </c>
      <c r="D153" s="72" t="s">
        <v>382</v>
      </c>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6"/>
      <c r="AF153" s="75"/>
      <c r="AG153" s="75"/>
      <c r="AH153" s="75"/>
      <c r="AI153" s="75"/>
      <c r="AJ153" s="75"/>
      <c r="AK153" s="75"/>
      <c r="AL153" s="73"/>
    </row>
    <row r="154" spans="1:38" s="5" customFormat="1" ht="37.5" customHeight="1" thickBot="1" x14ac:dyDescent="0.25">
      <c r="A154" s="77"/>
      <c r="B154" s="78" t="s">
        <v>383</v>
      </c>
      <c r="C154" s="79" t="s">
        <v>384</v>
      </c>
      <c r="D154" s="77" t="s">
        <v>385</v>
      </c>
      <c r="E154" s="80">
        <f>E141 + E153 - IF(OR($B$6=2005,$B$6&gt;=2020),SUM(E99:E122),0) + IF(AND(OR($B$4="AT",$B$4="BE",$B$4="CH",$B$4="GB",$B$4="IE",$B$4="LT",$B$4="LU",$B$4="NL"),SUM(E143:E149)&gt;0),SUM(E143:E149)-SUM(E27:E33),0)</f>
        <v>181.23540424418081</v>
      </c>
      <c r="F154" s="80">
        <f>F141 + F153 - IF(OR($B$6=2005,$B$6&gt;=2020),SUM(F99:F122),0) + IF(AND(OR($B$4="AT",$B$4="BE",$B$4="CH",$B$4="GB",$B$4="IE",$B$4="LT",$B$4="LU",$B$4="NL"),SUM(F143:F149)&gt;0),SUM(F143:F149)-SUM(F27:F33),0)</f>
        <v>111.69013672284355</v>
      </c>
      <c r="G154" s="80">
        <f>G141 + G153 + IF(AND(OR($B$4="AT",$B$4="BE",$B$4="CH",$B$4="GB",$B$4="IE",$B$4="LT",$B$4="LU",$B$4="NL"),SUM(G143:G149)&gt;0),SUM(G143:G149)-SUM(G27:G33),0)</f>
        <v>1429.6075733336256</v>
      </c>
      <c r="H154" s="80">
        <f t="shared" ref="H154:AD154" si="4">H141 + H153 + IF(AND(OR($B$4="AT",$B$4="BE",$B$4="CH",$B$4="GB",$B$4="IE",$B$4="LT",$B$4="LU",$B$4="NL"),SUM(H143:H149)&gt;0),SUM(H143:H149)-SUM(H27:H33),0)</f>
        <v>65.561185759937416</v>
      </c>
      <c r="I154" s="80">
        <f t="shared" si="4"/>
        <v>28.51202454609269</v>
      </c>
      <c r="J154" s="80">
        <f t="shared" si="4"/>
        <v>61.76677329694121</v>
      </c>
      <c r="K154" s="80">
        <f t="shared" si="4"/>
        <v>102.63741488837319</v>
      </c>
      <c r="L154" s="80">
        <f t="shared" si="4"/>
        <v>2.1903997399880679</v>
      </c>
      <c r="M154" s="80">
        <f t="shared" si="4"/>
        <v>450.99582324381549</v>
      </c>
      <c r="N154" s="80">
        <f t="shared" si="4"/>
        <v>185.23314127683659</v>
      </c>
      <c r="O154" s="80">
        <f t="shared" si="4"/>
        <v>9.9147892321778954</v>
      </c>
      <c r="P154" s="80">
        <f t="shared" si="4"/>
        <v>2.2189117457890077</v>
      </c>
      <c r="Q154" s="80">
        <f t="shared" si="4"/>
        <v>17.891346027313411</v>
      </c>
      <c r="R154" s="80">
        <f t="shared" si="4"/>
        <v>17.808428145523887</v>
      </c>
      <c r="S154" s="80">
        <f t="shared" si="4"/>
        <v>68.578196136753746</v>
      </c>
      <c r="T154" s="80">
        <f t="shared" si="4"/>
        <v>48.811662030207344</v>
      </c>
      <c r="U154" s="80">
        <f t="shared" si="4"/>
        <v>23.73036690563185</v>
      </c>
      <c r="V154" s="80">
        <f t="shared" si="4"/>
        <v>43.354683119979256</v>
      </c>
      <c r="W154" s="80">
        <f t="shared" si="4"/>
        <v>3607.4437827783804</v>
      </c>
      <c r="X154" s="80">
        <f t="shared" si="4"/>
        <v>7.7242941905908085</v>
      </c>
      <c r="Y154" s="80">
        <f t="shared" si="4"/>
        <v>9.4741930224723827</v>
      </c>
      <c r="Z154" s="80">
        <f t="shared" si="4"/>
        <v>3.7500327015773518</v>
      </c>
      <c r="AA154" s="80">
        <f t="shared" si="4"/>
        <v>3.3024590157861882</v>
      </c>
      <c r="AB154" s="80">
        <f t="shared" si="4"/>
        <v>29.67660430389769</v>
      </c>
      <c r="AC154" s="80">
        <f t="shared" si="4"/>
        <v>6.3835038778247304</v>
      </c>
      <c r="AD154" s="80">
        <f t="shared" si="4"/>
        <v>16.036800655558356</v>
      </c>
      <c r="AE154" s="82"/>
      <c r="AF154" s="80"/>
      <c r="AG154" s="80"/>
      <c r="AH154" s="80"/>
      <c r="AI154" s="80"/>
      <c r="AJ154" s="80"/>
      <c r="AK154" s="80"/>
      <c r="AL154" s="81"/>
    </row>
    <row r="155" spans="1:38" s="5" customFormat="1" ht="15" customHeight="1" thickBot="1" x14ac:dyDescent="0.25">
      <c r="A155" s="66"/>
      <c r="B155" s="67"/>
      <c r="C155" s="67"/>
      <c r="D155" s="55"/>
      <c r="E155" s="68"/>
      <c r="F155" s="68"/>
      <c r="G155" s="68"/>
      <c r="H155" s="68"/>
      <c r="I155" s="68"/>
      <c r="J155" s="69"/>
      <c r="K155" s="69"/>
      <c r="L155" s="69"/>
      <c r="M155" s="69"/>
      <c r="N155" s="69"/>
      <c r="O155" s="55"/>
      <c r="P155" s="55"/>
      <c r="Q155" s="55"/>
      <c r="R155" s="55"/>
      <c r="S155" s="55"/>
      <c r="T155" s="55"/>
      <c r="U155" s="55"/>
      <c r="V155" s="55"/>
      <c r="W155" s="55"/>
      <c r="X155" s="55"/>
      <c r="Y155" s="55"/>
      <c r="Z155" s="55"/>
      <c r="AA155" s="55"/>
      <c r="AB155" s="55"/>
      <c r="AC155" s="55"/>
      <c r="AD155" s="55"/>
      <c r="AE155" s="70"/>
      <c r="AF155" s="55"/>
      <c r="AG155" s="55"/>
      <c r="AH155" s="55"/>
      <c r="AI155" s="55"/>
      <c r="AJ155" s="55"/>
      <c r="AK155" s="55"/>
      <c r="AL155" s="71"/>
    </row>
    <row r="156" spans="1:38" s="19" customFormat="1" ht="26.25" customHeight="1" thickBot="1" x14ac:dyDescent="0.25">
      <c r="A156" s="83" t="s">
        <v>386</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5"/>
      <c r="AF156" s="84"/>
      <c r="AG156" s="84"/>
      <c r="AH156" s="84"/>
      <c r="AI156" s="84"/>
      <c r="AJ156" s="84"/>
      <c r="AK156" s="84"/>
      <c r="AL156" s="86"/>
    </row>
    <row r="157" spans="1:38" s="19" customFormat="1" ht="26.25" customHeight="1" thickBot="1" x14ac:dyDescent="0.25">
      <c r="A157" s="87" t="s">
        <v>387</v>
      </c>
      <c r="B157" s="87" t="s">
        <v>388</v>
      </c>
      <c r="C157" s="88" t="s">
        <v>389</v>
      </c>
      <c r="D157" s="89"/>
      <c r="E157" s="90">
        <v>0.49763999999999997</v>
      </c>
      <c r="F157" s="90">
        <v>2.3637899999999998</v>
      </c>
      <c r="G157" s="90">
        <v>0.12440999999999999</v>
      </c>
      <c r="H157" s="90" t="s">
        <v>422</v>
      </c>
      <c r="I157" s="90">
        <v>1.2440999999999999E-3</v>
      </c>
      <c r="J157" s="90">
        <v>1.2440999999999999E-3</v>
      </c>
      <c r="K157" s="90">
        <v>1.2440999999999999E-3</v>
      </c>
      <c r="L157" s="90" t="s">
        <v>441</v>
      </c>
      <c r="M157" s="90">
        <v>149.292</v>
      </c>
      <c r="N157" s="90" t="s">
        <v>422</v>
      </c>
      <c r="O157" s="90" t="s">
        <v>441</v>
      </c>
      <c r="P157" s="90" t="s">
        <v>441</v>
      </c>
      <c r="Q157" s="90" t="s">
        <v>441</v>
      </c>
      <c r="R157" s="90" t="s">
        <v>441</v>
      </c>
      <c r="S157" s="90" t="s">
        <v>441</v>
      </c>
      <c r="T157" s="90" t="s">
        <v>441</v>
      </c>
      <c r="U157" s="90" t="s">
        <v>441</v>
      </c>
      <c r="V157" s="90" t="s">
        <v>441</v>
      </c>
      <c r="W157" s="90" t="s">
        <v>441</v>
      </c>
      <c r="X157" s="90" t="s">
        <v>441</v>
      </c>
      <c r="Y157" s="90" t="s">
        <v>441</v>
      </c>
      <c r="Z157" s="90" t="s">
        <v>441</v>
      </c>
      <c r="AA157" s="90" t="s">
        <v>441</v>
      </c>
      <c r="AB157" s="90" t="s">
        <v>441</v>
      </c>
      <c r="AC157" s="90" t="s">
        <v>422</v>
      </c>
      <c r="AD157" s="90" t="s">
        <v>422</v>
      </c>
      <c r="AE157" s="85"/>
      <c r="AF157" s="90">
        <v>5349.63</v>
      </c>
      <c r="AG157" s="90" t="s">
        <v>422</v>
      </c>
      <c r="AH157" s="90" t="s">
        <v>422</v>
      </c>
      <c r="AI157" s="90" t="s">
        <v>422</v>
      </c>
      <c r="AJ157" s="90" t="s">
        <v>422</v>
      </c>
      <c r="AK157" s="90" t="s">
        <v>422</v>
      </c>
      <c r="AL157" s="87" t="s">
        <v>70</v>
      </c>
    </row>
    <row r="158" spans="1:38" s="19" customFormat="1" ht="26.25" customHeight="1" thickBot="1" x14ac:dyDescent="0.25">
      <c r="A158" s="87" t="s">
        <v>387</v>
      </c>
      <c r="B158" s="87" t="s">
        <v>390</v>
      </c>
      <c r="C158" s="88" t="s">
        <v>391</v>
      </c>
      <c r="D158" s="89"/>
      <c r="E158" s="90">
        <v>1.0381971599999997</v>
      </c>
      <c r="F158" s="90">
        <v>7.6378697809453569E-2</v>
      </c>
      <c r="G158" s="90">
        <v>4.0199314636554509E-3</v>
      </c>
      <c r="H158" s="90" t="s">
        <v>441</v>
      </c>
      <c r="I158" s="90">
        <v>1.6080000000000001E-4</v>
      </c>
      <c r="J158" s="90">
        <v>1.6080000000000001E-4</v>
      </c>
      <c r="K158" s="90">
        <v>1.6080000000000001E-4</v>
      </c>
      <c r="L158" s="90" t="s">
        <v>441</v>
      </c>
      <c r="M158" s="90">
        <v>19.295999999999996</v>
      </c>
      <c r="N158" s="90" t="s">
        <v>441</v>
      </c>
      <c r="O158" s="90" t="s">
        <v>441</v>
      </c>
      <c r="P158" s="90" t="s">
        <v>441</v>
      </c>
      <c r="Q158" s="90" t="s">
        <v>441</v>
      </c>
      <c r="R158" s="90" t="s">
        <v>441</v>
      </c>
      <c r="S158" s="90" t="s">
        <v>441</v>
      </c>
      <c r="T158" s="90" t="s">
        <v>441</v>
      </c>
      <c r="U158" s="90" t="s">
        <v>441</v>
      </c>
      <c r="V158" s="90" t="s">
        <v>441</v>
      </c>
      <c r="W158" s="90" t="s">
        <v>441</v>
      </c>
      <c r="X158" s="90" t="s">
        <v>441</v>
      </c>
      <c r="Y158" s="90" t="s">
        <v>441</v>
      </c>
      <c r="Z158" s="90" t="s">
        <v>441</v>
      </c>
      <c r="AA158" s="90" t="s">
        <v>441</v>
      </c>
      <c r="AB158" s="90" t="s">
        <v>441</v>
      </c>
      <c r="AC158" s="90" t="s">
        <v>422</v>
      </c>
      <c r="AD158" s="90" t="s">
        <v>422</v>
      </c>
      <c r="AE158" s="85"/>
      <c r="AF158" s="90">
        <v>297.92349209145152</v>
      </c>
      <c r="AG158" s="90" t="s">
        <v>422</v>
      </c>
      <c r="AH158" s="90" t="s">
        <v>422</v>
      </c>
      <c r="AI158" s="90" t="s">
        <v>422</v>
      </c>
      <c r="AJ158" s="90" t="s">
        <v>422</v>
      </c>
      <c r="AK158" s="90" t="s">
        <v>422</v>
      </c>
      <c r="AL158" s="87" t="s">
        <v>70</v>
      </c>
    </row>
    <row r="159" spans="1:38" s="19" customFormat="1" ht="26.25" customHeight="1" thickBot="1" x14ac:dyDescent="0.25">
      <c r="A159" s="87" t="s">
        <v>392</v>
      </c>
      <c r="B159" s="87" t="s">
        <v>393</v>
      </c>
      <c r="C159" s="88" t="s">
        <v>394</v>
      </c>
      <c r="D159" s="89"/>
      <c r="E159" s="90">
        <v>0.49483121182901446</v>
      </c>
      <c r="F159" s="90">
        <v>1.1993831311645086E-2</v>
      </c>
      <c r="G159" s="90">
        <v>2.7414471569474481E-2</v>
      </c>
      <c r="H159" s="90" t="s">
        <v>422</v>
      </c>
      <c r="I159" s="90">
        <v>7.333371144834424E-3</v>
      </c>
      <c r="J159" s="90">
        <v>7.333371144834424E-3</v>
      </c>
      <c r="K159" s="90">
        <v>7.333371144834424E-3</v>
      </c>
      <c r="L159" s="90">
        <v>9.4991143988229097E-4</v>
      </c>
      <c r="M159" s="90">
        <v>2.5152777664992836E-2</v>
      </c>
      <c r="N159" s="90">
        <v>8.9097032600792079E-4</v>
      </c>
      <c r="O159" s="90">
        <v>6.853617892368622E-5</v>
      </c>
      <c r="P159" s="90">
        <v>2.0560853677105862E-4</v>
      </c>
      <c r="Q159" s="90">
        <v>2.7414471569474488E-4</v>
      </c>
      <c r="R159" s="90">
        <v>3.4268089461843103E-4</v>
      </c>
      <c r="S159" s="90">
        <v>6.0311837452843861E-3</v>
      </c>
      <c r="T159" s="90">
        <v>6.8536178923686202E-3</v>
      </c>
      <c r="U159" s="90">
        <v>6.8536178923686206E-4</v>
      </c>
      <c r="V159" s="90">
        <v>8.2243414708423456E-3</v>
      </c>
      <c r="W159" s="90">
        <v>8.9097032600792079E-4</v>
      </c>
      <c r="X159" s="90" t="s">
        <v>422</v>
      </c>
      <c r="Y159" s="90" t="s">
        <v>422</v>
      </c>
      <c r="Z159" s="90" t="s">
        <v>422</v>
      </c>
      <c r="AA159" s="90" t="s">
        <v>422</v>
      </c>
      <c r="AB159" s="90" t="s">
        <v>422</v>
      </c>
      <c r="AC159" s="90">
        <v>5.4828943138948976E-4</v>
      </c>
      <c r="AD159" s="90">
        <v>2.6043747991000759E-4</v>
      </c>
      <c r="AE159" s="85"/>
      <c r="AF159" s="90">
        <v>289.90803684719265</v>
      </c>
      <c r="AG159" s="90" t="s">
        <v>422</v>
      </c>
      <c r="AH159" s="90" t="s">
        <v>422</v>
      </c>
      <c r="AI159" s="90" t="s">
        <v>422</v>
      </c>
      <c r="AJ159" s="90" t="s">
        <v>422</v>
      </c>
      <c r="AK159" s="90" t="s">
        <v>422</v>
      </c>
      <c r="AL159" s="87" t="s">
        <v>70</v>
      </c>
    </row>
    <row r="160" spans="1:38" s="19" customFormat="1" ht="26.25" customHeight="1" thickBot="1" x14ac:dyDescent="0.25">
      <c r="A160" s="87" t="s">
        <v>395</v>
      </c>
      <c r="B160" s="87" t="s">
        <v>396</v>
      </c>
      <c r="C160" s="88" t="s">
        <v>397</v>
      </c>
      <c r="D160" s="89"/>
      <c r="E160" s="90" t="s">
        <v>422</v>
      </c>
      <c r="F160" s="90" t="s">
        <v>422</v>
      </c>
      <c r="G160" s="90" t="s">
        <v>422</v>
      </c>
      <c r="H160" s="90" t="s">
        <v>422</v>
      </c>
      <c r="I160" s="90" t="s">
        <v>422</v>
      </c>
      <c r="J160" s="90" t="s">
        <v>422</v>
      </c>
      <c r="K160" s="90" t="s">
        <v>422</v>
      </c>
      <c r="L160" s="90" t="s">
        <v>422</v>
      </c>
      <c r="M160" s="90" t="s">
        <v>422</v>
      </c>
      <c r="N160" s="90" t="s">
        <v>422</v>
      </c>
      <c r="O160" s="90" t="s">
        <v>422</v>
      </c>
      <c r="P160" s="90" t="s">
        <v>422</v>
      </c>
      <c r="Q160" s="90" t="s">
        <v>422</v>
      </c>
      <c r="R160" s="90" t="s">
        <v>422</v>
      </c>
      <c r="S160" s="90" t="s">
        <v>422</v>
      </c>
      <c r="T160" s="90" t="s">
        <v>422</v>
      </c>
      <c r="U160" s="90" t="s">
        <v>422</v>
      </c>
      <c r="V160" s="90" t="s">
        <v>422</v>
      </c>
      <c r="W160" s="90" t="s">
        <v>422</v>
      </c>
      <c r="X160" s="90" t="s">
        <v>422</v>
      </c>
      <c r="Y160" s="90" t="s">
        <v>422</v>
      </c>
      <c r="Z160" s="90" t="s">
        <v>422</v>
      </c>
      <c r="AA160" s="90" t="s">
        <v>422</v>
      </c>
      <c r="AB160" s="90" t="s">
        <v>422</v>
      </c>
      <c r="AC160" s="90" t="s">
        <v>422</v>
      </c>
      <c r="AD160" s="90" t="s">
        <v>422</v>
      </c>
      <c r="AE160" s="85"/>
      <c r="AF160" s="90" t="s">
        <v>422</v>
      </c>
      <c r="AG160" s="90" t="s">
        <v>422</v>
      </c>
      <c r="AH160" s="90" t="s">
        <v>422</v>
      </c>
      <c r="AI160" s="90" t="s">
        <v>422</v>
      </c>
      <c r="AJ160" s="90" t="s">
        <v>422</v>
      </c>
      <c r="AK160" s="90" t="s">
        <v>422</v>
      </c>
      <c r="AL160" s="87" t="s">
        <v>70</v>
      </c>
    </row>
    <row r="161" spans="1:38" s="5" customFormat="1" ht="26.25" customHeight="1" thickBot="1" x14ac:dyDescent="0.25">
      <c r="A161" s="91" t="s">
        <v>395</v>
      </c>
      <c r="B161" s="91" t="s">
        <v>398</v>
      </c>
      <c r="C161" s="92" t="s">
        <v>399</v>
      </c>
      <c r="D161" s="93"/>
      <c r="E161" s="94" t="s">
        <v>440</v>
      </c>
      <c r="F161" s="94" t="s">
        <v>440</v>
      </c>
      <c r="G161" s="94" t="s">
        <v>440</v>
      </c>
      <c r="H161" s="94" t="s">
        <v>440</v>
      </c>
      <c r="I161" s="94" t="s">
        <v>440</v>
      </c>
      <c r="J161" s="94" t="s">
        <v>440</v>
      </c>
      <c r="K161" s="94" t="s">
        <v>440</v>
      </c>
      <c r="L161" s="94" t="s">
        <v>440</v>
      </c>
      <c r="M161" s="94" t="s">
        <v>440</v>
      </c>
      <c r="N161" s="94" t="s">
        <v>440</v>
      </c>
      <c r="O161" s="94" t="s">
        <v>440</v>
      </c>
      <c r="P161" s="94" t="s">
        <v>440</v>
      </c>
      <c r="Q161" s="94" t="s">
        <v>440</v>
      </c>
      <c r="R161" s="94" t="s">
        <v>440</v>
      </c>
      <c r="S161" s="94" t="s">
        <v>440</v>
      </c>
      <c r="T161" s="94" t="s">
        <v>440</v>
      </c>
      <c r="U161" s="94" t="s">
        <v>440</v>
      </c>
      <c r="V161" s="94" t="s">
        <v>440</v>
      </c>
      <c r="W161" s="94" t="s">
        <v>440</v>
      </c>
      <c r="X161" s="94" t="s">
        <v>440</v>
      </c>
      <c r="Y161" s="94" t="s">
        <v>440</v>
      </c>
      <c r="Z161" s="94" t="s">
        <v>440</v>
      </c>
      <c r="AA161" s="94" t="s">
        <v>440</v>
      </c>
      <c r="AB161" s="94" t="s">
        <v>440</v>
      </c>
      <c r="AC161" s="94" t="s">
        <v>440</v>
      </c>
      <c r="AD161" s="94" t="s">
        <v>440</v>
      </c>
      <c r="AE161" s="76"/>
      <c r="AF161" s="94" t="s">
        <v>422</v>
      </c>
      <c r="AG161" s="94" t="s">
        <v>422</v>
      </c>
      <c r="AH161" s="94" t="s">
        <v>422</v>
      </c>
      <c r="AI161" s="94" t="s">
        <v>422</v>
      </c>
      <c r="AJ161" s="94" t="s">
        <v>422</v>
      </c>
      <c r="AK161" s="94" t="s">
        <v>440</v>
      </c>
      <c r="AL161" s="91" t="s">
        <v>147</v>
      </c>
    </row>
    <row r="162" spans="1:38" s="5" customFormat="1" ht="26.25" customHeight="1" thickBot="1" x14ac:dyDescent="0.25">
      <c r="A162" s="95" t="s">
        <v>400</v>
      </c>
      <c r="B162" s="95" t="s">
        <v>401</v>
      </c>
      <c r="C162" s="96" t="s">
        <v>402</v>
      </c>
      <c r="D162" s="97"/>
      <c r="E162" s="98" t="s">
        <v>422</v>
      </c>
      <c r="F162" s="98" t="s">
        <v>422</v>
      </c>
      <c r="G162" s="98" t="s">
        <v>422</v>
      </c>
      <c r="H162" s="98" t="s">
        <v>422</v>
      </c>
      <c r="I162" s="98" t="s">
        <v>422</v>
      </c>
      <c r="J162" s="98" t="s">
        <v>422</v>
      </c>
      <c r="K162" s="98" t="s">
        <v>422</v>
      </c>
      <c r="L162" s="98" t="s">
        <v>422</v>
      </c>
      <c r="M162" s="98" t="s">
        <v>422</v>
      </c>
      <c r="N162" s="98" t="s">
        <v>422</v>
      </c>
      <c r="O162" s="98" t="s">
        <v>422</v>
      </c>
      <c r="P162" s="98" t="s">
        <v>422</v>
      </c>
      <c r="Q162" s="98" t="s">
        <v>422</v>
      </c>
      <c r="R162" s="98" t="s">
        <v>422</v>
      </c>
      <c r="S162" s="98" t="s">
        <v>422</v>
      </c>
      <c r="T162" s="98" t="s">
        <v>422</v>
      </c>
      <c r="U162" s="98" t="s">
        <v>422</v>
      </c>
      <c r="V162" s="98" t="s">
        <v>422</v>
      </c>
      <c r="W162" s="98" t="s">
        <v>422</v>
      </c>
      <c r="X162" s="98" t="s">
        <v>422</v>
      </c>
      <c r="Y162" s="98" t="s">
        <v>422</v>
      </c>
      <c r="Z162" s="98" t="s">
        <v>422</v>
      </c>
      <c r="AA162" s="98" t="s">
        <v>422</v>
      </c>
      <c r="AB162" s="98" t="s">
        <v>422</v>
      </c>
      <c r="AC162" s="98" t="s">
        <v>422</v>
      </c>
      <c r="AD162" s="98" t="s">
        <v>422</v>
      </c>
      <c r="AE162" s="76"/>
      <c r="AF162" s="98" t="s">
        <v>422</v>
      </c>
      <c r="AG162" s="98" t="s">
        <v>422</v>
      </c>
      <c r="AH162" s="98" t="s">
        <v>422</v>
      </c>
      <c r="AI162" s="98" t="s">
        <v>422</v>
      </c>
      <c r="AJ162" s="98" t="s">
        <v>422</v>
      </c>
      <c r="AK162" s="98" t="s">
        <v>422</v>
      </c>
      <c r="AL162" s="95" t="s">
        <v>147</v>
      </c>
    </row>
    <row r="163" spans="1:38" s="5" customFormat="1" ht="26.25" customHeight="1" thickBot="1" x14ac:dyDescent="0.25">
      <c r="A163" s="95" t="s">
        <v>400</v>
      </c>
      <c r="B163" s="95" t="s">
        <v>403</v>
      </c>
      <c r="C163" s="96" t="s">
        <v>404</v>
      </c>
      <c r="D163" s="97"/>
      <c r="E163" s="98" t="s">
        <v>422</v>
      </c>
      <c r="F163" s="98" t="s">
        <v>422</v>
      </c>
      <c r="G163" s="98" t="s">
        <v>422</v>
      </c>
      <c r="H163" s="98" t="s">
        <v>422</v>
      </c>
      <c r="I163" s="98" t="s">
        <v>422</v>
      </c>
      <c r="J163" s="98" t="s">
        <v>422</v>
      </c>
      <c r="K163" s="98" t="s">
        <v>422</v>
      </c>
      <c r="L163" s="98" t="s">
        <v>422</v>
      </c>
      <c r="M163" s="98" t="s">
        <v>422</v>
      </c>
      <c r="N163" s="98" t="s">
        <v>422</v>
      </c>
      <c r="O163" s="98" t="s">
        <v>422</v>
      </c>
      <c r="P163" s="98" t="s">
        <v>422</v>
      </c>
      <c r="Q163" s="98" t="s">
        <v>422</v>
      </c>
      <c r="R163" s="98" t="s">
        <v>422</v>
      </c>
      <c r="S163" s="98" t="s">
        <v>422</v>
      </c>
      <c r="T163" s="98" t="s">
        <v>422</v>
      </c>
      <c r="U163" s="98" t="s">
        <v>422</v>
      </c>
      <c r="V163" s="98" t="s">
        <v>422</v>
      </c>
      <c r="W163" s="98" t="s">
        <v>422</v>
      </c>
      <c r="X163" s="98" t="s">
        <v>422</v>
      </c>
      <c r="Y163" s="98" t="s">
        <v>422</v>
      </c>
      <c r="Z163" s="98" t="s">
        <v>422</v>
      </c>
      <c r="AA163" s="98" t="s">
        <v>422</v>
      </c>
      <c r="AB163" s="98" t="s">
        <v>422</v>
      </c>
      <c r="AC163" s="98" t="s">
        <v>422</v>
      </c>
      <c r="AD163" s="98" t="s">
        <v>422</v>
      </c>
      <c r="AE163" s="76"/>
      <c r="AF163" s="98" t="s">
        <v>422</v>
      </c>
      <c r="AG163" s="98" t="s">
        <v>422</v>
      </c>
      <c r="AH163" s="98" t="s">
        <v>422</v>
      </c>
      <c r="AI163" s="98" t="s">
        <v>422</v>
      </c>
      <c r="AJ163" s="98" t="s">
        <v>422</v>
      </c>
      <c r="AK163" s="98" t="s">
        <v>422</v>
      </c>
      <c r="AL163" s="95" t="s">
        <v>405</v>
      </c>
    </row>
    <row r="164" spans="1:38" s="5" customFormat="1" ht="26.25" customHeight="1" thickBot="1" x14ac:dyDescent="0.25">
      <c r="A164" s="95" t="s">
        <v>400</v>
      </c>
      <c r="B164" s="95" t="s">
        <v>406</v>
      </c>
      <c r="C164" s="96" t="s">
        <v>407</v>
      </c>
      <c r="D164" s="97"/>
      <c r="E164" s="98" t="s">
        <v>441</v>
      </c>
      <c r="F164" s="98" t="s">
        <v>441</v>
      </c>
      <c r="G164" s="98" t="s">
        <v>422</v>
      </c>
      <c r="H164" s="98" t="s">
        <v>441</v>
      </c>
      <c r="I164" s="98" t="s">
        <v>441</v>
      </c>
      <c r="J164" s="98" t="s">
        <v>441</v>
      </c>
      <c r="K164" s="98" t="s">
        <v>441</v>
      </c>
      <c r="L164" s="98" t="s">
        <v>441</v>
      </c>
      <c r="M164" s="98" t="s">
        <v>422</v>
      </c>
      <c r="N164" s="98" t="s">
        <v>422</v>
      </c>
      <c r="O164" s="98" t="s">
        <v>422</v>
      </c>
      <c r="P164" s="98" t="s">
        <v>422</v>
      </c>
      <c r="Q164" s="98" t="s">
        <v>422</v>
      </c>
      <c r="R164" s="98" t="s">
        <v>422</v>
      </c>
      <c r="S164" s="98" t="s">
        <v>422</v>
      </c>
      <c r="T164" s="98" t="s">
        <v>422</v>
      </c>
      <c r="U164" s="98" t="s">
        <v>422</v>
      </c>
      <c r="V164" s="98" t="s">
        <v>422</v>
      </c>
      <c r="W164" s="98" t="s">
        <v>422</v>
      </c>
      <c r="X164" s="98" t="s">
        <v>422</v>
      </c>
      <c r="Y164" s="98" t="s">
        <v>422</v>
      </c>
      <c r="Z164" s="98" t="s">
        <v>422</v>
      </c>
      <c r="AA164" s="98" t="s">
        <v>422</v>
      </c>
      <c r="AB164" s="98" t="s">
        <v>422</v>
      </c>
      <c r="AC164" s="98" t="s">
        <v>422</v>
      </c>
      <c r="AD164" s="98" t="s">
        <v>422</v>
      </c>
      <c r="AE164" s="99"/>
      <c r="AF164" s="98" t="s">
        <v>422</v>
      </c>
      <c r="AG164" s="98" t="s">
        <v>422</v>
      </c>
      <c r="AH164" s="98" t="s">
        <v>422</v>
      </c>
      <c r="AI164" s="98" t="s">
        <v>422</v>
      </c>
      <c r="AJ164" s="98" t="s">
        <v>422</v>
      </c>
      <c r="AK164" s="98" t="s">
        <v>441</v>
      </c>
      <c r="AL164" s="95" t="s">
        <v>147</v>
      </c>
    </row>
    <row r="165" spans="1:38" s="108" customFormat="1" ht="15" customHeight="1" x14ac:dyDescent="0.2">
      <c r="A165" s="100"/>
      <c r="B165" s="100"/>
      <c r="C165" s="101"/>
      <c r="D165" s="102"/>
      <c r="E165" s="103"/>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104"/>
      <c r="AD165" s="104"/>
      <c r="AE165" s="105"/>
      <c r="AF165" s="106"/>
      <c r="AG165" s="106"/>
      <c r="AH165" s="106"/>
      <c r="AI165" s="106"/>
      <c r="AJ165" s="106"/>
      <c r="AK165" s="106"/>
      <c r="AL165" s="107"/>
    </row>
    <row r="166" spans="1:38" s="115" customFormat="1" ht="52.5" customHeight="1" x14ac:dyDescent="0.2">
      <c r="A166" s="129" t="s">
        <v>424</v>
      </c>
      <c r="B166" s="129"/>
      <c r="C166" s="129"/>
      <c r="D166" s="129"/>
      <c r="E166" s="129"/>
      <c r="F166" s="129"/>
      <c r="G166" s="129"/>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2">
      <c r="A167" s="129" t="s">
        <v>431</v>
      </c>
      <c r="B167" s="129"/>
      <c r="C167" s="129"/>
      <c r="D167" s="129"/>
      <c r="E167" s="129"/>
      <c r="F167" s="129"/>
      <c r="G167" s="129"/>
      <c r="H167" s="109"/>
      <c r="I167" s="110"/>
      <c r="J167"/>
      <c r="K167"/>
      <c r="L167"/>
      <c r="M167" s="110"/>
      <c r="N167" s="110"/>
      <c r="O167" s="110"/>
      <c r="P167" s="110"/>
      <c r="Q167" s="110"/>
      <c r="R167" s="110"/>
      <c r="S167" s="110"/>
      <c r="T167" s="110"/>
      <c r="U167" s="110"/>
      <c r="AE167" s="118"/>
    </row>
    <row r="168" spans="1:38" s="117" customFormat="1" ht="26.25" customHeight="1" x14ac:dyDescent="0.2">
      <c r="A168" s="129" t="s">
        <v>432</v>
      </c>
      <c r="B168" s="129"/>
      <c r="C168" s="129"/>
      <c r="D168" s="129"/>
      <c r="E168" s="129"/>
      <c r="F168" s="129"/>
      <c r="G168" s="129"/>
      <c r="H168" s="109"/>
      <c r="I168" s="110"/>
      <c r="J168"/>
      <c r="K168"/>
      <c r="L168"/>
      <c r="M168" s="110"/>
      <c r="N168" s="110"/>
      <c r="O168" s="110"/>
      <c r="P168" s="110"/>
      <c r="Q168" s="110"/>
      <c r="R168" s="110"/>
      <c r="S168" s="110"/>
      <c r="T168" s="110"/>
      <c r="U168" s="110"/>
      <c r="AE168" s="118"/>
    </row>
    <row r="169" spans="1:38" s="115" customFormat="1" ht="26.25" customHeight="1" x14ac:dyDescent="0.2">
      <c r="A169" s="129" t="s">
        <v>427</v>
      </c>
      <c r="B169" s="129"/>
      <c r="C169" s="129"/>
      <c r="D169" s="129"/>
      <c r="E169" s="129"/>
      <c r="F169" s="129"/>
      <c r="G169" s="129"/>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2">
      <c r="A170" s="129" t="s">
        <v>433</v>
      </c>
      <c r="B170" s="129"/>
      <c r="C170" s="129"/>
      <c r="D170" s="129"/>
      <c r="E170" s="129"/>
      <c r="F170" s="129"/>
      <c r="G170" s="129"/>
      <c r="H170" s="109"/>
      <c r="I170" s="110"/>
      <c r="J170"/>
      <c r="K170"/>
      <c r="L170"/>
      <c r="M170" s="110"/>
      <c r="N170" s="110"/>
      <c r="O170" s="110"/>
      <c r="P170" s="110"/>
      <c r="Q170" s="110"/>
      <c r="R170" s="110"/>
      <c r="S170" s="110"/>
      <c r="T170" s="110"/>
      <c r="U170" s="110"/>
      <c r="AE170" s="118"/>
    </row>
  </sheetData>
  <conditionalFormatting sqref="AF23:AK23 AF25:AK36 AF40:AK42 AF44:AK44 AF48:AK48 AF64:AK64 AF72:AK72 AF82:AK82 AF84:AK91 AF94:AK116 AF118:AK125 AF127:AK130 AF132:AK132 AF134:AK136 AF138:AK140">
    <cfRule type="cellIs" dxfId="58" priority="2" operator="equal">
      <formula>0</formula>
    </cfRule>
  </conditionalFormatting>
  <conditionalFormatting sqref="AF24:AK24 AF37:AK39 AF43:AK43 AF45:AK47 AF73:AK81 AF83:AK83 AF92:AK93 AF14:AK22 AF65:AK71 AF49:AK59 AF61:AK63 E14:AD140 AF60:AL60 AF137:AK137 AF133:AK133 AF131:AK131 AF126:AK126 AF117:AK117">
    <cfRule type="cellIs" dxfId="57" priority="1" operator="equal">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opLeftCell="B1" zoomScale="70" zoomScaleNormal="70" workbookViewId="0">
      <selection activeCell="I8" sqref="I8"/>
    </sheetView>
  </sheetViews>
  <sheetFormatPr defaultColWidth="10.33203125" defaultRowHeight="12.75" x14ac:dyDescent="0.2"/>
  <cols>
    <col min="1" max="2" width="25" style="36" customWidth="1"/>
    <col min="3" max="3" width="54.1640625" style="119" customWidth="1"/>
    <col min="4" max="4" width="8.33203125" style="36" customWidth="1"/>
    <col min="5" max="24" width="10" style="36" customWidth="1"/>
    <col min="25" max="25" width="10.33203125" style="36" customWidth="1"/>
    <col min="26" max="30" width="10" style="36" customWidth="1"/>
    <col min="31" max="31" width="2.5" style="36" customWidth="1"/>
    <col min="32" max="32" width="10.6640625" style="36" customWidth="1"/>
    <col min="33" max="33" width="11.5" style="36" customWidth="1"/>
    <col min="34" max="36" width="10" style="36" customWidth="1"/>
    <col min="37" max="37" width="12" style="36" customWidth="1"/>
    <col min="38" max="38" width="30" style="36" customWidth="1"/>
    <col min="39" max="16384" width="10.33203125" style="36"/>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452</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429</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39">
        <v>46068</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1998</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457</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0" t="s">
        <v>430</v>
      </c>
      <c r="B10" s="140" t="s">
        <v>32</v>
      </c>
      <c r="C10" s="132"/>
      <c r="D10" s="133"/>
      <c r="E10" s="120" t="s">
        <v>434</v>
      </c>
      <c r="F10" s="121"/>
      <c r="G10" s="121"/>
      <c r="H10" s="122"/>
      <c r="I10" s="120" t="s">
        <v>411</v>
      </c>
      <c r="J10" s="121"/>
      <c r="K10" s="121"/>
      <c r="L10" s="122"/>
      <c r="M10" s="137" t="s">
        <v>435</v>
      </c>
      <c r="N10" s="120" t="s">
        <v>436</v>
      </c>
      <c r="O10" s="121"/>
      <c r="P10" s="122"/>
      <c r="Q10" s="120" t="s">
        <v>437</v>
      </c>
      <c r="R10" s="121"/>
      <c r="S10" s="121"/>
      <c r="T10" s="121"/>
      <c r="U10" s="121"/>
      <c r="V10" s="122"/>
      <c r="W10" s="120" t="s">
        <v>438</v>
      </c>
      <c r="X10" s="121"/>
      <c r="Y10" s="121"/>
      <c r="Z10" s="121"/>
      <c r="AA10" s="121"/>
      <c r="AB10" s="121"/>
      <c r="AC10" s="121"/>
      <c r="AD10" s="122"/>
      <c r="AE10" s="24"/>
      <c r="AF10" s="120" t="s">
        <v>439</v>
      </c>
      <c r="AG10" s="121"/>
      <c r="AH10" s="121"/>
      <c r="AI10" s="121"/>
      <c r="AJ10" s="121"/>
      <c r="AK10" s="121"/>
      <c r="AL10" s="122"/>
    </row>
    <row r="11" spans="1:38" s="19" customFormat="1" ht="15" customHeight="1" thickBot="1" x14ac:dyDescent="0.25">
      <c r="A11" s="131"/>
      <c r="B11" s="134"/>
      <c r="C11" s="135"/>
      <c r="D11" s="136"/>
      <c r="E11" s="123"/>
      <c r="F11" s="124"/>
      <c r="G11" s="124"/>
      <c r="H11" s="125"/>
      <c r="I11" s="123"/>
      <c r="J11" s="124"/>
      <c r="K11" s="124"/>
      <c r="L11" s="125"/>
      <c r="M11" s="138"/>
      <c r="N11" s="123"/>
      <c r="O11" s="124"/>
      <c r="P11" s="125"/>
      <c r="Q11" s="123"/>
      <c r="R11" s="124"/>
      <c r="S11" s="124"/>
      <c r="T11" s="124"/>
      <c r="U11" s="124"/>
      <c r="V11" s="125"/>
      <c r="W11" s="26"/>
      <c r="X11" s="126" t="s">
        <v>33</v>
      </c>
      <c r="Y11" s="127"/>
      <c r="Z11" s="127"/>
      <c r="AA11" s="127"/>
      <c r="AB11" s="128"/>
      <c r="AC11" s="27"/>
      <c r="AD11" s="28"/>
      <c r="AE11" s="29"/>
      <c r="AF11" s="123"/>
      <c r="AG11" s="124"/>
      <c r="AH11" s="124"/>
      <c r="AI11" s="124"/>
      <c r="AJ11" s="124"/>
      <c r="AK11" s="124"/>
      <c r="AL11" s="125"/>
    </row>
    <row r="12" spans="1:38" s="19" customFormat="1" ht="52.5" customHeight="1" thickBot="1" x14ac:dyDescent="0.25">
      <c r="A12" s="131"/>
      <c r="B12" s="134"/>
      <c r="C12" s="135"/>
      <c r="D12" s="136"/>
      <c r="E12" s="30" t="s">
        <v>417</v>
      </c>
      <c r="F12" s="30" t="s">
        <v>34</v>
      </c>
      <c r="G12" s="30" t="s">
        <v>418</v>
      </c>
      <c r="H12" s="30" t="s">
        <v>419</v>
      </c>
      <c r="I12" s="30" t="s">
        <v>420</v>
      </c>
      <c r="J12" s="31" t="s">
        <v>421</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59" customFormat="1" ht="37.5" customHeight="1" thickBot="1" x14ac:dyDescent="0.25">
      <c r="A13" s="175" t="s">
        <v>62</v>
      </c>
      <c r="B13" s="175" t="s">
        <v>63</v>
      </c>
      <c r="C13" s="191" t="s">
        <v>64</v>
      </c>
      <c r="D13" s="175" t="s">
        <v>65</v>
      </c>
      <c r="E13" s="175" t="s">
        <v>66</v>
      </c>
      <c r="F13" s="175" t="s">
        <v>66</v>
      </c>
      <c r="G13" s="175" t="s">
        <v>66</v>
      </c>
      <c r="H13" s="175" t="s">
        <v>66</v>
      </c>
      <c r="I13" s="175" t="s">
        <v>66</v>
      </c>
      <c r="J13" s="175" t="s">
        <v>66</v>
      </c>
      <c r="K13" s="175" t="s">
        <v>66</v>
      </c>
      <c r="L13" s="175" t="s">
        <v>66</v>
      </c>
      <c r="M13" s="175" t="s">
        <v>66</v>
      </c>
      <c r="N13" s="175" t="s">
        <v>67</v>
      </c>
      <c r="O13" s="175" t="s">
        <v>67</v>
      </c>
      <c r="P13" s="175" t="s">
        <v>67</v>
      </c>
      <c r="Q13" s="175" t="s">
        <v>67</v>
      </c>
      <c r="R13" s="175" t="s">
        <v>67</v>
      </c>
      <c r="S13" s="175" t="s">
        <v>67</v>
      </c>
      <c r="T13" s="175" t="s">
        <v>67</v>
      </c>
      <c r="U13" s="175" t="s">
        <v>67</v>
      </c>
      <c r="V13" s="175" t="s">
        <v>67</v>
      </c>
      <c r="W13" s="175" t="s">
        <v>68</v>
      </c>
      <c r="X13" s="175" t="s">
        <v>67</v>
      </c>
      <c r="Y13" s="175" t="s">
        <v>67</v>
      </c>
      <c r="Z13" s="175" t="s">
        <v>67</v>
      </c>
      <c r="AA13" s="175" t="s">
        <v>67</v>
      </c>
      <c r="AB13" s="175" t="s">
        <v>67</v>
      </c>
      <c r="AC13" s="175" t="s">
        <v>69</v>
      </c>
      <c r="AD13" s="175" t="s">
        <v>69</v>
      </c>
      <c r="AE13" s="192"/>
      <c r="AF13" s="175" t="s">
        <v>70</v>
      </c>
      <c r="AG13" s="175" t="s">
        <v>70</v>
      </c>
      <c r="AH13" s="175" t="s">
        <v>70</v>
      </c>
      <c r="AI13" s="175" t="s">
        <v>70</v>
      </c>
      <c r="AJ13" s="175" t="s">
        <v>70</v>
      </c>
      <c r="AK13" s="175"/>
      <c r="AL13" s="193"/>
    </row>
    <row r="14" spans="1:38" s="5" customFormat="1" ht="26.25" customHeight="1" thickBot="1" x14ac:dyDescent="0.25">
      <c r="A14" s="37" t="s">
        <v>71</v>
      </c>
      <c r="B14" s="37" t="s">
        <v>0</v>
      </c>
      <c r="C14" s="37" t="s">
        <v>72</v>
      </c>
      <c r="D14" s="38"/>
      <c r="E14" s="39">
        <v>59.911554140311999</v>
      </c>
      <c r="F14" s="39">
        <v>0.85680145732028012</v>
      </c>
      <c r="G14" s="39">
        <v>1290.6561217777598</v>
      </c>
      <c r="H14" s="39" t="s">
        <v>441</v>
      </c>
      <c r="I14" s="39">
        <v>5.028041430724195</v>
      </c>
      <c r="J14" s="39">
        <v>18.542999562058071</v>
      </c>
      <c r="K14" s="39">
        <v>36.322850498733914</v>
      </c>
      <c r="L14" s="39">
        <v>0.10693148998313007</v>
      </c>
      <c r="M14" s="39">
        <v>13.758417672920405</v>
      </c>
      <c r="N14" s="39">
        <v>6.5404007678534946</v>
      </c>
      <c r="O14" s="39">
        <v>0.80387652235911133</v>
      </c>
      <c r="P14" s="39">
        <v>1.2889086517909099</v>
      </c>
      <c r="Q14" s="39">
        <v>6.3929366039305711</v>
      </c>
      <c r="R14" s="39">
        <v>4.047763166729001</v>
      </c>
      <c r="S14" s="39">
        <v>1.6118628588249733</v>
      </c>
      <c r="T14" s="39">
        <v>8.0270976403692771</v>
      </c>
      <c r="U14" s="39">
        <v>20.084656714092489</v>
      </c>
      <c r="V14" s="39">
        <v>8.2003416420205451</v>
      </c>
      <c r="W14" s="39">
        <v>4.1613290728710348</v>
      </c>
      <c r="X14" s="39">
        <v>1.6873710714247999E-3</v>
      </c>
      <c r="Y14" s="39">
        <v>0.10033767204181469</v>
      </c>
      <c r="Z14" s="39">
        <v>7.8664167373753133E-2</v>
      </c>
      <c r="AA14" s="39">
        <v>2.8055997782739511E-3</v>
      </c>
      <c r="AB14" s="39">
        <v>0.18349481026526659</v>
      </c>
      <c r="AC14" s="39">
        <v>5.4454680478504578</v>
      </c>
      <c r="AD14" s="39">
        <v>2.6820962026726158E-3</v>
      </c>
      <c r="AE14" s="192"/>
      <c r="AF14" s="39">
        <v>7384.0443479999976</v>
      </c>
      <c r="AG14" s="39">
        <v>222327.55003799996</v>
      </c>
      <c r="AH14" s="39">
        <v>46810.564590999995</v>
      </c>
      <c r="AI14" s="39" t="s">
        <v>440</v>
      </c>
      <c r="AJ14" s="39" t="s">
        <v>440</v>
      </c>
      <c r="AK14" s="39" t="s">
        <v>422</v>
      </c>
      <c r="AL14" s="40" t="s">
        <v>70</v>
      </c>
    </row>
    <row r="15" spans="1:38" s="5" customFormat="1" ht="26.25" customHeight="1" thickBot="1" x14ac:dyDescent="0.25">
      <c r="A15" s="37" t="s">
        <v>73</v>
      </c>
      <c r="B15" s="37" t="s">
        <v>21</v>
      </c>
      <c r="C15" s="37" t="s">
        <v>74</v>
      </c>
      <c r="D15" s="38"/>
      <c r="E15" s="39">
        <v>3.0407013820000008</v>
      </c>
      <c r="F15" s="39">
        <v>5.1704614159999995E-2</v>
      </c>
      <c r="G15" s="39">
        <v>29.405526006253712</v>
      </c>
      <c r="H15" s="39" t="s">
        <v>441</v>
      </c>
      <c r="I15" s="39">
        <v>0.15383876606000002</v>
      </c>
      <c r="J15" s="39">
        <v>0.25243220606</v>
      </c>
      <c r="K15" s="39">
        <v>0.33459340606000004</v>
      </c>
      <c r="L15" s="39">
        <v>9.237503519520001E-3</v>
      </c>
      <c r="M15" s="39">
        <v>0.38109735779999998</v>
      </c>
      <c r="N15" s="39">
        <v>8.4991871698000002E-2</v>
      </c>
      <c r="O15" s="39">
        <v>7.3701357440000004E-3</v>
      </c>
      <c r="P15" s="39">
        <v>7.3701357440000004E-3</v>
      </c>
      <c r="Q15" s="39">
        <v>6.8101480544000018E-2</v>
      </c>
      <c r="R15" s="39">
        <v>0.28224209603552003</v>
      </c>
      <c r="S15" s="39">
        <v>0.21474352534555202</v>
      </c>
      <c r="T15" s="39">
        <v>12.745133393482522</v>
      </c>
      <c r="U15" s="39">
        <v>4.3671785622400004E-2</v>
      </c>
      <c r="V15" s="39">
        <v>0.90932445347799995</v>
      </c>
      <c r="W15" s="39">
        <v>4.1080600000000009E-2</v>
      </c>
      <c r="X15" s="39">
        <v>3.904084638E-6</v>
      </c>
      <c r="Y15" s="39">
        <v>6.7451988280000006E-5</v>
      </c>
      <c r="Z15" s="39">
        <v>3.6823279619999999E-6</v>
      </c>
      <c r="AA15" s="39">
        <v>3.6823279619999999E-6</v>
      </c>
      <c r="AB15" s="39">
        <v>7.872072884200001E-5</v>
      </c>
      <c r="AC15" s="39" t="s">
        <v>422</v>
      </c>
      <c r="AD15" s="39" t="s">
        <v>422</v>
      </c>
      <c r="AE15" s="192"/>
      <c r="AF15" s="39" t="s">
        <v>456</v>
      </c>
      <c r="AG15" s="39" t="s">
        <v>440</v>
      </c>
      <c r="AH15" s="39" t="s">
        <v>456</v>
      </c>
      <c r="AI15" s="39" t="s">
        <v>440</v>
      </c>
      <c r="AJ15" s="39" t="s">
        <v>440</v>
      </c>
      <c r="AK15" s="39" t="s">
        <v>422</v>
      </c>
      <c r="AL15" s="40" t="s">
        <v>70</v>
      </c>
    </row>
    <row r="16" spans="1:38" s="5" customFormat="1" ht="26.25" customHeight="1" thickBot="1" x14ac:dyDescent="0.25">
      <c r="A16" s="37" t="s">
        <v>73</v>
      </c>
      <c r="B16" s="37" t="s">
        <v>1</v>
      </c>
      <c r="C16" s="37" t="s">
        <v>75</v>
      </c>
      <c r="D16" s="38"/>
      <c r="E16" s="39">
        <v>0.95791659000000007</v>
      </c>
      <c r="F16" s="39">
        <v>0.117394758</v>
      </c>
      <c r="G16" s="39">
        <v>0.365035622</v>
      </c>
      <c r="H16" s="39">
        <v>6.8291069999999992E-3</v>
      </c>
      <c r="I16" s="39">
        <v>1.022774917</v>
      </c>
      <c r="J16" s="39">
        <v>1.619658949</v>
      </c>
      <c r="K16" s="39">
        <v>1.663037149</v>
      </c>
      <c r="L16" s="39" t="s">
        <v>422</v>
      </c>
      <c r="M16" s="39">
        <v>0.39157864100000001</v>
      </c>
      <c r="N16" s="39">
        <v>1.9220000000000001E-3</v>
      </c>
      <c r="O16" s="39">
        <v>9.0000000000000006E-5</v>
      </c>
      <c r="P16" s="39">
        <v>1.799E-3</v>
      </c>
      <c r="Q16" s="39">
        <v>1.7210000000000001E-3</v>
      </c>
      <c r="R16" s="39">
        <v>3.1670000000000001E-3</v>
      </c>
      <c r="S16" s="39">
        <v>1.485E-3</v>
      </c>
      <c r="T16" s="39">
        <v>8.2399999999999997E-4</v>
      </c>
      <c r="U16" s="39">
        <v>1.755E-3</v>
      </c>
      <c r="V16" s="39">
        <v>9.025E-3</v>
      </c>
      <c r="W16" s="39">
        <v>0.6419999999999999</v>
      </c>
      <c r="X16" s="39">
        <v>7.1164230000000002E-3</v>
      </c>
      <c r="Y16" s="39">
        <v>9.6416999999999995E-5</v>
      </c>
      <c r="Z16" s="39">
        <v>2.9691000000000001E-5</v>
      </c>
      <c r="AA16" s="39">
        <v>2.0948999999999999E-5</v>
      </c>
      <c r="AB16" s="39">
        <v>7.2634800000000001E-3</v>
      </c>
      <c r="AC16" s="39" t="s">
        <v>422</v>
      </c>
      <c r="AD16" s="39" t="s">
        <v>422</v>
      </c>
      <c r="AE16" s="192"/>
      <c r="AF16" s="39" t="s">
        <v>422</v>
      </c>
      <c r="AG16" s="39" t="s">
        <v>422</v>
      </c>
      <c r="AH16" s="39">
        <v>3331.2717799999996</v>
      </c>
      <c r="AI16" s="39" t="s">
        <v>422</v>
      </c>
      <c r="AJ16" s="39" t="s">
        <v>422</v>
      </c>
      <c r="AK16" s="39" t="s">
        <v>422</v>
      </c>
      <c r="AL16" s="40" t="s">
        <v>70</v>
      </c>
    </row>
    <row r="17" spans="1:38" s="5" customFormat="1" ht="26.25" customHeight="1" thickBot="1" x14ac:dyDescent="0.25">
      <c r="A17" s="37" t="s">
        <v>73</v>
      </c>
      <c r="B17" s="37" t="s">
        <v>2</v>
      </c>
      <c r="C17" s="37" t="s">
        <v>76</v>
      </c>
      <c r="D17" s="38"/>
      <c r="E17" s="39">
        <v>10.493957292999998</v>
      </c>
      <c r="F17" s="39">
        <v>0.769276654</v>
      </c>
      <c r="G17" s="39">
        <v>109.02510086699998</v>
      </c>
      <c r="H17" s="39" t="s">
        <v>422</v>
      </c>
      <c r="I17" s="39">
        <v>1.3757140459999997</v>
      </c>
      <c r="J17" s="39">
        <v>2.1932041350000002</v>
      </c>
      <c r="K17" s="39">
        <v>3.149474713</v>
      </c>
      <c r="L17" s="39" t="s">
        <v>422</v>
      </c>
      <c r="M17" s="39">
        <v>8.4261777620000018</v>
      </c>
      <c r="N17" s="39">
        <v>8.008006</v>
      </c>
      <c r="O17" s="39">
        <v>6.1467000000000022E-2</v>
      </c>
      <c r="P17" s="39">
        <v>8.1009000000000039E-2</v>
      </c>
      <c r="Q17" s="39">
        <v>0.38392899999999991</v>
      </c>
      <c r="R17" s="39">
        <v>0.74230600000000013</v>
      </c>
      <c r="S17" s="39">
        <v>1.0280689999999999</v>
      </c>
      <c r="T17" s="39">
        <v>7.3305980000000011</v>
      </c>
      <c r="U17" s="39">
        <v>0.9443180000000001</v>
      </c>
      <c r="V17" s="39">
        <v>2.8401459999999998</v>
      </c>
      <c r="W17" s="39">
        <v>17.214000000000002</v>
      </c>
      <c r="X17" s="39">
        <v>0.260265248</v>
      </c>
      <c r="Y17" s="39">
        <v>0.35490322299999999</v>
      </c>
      <c r="Z17" s="39">
        <v>0.15097652299999997</v>
      </c>
      <c r="AA17" s="39">
        <v>0.12158579900000001</v>
      </c>
      <c r="AB17" s="39">
        <v>0.88773079300000002</v>
      </c>
      <c r="AC17" s="39">
        <v>0.26384365983437158</v>
      </c>
      <c r="AD17" s="39">
        <v>0.43761</v>
      </c>
      <c r="AE17" s="192"/>
      <c r="AF17" s="39">
        <v>32521.779386791502</v>
      </c>
      <c r="AG17" s="39">
        <v>39379.650721548001</v>
      </c>
      <c r="AH17" s="39">
        <v>78670.942386239592</v>
      </c>
      <c r="AI17" s="39" t="s">
        <v>422</v>
      </c>
      <c r="AJ17" s="39" t="s">
        <v>422</v>
      </c>
      <c r="AK17" s="39" t="s">
        <v>422</v>
      </c>
      <c r="AL17" s="40" t="s">
        <v>70</v>
      </c>
    </row>
    <row r="18" spans="1:38" s="5" customFormat="1" ht="26.25" customHeight="1" thickBot="1" x14ac:dyDescent="0.25">
      <c r="A18" s="37" t="s">
        <v>73</v>
      </c>
      <c r="B18" s="37" t="s">
        <v>4</v>
      </c>
      <c r="C18" s="37" t="s">
        <v>77</v>
      </c>
      <c r="D18" s="38"/>
      <c r="E18" s="39" t="s">
        <v>408</v>
      </c>
      <c r="F18" s="39" t="s">
        <v>408</v>
      </c>
      <c r="G18" s="39" t="s">
        <v>408</v>
      </c>
      <c r="H18" s="39" t="s">
        <v>408</v>
      </c>
      <c r="I18" s="39" t="s">
        <v>408</v>
      </c>
      <c r="J18" s="39" t="s">
        <v>408</v>
      </c>
      <c r="K18" s="39" t="s">
        <v>408</v>
      </c>
      <c r="L18" s="39" t="s">
        <v>408</v>
      </c>
      <c r="M18" s="39" t="s">
        <v>408</v>
      </c>
      <c r="N18" s="39" t="s">
        <v>408</v>
      </c>
      <c r="O18" s="39" t="s">
        <v>408</v>
      </c>
      <c r="P18" s="39" t="s">
        <v>408</v>
      </c>
      <c r="Q18" s="39" t="s">
        <v>408</v>
      </c>
      <c r="R18" s="39" t="s">
        <v>408</v>
      </c>
      <c r="S18" s="39" t="s">
        <v>408</v>
      </c>
      <c r="T18" s="39" t="s">
        <v>408</v>
      </c>
      <c r="U18" s="39" t="s">
        <v>408</v>
      </c>
      <c r="V18" s="39" t="s">
        <v>408</v>
      </c>
      <c r="W18" s="39" t="s">
        <v>408</v>
      </c>
      <c r="X18" s="39" t="s">
        <v>408</v>
      </c>
      <c r="Y18" s="39" t="s">
        <v>408</v>
      </c>
      <c r="Z18" s="39" t="s">
        <v>408</v>
      </c>
      <c r="AA18" s="39" t="s">
        <v>408</v>
      </c>
      <c r="AB18" s="39" t="s">
        <v>408</v>
      </c>
      <c r="AC18" s="39" t="s">
        <v>408</v>
      </c>
      <c r="AD18" s="39" t="s">
        <v>408</v>
      </c>
      <c r="AE18" s="192"/>
      <c r="AF18" s="39" t="s">
        <v>408</v>
      </c>
      <c r="AG18" s="39" t="s">
        <v>408</v>
      </c>
      <c r="AH18" s="39" t="s">
        <v>408</v>
      </c>
      <c r="AI18" s="39" t="s">
        <v>408</v>
      </c>
      <c r="AJ18" s="39" t="s">
        <v>408</v>
      </c>
      <c r="AK18" s="39" t="s">
        <v>408</v>
      </c>
      <c r="AL18" s="40" t="s">
        <v>70</v>
      </c>
    </row>
    <row r="19" spans="1:38" s="5" customFormat="1" ht="24.75" customHeight="1" thickBot="1" x14ac:dyDescent="0.25">
      <c r="A19" s="143" t="s">
        <v>73</v>
      </c>
      <c r="B19" s="37" t="s">
        <v>78</v>
      </c>
      <c r="C19" s="143" t="s">
        <v>79</v>
      </c>
      <c r="D19" s="144"/>
      <c r="E19" s="39" t="s">
        <v>408</v>
      </c>
      <c r="F19" s="39" t="s">
        <v>408</v>
      </c>
      <c r="G19" s="39" t="s">
        <v>408</v>
      </c>
      <c r="H19" s="39" t="s">
        <v>408</v>
      </c>
      <c r="I19" s="39" t="s">
        <v>408</v>
      </c>
      <c r="J19" s="39" t="s">
        <v>408</v>
      </c>
      <c r="K19" s="39" t="s">
        <v>408</v>
      </c>
      <c r="L19" s="39" t="s">
        <v>408</v>
      </c>
      <c r="M19" s="39" t="s">
        <v>408</v>
      </c>
      <c r="N19" s="39" t="s">
        <v>408</v>
      </c>
      <c r="O19" s="39" t="s">
        <v>408</v>
      </c>
      <c r="P19" s="39" t="s">
        <v>408</v>
      </c>
      <c r="Q19" s="39" t="s">
        <v>408</v>
      </c>
      <c r="R19" s="39" t="s">
        <v>408</v>
      </c>
      <c r="S19" s="39" t="s">
        <v>408</v>
      </c>
      <c r="T19" s="39" t="s">
        <v>408</v>
      </c>
      <c r="U19" s="39" t="s">
        <v>408</v>
      </c>
      <c r="V19" s="39" t="s">
        <v>408</v>
      </c>
      <c r="W19" s="39" t="s">
        <v>408</v>
      </c>
      <c r="X19" s="39" t="s">
        <v>408</v>
      </c>
      <c r="Y19" s="39" t="s">
        <v>408</v>
      </c>
      <c r="Z19" s="39" t="s">
        <v>408</v>
      </c>
      <c r="AA19" s="39" t="s">
        <v>408</v>
      </c>
      <c r="AB19" s="39" t="s">
        <v>408</v>
      </c>
      <c r="AC19" s="39" t="s">
        <v>422</v>
      </c>
      <c r="AD19" s="39" t="s">
        <v>408</v>
      </c>
      <c r="AE19" s="192"/>
      <c r="AF19" s="39" t="s">
        <v>422</v>
      </c>
      <c r="AG19" s="39" t="s">
        <v>422</v>
      </c>
      <c r="AH19" s="39" t="s">
        <v>422</v>
      </c>
      <c r="AI19" s="39" t="s">
        <v>422</v>
      </c>
      <c r="AJ19" s="39" t="s">
        <v>422</v>
      </c>
      <c r="AK19" s="39" t="s">
        <v>422</v>
      </c>
      <c r="AL19" s="145" t="s">
        <v>70</v>
      </c>
    </row>
    <row r="20" spans="1:38" s="5" customFormat="1" ht="26.25" customHeight="1" thickBot="1" x14ac:dyDescent="0.25">
      <c r="A20" s="37" t="s">
        <v>73</v>
      </c>
      <c r="B20" s="37" t="s">
        <v>5</v>
      </c>
      <c r="C20" s="37" t="s">
        <v>80</v>
      </c>
      <c r="D20" s="38"/>
      <c r="E20" s="39">
        <v>0.134372875</v>
      </c>
      <c r="F20" s="39">
        <v>0.44298750000000003</v>
      </c>
      <c r="G20" s="39">
        <v>4.2077081000000002E-2</v>
      </c>
      <c r="H20" s="39">
        <v>2.9532500000000001E-3</v>
      </c>
      <c r="I20" s="39">
        <v>2.0585879999999997E-3</v>
      </c>
      <c r="J20" s="39">
        <v>2.3526720000000001E-3</v>
      </c>
      <c r="K20" s="39">
        <v>2.9408400000000001E-3</v>
      </c>
      <c r="L20" s="39" t="s">
        <v>422</v>
      </c>
      <c r="M20" s="39">
        <v>0.84167625000000001</v>
      </c>
      <c r="N20" s="39">
        <v>2.5500000000000002E-4</v>
      </c>
      <c r="O20" s="39">
        <v>2.0000000000000002E-5</v>
      </c>
      <c r="P20" s="39">
        <v>5.0000000000000004E-6</v>
      </c>
      <c r="Q20" s="39">
        <v>9.9999999999999995E-7</v>
      </c>
      <c r="R20" s="39">
        <v>1.0000000000000001E-5</v>
      </c>
      <c r="S20" s="39">
        <v>1.9999999999999999E-6</v>
      </c>
      <c r="T20" s="39">
        <v>6.8999999999999997E-5</v>
      </c>
      <c r="U20" s="39" t="s">
        <v>422</v>
      </c>
      <c r="V20" s="39">
        <v>3.5300000000000002E-4</v>
      </c>
      <c r="W20" s="39">
        <v>0.14799999999999999</v>
      </c>
      <c r="X20" s="39">
        <v>1.476625E-2</v>
      </c>
      <c r="Y20" s="39">
        <v>2.3626000000000001E-2</v>
      </c>
      <c r="Z20" s="39">
        <v>7.3831249999999999E-3</v>
      </c>
      <c r="AA20" s="39">
        <v>5.9065000000000003E-3</v>
      </c>
      <c r="AB20" s="39">
        <v>5.1681875000000002E-2</v>
      </c>
      <c r="AC20" s="39">
        <v>7.3831243499999991E-3</v>
      </c>
      <c r="AD20" s="39">
        <v>8.9000000000000008E-5</v>
      </c>
      <c r="AE20" s="192"/>
      <c r="AF20" s="39" t="s">
        <v>422</v>
      </c>
      <c r="AG20" s="39" t="s">
        <v>422</v>
      </c>
      <c r="AH20" s="39" t="s">
        <v>422</v>
      </c>
      <c r="AI20" s="39">
        <v>1476.6248699999999</v>
      </c>
      <c r="AJ20" s="39" t="s">
        <v>422</v>
      </c>
      <c r="AK20" s="39">
        <v>98.028000000000006</v>
      </c>
      <c r="AL20" s="40" t="s">
        <v>70</v>
      </c>
    </row>
    <row r="21" spans="1:38" s="5" customFormat="1" ht="24.75" customHeight="1" thickBot="1" x14ac:dyDescent="0.25">
      <c r="A21" s="143" t="s">
        <v>73</v>
      </c>
      <c r="B21" s="37" t="s">
        <v>81</v>
      </c>
      <c r="C21" s="143" t="s">
        <v>82</v>
      </c>
      <c r="D21" s="144"/>
      <c r="E21" s="39" t="s">
        <v>408</v>
      </c>
      <c r="F21" s="39" t="s">
        <v>408</v>
      </c>
      <c r="G21" s="39" t="s">
        <v>408</v>
      </c>
      <c r="H21" s="39" t="s">
        <v>408</v>
      </c>
      <c r="I21" s="39" t="s">
        <v>408</v>
      </c>
      <c r="J21" s="39" t="s">
        <v>408</v>
      </c>
      <c r="K21" s="39" t="s">
        <v>408</v>
      </c>
      <c r="L21" s="39" t="s">
        <v>408</v>
      </c>
      <c r="M21" s="39" t="s">
        <v>408</v>
      </c>
      <c r="N21" s="39" t="s">
        <v>408</v>
      </c>
      <c r="O21" s="39" t="s">
        <v>408</v>
      </c>
      <c r="P21" s="39" t="s">
        <v>408</v>
      </c>
      <c r="Q21" s="39" t="s">
        <v>408</v>
      </c>
      <c r="R21" s="39" t="s">
        <v>408</v>
      </c>
      <c r="S21" s="39" t="s">
        <v>408</v>
      </c>
      <c r="T21" s="39" t="s">
        <v>408</v>
      </c>
      <c r="U21" s="39" t="s">
        <v>408</v>
      </c>
      <c r="V21" s="39" t="s">
        <v>408</v>
      </c>
      <c r="W21" s="39" t="s">
        <v>408</v>
      </c>
      <c r="X21" s="39" t="s">
        <v>408</v>
      </c>
      <c r="Y21" s="39" t="s">
        <v>408</v>
      </c>
      <c r="Z21" s="39" t="s">
        <v>408</v>
      </c>
      <c r="AA21" s="39" t="s">
        <v>408</v>
      </c>
      <c r="AB21" s="39" t="s">
        <v>408</v>
      </c>
      <c r="AC21" s="39" t="s">
        <v>422</v>
      </c>
      <c r="AD21" s="39" t="s">
        <v>408</v>
      </c>
      <c r="AE21" s="192"/>
      <c r="AF21" s="39" t="s">
        <v>422</v>
      </c>
      <c r="AG21" s="39" t="s">
        <v>422</v>
      </c>
      <c r="AH21" s="39" t="s">
        <v>422</v>
      </c>
      <c r="AI21" s="39" t="s">
        <v>422</v>
      </c>
      <c r="AJ21" s="39" t="s">
        <v>422</v>
      </c>
      <c r="AK21" s="39" t="s">
        <v>422</v>
      </c>
      <c r="AL21" s="145" t="s">
        <v>70</v>
      </c>
    </row>
    <row r="22" spans="1:38" s="5" customFormat="1" ht="26.25" customHeight="1" thickBot="1" x14ac:dyDescent="0.25">
      <c r="A22" s="37" t="s">
        <v>73</v>
      </c>
      <c r="B22" s="37" t="s">
        <v>3</v>
      </c>
      <c r="C22" s="37" t="s">
        <v>83</v>
      </c>
      <c r="D22" s="38"/>
      <c r="E22" s="39">
        <v>0.44774473100000001</v>
      </c>
      <c r="F22" s="39">
        <v>0.121766388</v>
      </c>
      <c r="G22" s="39">
        <v>4.2144686000000001E-2</v>
      </c>
      <c r="H22" s="39" t="s">
        <v>422</v>
      </c>
      <c r="I22" s="39">
        <v>7.527747999999999E-3</v>
      </c>
      <c r="J22" s="39">
        <v>2.7622378E-2</v>
      </c>
      <c r="K22" s="39">
        <v>5.1313178000000001E-2</v>
      </c>
      <c r="L22" s="39" t="s">
        <v>422</v>
      </c>
      <c r="M22" s="39">
        <v>0.15799307400000001</v>
      </c>
      <c r="N22" s="39">
        <v>6.7000000000000002E-5</v>
      </c>
      <c r="O22" s="39">
        <v>6.9999999999999999E-6</v>
      </c>
      <c r="P22" s="39">
        <v>2.7990000000000003E-3</v>
      </c>
      <c r="Q22" s="39">
        <v>5.1900000000000004E-4</v>
      </c>
      <c r="R22" s="39">
        <v>9.2E-5</v>
      </c>
      <c r="S22" s="39">
        <v>4.3999999999999999E-5</v>
      </c>
      <c r="T22" s="39">
        <v>6.7000000000000002E-5</v>
      </c>
      <c r="U22" s="39">
        <v>3.1300000000000002E-4</v>
      </c>
      <c r="V22" s="39">
        <v>7.5149999999999991E-3</v>
      </c>
      <c r="W22" s="39">
        <v>3.0000000000000005E-3</v>
      </c>
      <c r="X22" s="39">
        <v>2.4957400000000002E-4</v>
      </c>
      <c r="Y22" s="39">
        <v>1.9559680000000002E-3</v>
      </c>
      <c r="Z22" s="39">
        <v>2.25653E-4</v>
      </c>
      <c r="AA22" s="39">
        <v>1.9966799999999999E-4</v>
      </c>
      <c r="AB22" s="39">
        <v>2.6308630000000006E-3</v>
      </c>
      <c r="AC22" s="39">
        <v>2.6985631626E-3</v>
      </c>
      <c r="AD22" s="39" t="s">
        <v>422</v>
      </c>
      <c r="AE22" s="192"/>
      <c r="AF22" s="39">
        <v>129.40154999999999</v>
      </c>
      <c r="AG22" s="39">
        <v>4352.5212300000003</v>
      </c>
      <c r="AH22" s="39">
        <v>8944.8065999999999</v>
      </c>
      <c r="AI22" s="39" t="s">
        <v>422</v>
      </c>
      <c r="AJ22" s="39" t="s">
        <v>422</v>
      </c>
      <c r="AK22" s="39" t="s">
        <v>422</v>
      </c>
      <c r="AL22" s="40" t="s">
        <v>70</v>
      </c>
    </row>
    <row r="23" spans="1:38" s="5" customFormat="1" ht="24.75" customHeight="1" thickBot="1" x14ac:dyDescent="0.25">
      <c r="A23" s="143" t="s">
        <v>84</v>
      </c>
      <c r="B23" s="37" t="s">
        <v>85</v>
      </c>
      <c r="C23" s="143" t="s">
        <v>442</v>
      </c>
      <c r="D23" s="146"/>
      <c r="E23" s="39">
        <v>0.58979545570503622</v>
      </c>
      <c r="F23" s="39">
        <v>6.1041994971219073E-2</v>
      </c>
      <c r="G23" s="39">
        <v>1.8075805440100408E-2</v>
      </c>
      <c r="H23" s="39">
        <v>1.4460644352080326E-4</v>
      </c>
      <c r="I23" s="39">
        <v>3.8031494645971262E-2</v>
      </c>
      <c r="J23" s="39">
        <v>3.8031494645971262E-2</v>
      </c>
      <c r="K23" s="39">
        <v>3.8031494645971262E-2</v>
      </c>
      <c r="L23" s="39" t="s">
        <v>422</v>
      </c>
      <c r="M23" s="39">
        <v>0.19474872781164179</v>
      </c>
      <c r="N23" s="39" t="s">
        <v>422</v>
      </c>
      <c r="O23" s="39">
        <v>1.8075805440100407E-4</v>
      </c>
      <c r="P23" s="39" t="s">
        <v>422</v>
      </c>
      <c r="Q23" s="39" t="s">
        <v>422</v>
      </c>
      <c r="R23" s="39">
        <v>9.0379027200502041E-4</v>
      </c>
      <c r="S23" s="39">
        <v>3.0728869248170688E-2</v>
      </c>
      <c r="T23" s="39">
        <v>1.2653063808070286E-3</v>
      </c>
      <c r="U23" s="39">
        <v>1.8075805440100407E-4</v>
      </c>
      <c r="V23" s="39">
        <v>1.8075805440100408E-2</v>
      </c>
      <c r="W23" s="39" t="s">
        <v>422</v>
      </c>
      <c r="X23" s="39">
        <v>5.4227416320301223E-4</v>
      </c>
      <c r="Y23" s="39">
        <v>9.0379027200502041E-4</v>
      </c>
      <c r="Z23" s="39" t="s">
        <v>422</v>
      </c>
      <c r="AA23" s="39" t="s">
        <v>422</v>
      </c>
      <c r="AB23" s="39">
        <v>1.4460644352080327E-3</v>
      </c>
      <c r="AC23" s="39" t="s">
        <v>422</v>
      </c>
      <c r="AD23" s="39" t="s">
        <v>422</v>
      </c>
      <c r="AE23" s="192"/>
      <c r="AF23" s="39">
        <v>756.79782216612375</v>
      </c>
      <c r="AG23" s="39" t="s">
        <v>422</v>
      </c>
      <c r="AH23" s="39" t="s">
        <v>422</v>
      </c>
      <c r="AI23" s="39" t="s">
        <v>422</v>
      </c>
      <c r="AJ23" s="39" t="s">
        <v>422</v>
      </c>
      <c r="AK23" s="39" t="s">
        <v>422</v>
      </c>
      <c r="AL23" s="147" t="s">
        <v>70</v>
      </c>
    </row>
    <row r="24" spans="1:38" s="5" customFormat="1" ht="24.75" customHeight="1" thickBot="1" x14ac:dyDescent="0.25">
      <c r="A24" s="148" t="s">
        <v>73</v>
      </c>
      <c r="B24" s="37" t="s">
        <v>87</v>
      </c>
      <c r="C24" s="143" t="s">
        <v>88</v>
      </c>
      <c r="D24" s="144"/>
      <c r="E24" s="39" t="s">
        <v>440</v>
      </c>
      <c r="F24" s="39" t="s">
        <v>440</v>
      </c>
      <c r="G24" s="39" t="s">
        <v>440</v>
      </c>
      <c r="H24" s="39" t="s">
        <v>440</v>
      </c>
      <c r="I24" s="39" t="s">
        <v>440</v>
      </c>
      <c r="J24" s="39" t="s">
        <v>440</v>
      </c>
      <c r="K24" s="39" t="s">
        <v>440</v>
      </c>
      <c r="L24" s="39" t="s">
        <v>440</v>
      </c>
      <c r="M24" s="39" t="s">
        <v>440</v>
      </c>
      <c r="N24" s="39" t="s">
        <v>440</v>
      </c>
      <c r="O24" s="39" t="s">
        <v>440</v>
      </c>
      <c r="P24" s="39" t="s">
        <v>440</v>
      </c>
      <c r="Q24" s="39" t="s">
        <v>440</v>
      </c>
      <c r="R24" s="39" t="s">
        <v>440</v>
      </c>
      <c r="S24" s="39" t="s">
        <v>440</v>
      </c>
      <c r="T24" s="39" t="s">
        <v>440</v>
      </c>
      <c r="U24" s="39" t="s">
        <v>440</v>
      </c>
      <c r="V24" s="39" t="s">
        <v>440</v>
      </c>
      <c r="W24" s="39" t="s">
        <v>440</v>
      </c>
      <c r="X24" s="39" t="s">
        <v>440</v>
      </c>
      <c r="Y24" s="39" t="s">
        <v>440</v>
      </c>
      <c r="Z24" s="39" t="s">
        <v>440</v>
      </c>
      <c r="AA24" s="39" t="s">
        <v>440</v>
      </c>
      <c r="AB24" s="39" t="s">
        <v>440</v>
      </c>
      <c r="AC24" s="39" t="s">
        <v>440</v>
      </c>
      <c r="AD24" s="39" t="s">
        <v>440</v>
      </c>
      <c r="AE24" s="192"/>
      <c r="AF24" s="39" t="s">
        <v>422</v>
      </c>
      <c r="AG24" s="39" t="s">
        <v>422</v>
      </c>
      <c r="AH24" s="39" t="s">
        <v>422</v>
      </c>
      <c r="AI24" s="39" t="s">
        <v>422</v>
      </c>
      <c r="AJ24" s="39" t="s">
        <v>422</v>
      </c>
      <c r="AK24" s="39" t="s">
        <v>422</v>
      </c>
      <c r="AL24" s="145" t="s">
        <v>70</v>
      </c>
    </row>
    <row r="25" spans="1:38" s="5" customFormat="1" ht="24.75" customHeight="1" thickBot="1" x14ac:dyDescent="0.25">
      <c r="A25" s="143" t="s">
        <v>89</v>
      </c>
      <c r="B25" s="37" t="s">
        <v>90</v>
      </c>
      <c r="C25" s="143" t="s">
        <v>91</v>
      </c>
      <c r="D25" s="144"/>
      <c r="E25" s="39">
        <v>6.5519999999999995E-2</v>
      </c>
      <c r="F25" s="39">
        <v>0.31122</v>
      </c>
      <c r="G25" s="39">
        <v>1.6379999999999999E-2</v>
      </c>
      <c r="H25" s="39" t="s">
        <v>422</v>
      </c>
      <c r="I25" s="39">
        <v>1.638E-4</v>
      </c>
      <c r="J25" s="39">
        <v>1.638E-4</v>
      </c>
      <c r="K25" s="39">
        <v>1.638E-4</v>
      </c>
      <c r="L25" s="39" t="s">
        <v>441</v>
      </c>
      <c r="M25" s="39">
        <v>19.655999999999999</v>
      </c>
      <c r="N25" s="39" t="s">
        <v>422</v>
      </c>
      <c r="O25" s="39" t="s">
        <v>441</v>
      </c>
      <c r="P25" s="39" t="s">
        <v>441</v>
      </c>
      <c r="Q25" s="39" t="s">
        <v>441</v>
      </c>
      <c r="R25" s="39" t="s">
        <v>441</v>
      </c>
      <c r="S25" s="39" t="s">
        <v>441</v>
      </c>
      <c r="T25" s="39" t="s">
        <v>441</v>
      </c>
      <c r="U25" s="39" t="s">
        <v>441</v>
      </c>
      <c r="V25" s="39" t="s">
        <v>441</v>
      </c>
      <c r="W25" s="39" t="s">
        <v>441</v>
      </c>
      <c r="X25" s="39" t="s">
        <v>441</v>
      </c>
      <c r="Y25" s="39" t="s">
        <v>441</v>
      </c>
      <c r="Z25" s="39" t="s">
        <v>441</v>
      </c>
      <c r="AA25" s="39" t="s">
        <v>441</v>
      </c>
      <c r="AB25" s="39" t="s">
        <v>441</v>
      </c>
      <c r="AC25" s="39" t="s">
        <v>422</v>
      </c>
      <c r="AD25" s="39" t="s">
        <v>422</v>
      </c>
      <c r="AE25" s="192"/>
      <c r="AF25" s="39">
        <v>704.33999999999992</v>
      </c>
      <c r="AG25" s="39" t="s">
        <v>422</v>
      </c>
      <c r="AH25" s="39" t="s">
        <v>422</v>
      </c>
      <c r="AI25" s="39" t="s">
        <v>422</v>
      </c>
      <c r="AJ25" s="39" t="s">
        <v>422</v>
      </c>
      <c r="AK25" s="39" t="s">
        <v>422</v>
      </c>
      <c r="AL25" s="145" t="s">
        <v>70</v>
      </c>
    </row>
    <row r="26" spans="1:38" s="5" customFormat="1" ht="24.75" customHeight="1" thickBot="1" x14ac:dyDescent="0.25">
      <c r="A26" s="143" t="s">
        <v>89</v>
      </c>
      <c r="B26" s="37" t="s">
        <v>92</v>
      </c>
      <c r="C26" s="143" t="s">
        <v>93</v>
      </c>
      <c r="D26" s="144"/>
      <c r="E26" s="39">
        <v>1.7879095176935644E-2</v>
      </c>
      <c r="F26" s="39">
        <v>3.1349465518805575E-2</v>
      </c>
      <c r="G26" s="39">
        <v>1.6499718694108201E-3</v>
      </c>
      <c r="H26" s="39" t="s">
        <v>441</v>
      </c>
      <c r="I26" s="39">
        <v>7.6000000000000018E-5</v>
      </c>
      <c r="J26" s="39">
        <v>7.6000000000000018E-5</v>
      </c>
      <c r="K26" s="39">
        <v>7.6000000000000018E-5</v>
      </c>
      <c r="L26" s="39" t="s">
        <v>441</v>
      </c>
      <c r="M26" s="39">
        <v>5.9998977069484365</v>
      </c>
      <c r="N26" s="39">
        <v>4.5600000000000005</v>
      </c>
      <c r="O26" s="39" t="s">
        <v>441</v>
      </c>
      <c r="P26" s="39" t="s">
        <v>441</v>
      </c>
      <c r="Q26" s="39" t="s">
        <v>441</v>
      </c>
      <c r="R26" s="39" t="s">
        <v>441</v>
      </c>
      <c r="S26" s="39" t="s">
        <v>441</v>
      </c>
      <c r="T26" s="39" t="s">
        <v>441</v>
      </c>
      <c r="U26" s="39" t="s">
        <v>441</v>
      </c>
      <c r="V26" s="39" t="s">
        <v>441</v>
      </c>
      <c r="W26" s="39" t="s">
        <v>441</v>
      </c>
      <c r="X26" s="39" t="s">
        <v>441</v>
      </c>
      <c r="Y26" s="39" t="s">
        <v>441</v>
      </c>
      <c r="Z26" s="39" t="s">
        <v>441</v>
      </c>
      <c r="AA26" s="39" t="s">
        <v>441</v>
      </c>
      <c r="AB26" s="39" t="s">
        <v>441</v>
      </c>
      <c r="AC26" s="39" t="s">
        <v>422</v>
      </c>
      <c r="AD26" s="39" t="s">
        <v>422</v>
      </c>
      <c r="AE26" s="192"/>
      <c r="AF26" s="39">
        <v>91.726650425888664</v>
      </c>
      <c r="AG26" s="39" t="s">
        <v>422</v>
      </c>
      <c r="AH26" s="39" t="s">
        <v>422</v>
      </c>
      <c r="AI26" s="39" t="s">
        <v>422</v>
      </c>
      <c r="AJ26" s="39" t="s">
        <v>422</v>
      </c>
      <c r="AK26" s="39" t="s">
        <v>422</v>
      </c>
      <c r="AL26" s="145" t="s">
        <v>70</v>
      </c>
    </row>
    <row r="27" spans="1:38" s="142" customFormat="1" ht="26.25" customHeight="1" thickBot="1" x14ac:dyDescent="0.25">
      <c r="A27" s="141" t="s">
        <v>94</v>
      </c>
      <c r="B27" s="141" t="s">
        <v>95</v>
      </c>
      <c r="C27" s="141" t="s">
        <v>96</v>
      </c>
      <c r="D27" s="38"/>
      <c r="E27" s="39">
        <v>19.18792177977841</v>
      </c>
      <c r="F27" s="39">
        <v>17.407983896322555</v>
      </c>
      <c r="G27" s="39">
        <v>0.667577078918412</v>
      </c>
      <c r="H27" s="39">
        <v>0.15999583230265491</v>
      </c>
      <c r="I27" s="39">
        <v>0.47624051842869769</v>
      </c>
      <c r="J27" s="39">
        <v>0.47624051842869769</v>
      </c>
      <c r="K27" s="39">
        <v>0.47624051842869769</v>
      </c>
      <c r="L27" s="39">
        <v>0.21024554623684122</v>
      </c>
      <c r="M27" s="39">
        <v>192.08875865896769</v>
      </c>
      <c r="N27" s="39">
        <v>108.87308810374708</v>
      </c>
      <c r="O27" s="39">
        <v>1.1473862603175652E-4</v>
      </c>
      <c r="P27" s="39">
        <v>5.3577300188798645E-3</v>
      </c>
      <c r="Q27" s="39">
        <v>1.7504073733962244E-4</v>
      </c>
      <c r="R27" s="39">
        <v>4.4266518468809076E-3</v>
      </c>
      <c r="S27" s="39">
        <v>3.118321173148259E-3</v>
      </c>
      <c r="T27" s="39">
        <v>1.2755022249853853E-3</v>
      </c>
      <c r="U27" s="39">
        <v>1.2060422261573178E-4</v>
      </c>
      <c r="V27" s="39">
        <v>2.0075664629114996E-2</v>
      </c>
      <c r="W27" s="39">
        <v>0.33961059999999998</v>
      </c>
      <c r="X27" s="39">
        <v>7.6796943404000007E-3</v>
      </c>
      <c r="Y27" s="39">
        <v>1.10006255466E-2</v>
      </c>
      <c r="Z27" s="39">
        <v>5.853506661E-3</v>
      </c>
      <c r="AA27" s="39">
        <v>1.1432188021700001E-2</v>
      </c>
      <c r="AB27" s="39">
        <f t="shared" ref="AB27:AB33" si="0">IF((N(X27)+N(Y27)+N(Z27)+N(AA27))=0,X27,(N(X27)+N(Y27)+N(Z27)+N(AA27)))</f>
        <v>3.59660145697E-2</v>
      </c>
      <c r="AC27" s="39">
        <v>3.396106E-4</v>
      </c>
      <c r="AD27" s="39">
        <v>7.0849100000000006E-5</v>
      </c>
      <c r="AE27" s="192"/>
      <c r="AF27" s="39">
        <v>31628.3611885551</v>
      </c>
      <c r="AG27" s="39" t="s">
        <v>422</v>
      </c>
      <c r="AH27" s="39" t="s">
        <v>422</v>
      </c>
      <c r="AI27" s="39" t="s">
        <v>422</v>
      </c>
      <c r="AJ27" s="39" t="s">
        <v>422</v>
      </c>
      <c r="AK27" s="39" t="s">
        <v>422</v>
      </c>
      <c r="AL27" s="40" t="s">
        <v>70</v>
      </c>
    </row>
    <row r="28" spans="1:38" s="142" customFormat="1" ht="26.25" customHeight="1" thickBot="1" x14ac:dyDescent="0.25">
      <c r="A28" s="141" t="s">
        <v>94</v>
      </c>
      <c r="B28" s="141" t="s">
        <v>97</v>
      </c>
      <c r="C28" s="141" t="s">
        <v>98</v>
      </c>
      <c r="D28" s="38"/>
      <c r="E28" s="39">
        <v>6.782760883643598</v>
      </c>
      <c r="F28" s="39">
        <v>3.7725657314432417</v>
      </c>
      <c r="G28" s="39">
        <v>0.27077991622367631</v>
      </c>
      <c r="H28" s="39">
        <v>4.3850331643834298E-2</v>
      </c>
      <c r="I28" s="39">
        <v>0.27057659593160566</v>
      </c>
      <c r="J28" s="39">
        <v>0.27057659593160566</v>
      </c>
      <c r="K28" s="39">
        <v>0.27057659593160566</v>
      </c>
      <c r="L28" s="39">
        <v>0.1294607210653185</v>
      </c>
      <c r="M28" s="39">
        <v>44.381640445637352</v>
      </c>
      <c r="N28" s="39">
        <v>40.566312515486864</v>
      </c>
      <c r="O28" s="39">
        <v>4.3963704717102645E-5</v>
      </c>
      <c r="P28" s="39">
        <v>2.124760291186311E-3</v>
      </c>
      <c r="Q28" s="39">
        <v>6.7644270163592715E-5</v>
      </c>
      <c r="R28" s="39">
        <v>1.8554002239477725E-3</v>
      </c>
      <c r="S28" s="39">
        <v>1.3000478512276042E-3</v>
      </c>
      <c r="T28" s="39">
        <v>4.801019079275988E-4</v>
      </c>
      <c r="U28" s="39">
        <v>4.7361130892980173E-5</v>
      </c>
      <c r="V28" s="39">
        <v>7.9165093826180557E-3</v>
      </c>
      <c r="W28" s="39">
        <v>8.9546299999999995E-2</v>
      </c>
      <c r="X28" s="39">
        <v>2.4744488223999998E-3</v>
      </c>
      <c r="Y28" s="39">
        <v>3.3689875265999997E-3</v>
      </c>
      <c r="Z28" s="39">
        <v>1.9498828258E-3</v>
      </c>
      <c r="AA28" s="39">
        <v>3.3766146679000001E-3</v>
      </c>
      <c r="AB28" s="39">
        <f t="shared" si="0"/>
        <v>1.11699338427E-2</v>
      </c>
      <c r="AC28" s="39">
        <v>8.95464E-5</v>
      </c>
      <c r="AD28" s="39">
        <v>6.2469000000000001E-5</v>
      </c>
      <c r="AE28" s="192"/>
      <c r="AF28" s="39">
        <v>11798.803823862099</v>
      </c>
      <c r="AG28" s="39" t="s">
        <v>422</v>
      </c>
      <c r="AH28" s="39" t="s">
        <v>422</v>
      </c>
      <c r="AI28" s="39" t="s">
        <v>422</v>
      </c>
      <c r="AJ28" s="39" t="s">
        <v>422</v>
      </c>
      <c r="AK28" s="39" t="s">
        <v>422</v>
      </c>
      <c r="AL28" s="40" t="s">
        <v>70</v>
      </c>
    </row>
    <row r="29" spans="1:38" s="142" customFormat="1" ht="26.25" customHeight="1" thickBot="1" x14ac:dyDescent="0.25">
      <c r="A29" s="141" t="s">
        <v>94</v>
      </c>
      <c r="B29" s="141" t="s">
        <v>99</v>
      </c>
      <c r="C29" s="141" t="s">
        <v>100</v>
      </c>
      <c r="D29" s="38"/>
      <c r="E29" s="39">
        <v>22.720448981593488</v>
      </c>
      <c r="F29" s="39">
        <v>2.2462573970555613</v>
      </c>
      <c r="G29" s="39">
        <v>0.58294285061959161</v>
      </c>
      <c r="H29" s="39">
        <v>7.0976336764041999E-3</v>
      </c>
      <c r="I29" s="39">
        <v>0.95486318459492314</v>
      </c>
      <c r="J29" s="39">
        <v>0.95486318459492314</v>
      </c>
      <c r="K29" s="39">
        <v>0.95486318459492314</v>
      </c>
      <c r="L29" s="39">
        <v>0.50056465427286867</v>
      </c>
      <c r="M29" s="39">
        <v>6.390195348997965</v>
      </c>
      <c r="N29" s="39">
        <v>1.640948533101988</v>
      </c>
      <c r="O29" s="39">
        <v>3.0377638403476768E-5</v>
      </c>
      <c r="P29" s="39">
        <v>3.1174883480604393E-3</v>
      </c>
      <c r="Q29" s="39">
        <v>5.9934946225288741E-5</v>
      </c>
      <c r="R29" s="39">
        <v>4.9369669574699021E-3</v>
      </c>
      <c r="S29" s="39">
        <v>3.3129302815516942E-3</v>
      </c>
      <c r="T29" s="39">
        <v>1.33815512338879E-4</v>
      </c>
      <c r="U29" s="39">
        <v>5.9114615643623947E-5</v>
      </c>
      <c r="V29" s="39">
        <v>1.0616020898402363E-2</v>
      </c>
      <c r="W29" s="39">
        <v>0.15529969999999998</v>
      </c>
      <c r="X29" s="39">
        <v>2.2185746220999996E-3</v>
      </c>
      <c r="Y29" s="39">
        <v>1.3434701878400001E-2</v>
      </c>
      <c r="Z29" s="39">
        <v>1.50123549425E-2</v>
      </c>
      <c r="AA29" s="39">
        <v>3.4511160788000001E-3</v>
      </c>
      <c r="AB29" s="39">
        <f t="shared" si="0"/>
        <v>3.4116747521800002E-2</v>
      </c>
      <c r="AC29" s="39">
        <v>6.1877800000000006E-5</v>
      </c>
      <c r="AD29" s="39">
        <v>2.8011400000000001E-5</v>
      </c>
      <c r="AE29" s="192"/>
      <c r="AF29" s="39">
        <v>24672.4282010969</v>
      </c>
      <c r="AG29" s="39" t="s">
        <v>422</v>
      </c>
      <c r="AH29" s="39" t="s">
        <v>422</v>
      </c>
      <c r="AI29" s="39" t="s">
        <v>422</v>
      </c>
      <c r="AJ29" s="39" t="s">
        <v>422</v>
      </c>
      <c r="AK29" s="39" t="s">
        <v>422</v>
      </c>
      <c r="AL29" s="40" t="s">
        <v>70</v>
      </c>
    </row>
    <row r="30" spans="1:38" s="142" customFormat="1" ht="26.25" customHeight="1" thickBot="1" x14ac:dyDescent="0.25">
      <c r="A30" s="141" t="s">
        <v>94</v>
      </c>
      <c r="B30" s="141" t="s">
        <v>101</v>
      </c>
      <c r="C30" s="141" t="s">
        <v>102</v>
      </c>
      <c r="D30" s="38"/>
      <c r="E30" s="39">
        <v>0.15429160254484808</v>
      </c>
      <c r="F30" s="39">
        <v>7.1163785773948973</v>
      </c>
      <c r="G30" s="39">
        <v>4.1809684804418649E-2</v>
      </c>
      <c r="H30" s="39">
        <v>2.1001554242500711E-3</v>
      </c>
      <c r="I30" s="39">
        <v>0.1614086485593646</v>
      </c>
      <c r="J30" s="39">
        <v>0.1614086485593646</v>
      </c>
      <c r="K30" s="39">
        <v>0.1614086485593646</v>
      </c>
      <c r="L30" s="39">
        <v>2.3515093814351084E-2</v>
      </c>
      <c r="M30" s="39">
        <v>22.245397141825233</v>
      </c>
      <c r="N30" s="39">
        <v>7.697127469708648</v>
      </c>
      <c r="O30" s="39">
        <v>3.7784140994723925E-3</v>
      </c>
      <c r="P30" s="39">
        <v>3.3482385070656079E-4</v>
      </c>
      <c r="Q30" s="39">
        <v>1.1545650024364163E-5</v>
      </c>
      <c r="R30" s="39">
        <v>1.6119161806116489E-2</v>
      </c>
      <c r="S30" s="39">
        <v>0.64351042720143659</v>
      </c>
      <c r="T30" s="39">
        <v>2.6458728297699213E-2</v>
      </c>
      <c r="U30" s="39">
        <v>3.7618758670186375E-3</v>
      </c>
      <c r="V30" s="39">
        <v>0.37354563403670604</v>
      </c>
      <c r="W30" s="39">
        <v>2.2792400000000001E-2</v>
      </c>
      <c r="X30" s="39">
        <v>3.4731225809999999E-4</v>
      </c>
      <c r="Y30" s="39">
        <v>6.3673913989999999E-4</v>
      </c>
      <c r="Z30" s="39">
        <v>2.1707016139999998E-4</v>
      </c>
      <c r="AA30" s="39">
        <v>7.4527422060000005E-4</v>
      </c>
      <c r="AB30" s="39">
        <f t="shared" si="0"/>
        <v>1.94639578E-3</v>
      </c>
      <c r="AC30" s="39">
        <v>2.2792299999999999E-5</v>
      </c>
      <c r="AD30" s="39">
        <v>2.2792299999999999E-5</v>
      </c>
      <c r="AE30" s="192"/>
      <c r="AF30" s="39">
        <v>1693.3620035734</v>
      </c>
      <c r="AG30" s="39" t="s">
        <v>422</v>
      </c>
      <c r="AH30" s="39" t="s">
        <v>422</v>
      </c>
      <c r="AI30" s="39" t="s">
        <v>422</v>
      </c>
      <c r="AJ30" s="39" t="s">
        <v>422</v>
      </c>
      <c r="AK30" s="39" t="s">
        <v>422</v>
      </c>
      <c r="AL30" s="40" t="s">
        <v>70</v>
      </c>
    </row>
    <row r="31" spans="1:38" s="142" customFormat="1" ht="26.25" customHeight="1" thickBot="1" x14ac:dyDescent="0.25">
      <c r="A31" s="141" t="s">
        <v>94</v>
      </c>
      <c r="B31" s="141" t="s">
        <v>103</v>
      </c>
      <c r="C31" s="141" t="s">
        <v>104</v>
      </c>
      <c r="D31" s="38"/>
      <c r="E31" s="39" t="s">
        <v>422</v>
      </c>
      <c r="F31" s="39">
        <v>5.5579348243814906</v>
      </c>
      <c r="G31" s="39" t="s">
        <v>422</v>
      </c>
      <c r="H31" s="39" t="s">
        <v>422</v>
      </c>
      <c r="I31" s="39" t="s">
        <v>422</v>
      </c>
      <c r="J31" s="39" t="s">
        <v>422</v>
      </c>
      <c r="K31" s="39" t="s">
        <v>422</v>
      </c>
      <c r="L31" s="39" t="s">
        <v>422</v>
      </c>
      <c r="M31" s="39" t="s">
        <v>422</v>
      </c>
      <c r="N31" s="39" t="s">
        <v>422</v>
      </c>
      <c r="O31" s="39" t="s">
        <v>422</v>
      </c>
      <c r="P31" s="39" t="s">
        <v>422</v>
      </c>
      <c r="Q31" s="39" t="s">
        <v>422</v>
      </c>
      <c r="R31" s="39" t="s">
        <v>422</v>
      </c>
      <c r="S31" s="39" t="s">
        <v>422</v>
      </c>
      <c r="T31" s="39" t="s">
        <v>422</v>
      </c>
      <c r="U31" s="39" t="s">
        <v>422</v>
      </c>
      <c r="V31" s="39" t="s">
        <v>422</v>
      </c>
      <c r="W31" s="39" t="s">
        <v>422</v>
      </c>
      <c r="X31" s="39" t="s">
        <v>422</v>
      </c>
      <c r="Y31" s="39" t="s">
        <v>422</v>
      </c>
      <c r="Z31" s="39" t="s">
        <v>422</v>
      </c>
      <c r="AA31" s="39" t="s">
        <v>422</v>
      </c>
      <c r="AB31" s="39" t="str">
        <f t="shared" si="0"/>
        <v>NA</v>
      </c>
      <c r="AC31" s="39" t="s">
        <v>422</v>
      </c>
      <c r="AD31" s="39" t="s">
        <v>422</v>
      </c>
      <c r="AE31" s="192"/>
      <c r="AF31" s="39">
        <v>259.22208020919999</v>
      </c>
      <c r="AG31" s="39" t="s">
        <v>422</v>
      </c>
      <c r="AH31" s="39" t="s">
        <v>422</v>
      </c>
      <c r="AI31" s="39" t="s">
        <v>422</v>
      </c>
      <c r="AJ31" s="39" t="s">
        <v>422</v>
      </c>
      <c r="AK31" s="39" t="s">
        <v>422</v>
      </c>
      <c r="AL31" s="40" t="s">
        <v>70</v>
      </c>
    </row>
    <row r="32" spans="1:38" s="142" customFormat="1" ht="26.25" customHeight="1" thickBot="1" x14ac:dyDescent="0.25">
      <c r="A32" s="141" t="s">
        <v>94</v>
      </c>
      <c r="B32" s="141" t="s">
        <v>105</v>
      </c>
      <c r="C32" s="141" t="s">
        <v>106</v>
      </c>
      <c r="D32" s="38"/>
      <c r="E32" s="39" t="s">
        <v>422</v>
      </c>
      <c r="F32" s="39" t="s">
        <v>422</v>
      </c>
      <c r="G32" s="39" t="s">
        <v>422</v>
      </c>
      <c r="H32" s="39" t="s">
        <v>422</v>
      </c>
      <c r="I32" s="39">
        <v>0.25850431330432966</v>
      </c>
      <c r="J32" s="39">
        <v>0.51509827055259383</v>
      </c>
      <c r="K32" s="39">
        <v>0.64011591876251672</v>
      </c>
      <c r="L32" s="39">
        <v>5.418103957449108E-2</v>
      </c>
      <c r="M32" s="39" t="s">
        <v>422</v>
      </c>
      <c r="N32" s="39">
        <v>2.1456744252911863</v>
      </c>
      <c r="O32" s="39">
        <v>9.1117246379811556E-3</v>
      </c>
      <c r="P32" s="39" t="s">
        <v>441</v>
      </c>
      <c r="Q32" s="39">
        <v>2.4396991594184004E-2</v>
      </c>
      <c r="R32" s="39">
        <v>0.80388972405527281</v>
      </c>
      <c r="S32" s="39">
        <v>17.675435178951471</v>
      </c>
      <c r="T32" s="39">
        <v>0.12158323571460286</v>
      </c>
      <c r="U32" s="39">
        <v>1.2802318375250345E-2</v>
      </c>
      <c r="V32" s="39">
        <v>5.1868787647239554</v>
      </c>
      <c r="W32" s="39" t="s">
        <v>441</v>
      </c>
      <c r="X32" s="39" t="s">
        <v>441</v>
      </c>
      <c r="Y32" s="39" t="s">
        <v>441</v>
      </c>
      <c r="Z32" s="39" t="s">
        <v>441</v>
      </c>
      <c r="AA32" s="39" t="s">
        <v>441</v>
      </c>
      <c r="AB32" s="39" t="str">
        <f t="shared" si="0"/>
        <v>NE</v>
      </c>
      <c r="AC32" s="39" t="s">
        <v>441</v>
      </c>
      <c r="AD32" s="39" t="s">
        <v>441</v>
      </c>
      <c r="AE32" s="192"/>
      <c r="AF32" s="39" t="s">
        <v>422</v>
      </c>
      <c r="AG32" s="39" t="s">
        <v>422</v>
      </c>
      <c r="AH32" s="39" t="s">
        <v>422</v>
      </c>
      <c r="AI32" s="39" t="s">
        <v>422</v>
      </c>
      <c r="AJ32" s="39" t="s">
        <v>422</v>
      </c>
      <c r="AK32" s="39">
        <v>19060.9265801445</v>
      </c>
      <c r="AL32" s="40" t="s">
        <v>107</v>
      </c>
    </row>
    <row r="33" spans="1:38" s="142" customFormat="1" ht="26.25" customHeight="1" thickBot="1" x14ac:dyDescent="0.25">
      <c r="A33" s="141" t="s">
        <v>94</v>
      </c>
      <c r="B33" s="141" t="s">
        <v>108</v>
      </c>
      <c r="C33" s="141" t="s">
        <v>109</v>
      </c>
      <c r="D33" s="38"/>
      <c r="E33" s="39" t="s">
        <v>422</v>
      </c>
      <c r="F33" s="39" t="s">
        <v>422</v>
      </c>
      <c r="G33" s="39" t="s">
        <v>422</v>
      </c>
      <c r="H33" s="39" t="s">
        <v>422</v>
      </c>
      <c r="I33" s="39">
        <v>0.11596382366096486</v>
      </c>
      <c r="J33" s="39">
        <v>0.21474782159437936</v>
      </c>
      <c r="K33" s="39">
        <v>0.42949564318875871</v>
      </c>
      <c r="L33" s="39">
        <v>4.5526538178008429E-3</v>
      </c>
      <c r="M33" s="39" t="s">
        <v>422</v>
      </c>
      <c r="N33" s="39" t="s">
        <v>441</v>
      </c>
      <c r="O33" s="39" t="s">
        <v>441</v>
      </c>
      <c r="P33" s="39" t="s">
        <v>441</v>
      </c>
      <c r="Q33" s="39" t="s">
        <v>441</v>
      </c>
      <c r="R33" s="39" t="s">
        <v>441</v>
      </c>
      <c r="S33" s="39" t="s">
        <v>441</v>
      </c>
      <c r="T33" s="39" t="s">
        <v>441</v>
      </c>
      <c r="U33" s="39" t="s">
        <v>441</v>
      </c>
      <c r="V33" s="39" t="s">
        <v>441</v>
      </c>
      <c r="W33" s="39" t="s">
        <v>441</v>
      </c>
      <c r="X33" s="39">
        <v>1.9928597843958403E-6</v>
      </c>
      <c r="Y33" s="39">
        <v>1.8038817013927865E-7</v>
      </c>
      <c r="Z33" s="39">
        <v>2.6628729877703042E-7</v>
      </c>
      <c r="AA33" s="39" t="s">
        <v>441</v>
      </c>
      <c r="AB33" s="39">
        <f t="shared" si="0"/>
        <v>2.4395352533121494E-6</v>
      </c>
      <c r="AC33" s="39" t="s">
        <v>441</v>
      </c>
      <c r="AD33" s="39" t="s">
        <v>441</v>
      </c>
      <c r="AE33" s="192"/>
      <c r="AF33" s="39" t="s">
        <v>422</v>
      </c>
      <c r="AG33" s="39" t="s">
        <v>422</v>
      </c>
      <c r="AH33" s="39" t="s">
        <v>422</v>
      </c>
      <c r="AI33" s="39" t="s">
        <v>422</v>
      </c>
      <c r="AJ33" s="39" t="s">
        <v>422</v>
      </c>
      <c r="AK33" s="39">
        <v>19060.9265801445</v>
      </c>
      <c r="AL33" s="40" t="s">
        <v>107</v>
      </c>
    </row>
    <row r="34" spans="1:38" s="5" customFormat="1" ht="24.75" customHeight="1" thickBot="1" x14ac:dyDescent="0.25">
      <c r="A34" s="143" t="s">
        <v>84</v>
      </c>
      <c r="B34" s="37" t="s">
        <v>110</v>
      </c>
      <c r="C34" s="143" t="s">
        <v>111</v>
      </c>
      <c r="D34" s="144"/>
      <c r="E34" s="39">
        <v>2.1484000000000001</v>
      </c>
      <c r="F34" s="39">
        <v>0.19065000000000004</v>
      </c>
      <c r="G34" s="39">
        <v>4.1000000000000002E-2</v>
      </c>
      <c r="H34" s="39">
        <v>2.8699999999999998E-4</v>
      </c>
      <c r="I34" s="39">
        <v>5.6170000000000005E-2</v>
      </c>
      <c r="J34" s="39">
        <v>5.9040000000000002E-2</v>
      </c>
      <c r="K34" s="39">
        <v>6.232E-2</v>
      </c>
      <c r="L34" s="39" t="s">
        <v>422</v>
      </c>
      <c r="M34" s="39">
        <v>0.43869999999999992</v>
      </c>
      <c r="N34" s="39" t="s">
        <v>422</v>
      </c>
      <c r="O34" s="39">
        <v>4.0999999999999999E-4</v>
      </c>
      <c r="P34" s="39" t="s">
        <v>422</v>
      </c>
      <c r="Q34" s="39" t="s">
        <v>422</v>
      </c>
      <c r="R34" s="39">
        <v>2.0500000000000002E-3</v>
      </c>
      <c r="S34" s="39">
        <v>6.9699999999999998E-2</v>
      </c>
      <c r="T34" s="39">
        <v>2.8700000000000006E-3</v>
      </c>
      <c r="U34" s="39">
        <v>4.0999999999999999E-4</v>
      </c>
      <c r="V34" s="39">
        <v>4.1000000000000002E-2</v>
      </c>
      <c r="W34" s="39" t="s">
        <v>422</v>
      </c>
      <c r="X34" s="39">
        <v>1.23E-3</v>
      </c>
      <c r="Y34" s="39">
        <v>2.0500000000000002E-3</v>
      </c>
      <c r="Z34" s="39" t="s">
        <v>422</v>
      </c>
      <c r="AA34" s="39" t="s">
        <v>422</v>
      </c>
      <c r="AB34" s="39">
        <v>3.2799999999999999E-3</v>
      </c>
      <c r="AC34" s="39" t="s">
        <v>422</v>
      </c>
      <c r="AD34" s="39" t="s">
        <v>422</v>
      </c>
      <c r="AE34" s="192"/>
      <c r="AF34" s="39">
        <v>1734.3</v>
      </c>
      <c r="AG34" s="39" t="s">
        <v>422</v>
      </c>
      <c r="AH34" s="39" t="s">
        <v>422</v>
      </c>
      <c r="AI34" s="39" t="s">
        <v>422</v>
      </c>
      <c r="AJ34" s="39" t="s">
        <v>422</v>
      </c>
      <c r="AK34" s="39" t="s">
        <v>422</v>
      </c>
      <c r="AL34" s="147" t="s">
        <v>70</v>
      </c>
    </row>
    <row r="35" spans="1:38" s="5" customFormat="1" ht="24.75" customHeight="1" thickBot="1" x14ac:dyDescent="0.25">
      <c r="A35" s="143" t="s">
        <v>112</v>
      </c>
      <c r="B35" s="37" t="s">
        <v>113</v>
      </c>
      <c r="C35" s="143" t="s">
        <v>114</v>
      </c>
      <c r="D35" s="144"/>
      <c r="E35" s="39">
        <v>1.2053127968854436</v>
      </c>
      <c r="F35" s="39">
        <v>2.9214645353871551E-2</v>
      </c>
      <c r="G35" s="39">
        <v>6.6776332237420702E-2</v>
      </c>
      <c r="H35" s="39" t="s">
        <v>422</v>
      </c>
      <c r="I35" s="39">
        <v>1.7862668873510033E-2</v>
      </c>
      <c r="J35" s="39">
        <v>1.7862668873510033E-2</v>
      </c>
      <c r="K35" s="39">
        <v>1.7862668873510033E-2</v>
      </c>
      <c r="L35" s="39">
        <v>2.313799912026627E-3</v>
      </c>
      <c r="M35" s="39">
        <v>6.1267284827833488E-2</v>
      </c>
      <c r="N35" s="39">
        <v>2.1702307977161726E-3</v>
      </c>
      <c r="O35" s="39">
        <v>1.6694083059355173E-4</v>
      </c>
      <c r="P35" s="39">
        <v>5.008224917806551E-4</v>
      </c>
      <c r="Q35" s="39">
        <v>6.677633223742069E-4</v>
      </c>
      <c r="R35" s="39">
        <v>8.347041529677586E-4</v>
      </c>
      <c r="S35" s="39">
        <v>1.4690793092232552E-2</v>
      </c>
      <c r="T35" s="39">
        <v>1.6694083059355175E-2</v>
      </c>
      <c r="U35" s="39">
        <v>1.6694083059355172E-3</v>
      </c>
      <c r="V35" s="39">
        <v>2.0032899671226206E-2</v>
      </c>
      <c r="W35" s="39">
        <v>2.1702307977161726E-3</v>
      </c>
      <c r="X35" s="39" t="s">
        <v>422</v>
      </c>
      <c r="Y35" s="39" t="s">
        <v>422</v>
      </c>
      <c r="Z35" s="39" t="s">
        <v>422</v>
      </c>
      <c r="AA35" s="39" t="s">
        <v>422</v>
      </c>
      <c r="AB35" s="39" t="s">
        <v>422</v>
      </c>
      <c r="AC35" s="39">
        <v>1.3355266447484138E-3</v>
      </c>
      <c r="AD35" s="39">
        <v>6.3437515625549656E-4</v>
      </c>
      <c r="AE35" s="192"/>
      <c r="AF35" s="39">
        <v>706.15971341072384</v>
      </c>
      <c r="AG35" s="39" t="s">
        <v>422</v>
      </c>
      <c r="AH35" s="39" t="s">
        <v>422</v>
      </c>
      <c r="AI35" s="39" t="s">
        <v>422</v>
      </c>
      <c r="AJ35" s="39" t="s">
        <v>422</v>
      </c>
      <c r="AK35" s="39" t="s">
        <v>422</v>
      </c>
      <c r="AL35" s="147" t="s">
        <v>70</v>
      </c>
    </row>
    <row r="36" spans="1:38" s="5" customFormat="1" ht="24.75" customHeight="1" thickBot="1" x14ac:dyDescent="0.25">
      <c r="A36" s="143" t="s">
        <v>112</v>
      </c>
      <c r="B36" s="37" t="s">
        <v>115</v>
      </c>
      <c r="C36" s="143" t="s">
        <v>116</v>
      </c>
      <c r="D36" s="144"/>
      <c r="E36" s="39">
        <v>0.2135</v>
      </c>
      <c r="F36" s="39">
        <v>5.1700000000000001E-3</v>
      </c>
      <c r="G36" s="39">
        <v>9.8000000000000004E-2</v>
      </c>
      <c r="H36" s="39" t="s">
        <v>422</v>
      </c>
      <c r="I36" s="39">
        <v>7.3400000000000002E-3</v>
      </c>
      <c r="J36" s="39">
        <v>7.3400000000000002E-3</v>
      </c>
      <c r="K36" s="39">
        <v>7.3400000000000002E-3</v>
      </c>
      <c r="L36" s="39">
        <v>2.2890000000000003E-4</v>
      </c>
      <c r="M36" s="39">
        <v>1.1180000000000001E-2</v>
      </c>
      <c r="N36" s="39">
        <v>4.4000000000000002E-4</v>
      </c>
      <c r="O36" s="39">
        <v>4.0000000000000003E-5</v>
      </c>
      <c r="P36" s="39">
        <v>8.0000000000000007E-5</v>
      </c>
      <c r="Q36" s="39">
        <v>7.6000000000000004E-4</v>
      </c>
      <c r="R36" s="39">
        <v>8.1999999999999998E-4</v>
      </c>
      <c r="S36" s="39">
        <v>3.0100000000000001E-3</v>
      </c>
      <c r="T36" s="39">
        <v>3.4000000000000002E-2</v>
      </c>
      <c r="U36" s="39">
        <v>4.0999999999999999E-4</v>
      </c>
      <c r="V36" s="39">
        <v>3.5999999999999999E-3</v>
      </c>
      <c r="W36" s="39">
        <v>7.2999999999999996E-4</v>
      </c>
      <c r="X36" s="39" t="s">
        <v>422</v>
      </c>
      <c r="Y36" s="39" t="s">
        <v>422</v>
      </c>
      <c r="Z36" s="39" t="s">
        <v>422</v>
      </c>
      <c r="AA36" s="39" t="s">
        <v>422</v>
      </c>
      <c r="AB36" s="39" t="s">
        <v>422</v>
      </c>
      <c r="AC36" s="39">
        <v>2.9999999999999997E-4</v>
      </c>
      <c r="AD36" s="39">
        <v>6.4599999999999998E-4</v>
      </c>
      <c r="AE36" s="192"/>
      <c r="AF36" s="39">
        <v>3000</v>
      </c>
      <c r="AG36" s="39" t="s">
        <v>422</v>
      </c>
      <c r="AH36" s="39" t="s">
        <v>422</v>
      </c>
      <c r="AI36" s="39" t="s">
        <v>422</v>
      </c>
      <c r="AJ36" s="39" t="s">
        <v>422</v>
      </c>
      <c r="AK36" s="39" t="s">
        <v>422</v>
      </c>
      <c r="AL36" s="147" t="s">
        <v>70</v>
      </c>
    </row>
    <row r="37" spans="1:38" s="5" customFormat="1" ht="24.75" customHeight="1" thickBot="1" x14ac:dyDescent="0.25">
      <c r="A37" s="143" t="s">
        <v>84</v>
      </c>
      <c r="B37" s="37" t="s">
        <v>117</v>
      </c>
      <c r="C37" s="143" t="s">
        <v>443</v>
      </c>
      <c r="D37" s="144"/>
      <c r="E37" s="39">
        <v>0.19731952799999999</v>
      </c>
      <c r="F37" s="39">
        <v>2.5481217600000002E-2</v>
      </c>
      <c r="G37" s="39">
        <v>1.0449828000000001E-3</v>
      </c>
      <c r="H37" s="39" t="s">
        <v>441</v>
      </c>
      <c r="I37" s="39">
        <v>1.1639844000000002E-3</v>
      </c>
      <c r="J37" s="39">
        <v>1.1639844000000002E-3</v>
      </c>
      <c r="K37" s="39">
        <v>1.1639844000000002E-3</v>
      </c>
      <c r="L37" s="39">
        <v>3.0070216800000006E-5</v>
      </c>
      <c r="M37" s="39">
        <v>3.1148668799999994E-2</v>
      </c>
      <c r="N37" s="39">
        <v>1.4168628000000002E-5</v>
      </c>
      <c r="O37" s="39">
        <v>1.543302E-6</v>
      </c>
      <c r="P37" s="39">
        <v>3.7188E-4</v>
      </c>
      <c r="Q37" s="39">
        <v>4.3063703999999999E-4</v>
      </c>
      <c r="R37" s="39">
        <v>1.381311072E-5</v>
      </c>
      <c r="S37" s="39">
        <v>2.4969510720000004E-6</v>
      </c>
      <c r="T37" s="39">
        <v>1.293919272E-5</v>
      </c>
      <c r="U37" s="39">
        <v>8.3077991999999998E-5</v>
      </c>
      <c r="V37" s="39">
        <v>6.5231470799999986E-4</v>
      </c>
      <c r="W37" s="39">
        <v>1.8750189599999998E-3</v>
      </c>
      <c r="X37" s="39">
        <v>2.2253299200000002E-6</v>
      </c>
      <c r="Y37" s="39">
        <v>4.9445164800000003E-6</v>
      </c>
      <c r="Z37" s="39">
        <v>3.3156820800000001E-6</v>
      </c>
      <c r="AA37" s="39">
        <v>3.3379948800000005E-6</v>
      </c>
      <c r="AB37" s="39">
        <v>1.3823523360000002E-5</v>
      </c>
      <c r="AC37" s="39" t="s">
        <v>422</v>
      </c>
      <c r="AD37" s="39" t="s">
        <v>422</v>
      </c>
      <c r="AE37" s="192"/>
      <c r="AF37" s="39" t="s">
        <v>440</v>
      </c>
      <c r="AG37" s="39" t="s">
        <v>440</v>
      </c>
      <c r="AH37" s="39" t="s">
        <v>456</v>
      </c>
      <c r="AI37" s="39" t="s">
        <v>440</v>
      </c>
      <c r="AJ37" s="39" t="s">
        <v>440</v>
      </c>
      <c r="AK37" s="39" t="s">
        <v>422</v>
      </c>
      <c r="AL37" s="145" t="s">
        <v>70</v>
      </c>
    </row>
    <row r="38" spans="1:38" s="5" customFormat="1" ht="24.75" customHeight="1" thickBot="1" x14ac:dyDescent="0.25">
      <c r="A38" s="143" t="s">
        <v>84</v>
      </c>
      <c r="B38" s="37" t="s">
        <v>119</v>
      </c>
      <c r="C38" s="143" t="s">
        <v>120</v>
      </c>
      <c r="D38" s="150"/>
      <c r="E38" s="39" t="s">
        <v>441</v>
      </c>
      <c r="F38" s="39" t="s">
        <v>441</v>
      </c>
      <c r="G38" s="39" t="s">
        <v>441</v>
      </c>
      <c r="H38" s="39" t="s">
        <v>441</v>
      </c>
      <c r="I38" s="39" t="s">
        <v>441</v>
      </c>
      <c r="J38" s="39" t="s">
        <v>441</v>
      </c>
      <c r="K38" s="39" t="s">
        <v>441</v>
      </c>
      <c r="L38" s="39" t="s">
        <v>441</v>
      </c>
      <c r="M38" s="39" t="s">
        <v>441</v>
      </c>
      <c r="N38" s="39" t="s">
        <v>441</v>
      </c>
      <c r="O38" s="39" t="s">
        <v>441</v>
      </c>
      <c r="P38" s="39" t="s">
        <v>441</v>
      </c>
      <c r="Q38" s="39" t="s">
        <v>441</v>
      </c>
      <c r="R38" s="39" t="s">
        <v>441</v>
      </c>
      <c r="S38" s="39" t="s">
        <v>441</v>
      </c>
      <c r="T38" s="39" t="s">
        <v>441</v>
      </c>
      <c r="U38" s="39" t="s">
        <v>441</v>
      </c>
      <c r="V38" s="39" t="s">
        <v>441</v>
      </c>
      <c r="W38" s="39" t="s">
        <v>441</v>
      </c>
      <c r="X38" s="39" t="s">
        <v>441</v>
      </c>
      <c r="Y38" s="39" t="s">
        <v>441</v>
      </c>
      <c r="Z38" s="39" t="s">
        <v>441</v>
      </c>
      <c r="AA38" s="39" t="s">
        <v>441</v>
      </c>
      <c r="AB38" s="39" t="s">
        <v>441</v>
      </c>
      <c r="AC38" s="39" t="s">
        <v>441</v>
      </c>
      <c r="AD38" s="39" t="s">
        <v>441</v>
      </c>
      <c r="AE38" s="192"/>
      <c r="AF38" s="39" t="s">
        <v>422</v>
      </c>
      <c r="AG38" s="39" t="s">
        <v>422</v>
      </c>
      <c r="AH38" s="39" t="s">
        <v>422</v>
      </c>
      <c r="AI38" s="39" t="s">
        <v>422</v>
      </c>
      <c r="AJ38" s="39" t="s">
        <v>422</v>
      </c>
      <c r="AK38" s="39" t="s">
        <v>422</v>
      </c>
      <c r="AL38" s="145" t="s">
        <v>70</v>
      </c>
    </row>
    <row r="39" spans="1:38" s="5" customFormat="1" ht="26.25" customHeight="1" thickBot="1" x14ac:dyDescent="0.25">
      <c r="A39" s="37" t="s">
        <v>121</v>
      </c>
      <c r="B39" s="37" t="s">
        <v>122</v>
      </c>
      <c r="C39" s="37" t="s">
        <v>123</v>
      </c>
      <c r="D39" s="38"/>
      <c r="E39" s="39">
        <v>0.67989741999999997</v>
      </c>
      <c r="F39" s="39">
        <v>6.8169580000000007E-2</v>
      </c>
      <c r="G39" s="39">
        <v>2.3098326663520488</v>
      </c>
      <c r="H39" s="39" t="s">
        <v>441</v>
      </c>
      <c r="I39" s="39">
        <v>9.053331299999999E-2</v>
      </c>
      <c r="J39" s="39">
        <v>0.100327389</v>
      </c>
      <c r="K39" s="39">
        <v>0.103501465</v>
      </c>
      <c r="L39" s="39">
        <v>7.106718582E-3</v>
      </c>
      <c r="M39" s="39">
        <v>0.54695080000000007</v>
      </c>
      <c r="N39" s="39">
        <v>0.12208128315</v>
      </c>
      <c r="O39" s="39">
        <v>1.5114129525000001E-2</v>
      </c>
      <c r="P39" s="39">
        <v>3.4467009999999999E-3</v>
      </c>
      <c r="Q39" s="39">
        <v>5.1079680000000001E-3</v>
      </c>
      <c r="R39" s="39">
        <v>0.10296348579600001</v>
      </c>
      <c r="S39" s="39">
        <v>4.0964060079599997E-2</v>
      </c>
      <c r="T39" s="39">
        <v>1.0483876602709998</v>
      </c>
      <c r="U39" s="39">
        <v>1.0691811000000002E-3</v>
      </c>
      <c r="V39" s="39">
        <v>0.61400923315</v>
      </c>
      <c r="W39" s="39">
        <v>0.16949790000000001</v>
      </c>
      <c r="X39" s="39">
        <v>3.8515346999999998E-2</v>
      </c>
      <c r="Y39" s="39">
        <v>4.9648022999999999E-2</v>
      </c>
      <c r="Z39" s="39">
        <v>0.21019327100000001</v>
      </c>
      <c r="AA39" s="39">
        <v>1.5485713999999999E-2</v>
      </c>
      <c r="AB39" s="39">
        <v>0.31384235500000002</v>
      </c>
      <c r="AC39" s="39">
        <v>5.4446217800000005E-3</v>
      </c>
      <c r="AD39" s="39">
        <v>4.5145621999999996E-2</v>
      </c>
      <c r="AE39" s="192"/>
      <c r="AF39" s="39">
        <v>3734.6</v>
      </c>
      <c r="AG39" s="39">
        <v>265.51900000000001</v>
      </c>
      <c r="AH39" s="39">
        <v>922.10000000000014</v>
      </c>
      <c r="AI39" s="39">
        <v>1056</v>
      </c>
      <c r="AJ39" s="39" t="s">
        <v>440</v>
      </c>
      <c r="AK39" s="39" t="s">
        <v>422</v>
      </c>
      <c r="AL39" s="40" t="s">
        <v>70</v>
      </c>
    </row>
    <row r="40" spans="1:38" s="5" customFormat="1" ht="24.75" customHeight="1" thickBot="1" x14ac:dyDescent="0.25">
      <c r="A40" s="143" t="s">
        <v>84</v>
      </c>
      <c r="B40" s="37" t="s">
        <v>124</v>
      </c>
      <c r="C40" s="143" t="s">
        <v>444</v>
      </c>
      <c r="D40" s="144"/>
      <c r="E40" s="39">
        <v>0.2022256641247048</v>
      </c>
      <c r="F40" s="39">
        <v>2.0929727167523619E-2</v>
      </c>
      <c r="G40" s="39">
        <v>6.197727914576138E-3</v>
      </c>
      <c r="H40" s="39">
        <v>4.9581823316609101E-5</v>
      </c>
      <c r="I40" s="39">
        <v>1.3040019532268195E-2</v>
      </c>
      <c r="J40" s="39">
        <v>1.3040019532268195E-2</v>
      </c>
      <c r="K40" s="39">
        <v>1.3040019532268195E-2</v>
      </c>
      <c r="L40" s="39" t="s">
        <v>422</v>
      </c>
      <c r="M40" s="39">
        <v>6.6774320551643312E-2</v>
      </c>
      <c r="N40" s="39" t="s">
        <v>422</v>
      </c>
      <c r="O40" s="39">
        <v>6.1977279145761376E-5</v>
      </c>
      <c r="P40" s="39" t="s">
        <v>422</v>
      </c>
      <c r="Q40" s="39" t="s">
        <v>422</v>
      </c>
      <c r="R40" s="39">
        <v>3.0988639572880692E-4</v>
      </c>
      <c r="S40" s="39">
        <v>1.0536137454779434E-2</v>
      </c>
      <c r="T40" s="39">
        <v>4.338409540203297E-4</v>
      </c>
      <c r="U40" s="39">
        <v>6.1977279145761376E-5</v>
      </c>
      <c r="V40" s="39">
        <v>6.197727914576138E-3</v>
      </c>
      <c r="W40" s="39" t="s">
        <v>422</v>
      </c>
      <c r="X40" s="39">
        <v>1.8593183743728414E-4</v>
      </c>
      <c r="Y40" s="39">
        <v>3.0988639572880692E-4</v>
      </c>
      <c r="Z40" s="39" t="s">
        <v>422</v>
      </c>
      <c r="AA40" s="39" t="s">
        <v>422</v>
      </c>
      <c r="AB40" s="39">
        <v>4.9581823316609112E-4</v>
      </c>
      <c r="AC40" s="39" t="s">
        <v>422</v>
      </c>
      <c r="AD40" s="39" t="s">
        <v>422</v>
      </c>
      <c r="AE40" s="192"/>
      <c r="AF40" s="39">
        <v>259.48647232747373</v>
      </c>
      <c r="AG40" s="39" t="s">
        <v>422</v>
      </c>
      <c r="AH40" s="39" t="s">
        <v>422</v>
      </c>
      <c r="AI40" s="39" t="s">
        <v>422</v>
      </c>
      <c r="AJ40" s="39" t="s">
        <v>422</v>
      </c>
      <c r="AK40" s="39" t="s">
        <v>422</v>
      </c>
      <c r="AL40" s="145" t="s">
        <v>70</v>
      </c>
    </row>
    <row r="41" spans="1:38" s="5" customFormat="1" ht="24.75" customHeight="1" thickBot="1" x14ac:dyDescent="0.25">
      <c r="A41" s="143" t="s">
        <v>121</v>
      </c>
      <c r="B41" s="37" t="s">
        <v>126</v>
      </c>
      <c r="C41" s="143" t="s">
        <v>445</v>
      </c>
      <c r="D41" s="144"/>
      <c r="E41" s="39">
        <v>3.8547786558800001</v>
      </c>
      <c r="F41" s="39">
        <v>17.137670054640001</v>
      </c>
      <c r="G41" s="39">
        <v>21.061002200000004</v>
      </c>
      <c r="H41" s="39">
        <v>0.99079951999999993</v>
      </c>
      <c r="I41" s="39">
        <v>17.733073122859999</v>
      </c>
      <c r="J41" s="39">
        <v>18.291402511500003</v>
      </c>
      <c r="K41" s="39">
        <v>19.830828601459999</v>
      </c>
      <c r="L41" s="39">
        <v>1.52168164639304</v>
      </c>
      <c r="M41" s="39">
        <v>169.16434047581998</v>
      </c>
      <c r="N41" s="39">
        <v>3.8545534793999998</v>
      </c>
      <c r="O41" s="39">
        <v>0.23005193192000001</v>
      </c>
      <c r="P41" s="39">
        <v>0.13500135186000001</v>
      </c>
      <c r="Q41" s="39">
        <v>7.8254418909999984E-2</v>
      </c>
      <c r="R41" s="39">
        <v>0.61405842426000001</v>
      </c>
      <c r="S41" s="39">
        <v>0.66244873309600016</v>
      </c>
      <c r="T41" s="39">
        <v>0.37558105555999999</v>
      </c>
      <c r="U41" s="39">
        <v>5.3070315399999998E-2</v>
      </c>
      <c r="V41" s="39">
        <v>13.005062909000001</v>
      </c>
      <c r="W41" s="39">
        <v>28.309776400000004</v>
      </c>
      <c r="X41" s="39">
        <v>7.9272704171999999</v>
      </c>
      <c r="Y41" s="39">
        <v>9.1253093609999993</v>
      </c>
      <c r="Z41" s="39">
        <v>3.6611566470000003</v>
      </c>
      <c r="AA41" s="39">
        <v>3.8779482241999998</v>
      </c>
      <c r="AB41" s="39">
        <v>24.591684649399998</v>
      </c>
      <c r="AC41" s="39">
        <v>8.4870921320000015E-2</v>
      </c>
      <c r="AD41" s="39">
        <v>3.9110999400000002</v>
      </c>
      <c r="AE41" s="192"/>
      <c r="AF41" s="39">
        <v>2918.7</v>
      </c>
      <c r="AG41" s="39">
        <v>23001.486000000001</v>
      </c>
      <c r="AH41" s="39">
        <v>46</v>
      </c>
      <c r="AI41" s="39">
        <v>14122</v>
      </c>
      <c r="AJ41" s="39" t="s">
        <v>422</v>
      </c>
      <c r="AK41" s="39" t="s">
        <v>422</v>
      </c>
      <c r="AL41" s="147" t="s">
        <v>70</v>
      </c>
    </row>
    <row r="42" spans="1:38" s="5" customFormat="1" ht="24.75" customHeight="1" thickBot="1" x14ac:dyDescent="0.25">
      <c r="A42" s="143" t="s">
        <v>84</v>
      </c>
      <c r="B42" s="37" t="s">
        <v>128</v>
      </c>
      <c r="C42" s="143" t="s">
        <v>129</v>
      </c>
      <c r="D42" s="144"/>
      <c r="E42" s="39" t="s">
        <v>408</v>
      </c>
      <c r="F42" s="39" t="s">
        <v>408</v>
      </c>
      <c r="G42" s="39" t="s">
        <v>408</v>
      </c>
      <c r="H42" s="39" t="s">
        <v>408</v>
      </c>
      <c r="I42" s="39" t="s">
        <v>408</v>
      </c>
      <c r="J42" s="39" t="s">
        <v>408</v>
      </c>
      <c r="K42" s="39" t="s">
        <v>408</v>
      </c>
      <c r="L42" s="39" t="s">
        <v>408</v>
      </c>
      <c r="M42" s="39" t="s">
        <v>408</v>
      </c>
      <c r="N42" s="39" t="s">
        <v>408</v>
      </c>
      <c r="O42" s="39" t="s">
        <v>408</v>
      </c>
      <c r="P42" s="39" t="s">
        <v>408</v>
      </c>
      <c r="Q42" s="39" t="s">
        <v>408</v>
      </c>
      <c r="R42" s="39" t="s">
        <v>408</v>
      </c>
      <c r="S42" s="39" t="s">
        <v>408</v>
      </c>
      <c r="T42" s="39" t="s">
        <v>408</v>
      </c>
      <c r="U42" s="39" t="s">
        <v>408</v>
      </c>
      <c r="V42" s="39" t="s">
        <v>408</v>
      </c>
      <c r="W42" s="39" t="s">
        <v>408</v>
      </c>
      <c r="X42" s="39" t="s">
        <v>408</v>
      </c>
      <c r="Y42" s="39" t="s">
        <v>408</v>
      </c>
      <c r="Z42" s="39" t="s">
        <v>408</v>
      </c>
      <c r="AA42" s="39" t="s">
        <v>408</v>
      </c>
      <c r="AB42" s="39" t="s">
        <v>408</v>
      </c>
      <c r="AC42" s="39" t="s">
        <v>408</v>
      </c>
      <c r="AD42" s="39" t="s">
        <v>408</v>
      </c>
      <c r="AE42" s="192"/>
      <c r="AF42" s="39" t="s">
        <v>408</v>
      </c>
      <c r="AG42" s="39" t="s">
        <v>408</v>
      </c>
      <c r="AH42" s="39" t="s">
        <v>408</v>
      </c>
      <c r="AI42" s="39" t="s">
        <v>408</v>
      </c>
      <c r="AJ42" s="39" t="s">
        <v>408</v>
      </c>
      <c r="AK42" s="39" t="s">
        <v>408</v>
      </c>
      <c r="AL42" s="145" t="s">
        <v>70</v>
      </c>
    </row>
    <row r="43" spans="1:38" s="5" customFormat="1" ht="26.25" customHeight="1" thickBot="1" x14ac:dyDescent="0.25">
      <c r="A43" s="37" t="s">
        <v>121</v>
      </c>
      <c r="B43" s="37" t="s">
        <v>130</v>
      </c>
      <c r="C43" s="37" t="s">
        <v>131</v>
      </c>
      <c r="D43" s="38"/>
      <c r="E43" s="39">
        <v>8.4744480000000011E-2</v>
      </c>
      <c r="F43" s="39">
        <v>5.1707199999999993E-3</v>
      </c>
      <c r="G43" s="39">
        <v>1.0283609820385753</v>
      </c>
      <c r="H43" s="39" t="s">
        <v>441</v>
      </c>
      <c r="I43" s="39">
        <v>2.5443941999999997E-2</v>
      </c>
      <c r="J43" s="39">
        <v>3.1862485999999995E-2</v>
      </c>
      <c r="K43" s="39">
        <v>3.2263029999999998E-2</v>
      </c>
      <c r="L43" s="39">
        <v>5.9841478800000002E-4</v>
      </c>
      <c r="M43" s="39">
        <v>5.3477200000000003E-2</v>
      </c>
      <c r="N43" s="39">
        <v>1.5107640499999998E-2</v>
      </c>
      <c r="O43" s="39">
        <v>8.0694274999999998E-4</v>
      </c>
      <c r="P43" s="39">
        <v>7.9904399999999995E-4</v>
      </c>
      <c r="Q43" s="39">
        <v>9.337639999999999E-4</v>
      </c>
      <c r="R43" s="39">
        <v>1.427306052E-2</v>
      </c>
      <c r="S43" s="39">
        <v>2.8613620519999999E-3</v>
      </c>
      <c r="T43" s="39">
        <v>0.12207537377000001</v>
      </c>
      <c r="U43" s="39">
        <v>1.79569E-4</v>
      </c>
      <c r="V43" s="39">
        <v>3.6404440499999996E-2</v>
      </c>
      <c r="W43" s="39">
        <v>1.8173599999999998E-2</v>
      </c>
      <c r="X43" s="39">
        <v>2.0547680000000002E-3</v>
      </c>
      <c r="Y43" s="39">
        <v>3.2293119999999998E-3</v>
      </c>
      <c r="Z43" s="39">
        <v>1.5282239999999999E-3</v>
      </c>
      <c r="AA43" s="39">
        <v>1.248816E-3</v>
      </c>
      <c r="AB43" s="39">
        <v>8.0611199999999997E-3</v>
      </c>
      <c r="AC43" s="39">
        <v>2.5906432000000001E-4</v>
      </c>
      <c r="AD43" s="39">
        <v>1.3453413999999999E-2</v>
      </c>
      <c r="AE43" s="192"/>
      <c r="AF43" s="39">
        <v>606</v>
      </c>
      <c r="AG43" s="39">
        <v>79.135999999999996</v>
      </c>
      <c r="AH43" s="39">
        <v>27</v>
      </c>
      <c r="AI43" s="39">
        <v>42</v>
      </c>
      <c r="AJ43" s="39" t="s">
        <v>440</v>
      </c>
      <c r="AK43" s="39" t="s">
        <v>422</v>
      </c>
      <c r="AL43" s="40" t="s">
        <v>70</v>
      </c>
    </row>
    <row r="44" spans="1:38" s="5" customFormat="1" ht="24.75" customHeight="1" thickBot="1" x14ac:dyDescent="0.25">
      <c r="A44" s="143" t="s">
        <v>84</v>
      </c>
      <c r="B44" s="37" t="s">
        <v>132</v>
      </c>
      <c r="C44" s="143" t="s">
        <v>133</v>
      </c>
      <c r="D44" s="144"/>
      <c r="E44" s="39">
        <v>8.8601713605577537</v>
      </c>
      <c r="F44" s="39">
        <v>3.4951995974209584</v>
      </c>
      <c r="G44" s="39">
        <v>0.2170176113184622</v>
      </c>
      <c r="H44" s="39">
        <v>1.5482433859046751E-3</v>
      </c>
      <c r="I44" s="39">
        <v>0.53658649291136051</v>
      </c>
      <c r="J44" s="39">
        <v>0.53658649291136051</v>
      </c>
      <c r="K44" s="39">
        <v>0.53658649291136051</v>
      </c>
      <c r="L44" s="39">
        <v>0.2742151271350376</v>
      </c>
      <c r="M44" s="39">
        <v>17.153768365857868</v>
      </c>
      <c r="N44" s="39" t="s">
        <v>422</v>
      </c>
      <c r="O44" s="39">
        <v>2.1701761131846221E-3</v>
      </c>
      <c r="P44" s="39" t="s">
        <v>422</v>
      </c>
      <c r="Q44" s="39" t="s">
        <v>422</v>
      </c>
      <c r="R44" s="39">
        <v>1.0850880565923111E-2</v>
      </c>
      <c r="S44" s="39">
        <v>0.36892993924138573</v>
      </c>
      <c r="T44" s="39">
        <v>1.5191232792292356E-2</v>
      </c>
      <c r="U44" s="39">
        <v>2.1701761131846221E-3</v>
      </c>
      <c r="V44" s="39">
        <v>0.2170176113184622</v>
      </c>
      <c r="W44" s="39" t="s">
        <v>422</v>
      </c>
      <c r="X44" s="39">
        <v>6.5105283395538666E-3</v>
      </c>
      <c r="Y44" s="39">
        <v>1.0850880565923109E-2</v>
      </c>
      <c r="Z44" s="39" t="s">
        <v>422</v>
      </c>
      <c r="AA44" s="39" t="s">
        <v>422</v>
      </c>
      <c r="AB44" s="39">
        <v>1.7361408905476976E-2</v>
      </c>
      <c r="AC44" s="39" t="s">
        <v>422</v>
      </c>
      <c r="AD44" s="39" t="s">
        <v>422</v>
      </c>
      <c r="AE44" s="192"/>
      <c r="AF44" s="39">
        <v>9086.0933506813763</v>
      </c>
      <c r="AG44" s="39" t="s">
        <v>422</v>
      </c>
      <c r="AH44" s="39" t="s">
        <v>422</v>
      </c>
      <c r="AI44" s="39" t="s">
        <v>422</v>
      </c>
      <c r="AJ44" s="39" t="s">
        <v>422</v>
      </c>
      <c r="AK44" s="39" t="s">
        <v>422</v>
      </c>
      <c r="AL44" s="145" t="s">
        <v>70</v>
      </c>
    </row>
    <row r="45" spans="1:38" s="5" customFormat="1" ht="24.75" customHeight="1" thickBot="1" x14ac:dyDescent="0.25">
      <c r="A45" s="143" t="s">
        <v>84</v>
      </c>
      <c r="B45" s="37" t="s">
        <v>134</v>
      </c>
      <c r="C45" s="143" t="s">
        <v>135</v>
      </c>
      <c r="D45" s="144"/>
      <c r="E45" s="39" t="s">
        <v>408</v>
      </c>
      <c r="F45" s="39" t="s">
        <v>408</v>
      </c>
      <c r="G45" s="39" t="s">
        <v>408</v>
      </c>
      <c r="H45" s="39" t="s">
        <v>408</v>
      </c>
      <c r="I45" s="39" t="s">
        <v>408</v>
      </c>
      <c r="J45" s="39" t="s">
        <v>408</v>
      </c>
      <c r="K45" s="39" t="s">
        <v>408</v>
      </c>
      <c r="L45" s="39" t="s">
        <v>408</v>
      </c>
      <c r="M45" s="39" t="s">
        <v>408</v>
      </c>
      <c r="N45" s="39" t="s">
        <v>408</v>
      </c>
      <c r="O45" s="39" t="s">
        <v>408</v>
      </c>
      <c r="P45" s="39" t="s">
        <v>408</v>
      </c>
      <c r="Q45" s="39" t="s">
        <v>408</v>
      </c>
      <c r="R45" s="39" t="s">
        <v>408</v>
      </c>
      <c r="S45" s="39" t="s">
        <v>408</v>
      </c>
      <c r="T45" s="39" t="s">
        <v>408</v>
      </c>
      <c r="U45" s="39" t="s">
        <v>408</v>
      </c>
      <c r="V45" s="39" t="s">
        <v>408</v>
      </c>
      <c r="W45" s="39" t="s">
        <v>408</v>
      </c>
      <c r="X45" s="39" t="s">
        <v>408</v>
      </c>
      <c r="Y45" s="39" t="s">
        <v>408</v>
      </c>
      <c r="Z45" s="39" t="s">
        <v>408</v>
      </c>
      <c r="AA45" s="39" t="s">
        <v>408</v>
      </c>
      <c r="AB45" s="39">
        <v>2.6308630000000006E-3</v>
      </c>
      <c r="AC45" s="39" t="s">
        <v>408</v>
      </c>
      <c r="AD45" s="39" t="s">
        <v>408</v>
      </c>
      <c r="AE45" s="192"/>
      <c r="AF45" s="39" t="s">
        <v>408</v>
      </c>
      <c r="AG45" s="39" t="s">
        <v>422</v>
      </c>
      <c r="AH45" s="39" t="s">
        <v>422</v>
      </c>
      <c r="AI45" s="39" t="s">
        <v>422</v>
      </c>
      <c r="AJ45" s="39" t="s">
        <v>422</v>
      </c>
      <c r="AK45" s="39" t="s">
        <v>422</v>
      </c>
      <c r="AL45" s="145" t="s">
        <v>70</v>
      </c>
    </row>
    <row r="46" spans="1:38" s="5" customFormat="1" ht="24.75" customHeight="1" thickBot="1" x14ac:dyDescent="0.25">
      <c r="A46" s="143" t="s">
        <v>121</v>
      </c>
      <c r="B46" s="37" t="s">
        <v>136</v>
      </c>
      <c r="C46" s="143" t="s">
        <v>137</v>
      </c>
      <c r="D46" s="144"/>
      <c r="E46" s="39" t="s">
        <v>408</v>
      </c>
      <c r="F46" s="39" t="s">
        <v>408</v>
      </c>
      <c r="G46" s="39" t="s">
        <v>408</v>
      </c>
      <c r="H46" s="39" t="s">
        <v>408</v>
      </c>
      <c r="I46" s="39" t="s">
        <v>408</v>
      </c>
      <c r="J46" s="39" t="s">
        <v>408</v>
      </c>
      <c r="K46" s="39" t="s">
        <v>408</v>
      </c>
      <c r="L46" s="39" t="s">
        <v>408</v>
      </c>
      <c r="M46" s="39" t="s">
        <v>408</v>
      </c>
      <c r="N46" s="39" t="s">
        <v>408</v>
      </c>
      <c r="O46" s="39" t="s">
        <v>408</v>
      </c>
      <c r="P46" s="39" t="s">
        <v>408</v>
      </c>
      <c r="Q46" s="39" t="s">
        <v>408</v>
      </c>
      <c r="R46" s="39" t="s">
        <v>408</v>
      </c>
      <c r="S46" s="39" t="s">
        <v>408</v>
      </c>
      <c r="T46" s="39" t="s">
        <v>408</v>
      </c>
      <c r="U46" s="39" t="s">
        <v>408</v>
      </c>
      <c r="V46" s="39" t="s">
        <v>408</v>
      </c>
      <c r="W46" s="39" t="s">
        <v>408</v>
      </c>
      <c r="X46" s="39" t="s">
        <v>408</v>
      </c>
      <c r="Y46" s="39" t="s">
        <v>408</v>
      </c>
      <c r="Z46" s="39" t="s">
        <v>408</v>
      </c>
      <c r="AA46" s="39" t="s">
        <v>408</v>
      </c>
      <c r="AB46" s="39" t="s">
        <v>408</v>
      </c>
      <c r="AC46" s="39" t="s">
        <v>408</v>
      </c>
      <c r="AD46" s="39" t="s">
        <v>408</v>
      </c>
      <c r="AE46" s="192"/>
      <c r="AF46" s="39" t="s">
        <v>408</v>
      </c>
      <c r="AG46" s="39" t="s">
        <v>422</v>
      </c>
      <c r="AH46" s="39" t="s">
        <v>422</v>
      </c>
      <c r="AI46" s="39" t="s">
        <v>422</v>
      </c>
      <c r="AJ46" s="39" t="s">
        <v>422</v>
      </c>
      <c r="AK46" s="39" t="s">
        <v>422</v>
      </c>
      <c r="AL46" s="145" t="s">
        <v>70</v>
      </c>
    </row>
    <row r="47" spans="1:38" s="5" customFormat="1" ht="24.75" customHeight="1" thickBot="1" x14ac:dyDescent="0.25">
      <c r="A47" s="143" t="s">
        <v>84</v>
      </c>
      <c r="B47" s="37" t="s">
        <v>138</v>
      </c>
      <c r="C47" s="143" t="s">
        <v>139</v>
      </c>
      <c r="D47" s="144"/>
      <c r="E47" s="39" t="s">
        <v>441</v>
      </c>
      <c r="F47" s="39" t="s">
        <v>441</v>
      </c>
      <c r="G47" s="39" t="s">
        <v>441</v>
      </c>
      <c r="H47" s="39" t="s">
        <v>441</v>
      </c>
      <c r="I47" s="39" t="s">
        <v>441</v>
      </c>
      <c r="J47" s="39" t="s">
        <v>441</v>
      </c>
      <c r="K47" s="39" t="s">
        <v>441</v>
      </c>
      <c r="L47" s="39" t="s">
        <v>441</v>
      </c>
      <c r="M47" s="39" t="s">
        <v>441</v>
      </c>
      <c r="N47" s="39" t="s">
        <v>441</v>
      </c>
      <c r="O47" s="39" t="s">
        <v>441</v>
      </c>
      <c r="P47" s="39" t="s">
        <v>441</v>
      </c>
      <c r="Q47" s="39" t="s">
        <v>441</v>
      </c>
      <c r="R47" s="39" t="s">
        <v>441</v>
      </c>
      <c r="S47" s="39" t="s">
        <v>441</v>
      </c>
      <c r="T47" s="39" t="s">
        <v>441</v>
      </c>
      <c r="U47" s="39" t="s">
        <v>441</v>
      </c>
      <c r="V47" s="39" t="s">
        <v>441</v>
      </c>
      <c r="W47" s="39" t="s">
        <v>441</v>
      </c>
      <c r="X47" s="39" t="s">
        <v>441</v>
      </c>
      <c r="Y47" s="39" t="s">
        <v>441</v>
      </c>
      <c r="Z47" s="39" t="s">
        <v>441</v>
      </c>
      <c r="AA47" s="39" t="s">
        <v>441</v>
      </c>
      <c r="AB47" s="39" t="s">
        <v>441</v>
      </c>
      <c r="AC47" s="39" t="s">
        <v>441</v>
      </c>
      <c r="AD47" s="39" t="s">
        <v>441</v>
      </c>
      <c r="AE47" s="192"/>
      <c r="AF47" s="39" t="s">
        <v>422</v>
      </c>
      <c r="AG47" s="39" t="s">
        <v>422</v>
      </c>
      <c r="AH47" s="39" t="s">
        <v>422</v>
      </c>
      <c r="AI47" s="39" t="s">
        <v>422</v>
      </c>
      <c r="AJ47" s="39" t="s">
        <v>422</v>
      </c>
      <c r="AK47" s="39" t="s">
        <v>422</v>
      </c>
      <c r="AL47" s="145" t="s">
        <v>70</v>
      </c>
    </row>
    <row r="48" spans="1:38" s="5" customFormat="1" ht="24.75" customHeight="1" thickBot="1" x14ac:dyDescent="0.25">
      <c r="A48" s="143" t="s">
        <v>140</v>
      </c>
      <c r="B48" s="37" t="s">
        <v>11</v>
      </c>
      <c r="C48" s="143" t="s">
        <v>141</v>
      </c>
      <c r="D48" s="144"/>
      <c r="E48" s="39" t="s">
        <v>422</v>
      </c>
      <c r="F48" s="39">
        <v>11.538200000000002</v>
      </c>
      <c r="G48" s="39" t="s">
        <v>422</v>
      </c>
      <c r="H48" s="39" t="s">
        <v>422</v>
      </c>
      <c r="I48" s="39">
        <v>0.168846</v>
      </c>
      <c r="J48" s="39">
        <v>1.097499</v>
      </c>
      <c r="K48" s="39">
        <v>2.3075619999999999</v>
      </c>
      <c r="L48" s="39" t="s">
        <v>422</v>
      </c>
      <c r="M48" s="39" t="s">
        <v>422</v>
      </c>
      <c r="N48" s="39" t="s">
        <v>422</v>
      </c>
      <c r="O48" s="39" t="s">
        <v>422</v>
      </c>
      <c r="P48" s="39" t="s">
        <v>422</v>
      </c>
      <c r="Q48" s="39" t="s">
        <v>422</v>
      </c>
      <c r="R48" s="39" t="s">
        <v>422</v>
      </c>
      <c r="S48" s="39" t="s">
        <v>422</v>
      </c>
      <c r="T48" s="39" t="s">
        <v>422</v>
      </c>
      <c r="U48" s="39" t="s">
        <v>422</v>
      </c>
      <c r="V48" s="39" t="s">
        <v>422</v>
      </c>
      <c r="W48" s="39" t="s">
        <v>422</v>
      </c>
      <c r="X48" s="39" t="s">
        <v>422</v>
      </c>
      <c r="Y48" s="39" t="s">
        <v>422</v>
      </c>
      <c r="Z48" s="39" t="s">
        <v>422</v>
      </c>
      <c r="AA48" s="39" t="s">
        <v>422</v>
      </c>
      <c r="AB48" s="39" t="s">
        <v>422</v>
      </c>
      <c r="AC48" s="39" t="s">
        <v>422</v>
      </c>
      <c r="AD48" s="39" t="s">
        <v>422</v>
      </c>
      <c r="AE48" s="192"/>
      <c r="AF48" s="39" t="s">
        <v>422</v>
      </c>
      <c r="AG48" s="39" t="s">
        <v>422</v>
      </c>
      <c r="AH48" s="39" t="s">
        <v>422</v>
      </c>
      <c r="AI48" s="39" t="s">
        <v>422</v>
      </c>
      <c r="AJ48" s="39" t="s">
        <v>422</v>
      </c>
      <c r="AK48" s="39">
        <v>30.111000000000001</v>
      </c>
      <c r="AL48" s="147" t="s">
        <v>142</v>
      </c>
    </row>
    <row r="49" spans="1:38" s="5" customFormat="1" ht="24.75" customHeight="1" thickBot="1" x14ac:dyDescent="0.25">
      <c r="A49" s="143" t="s">
        <v>140</v>
      </c>
      <c r="B49" s="37" t="s">
        <v>18</v>
      </c>
      <c r="C49" s="143" t="s">
        <v>143</v>
      </c>
      <c r="D49" s="144"/>
      <c r="E49" s="39">
        <v>7.8120000000000002E-4</v>
      </c>
      <c r="F49" s="39">
        <v>6.6835999999999996E-3</v>
      </c>
      <c r="G49" s="39">
        <v>6.9439999999999997E-4</v>
      </c>
      <c r="H49" s="39">
        <v>3.2115999999999998E-3</v>
      </c>
      <c r="I49" s="39">
        <v>5.2948000000000002E-2</v>
      </c>
      <c r="J49" s="39">
        <v>0.12672800000000001</v>
      </c>
      <c r="K49" s="39">
        <v>0.30119600000000002</v>
      </c>
      <c r="L49" s="39">
        <v>2.5944520000000002E-2</v>
      </c>
      <c r="M49" s="39">
        <v>0.39928000000000002</v>
      </c>
      <c r="N49" s="39">
        <v>3.2984000000000003E-4</v>
      </c>
      <c r="O49" s="39">
        <v>6.0759999999999999E-6</v>
      </c>
      <c r="P49" s="39">
        <v>1.0416E-5</v>
      </c>
      <c r="Q49" s="39">
        <v>1.1284000000000001E-5</v>
      </c>
      <c r="R49" s="39">
        <v>1.4756E-4</v>
      </c>
      <c r="S49" s="39">
        <v>4.1664E-5</v>
      </c>
      <c r="T49" s="39">
        <v>1.0416000000000001E-4</v>
      </c>
      <c r="U49" s="39">
        <v>1.3888E-5</v>
      </c>
      <c r="V49" s="39">
        <v>1.9096E-4</v>
      </c>
      <c r="W49" s="39">
        <v>2604</v>
      </c>
      <c r="X49" s="39">
        <v>0.13888</v>
      </c>
      <c r="Y49" s="39">
        <v>0.1736</v>
      </c>
      <c r="Z49" s="39">
        <v>8.6800000000000002E-2</v>
      </c>
      <c r="AA49" s="39">
        <v>6.0760000000000002E-2</v>
      </c>
      <c r="AB49" s="39">
        <v>0.46003999999999995</v>
      </c>
      <c r="AC49" s="39" t="s">
        <v>422</v>
      </c>
      <c r="AD49" s="39" t="s">
        <v>422</v>
      </c>
      <c r="AE49" s="192"/>
      <c r="AF49" s="39" t="s">
        <v>422</v>
      </c>
      <c r="AG49" s="39" t="s">
        <v>422</v>
      </c>
      <c r="AH49" s="39" t="s">
        <v>422</v>
      </c>
      <c r="AI49" s="39" t="s">
        <v>422</v>
      </c>
      <c r="AJ49" s="39" t="s">
        <v>422</v>
      </c>
      <c r="AK49" s="39" t="s">
        <v>456</v>
      </c>
      <c r="AL49" s="145" t="s">
        <v>144</v>
      </c>
    </row>
    <row r="50" spans="1:38" s="5" customFormat="1" ht="24.75" customHeight="1" thickBot="1" x14ac:dyDescent="0.25">
      <c r="A50" s="143" t="s">
        <v>140</v>
      </c>
      <c r="B50" s="37" t="s">
        <v>145</v>
      </c>
      <c r="C50" s="143" t="s">
        <v>146</v>
      </c>
      <c r="D50" s="144"/>
      <c r="E50" s="39" t="s">
        <v>440</v>
      </c>
      <c r="F50" s="39" t="s">
        <v>440</v>
      </c>
      <c r="G50" s="39" t="s">
        <v>440</v>
      </c>
      <c r="H50" s="39" t="s">
        <v>440</v>
      </c>
      <c r="I50" s="39" t="s">
        <v>440</v>
      </c>
      <c r="J50" s="39" t="s">
        <v>440</v>
      </c>
      <c r="K50" s="39" t="s">
        <v>440</v>
      </c>
      <c r="L50" s="39" t="s">
        <v>440</v>
      </c>
      <c r="M50" s="39" t="s">
        <v>440</v>
      </c>
      <c r="N50" s="39" t="s">
        <v>440</v>
      </c>
      <c r="O50" s="39" t="s">
        <v>440</v>
      </c>
      <c r="P50" s="39" t="s">
        <v>440</v>
      </c>
      <c r="Q50" s="39" t="s">
        <v>440</v>
      </c>
      <c r="R50" s="39" t="s">
        <v>440</v>
      </c>
      <c r="S50" s="39" t="s">
        <v>440</v>
      </c>
      <c r="T50" s="39" t="s">
        <v>440</v>
      </c>
      <c r="U50" s="39" t="s">
        <v>440</v>
      </c>
      <c r="V50" s="39" t="s">
        <v>440</v>
      </c>
      <c r="W50" s="39" t="s">
        <v>440</v>
      </c>
      <c r="X50" s="39" t="s">
        <v>440</v>
      </c>
      <c r="Y50" s="39" t="s">
        <v>440</v>
      </c>
      <c r="Z50" s="39" t="s">
        <v>440</v>
      </c>
      <c r="AA50" s="39" t="s">
        <v>440</v>
      </c>
      <c r="AB50" s="39" t="s">
        <v>440</v>
      </c>
      <c r="AC50" s="39" t="s">
        <v>440</v>
      </c>
      <c r="AD50" s="39" t="s">
        <v>440</v>
      </c>
      <c r="AE50" s="192"/>
      <c r="AF50" s="39" t="s">
        <v>422</v>
      </c>
      <c r="AG50" s="39" t="s">
        <v>422</v>
      </c>
      <c r="AH50" s="39" t="s">
        <v>422</v>
      </c>
      <c r="AI50" s="39" t="s">
        <v>422</v>
      </c>
      <c r="AJ50" s="39" t="s">
        <v>422</v>
      </c>
      <c r="AK50" s="39" t="s">
        <v>422</v>
      </c>
      <c r="AL50" s="145" t="s">
        <v>147</v>
      </c>
    </row>
    <row r="51" spans="1:38" s="5" customFormat="1" ht="26.25" customHeight="1" thickBot="1" x14ac:dyDescent="0.25">
      <c r="A51" s="37" t="s">
        <v>140</v>
      </c>
      <c r="B51" s="37" t="s">
        <v>148</v>
      </c>
      <c r="C51" s="37" t="s">
        <v>149</v>
      </c>
      <c r="D51" s="38"/>
      <c r="E51" s="39" t="s">
        <v>422</v>
      </c>
      <c r="F51" s="39">
        <v>3.3E-3</v>
      </c>
      <c r="G51" s="39" t="s">
        <v>441</v>
      </c>
      <c r="H51" s="39" t="s">
        <v>422</v>
      </c>
      <c r="I51" s="39" t="s">
        <v>422</v>
      </c>
      <c r="J51" s="39" t="s">
        <v>422</v>
      </c>
      <c r="K51" s="39" t="s">
        <v>422</v>
      </c>
      <c r="L51" s="39" t="s">
        <v>422</v>
      </c>
      <c r="M51" s="39" t="s">
        <v>422</v>
      </c>
      <c r="N51" s="39" t="s">
        <v>422</v>
      </c>
      <c r="O51" s="39" t="s">
        <v>422</v>
      </c>
      <c r="P51" s="39" t="s">
        <v>422</v>
      </c>
      <c r="Q51" s="39" t="s">
        <v>422</v>
      </c>
      <c r="R51" s="39" t="s">
        <v>422</v>
      </c>
      <c r="S51" s="39" t="s">
        <v>422</v>
      </c>
      <c r="T51" s="39" t="s">
        <v>422</v>
      </c>
      <c r="U51" s="39" t="s">
        <v>422</v>
      </c>
      <c r="V51" s="39" t="s">
        <v>422</v>
      </c>
      <c r="W51" s="39" t="s">
        <v>441</v>
      </c>
      <c r="X51" s="39" t="s">
        <v>422</v>
      </c>
      <c r="Y51" s="39" t="s">
        <v>422</v>
      </c>
      <c r="Z51" s="39" t="s">
        <v>422</v>
      </c>
      <c r="AA51" s="39" t="s">
        <v>422</v>
      </c>
      <c r="AB51" s="39" t="s">
        <v>422</v>
      </c>
      <c r="AC51" s="39" t="s">
        <v>422</v>
      </c>
      <c r="AD51" s="39" t="s">
        <v>422</v>
      </c>
      <c r="AE51" s="192"/>
      <c r="AF51" s="39" t="s">
        <v>422</v>
      </c>
      <c r="AG51" s="39" t="s">
        <v>422</v>
      </c>
      <c r="AH51" s="39" t="s">
        <v>422</v>
      </c>
      <c r="AI51" s="39" t="s">
        <v>422</v>
      </c>
      <c r="AJ51" s="39" t="s">
        <v>422</v>
      </c>
      <c r="AK51" s="39" t="s">
        <v>456</v>
      </c>
      <c r="AL51" s="40" t="s">
        <v>150</v>
      </c>
    </row>
    <row r="52" spans="1:38" s="5" customFormat="1" ht="24.75" customHeight="1" thickBot="1" x14ac:dyDescent="0.25">
      <c r="A52" s="143" t="s">
        <v>140</v>
      </c>
      <c r="B52" s="37" t="s">
        <v>151</v>
      </c>
      <c r="C52" s="143" t="s">
        <v>446</v>
      </c>
      <c r="D52" s="144"/>
      <c r="E52" s="39">
        <v>0.19442500000000001</v>
      </c>
      <c r="F52" s="39">
        <v>0.61104999999999998</v>
      </c>
      <c r="G52" s="39">
        <v>1.360975</v>
      </c>
      <c r="H52" s="39" t="s">
        <v>408</v>
      </c>
      <c r="I52" s="39">
        <v>1.111E-2</v>
      </c>
      <c r="J52" s="39">
        <v>2.7775000000000001E-2</v>
      </c>
      <c r="K52" s="39">
        <v>3.3329999999999999E-2</v>
      </c>
      <c r="L52" s="39" t="s">
        <v>422</v>
      </c>
      <c r="M52" s="39">
        <v>0.22775500000000001</v>
      </c>
      <c r="N52" s="39">
        <v>1.6664999999999999E-2</v>
      </c>
      <c r="O52" s="39">
        <v>2.7775E-3</v>
      </c>
      <c r="P52" s="39">
        <v>3.333E-3</v>
      </c>
      <c r="Q52" s="39">
        <v>5.555E-4</v>
      </c>
      <c r="R52" s="39">
        <v>5.555E-4</v>
      </c>
      <c r="S52" s="39">
        <v>6.6660000000000001E-3</v>
      </c>
      <c r="T52" s="39">
        <v>2.9441500000000002E-2</v>
      </c>
      <c r="U52" s="39">
        <v>5.555E-4</v>
      </c>
      <c r="V52" s="39">
        <v>5.555E-3</v>
      </c>
      <c r="W52" s="39">
        <v>6.6660000000000001E-3</v>
      </c>
      <c r="X52" s="39" t="s">
        <v>422</v>
      </c>
      <c r="Y52" s="39" t="s">
        <v>422</v>
      </c>
      <c r="Z52" s="39" t="s">
        <v>422</v>
      </c>
      <c r="AA52" s="39" t="s">
        <v>422</v>
      </c>
      <c r="AB52" s="39" t="s">
        <v>422</v>
      </c>
      <c r="AC52" s="39" t="s">
        <v>422</v>
      </c>
      <c r="AD52" s="39" t="s">
        <v>422</v>
      </c>
      <c r="AE52" s="192"/>
      <c r="AF52" s="39" t="s">
        <v>422</v>
      </c>
      <c r="AG52" s="39" t="s">
        <v>422</v>
      </c>
      <c r="AH52" s="39" t="s">
        <v>422</v>
      </c>
      <c r="AI52" s="39" t="s">
        <v>422</v>
      </c>
      <c r="AJ52" s="39" t="s">
        <v>422</v>
      </c>
      <c r="AK52" s="39" t="s">
        <v>456</v>
      </c>
      <c r="AL52" s="147" t="s">
        <v>153</v>
      </c>
    </row>
    <row r="53" spans="1:38" s="5" customFormat="1" ht="26.25" customHeight="1" thickBot="1" x14ac:dyDescent="0.25">
      <c r="A53" s="37" t="s">
        <v>140</v>
      </c>
      <c r="B53" s="37" t="s">
        <v>154</v>
      </c>
      <c r="C53" s="37" t="s">
        <v>155</v>
      </c>
      <c r="D53" s="38"/>
      <c r="E53" s="39" t="s">
        <v>422</v>
      </c>
      <c r="F53" s="39">
        <v>2.7322077999999999</v>
      </c>
      <c r="G53" s="39" t="s">
        <v>422</v>
      </c>
      <c r="H53" s="39" t="s">
        <v>422</v>
      </c>
      <c r="I53" s="39" t="s">
        <v>422</v>
      </c>
      <c r="J53" s="39" t="s">
        <v>422</v>
      </c>
      <c r="K53" s="39" t="s">
        <v>422</v>
      </c>
      <c r="L53" s="39" t="s">
        <v>422</v>
      </c>
      <c r="M53" s="39" t="s">
        <v>422</v>
      </c>
      <c r="N53" s="39" t="s">
        <v>422</v>
      </c>
      <c r="O53" s="39" t="s">
        <v>422</v>
      </c>
      <c r="P53" s="39" t="s">
        <v>422</v>
      </c>
      <c r="Q53" s="39" t="s">
        <v>422</v>
      </c>
      <c r="R53" s="39" t="s">
        <v>422</v>
      </c>
      <c r="S53" s="39" t="s">
        <v>422</v>
      </c>
      <c r="T53" s="39" t="s">
        <v>422</v>
      </c>
      <c r="U53" s="39" t="s">
        <v>422</v>
      </c>
      <c r="V53" s="39" t="s">
        <v>422</v>
      </c>
      <c r="W53" s="39" t="s">
        <v>422</v>
      </c>
      <c r="X53" s="39" t="s">
        <v>422</v>
      </c>
      <c r="Y53" s="39" t="s">
        <v>422</v>
      </c>
      <c r="Z53" s="39" t="s">
        <v>422</v>
      </c>
      <c r="AA53" s="39" t="s">
        <v>422</v>
      </c>
      <c r="AB53" s="39" t="s">
        <v>422</v>
      </c>
      <c r="AC53" s="39" t="s">
        <v>422</v>
      </c>
      <c r="AD53" s="39" t="s">
        <v>422</v>
      </c>
      <c r="AE53" s="192"/>
      <c r="AF53" s="39" t="s">
        <v>422</v>
      </c>
      <c r="AG53" s="39" t="s">
        <v>422</v>
      </c>
      <c r="AH53" s="39" t="s">
        <v>422</v>
      </c>
      <c r="AI53" s="39" t="s">
        <v>422</v>
      </c>
      <c r="AJ53" s="39" t="s">
        <v>422</v>
      </c>
      <c r="AK53" s="39">
        <v>8312.0704100000003</v>
      </c>
      <c r="AL53" s="40" t="s">
        <v>156</v>
      </c>
    </row>
    <row r="54" spans="1:38" s="5" customFormat="1" ht="26.25" customHeight="1" thickBot="1" x14ac:dyDescent="0.25">
      <c r="A54" s="37" t="s">
        <v>140</v>
      </c>
      <c r="B54" s="37" t="s">
        <v>12</v>
      </c>
      <c r="C54" s="37" t="s">
        <v>157</v>
      </c>
      <c r="D54" s="38"/>
      <c r="E54" s="39" t="s">
        <v>422</v>
      </c>
      <c r="F54" s="39">
        <v>0.35093000000000002</v>
      </c>
      <c r="G54" s="39" t="s">
        <v>422</v>
      </c>
      <c r="H54" s="39" t="s">
        <v>422</v>
      </c>
      <c r="I54" s="39" t="s">
        <v>422</v>
      </c>
      <c r="J54" s="39" t="s">
        <v>422</v>
      </c>
      <c r="K54" s="39" t="s">
        <v>422</v>
      </c>
      <c r="L54" s="39" t="s">
        <v>422</v>
      </c>
      <c r="M54" s="39" t="s">
        <v>422</v>
      </c>
      <c r="N54" s="39" t="s">
        <v>422</v>
      </c>
      <c r="O54" s="39" t="s">
        <v>422</v>
      </c>
      <c r="P54" s="39" t="s">
        <v>422</v>
      </c>
      <c r="Q54" s="39" t="s">
        <v>422</v>
      </c>
      <c r="R54" s="39" t="s">
        <v>422</v>
      </c>
      <c r="S54" s="39" t="s">
        <v>422</v>
      </c>
      <c r="T54" s="39" t="s">
        <v>422</v>
      </c>
      <c r="U54" s="39" t="s">
        <v>422</v>
      </c>
      <c r="V54" s="39" t="s">
        <v>422</v>
      </c>
      <c r="W54" s="39" t="s">
        <v>422</v>
      </c>
      <c r="X54" s="39" t="s">
        <v>422</v>
      </c>
      <c r="Y54" s="39" t="s">
        <v>422</v>
      </c>
      <c r="Z54" s="39" t="s">
        <v>422</v>
      </c>
      <c r="AA54" s="39" t="s">
        <v>422</v>
      </c>
      <c r="AB54" s="39" t="s">
        <v>422</v>
      </c>
      <c r="AC54" s="39" t="s">
        <v>422</v>
      </c>
      <c r="AD54" s="39" t="s">
        <v>422</v>
      </c>
      <c r="AE54" s="192"/>
      <c r="AF54" s="39" t="s">
        <v>422</v>
      </c>
      <c r="AG54" s="39" t="s">
        <v>422</v>
      </c>
      <c r="AH54" s="39" t="s">
        <v>422</v>
      </c>
      <c r="AI54" s="39" t="s">
        <v>422</v>
      </c>
      <c r="AJ54" s="39" t="s">
        <v>422</v>
      </c>
      <c r="AK54" s="39" t="s">
        <v>456</v>
      </c>
      <c r="AL54" s="40" t="s">
        <v>158</v>
      </c>
    </row>
    <row r="55" spans="1:38" s="5" customFormat="1" ht="26.25" customHeight="1" thickBot="1" x14ac:dyDescent="0.25">
      <c r="A55" s="37" t="s">
        <v>140</v>
      </c>
      <c r="B55" s="37" t="s">
        <v>13</v>
      </c>
      <c r="C55" s="37" t="s">
        <v>159</v>
      </c>
      <c r="D55" s="38"/>
      <c r="E55" s="39">
        <v>0.30221361400000002</v>
      </c>
      <c r="F55" s="39">
        <v>1.1278282000000001E-2</v>
      </c>
      <c r="G55" s="39">
        <v>0.43421385700000004</v>
      </c>
      <c r="H55" s="39" t="s">
        <v>422</v>
      </c>
      <c r="I55" s="39" t="s">
        <v>422</v>
      </c>
      <c r="J55" s="39" t="s">
        <v>422</v>
      </c>
      <c r="K55" s="39" t="s">
        <v>422</v>
      </c>
      <c r="L55" s="39" t="s">
        <v>422</v>
      </c>
      <c r="M55" s="39">
        <v>6.7669692000000004E-2</v>
      </c>
      <c r="N55" s="39" t="s">
        <v>422</v>
      </c>
      <c r="O55" s="39" t="s">
        <v>422</v>
      </c>
      <c r="P55" s="39" t="s">
        <v>422</v>
      </c>
      <c r="Q55" s="39" t="s">
        <v>422</v>
      </c>
      <c r="R55" s="39" t="s">
        <v>422</v>
      </c>
      <c r="S55" s="39" t="s">
        <v>422</v>
      </c>
      <c r="T55" s="39" t="s">
        <v>422</v>
      </c>
      <c r="U55" s="39" t="s">
        <v>422</v>
      </c>
      <c r="V55" s="39" t="s">
        <v>422</v>
      </c>
      <c r="W55" s="39" t="s">
        <v>422</v>
      </c>
      <c r="X55" s="39" t="s">
        <v>422</v>
      </c>
      <c r="Y55" s="39" t="s">
        <v>422</v>
      </c>
      <c r="Z55" s="39" t="s">
        <v>422</v>
      </c>
      <c r="AA55" s="39" t="s">
        <v>422</v>
      </c>
      <c r="AB55" s="39" t="s">
        <v>422</v>
      </c>
      <c r="AC55" s="39" t="s">
        <v>422</v>
      </c>
      <c r="AD55" s="39" t="s">
        <v>422</v>
      </c>
      <c r="AE55" s="192"/>
      <c r="AF55" s="39" t="s">
        <v>422</v>
      </c>
      <c r="AG55" s="39" t="s">
        <v>422</v>
      </c>
      <c r="AH55" s="39" t="s">
        <v>422</v>
      </c>
      <c r="AI55" s="39" t="s">
        <v>422</v>
      </c>
      <c r="AJ55" s="39" t="s">
        <v>422</v>
      </c>
      <c r="AK55" s="39">
        <v>5639.1409999999996</v>
      </c>
      <c r="AL55" s="40" t="s">
        <v>160</v>
      </c>
    </row>
    <row r="56" spans="1:38" s="5" customFormat="1" ht="24.75" customHeight="1" thickBot="1" x14ac:dyDescent="0.25">
      <c r="A56" s="143" t="s">
        <v>140</v>
      </c>
      <c r="B56" s="37" t="s">
        <v>161</v>
      </c>
      <c r="C56" s="143" t="s">
        <v>447</v>
      </c>
      <c r="D56" s="144" t="s">
        <v>359</v>
      </c>
      <c r="E56" s="39" t="s">
        <v>440</v>
      </c>
      <c r="F56" s="39" t="s">
        <v>440</v>
      </c>
      <c r="G56" s="39" t="s">
        <v>440</v>
      </c>
      <c r="H56" s="39" t="s">
        <v>440</v>
      </c>
      <c r="I56" s="39" t="s">
        <v>440</v>
      </c>
      <c r="J56" s="39" t="s">
        <v>440</v>
      </c>
      <c r="K56" s="39" t="s">
        <v>440</v>
      </c>
      <c r="L56" s="39" t="s">
        <v>440</v>
      </c>
      <c r="M56" s="39" t="s">
        <v>440</v>
      </c>
      <c r="N56" s="39" t="s">
        <v>440</v>
      </c>
      <c r="O56" s="39" t="s">
        <v>440</v>
      </c>
      <c r="P56" s="39" t="s">
        <v>440</v>
      </c>
      <c r="Q56" s="39" t="s">
        <v>440</v>
      </c>
      <c r="R56" s="39" t="s">
        <v>440</v>
      </c>
      <c r="S56" s="39" t="s">
        <v>440</v>
      </c>
      <c r="T56" s="39" t="s">
        <v>440</v>
      </c>
      <c r="U56" s="39" t="s">
        <v>440</v>
      </c>
      <c r="V56" s="39" t="s">
        <v>440</v>
      </c>
      <c r="W56" s="39" t="s">
        <v>440</v>
      </c>
      <c r="X56" s="39" t="s">
        <v>440</v>
      </c>
      <c r="Y56" s="39" t="s">
        <v>440</v>
      </c>
      <c r="Z56" s="39" t="s">
        <v>440</v>
      </c>
      <c r="AA56" s="39" t="s">
        <v>440</v>
      </c>
      <c r="AB56" s="39" t="s">
        <v>440</v>
      </c>
      <c r="AC56" s="39" t="s">
        <v>440</v>
      </c>
      <c r="AD56" s="39" t="s">
        <v>440</v>
      </c>
      <c r="AE56" s="192"/>
      <c r="AF56" s="39" t="s">
        <v>422</v>
      </c>
      <c r="AG56" s="39" t="s">
        <v>422</v>
      </c>
      <c r="AH56" s="39" t="s">
        <v>422</v>
      </c>
      <c r="AI56" s="39" t="s">
        <v>422</v>
      </c>
      <c r="AJ56" s="39" t="s">
        <v>422</v>
      </c>
      <c r="AK56" s="39" t="s">
        <v>422</v>
      </c>
      <c r="AL56" s="145" t="s">
        <v>147</v>
      </c>
    </row>
    <row r="57" spans="1:38" s="5" customFormat="1" ht="26.25" customHeight="1" thickBot="1" x14ac:dyDescent="0.25">
      <c r="A57" s="37" t="s">
        <v>73</v>
      </c>
      <c r="B57" s="37" t="s">
        <v>19</v>
      </c>
      <c r="C57" s="37" t="s">
        <v>163</v>
      </c>
      <c r="D57" s="38"/>
      <c r="E57" s="39">
        <v>2.5607364860000001</v>
      </c>
      <c r="F57" s="39">
        <v>3.7142028000000001E-2</v>
      </c>
      <c r="G57" s="39">
        <v>0.77172880399999999</v>
      </c>
      <c r="H57" s="39" t="s">
        <v>441</v>
      </c>
      <c r="I57" s="39">
        <v>0.26824798</v>
      </c>
      <c r="J57" s="39">
        <v>0.48284636399999997</v>
      </c>
      <c r="K57" s="39">
        <v>0.53649595999999999</v>
      </c>
      <c r="L57" s="39">
        <v>8.0474394000000001E-3</v>
      </c>
      <c r="M57" s="39">
        <v>3.0023139300000001</v>
      </c>
      <c r="N57" s="39">
        <v>0.20221770800000002</v>
      </c>
      <c r="O57" s="39">
        <v>1.6507568E-2</v>
      </c>
      <c r="P57" s="39">
        <v>0.10110885400000001</v>
      </c>
      <c r="Q57" s="39">
        <v>5.4681318999999999E-2</v>
      </c>
      <c r="R57" s="39">
        <v>8.4601286000000012E-2</v>
      </c>
      <c r="S57" s="39">
        <v>0.1335049562</v>
      </c>
      <c r="T57" s="39">
        <v>0.10110885400000001</v>
      </c>
      <c r="U57" s="39">
        <v>5.2205183799999999E-2</v>
      </c>
      <c r="V57" s="39">
        <v>0.87490110399999999</v>
      </c>
      <c r="W57" s="39">
        <v>8.4601285999999984E-3</v>
      </c>
      <c r="X57" s="39">
        <v>1.3412398999999999E-4</v>
      </c>
      <c r="Y57" s="39">
        <v>5.7776487999999999E-4</v>
      </c>
      <c r="Z57" s="39">
        <v>1.5888534200000001E-4</v>
      </c>
      <c r="AA57" s="39">
        <v>8.8728178000000002E-5</v>
      </c>
      <c r="AB57" s="39">
        <v>9.5950238999999995E-4</v>
      </c>
      <c r="AC57" s="39">
        <v>9.4918516000000001E-3</v>
      </c>
      <c r="AD57" s="39">
        <v>0.21253493800000001</v>
      </c>
      <c r="AE57" s="192"/>
      <c r="AF57" s="39" t="s">
        <v>408</v>
      </c>
      <c r="AG57" s="39" t="s">
        <v>408</v>
      </c>
      <c r="AH57" s="39" t="s">
        <v>408</v>
      </c>
      <c r="AI57" s="39" t="s">
        <v>408</v>
      </c>
      <c r="AJ57" s="39" t="s">
        <v>408</v>
      </c>
      <c r="AK57" s="39" t="s">
        <v>456</v>
      </c>
      <c r="AL57" s="40" t="s">
        <v>164</v>
      </c>
    </row>
    <row r="58" spans="1:38" s="5" customFormat="1" ht="26.25" customHeight="1" thickBot="1" x14ac:dyDescent="0.25">
      <c r="A58" s="37" t="s">
        <v>73</v>
      </c>
      <c r="B58" s="37" t="s">
        <v>20</v>
      </c>
      <c r="C58" s="37" t="s">
        <v>165</v>
      </c>
      <c r="D58" s="38"/>
      <c r="E58" s="39">
        <v>0.22985373100000001</v>
      </c>
      <c r="F58" s="39" t="s">
        <v>441</v>
      </c>
      <c r="G58" s="39">
        <v>5.3056084000000003E-2</v>
      </c>
      <c r="H58" s="39" t="s">
        <v>422</v>
      </c>
      <c r="I58" s="39">
        <v>6.0458699999999997E-2</v>
      </c>
      <c r="J58" s="39">
        <v>0.30655250000000001</v>
      </c>
      <c r="K58" s="39">
        <v>0.77854299999999999</v>
      </c>
      <c r="L58" s="39">
        <v>2.7811002000000001E-4</v>
      </c>
      <c r="M58" s="39">
        <v>0.32572405999999998</v>
      </c>
      <c r="N58" s="39" t="s">
        <v>441</v>
      </c>
      <c r="O58" s="39" t="s">
        <v>441</v>
      </c>
      <c r="P58" s="39" t="s">
        <v>441</v>
      </c>
      <c r="Q58" s="39" t="s">
        <v>422</v>
      </c>
      <c r="R58" s="39" t="s">
        <v>422</v>
      </c>
      <c r="S58" s="39" t="s">
        <v>422</v>
      </c>
      <c r="T58" s="39" t="s">
        <v>422</v>
      </c>
      <c r="U58" s="39" t="s">
        <v>422</v>
      </c>
      <c r="V58" s="39" t="s">
        <v>422</v>
      </c>
      <c r="W58" s="39" t="s">
        <v>422</v>
      </c>
      <c r="X58" s="39" t="s">
        <v>422</v>
      </c>
      <c r="Y58" s="39" t="s">
        <v>422</v>
      </c>
      <c r="Z58" s="39" t="s">
        <v>422</v>
      </c>
      <c r="AA58" s="39" t="s">
        <v>422</v>
      </c>
      <c r="AB58" s="39" t="s">
        <v>422</v>
      </c>
      <c r="AC58" s="39" t="s">
        <v>422</v>
      </c>
      <c r="AD58" s="39" t="s">
        <v>422</v>
      </c>
      <c r="AE58" s="192"/>
      <c r="AF58" s="39" t="s">
        <v>408</v>
      </c>
      <c r="AG58" s="39" t="s">
        <v>408</v>
      </c>
      <c r="AH58" s="39" t="s">
        <v>408</v>
      </c>
      <c r="AI58" s="39" t="s">
        <v>408</v>
      </c>
      <c r="AJ58" s="39" t="s">
        <v>440</v>
      </c>
      <c r="AK58" s="39">
        <v>167.899</v>
      </c>
      <c r="AL58" s="40" t="s">
        <v>166</v>
      </c>
    </row>
    <row r="59" spans="1:38" s="5" customFormat="1" ht="26.25" customHeight="1" thickBot="1" x14ac:dyDescent="0.25">
      <c r="A59" s="37" t="s">
        <v>73</v>
      </c>
      <c r="B59" s="161" t="s">
        <v>22</v>
      </c>
      <c r="C59" s="37" t="s">
        <v>167</v>
      </c>
      <c r="D59" s="38"/>
      <c r="E59" s="39" t="s">
        <v>408</v>
      </c>
      <c r="F59" s="39" t="s">
        <v>441</v>
      </c>
      <c r="G59" s="39" t="s">
        <v>408</v>
      </c>
      <c r="H59" s="39" t="s">
        <v>441</v>
      </c>
      <c r="I59" s="39">
        <v>6.8781255699999988E-2</v>
      </c>
      <c r="J59" s="39">
        <v>7.8362926839999986E-2</v>
      </c>
      <c r="K59" s="39">
        <v>8.7559712410000004E-2</v>
      </c>
      <c r="L59" s="39">
        <v>8.4405952933999982E-5</v>
      </c>
      <c r="M59" s="39" t="s">
        <v>408</v>
      </c>
      <c r="N59" s="39">
        <v>0.76357102279999989</v>
      </c>
      <c r="O59" s="39">
        <v>3.3789413876000006E-2</v>
      </c>
      <c r="P59" s="39">
        <v>1.27897671E-4</v>
      </c>
      <c r="Q59" s="39">
        <v>7.8062404559999993E-2</v>
      </c>
      <c r="R59" s="39">
        <v>9.8656004559999996E-2</v>
      </c>
      <c r="S59" s="39">
        <v>2.9842789900000002E-4</v>
      </c>
      <c r="T59" s="39">
        <v>9.3328892179999998E-2</v>
      </c>
      <c r="U59" s="39">
        <v>0.39252488355000009</v>
      </c>
      <c r="V59" s="39">
        <v>1.577404609E-2</v>
      </c>
      <c r="W59" s="39" t="s">
        <v>441</v>
      </c>
      <c r="X59" s="39" t="s">
        <v>441</v>
      </c>
      <c r="Y59" s="39" t="s">
        <v>441</v>
      </c>
      <c r="Z59" s="39" t="s">
        <v>441</v>
      </c>
      <c r="AA59" s="39" t="s">
        <v>441</v>
      </c>
      <c r="AB59" s="39" t="s">
        <v>441</v>
      </c>
      <c r="AC59" s="39" t="s">
        <v>422</v>
      </c>
      <c r="AD59" s="39" t="s">
        <v>422</v>
      </c>
      <c r="AE59" s="192"/>
      <c r="AF59" s="39" t="s">
        <v>440</v>
      </c>
      <c r="AG59" s="39" t="s">
        <v>440</v>
      </c>
      <c r="AH59" s="39" t="s">
        <v>408</v>
      </c>
      <c r="AI59" s="39" t="s">
        <v>440</v>
      </c>
      <c r="AJ59" s="39" t="s">
        <v>440</v>
      </c>
      <c r="AK59" s="39">
        <v>340.01355700000005</v>
      </c>
      <c r="AL59" s="40" t="s">
        <v>168</v>
      </c>
    </row>
    <row r="60" spans="1:38" s="5" customFormat="1" ht="24.75" customHeight="1" thickBot="1" x14ac:dyDescent="0.25">
      <c r="A60" s="143" t="s">
        <v>73</v>
      </c>
      <c r="B60" s="161" t="s">
        <v>169</v>
      </c>
      <c r="C60" s="148" t="s">
        <v>170</v>
      </c>
      <c r="D60" s="185"/>
      <c r="E60" s="39" t="s">
        <v>422</v>
      </c>
      <c r="F60" s="39" t="s">
        <v>422</v>
      </c>
      <c r="G60" s="39" t="s">
        <v>422</v>
      </c>
      <c r="H60" s="39" t="s">
        <v>422</v>
      </c>
      <c r="I60" s="39">
        <v>0.27995157964</v>
      </c>
      <c r="J60" s="39">
        <v>2.7995157964000001</v>
      </c>
      <c r="K60" s="39">
        <v>5.7110122246559998</v>
      </c>
      <c r="L60" s="39" t="s">
        <v>422</v>
      </c>
      <c r="M60" s="39" t="s">
        <v>422</v>
      </c>
      <c r="N60" s="39" t="s">
        <v>422</v>
      </c>
      <c r="O60" s="39" t="s">
        <v>422</v>
      </c>
      <c r="P60" s="39" t="s">
        <v>422</v>
      </c>
      <c r="Q60" s="39" t="s">
        <v>422</v>
      </c>
      <c r="R60" s="39" t="s">
        <v>422</v>
      </c>
      <c r="S60" s="39" t="s">
        <v>422</v>
      </c>
      <c r="T60" s="39" t="s">
        <v>422</v>
      </c>
      <c r="U60" s="39" t="s">
        <v>422</v>
      </c>
      <c r="V60" s="39" t="s">
        <v>422</v>
      </c>
      <c r="W60" s="39" t="s">
        <v>422</v>
      </c>
      <c r="X60" s="39" t="s">
        <v>422</v>
      </c>
      <c r="Y60" s="39" t="s">
        <v>422</v>
      </c>
      <c r="Z60" s="39" t="s">
        <v>422</v>
      </c>
      <c r="AA60" s="39" t="s">
        <v>422</v>
      </c>
      <c r="AB60" s="39" t="s">
        <v>422</v>
      </c>
      <c r="AC60" s="39" t="s">
        <v>422</v>
      </c>
      <c r="AD60" s="39" t="s">
        <v>422</v>
      </c>
      <c r="AE60" s="192"/>
      <c r="AF60" s="39" t="s">
        <v>422</v>
      </c>
      <c r="AG60" s="39" t="s">
        <v>422</v>
      </c>
      <c r="AH60" s="39" t="s">
        <v>422</v>
      </c>
      <c r="AI60" s="39" t="s">
        <v>422</v>
      </c>
      <c r="AJ60" s="39" t="s">
        <v>422</v>
      </c>
      <c r="AK60" s="39">
        <v>55990.315928000004</v>
      </c>
      <c r="AL60" s="39" t="s">
        <v>461</v>
      </c>
    </row>
    <row r="61" spans="1:38" s="5" customFormat="1" ht="24.75" customHeight="1" thickBot="1" x14ac:dyDescent="0.25">
      <c r="A61" s="143" t="s">
        <v>73</v>
      </c>
      <c r="B61" s="161" t="s">
        <v>171</v>
      </c>
      <c r="C61" s="148" t="s">
        <v>172</v>
      </c>
      <c r="D61" s="185"/>
      <c r="E61" s="39" t="s">
        <v>422</v>
      </c>
      <c r="F61" s="39" t="s">
        <v>422</v>
      </c>
      <c r="G61" s="39" t="s">
        <v>422</v>
      </c>
      <c r="H61" s="39" t="s">
        <v>422</v>
      </c>
      <c r="I61" s="39" t="s">
        <v>441</v>
      </c>
      <c r="J61" s="39" t="s">
        <v>441</v>
      </c>
      <c r="K61" s="39" t="s">
        <v>441</v>
      </c>
      <c r="L61" s="39" t="s">
        <v>422</v>
      </c>
      <c r="M61" s="39" t="s">
        <v>422</v>
      </c>
      <c r="N61" s="39" t="s">
        <v>422</v>
      </c>
      <c r="O61" s="39" t="s">
        <v>422</v>
      </c>
      <c r="P61" s="39" t="s">
        <v>422</v>
      </c>
      <c r="Q61" s="39" t="s">
        <v>422</v>
      </c>
      <c r="R61" s="39" t="s">
        <v>422</v>
      </c>
      <c r="S61" s="39" t="s">
        <v>422</v>
      </c>
      <c r="T61" s="39" t="s">
        <v>422</v>
      </c>
      <c r="U61" s="39" t="s">
        <v>422</v>
      </c>
      <c r="V61" s="39" t="s">
        <v>422</v>
      </c>
      <c r="W61" s="39" t="s">
        <v>422</v>
      </c>
      <c r="X61" s="39" t="s">
        <v>422</v>
      </c>
      <c r="Y61" s="39" t="s">
        <v>422</v>
      </c>
      <c r="Z61" s="39" t="s">
        <v>422</v>
      </c>
      <c r="AA61" s="39" t="s">
        <v>422</v>
      </c>
      <c r="AB61" s="39" t="s">
        <v>422</v>
      </c>
      <c r="AC61" s="39" t="s">
        <v>422</v>
      </c>
      <c r="AD61" s="39" t="s">
        <v>422</v>
      </c>
      <c r="AE61" s="192"/>
      <c r="AF61" s="39" t="s">
        <v>422</v>
      </c>
      <c r="AG61" s="39" t="s">
        <v>422</v>
      </c>
      <c r="AH61" s="39" t="s">
        <v>422</v>
      </c>
      <c r="AI61" s="39" t="s">
        <v>422</v>
      </c>
      <c r="AJ61" s="39" t="s">
        <v>422</v>
      </c>
      <c r="AK61" s="39" t="s">
        <v>422</v>
      </c>
      <c r="AL61" s="145" t="s">
        <v>173</v>
      </c>
    </row>
    <row r="62" spans="1:38" s="5" customFormat="1" ht="24.75" customHeight="1" thickBot="1" x14ac:dyDescent="0.25">
      <c r="A62" s="143" t="s">
        <v>73</v>
      </c>
      <c r="B62" s="161" t="s">
        <v>174</v>
      </c>
      <c r="C62" s="148" t="s">
        <v>175</v>
      </c>
      <c r="D62" s="185"/>
      <c r="E62" s="39" t="s">
        <v>422</v>
      </c>
      <c r="F62" s="39" t="s">
        <v>422</v>
      </c>
      <c r="G62" s="39" t="s">
        <v>422</v>
      </c>
      <c r="H62" s="39" t="s">
        <v>422</v>
      </c>
      <c r="I62" s="39" t="s">
        <v>441</v>
      </c>
      <c r="J62" s="39" t="s">
        <v>441</v>
      </c>
      <c r="K62" s="39" t="s">
        <v>441</v>
      </c>
      <c r="L62" s="39" t="s">
        <v>422</v>
      </c>
      <c r="M62" s="39" t="s">
        <v>422</v>
      </c>
      <c r="N62" s="39" t="s">
        <v>422</v>
      </c>
      <c r="O62" s="39" t="s">
        <v>422</v>
      </c>
      <c r="P62" s="39" t="s">
        <v>422</v>
      </c>
      <c r="Q62" s="39" t="s">
        <v>422</v>
      </c>
      <c r="R62" s="39" t="s">
        <v>422</v>
      </c>
      <c r="S62" s="39" t="s">
        <v>422</v>
      </c>
      <c r="T62" s="39" t="s">
        <v>422</v>
      </c>
      <c r="U62" s="39" t="s">
        <v>422</v>
      </c>
      <c r="V62" s="39" t="s">
        <v>422</v>
      </c>
      <c r="W62" s="39" t="s">
        <v>422</v>
      </c>
      <c r="X62" s="39" t="s">
        <v>422</v>
      </c>
      <c r="Y62" s="39" t="s">
        <v>422</v>
      </c>
      <c r="Z62" s="39" t="s">
        <v>422</v>
      </c>
      <c r="AA62" s="39" t="s">
        <v>422</v>
      </c>
      <c r="AB62" s="39" t="s">
        <v>422</v>
      </c>
      <c r="AC62" s="39" t="s">
        <v>422</v>
      </c>
      <c r="AD62" s="39" t="s">
        <v>422</v>
      </c>
      <c r="AE62" s="192"/>
      <c r="AF62" s="39" t="s">
        <v>422</v>
      </c>
      <c r="AG62" s="39" t="s">
        <v>422</v>
      </c>
      <c r="AH62" s="39" t="s">
        <v>422</v>
      </c>
      <c r="AI62" s="39" t="s">
        <v>422</v>
      </c>
      <c r="AJ62" s="39" t="s">
        <v>422</v>
      </c>
      <c r="AK62" s="39" t="s">
        <v>422</v>
      </c>
      <c r="AL62" s="145" t="s">
        <v>176</v>
      </c>
    </row>
    <row r="63" spans="1:38" s="5" customFormat="1" ht="24.75" customHeight="1" thickBot="1" x14ac:dyDescent="0.25">
      <c r="A63" s="143" t="s">
        <v>73</v>
      </c>
      <c r="B63" s="161" t="s">
        <v>15</v>
      </c>
      <c r="C63" s="143" t="s">
        <v>177</v>
      </c>
      <c r="D63" s="154"/>
      <c r="E63" s="39" t="s">
        <v>422</v>
      </c>
      <c r="F63" s="39" t="s">
        <v>422</v>
      </c>
      <c r="G63" s="39" t="s">
        <v>422</v>
      </c>
      <c r="H63" s="39" t="s">
        <v>422</v>
      </c>
      <c r="I63" s="39" t="s">
        <v>422</v>
      </c>
      <c r="J63" s="39" t="s">
        <v>422</v>
      </c>
      <c r="K63" s="39" t="s">
        <v>422</v>
      </c>
      <c r="L63" s="39" t="s">
        <v>422</v>
      </c>
      <c r="M63" s="39" t="s">
        <v>422</v>
      </c>
      <c r="N63" s="39" t="s">
        <v>422</v>
      </c>
      <c r="O63" s="39" t="s">
        <v>422</v>
      </c>
      <c r="P63" s="39" t="s">
        <v>422</v>
      </c>
      <c r="Q63" s="39" t="s">
        <v>422</v>
      </c>
      <c r="R63" s="39" t="s">
        <v>422</v>
      </c>
      <c r="S63" s="39" t="s">
        <v>422</v>
      </c>
      <c r="T63" s="39" t="s">
        <v>422</v>
      </c>
      <c r="U63" s="39" t="s">
        <v>422</v>
      </c>
      <c r="V63" s="39" t="s">
        <v>422</v>
      </c>
      <c r="W63" s="39" t="s">
        <v>422</v>
      </c>
      <c r="X63" s="39" t="s">
        <v>422</v>
      </c>
      <c r="Y63" s="39" t="s">
        <v>422</v>
      </c>
      <c r="Z63" s="39" t="s">
        <v>422</v>
      </c>
      <c r="AA63" s="39" t="s">
        <v>422</v>
      </c>
      <c r="AB63" s="39" t="s">
        <v>422</v>
      </c>
      <c r="AC63" s="39" t="s">
        <v>422</v>
      </c>
      <c r="AD63" s="39" t="s">
        <v>422</v>
      </c>
      <c r="AE63" s="192"/>
      <c r="AF63" s="39" t="s">
        <v>422</v>
      </c>
      <c r="AG63" s="39" t="s">
        <v>422</v>
      </c>
      <c r="AH63" s="39" t="s">
        <v>422</v>
      </c>
      <c r="AI63" s="39" t="s">
        <v>422</v>
      </c>
      <c r="AJ63" s="39" t="s">
        <v>422</v>
      </c>
      <c r="AK63" s="39" t="s">
        <v>422</v>
      </c>
      <c r="AL63" s="145" t="s">
        <v>147</v>
      </c>
    </row>
    <row r="64" spans="1:38" s="5" customFormat="1" ht="24.75" customHeight="1" thickBot="1" x14ac:dyDescent="0.25">
      <c r="A64" s="143" t="s">
        <v>73</v>
      </c>
      <c r="B64" s="161" t="s">
        <v>10</v>
      </c>
      <c r="C64" s="143" t="s">
        <v>178</v>
      </c>
      <c r="D64" s="144"/>
      <c r="E64" s="39">
        <v>0.52695599999999998</v>
      </c>
      <c r="F64" s="39">
        <v>4.7426039999999996E-2</v>
      </c>
      <c r="G64" s="39" t="s">
        <v>422</v>
      </c>
      <c r="H64" s="39">
        <v>2.6347800000000001E-2</v>
      </c>
      <c r="I64" s="39" t="s">
        <v>422</v>
      </c>
      <c r="J64" s="39" t="s">
        <v>422</v>
      </c>
      <c r="K64" s="39" t="s">
        <v>422</v>
      </c>
      <c r="L64" s="39" t="s">
        <v>422</v>
      </c>
      <c r="M64" s="39">
        <v>3.1617360000000001E-3</v>
      </c>
      <c r="N64" s="39" t="s">
        <v>422</v>
      </c>
      <c r="O64" s="39" t="s">
        <v>422</v>
      </c>
      <c r="P64" s="39" t="s">
        <v>422</v>
      </c>
      <c r="Q64" s="39" t="s">
        <v>422</v>
      </c>
      <c r="R64" s="39" t="s">
        <v>422</v>
      </c>
      <c r="S64" s="39" t="s">
        <v>422</v>
      </c>
      <c r="T64" s="39" t="s">
        <v>422</v>
      </c>
      <c r="U64" s="39" t="s">
        <v>422</v>
      </c>
      <c r="V64" s="39" t="s">
        <v>422</v>
      </c>
      <c r="W64" s="39" t="s">
        <v>422</v>
      </c>
      <c r="X64" s="39" t="s">
        <v>422</v>
      </c>
      <c r="Y64" s="39" t="s">
        <v>422</v>
      </c>
      <c r="Z64" s="39" t="s">
        <v>422</v>
      </c>
      <c r="AA64" s="39" t="s">
        <v>422</v>
      </c>
      <c r="AB64" s="39" t="s">
        <v>422</v>
      </c>
      <c r="AC64" s="39" t="s">
        <v>422</v>
      </c>
      <c r="AD64" s="39" t="s">
        <v>422</v>
      </c>
      <c r="AE64" s="192"/>
      <c r="AF64" s="39" t="s">
        <v>422</v>
      </c>
      <c r="AG64" s="39" t="s">
        <v>422</v>
      </c>
      <c r="AH64" s="39" t="s">
        <v>422</v>
      </c>
      <c r="AI64" s="39" t="s">
        <v>422</v>
      </c>
      <c r="AJ64" s="39" t="s">
        <v>422</v>
      </c>
      <c r="AK64" s="39" t="s">
        <v>456</v>
      </c>
      <c r="AL64" s="147" t="s">
        <v>179</v>
      </c>
    </row>
    <row r="65" spans="1:38" s="5" customFormat="1" ht="24.75" customHeight="1" thickBot="1" x14ac:dyDescent="0.25">
      <c r="A65" s="143" t="s">
        <v>73</v>
      </c>
      <c r="B65" s="37" t="s">
        <v>9</v>
      </c>
      <c r="C65" s="143" t="s">
        <v>180</v>
      </c>
      <c r="D65" s="144"/>
      <c r="E65" s="39">
        <v>14.105756674999999</v>
      </c>
      <c r="F65" s="39" t="s">
        <v>422</v>
      </c>
      <c r="G65" s="39" t="s">
        <v>422</v>
      </c>
      <c r="H65" s="39" t="s">
        <v>422</v>
      </c>
      <c r="I65" s="39" t="s">
        <v>422</v>
      </c>
      <c r="J65" s="39" t="s">
        <v>422</v>
      </c>
      <c r="K65" s="39" t="s">
        <v>422</v>
      </c>
      <c r="L65" s="39" t="s">
        <v>422</v>
      </c>
      <c r="M65" s="39" t="s">
        <v>422</v>
      </c>
      <c r="N65" s="39" t="s">
        <v>422</v>
      </c>
      <c r="O65" s="39" t="s">
        <v>422</v>
      </c>
      <c r="P65" s="39" t="s">
        <v>422</v>
      </c>
      <c r="Q65" s="39" t="s">
        <v>422</v>
      </c>
      <c r="R65" s="39" t="s">
        <v>422</v>
      </c>
      <c r="S65" s="39" t="s">
        <v>422</v>
      </c>
      <c r="T65" s="39" t="s">
        <v>422</v>
      </c>
      <c r="U65" s="39" t="s">
        <v>422</v>
      </c>
      <c r="V65" s="39" t="s">
        <v>422</v>
      </c>
      <c r="W65" s="39" t="s">
        <v>422</v>
      </c>
      <c r="X65" s="39" t="s">
        <v>422</v>
      </c>
      <c r="Y65" s="39" t="s">
        <v>422</v>
      </c>
      <c r="Z65" s="39" t="s">
        <v>422</v>
      </c>
      <c r="AA65" s="39" t="s">
        <v>422</v>
      </c>
      <c r="AB65" s="39" t="s">
        <v>422</v>
      </c>
      <c r="AC65" s="39" t="s">
        <v>422</v>
      </c>
      <c r="AD65" s="39" t="s">
        <v>422</v>
      </c>
      <c r="AE65" s="192"/>
      <c r="AF65" s="39" t="s">
        <v>422</v>
      </c>
      <c r="AG65" s="39" t="s">
        <v>422</v>
      </c>
      <c r="AH65" s="39" t="s">
        <v>422</v>
      </c>
      <c r="AI65" s="39" t="s">
        <v>422</v>
      </c>
      <c r="AJ65" s="39" t="s">
        <v>422</v>
      </c>
      <c r="AK65" s="39">
        <v>575.4</v>
      </c>
      <c r="AL65" s="145" t="s">
        <v>181</v>
      </c>
    </row>
    <row r="66" spans="1:38" s="5" customFormat="1" ht="24.75" customHeight="1" thickBot="1" x14ac:dyDescent="0.25">
      <c r="A66" s="143" t="s">
        <v>73</v>
      </c>
      <c r="B66" s="37" t="s">
        <v>16</v>
      </c>
      <c r="C66" s="143" t="s">
        <v>182</v>
      </c>
      <c r="D66" s="144"/>
      <c r="E66" s="39" t="s">
        <v>422</v>
      </c>
      <c r="F66" s="39" t="s">
        <v>422</v>
      </c>
      <c r="G66" s="39" t="s">
        <v>422</v>
      </c>
      <c r="H66" s="39" t="s">
        <v>422</v>
      </c>
      <c r="I66" s="39" t="s">
        <v>422</v>
      </c>
      <c r="J66" s="39" t="s">
        <v>422</v>
      </c>
      <c r="K66" s="39" t="s">
        <v>422</v>
      </c>
      <c r="L66" s="39" t="s">
        <v>422</v>
      </c>
      <c r="M66" s="39" t="s">
        <v>422</v>
      </c>
      <c r="N66" s="39" t="s">
        <v>422</v>
      </c>
      <c r="O66" s="39" t="s">
        <v>422</v>
      </c>
      <c r="P66" s="39" t="s">
        <v>422</v>
      </c>
      <c r="Q66" s="39" t="s">
        <v>422</v>
      </c>
      <c r="R66" s="39" t="s">
        <v>422</v>
      </c>
      <c r="S66" s="39" t="s">
        <v>422</v>
      </c>
      <c r="T66" s="39" t="s">
        <v>422</v>
      </c>
      <c r="U66" s="39" t="s">
        <v>422</v>
      </c>
      <c r="V66" s="39" t="s">
        <v>422</v>
      </c>
      <c r="W66" s="39" t="s">
        <v>422</v>
      </c>
      <c r="X66" s="39" t="s">
        <v>422</v>
      </c>
      <c r="Y66" s="39" t="s">
        <v>422</v>
      </c>
      <c r="Z66" s="39" t="s">
        <v>422</v>
      </c>
      <c r="AA66" s="39" t="s">
        <v>422</v>
      </c>
      <c r="AB66" s="39" t="s">
        <v>422</v>
      </c>
      <c r="AC66" s="39" t="s">
        <v>422</v>
      </c>
      <c r="AD66" s="39" t="s">
        <v>422</v>
      </c>
      <c r="AE66" s="192"/>
      <c r="AF66" s="39" t="s">
        <v>422</v>
      </c>
      <c r="AG66" s="39" t="s">
        <v>422</v>
      </c>
      <c r="AH66" s="39" t="s">
        <v>422</v>
      </c>
      <c r="AI66" s="39" t="s">
        <v>422</v>
      </c>
      <c r="AJ66" s="39" t="s">
        <v>422</v>
      </c>
      <c r="AK66" s="39">
        <v>11.694000000000001</v>
      </c>
      <c r="AL66" s="145" t="s">
        <v>183</v>
      </c>
    </row>
    <row r="67" spans="1:38" s="5" customFormat="1" ht="26.25" customHeight="1" thickBot="1" x14ac:dyDescent="0.25">
      <c r="A67" s="37" t="s">
        <v>73</v>
      </c>
      <c r="B67" s="37" t="s">
        <v>8</v>
      </c>
      <c r="C67" s="37" t="s">
        <v>184</v>
      </c>
      <c r="D67" s="38"/>
      <c r="E67" s="39" t="s">
        <v>441</v>
      </c>
      <c r="F67" s="39" t="s">
        <v>441</v>
      </c>
      <c r="G67" s="39" t="s">
        <v>441</v>
      </c>
      <c r="H67" s="39" t="s">
        <v>441</v>
      </c>
      <c r="I67" s="39" t="s">
        <v>441</v>
      </c>
      <c r="J67" s="39" t="s">
        <v>441</v>
      </c>
      <c r="K67" s="39">
        <v>4.5086438600000001E-4</v>
      </c>
      <c r="L67" s="39" t="s">
        <v>441</v>
      </c>
      <c r="M67" s="39" t="s">
        <v>441</v>
      </c>
      <c r="N67" s="39" t="s">
        <v>441</v>
      </c>
      <c r="O67" s="39" t="s">
        <v>441</v>
      </c>
      <c r="P67" s="39" t="s">
        <v>441</v>
      </c>
      <c r="Q67" s="39" t="s">
        <v>441</v>
      </c>
      <c r="R67" s="39" t="s">
        <v>441</v>
      </c>
      <c r="S67" s="39" t="s">
        <v>441</v>
      </c>
      <c r="T67" s="39" t="s">
        <v>441</v>
      </c>
      <c r="U67" s="39" t="s">
        <v>441</v>
      </c>
      <c r="V67" s="39" t="s">
        <v>441</v>
      </c>
      <c r="W67" s="39" t="s">
        <v>441</v>
      </c>
      <c r="X67" s="39" t="s">
        <v>441</v>
      </c>
      <c r="Y67" s="39" t="s">
        <v>441</v>
      </c>
      <c r="Z67" s="39" t="s">
        <v>441</v>
      </c>
      <c r="AA67" s="39" t="s">
        <v>441</v>
      </c>
      <c r="AB67" s="39" t="s">
        <v>441</v>
      </c>
      <c r="AC67" s="39" t="s">
        <v>422</v>
      </c>
      <c r="AD67" s="39" t="s">
        <v>422</v>
      </c>
      <c r="AE67" s="192"/>
      <c r="AF67" s="39" t="s">
        <v>422</v>
      </c>
      <c r="AG67" s="39" t="s">
        <v>408</v>
      </c>
      <c r="AH67" s="39" t="s">
        <v>422</v>
      </c>
      <c r="AI67" s="39" t="s">
        <v>422</v>
      </c>
      <c r="AJ67" s="39" t="s">
        <v>422</v>
      </c>
      <c r="AK67" s="39" t="s">
        <v>456</v>
      </c>
      <c r="AL67" s="40" t="s">
        <v>185</v>
      </c>
    </row>
    <row r="68" spans="1:38" s="5" customFormat="1" ht="24.75" customHeight="1" thickBot="1" x14ac:dyDescent="0.25">
      <c r="A68" s="143" t="s">
        <v>73</v>
      </c>
      <c r="B68" s="37" t="s">
        <v>186</v>
      </c>
      <c r="C68" s="143" t="s">
        <v>187</v>
      </c>
      <c r="D68" s="144"/>
      <c r="E68" s="39" t="s">
        <v>440</v>
      </c>
      <c r="F68" s="39" t="s">
        <v>440</v>
      </c>
      <c r="G68" s="39" t="s">
        <v>440</v>
      </c>
      <c r="H68" s="39" t="s">
        <v>440</v>
      </c>
      <c r="I68" s="39" t="s">
        <v>440</v>
      </c>
      <c r="J68" s="39" t="s">
        <v>440</v>
      </c>
      <c r="K68" s="39" t="s">
        <v>440</v>
      </c>
      <c r="L68" s="39" t="s">
        <v>440</v>
      </c>
      <c r="M68" s="39" t="s">
        <v>440</v>
      </c>
      <c r="N68" s="39" t="s">
        <v>440</v>
      </c>
      <c r="O68" s="39" t="s">
        <v>440</v>
      </c>
      <c r="P68" s="39" t="s">
        <v>440</v>
      </c>
      <c r="Q68" s="39" t="s">
        <v>440</v>
      </c>
      <c r="R68" s="39" t="s">
        <v>440</v>
      </c>
      <c r="S68" s="39" t="s">
        <v>440</v>
      </c>
      <c r="T68" s="39" t="s">
        <v>440</v>
      </c>
      <c r="U68" s="39" t="s">
        <v>440</v>
      </c>
      <c r="V68" s="39" t="s">
        <v>440</v>
      </c>
      <c r="W68" s="39" t="s">
        <v>440</v>
      </c>
      <c r="X68" s="39" t="s">
        <v>440</v>
      </c>
      <c r="Y68" s="39" t="s">
        <v>440</v>
      </c>
      <c r="Z68" s="39" t="s">
        <v>440</v>
      </c>
      <c r="AA68" s="39" t="s">
        <v>440</v>
      </c>
      <c r="AB68" s="39" t="s">
        <v>440</v>
      </c>
      <c r="AC68" s="39" t="s">
        <v>440</v>
      </c>
      <c r="AD68" s="39" t="s">
        <v>440</v>
      </c>
      <c r="AE68" s="192"/>
      <c r="AF68" s="39" t="s">
        <v>422</v>
      </c>
      <c r="AG68" s="39" t="s">
        <v>422</v>
      </c>
      <c r="AH68" s="39" t="s">
        <v>422</v>
      </c>
      <c r="AI68" s="39" t="s">
        <v>422</v>
      </c>
      <c r="AJ68" s="39" t="s">
        <v>422</v>
      </c>
      <c r="AK68" s="39" t="s">
        <v>422</v>
      </c>
      <c r="AL68" s="145" t="s">
        <v>188</v>
      </c>
    </row>
    <row r="69" spans="1:38" s="5" customFormat="1" ht="26.25" customHeight="1" thickBot="1" x14ac:dyDescent="0.25">
      <c r="A69" s="37" t="s">
        <v>73</v>
      </c>
      <c r="B69" s="37" t="s">
        <v>189</v>
      </c>
      <c r="C69" s="37" t="s">
        <v>190</v>
      </c>
      <c r="D69" s="43"/>
      <c r="E69" s="39" t="s">
        <v>422</v>
      </c>
      <c r="F69" s="39" t="s">
        <v>422</v>
      </c>
      <c r="G69" s="39" t="s">
        <v>422</v>
      </c>
      <c r="H69" s="39">
        <v>0.73247587199999997</v>
      </c>
      <c r="I69" s="39" t="s">
        <v>441</v>
      </c>
      <c r="J69" s="39" t="s">
        <v>441</v>
      </c>
      <c r="K69" s="39">
        <v>8.1386208000000002E-2</v>
      </c>
      <c r="L69" s="39" t="s">
        <v>441</v>
      </c>
      <c r="M69" s="39">
        <v>7.3247587200000002</v>
      </c>
      <c r="N69" s="39" t="s">
        <v>422</v>
      </c>
      <c r="O69" s="39" t="s">
        <v>422</v>
      </c>
      <c r="P69" s="39" t="s">
        <v>422</v>
      </c>
      <c r="Q69" s="39" t="s">
        <v>422</v>
      </c>
      <c r="R69" s="39" t="s">
        <v>422</v>
      </c>
      <c r="S69" s="39" t="s">
        <v>422</v>
      </c>
      <c r="T69" s="39" t="s">
        <v>422</v>
      </c>
      <c r="U69" s="39" t="s">
        <v>422</v>
      </c>
      <c r="V69" s="39" t="s">
        <v>422</v>
      </c>
      <c r="W69" s="39" t="s">
        <v>422</v>
      </c>
      <c r="X69" s="39" t="s">
        <v>422</v>
      </c>
      <c r="Y69" s="39" t="s">
        <v>422</v>
      </c>
      <c r="Z69" s="39" t="s">
        <v>422</v>
      </c>
      <c r="AA69" s="39" t="s">
        <v>422</v>
      </c>
      <c r="AB69" s="39" t="s">
        <v>422</v>
      </c>
      <c r="AC69" s="39" t="s">
        <v>422</v>
      </c>
      <c r="AD69" s="39" t="s">
        <v>422</v>
      </c>
      <c r="AE69" s="192"/>
      <c r="AF69" s="39" t="s">
        <v>422</v>
      </c>
      <c r="AG69" s="39" t="s">
        <v>408</v>
      </c>
      <c r="AH69" s="39" t="s">
        <v>422</v>
      </c>
      <c r="AI69" s="39" t="s">
        <v>422</v>
      </c>
      <c r="AJ69" s="39" t="s">
        <v>422</v>
      </c>
      <c r="AK69" s="39" t="s">
        <v>456</v>
      </c>
      <c r="AL69" s="40" t="s">
        <v>191</v>
      </c>
    </row>
    <row r="70" spans="1:38" s="5" customFormat="1" ht="26.25" customHeight="1" thickBot="1" x14ac:dyDescent="0.25">
      <c r="A70" s="37" t="s">
        <v>73</v>
      </c>
      <c r="B70" s="37" t="s">
        <v>192</v>
      </c>
      <c r="C70" s="37" t="s">
        <v>193</v>
      </c>
      <c r="D70" s="43"/>
      <c r="E70" s="39" t="s">
        <v>422</v>
      </c>
      <c r="F70" s="39">
        <v>1.428639199</v>
      </c>
      <c r="G70" s="39">
        <v>0.87075200000000053</v>
      </c>
      <c r="H70" s="39">
        <v>0.60337232000000007</v>
      </c>
      <c r="I70" s="39">
        <v>0.23283683999999999</v>
      </c>
      <c r="J70" s="39">
        <v>0.32253431999999999</v>
      </c>
      <c r="K70" s="39">
        <v>2.0367357299999997</v>
      </c>
      <c r="L70" s="39" t="s">
        <v>422</v>
      </c>
      <c r="M70" s="39" t="s">
        <v>422</v>
      </c>
      <c r="N70" s="39" t="s">
        <v>422</v>
      </c>
      <c r="O70" s="39" t="s">
        <v>422</v>
      </c>
      <c r="P70" s="39" t="s">
        <v>422</v>
      </c>
      <c r="Q70" s="39" t="s">
        <v>422</v>
      </c>
      <c r="R70" s="39" t="s">
        <v>422</v>
      </c>
      <c r="S70" s="39" t="s">
        <v>422</v>
      </c>
      <c r="T70" s="39" t="s">
        <v>422</v>
      </c>
      <c r="U70" s="39" t="s">
        <v>422</v>
      </c>
      <c r="V70" s="39" t="s">
        <v>422</v>
      </c>
      <c r="W70" s="39" t="s">
        <v>422</v>
      </c>
      <c r="X70" s="39" t="s">
        <v>422</v>
      </c>
      <c r="Y70" s="39" t="s">
        <v>422</v>
      </c>
      <c r="Z70" s="39" t="s">
        <v>422</v>
      </c>
      <c r="AA70" s="39" t="s">
        <v>422</v>
      </c>
      <c r="AB70" s="39" t="s">
        <v>422</v>
      </c>
      <c r="AC70" s="39" t="s">
        <v>422</v>
      </c>
      <c r="AD70" s="39" t="s">
        <v>422</v>
      </c>
      <c r="AE70" s="192"/>
      <c r="AF70" s="39" t="s">
        <v>422</v>
      </c>
      <c r="AG70" s="39" t="s">
        <v>422</v>
      </c>
      <c r="AH70" s="39" t="s">
        <v>422</v>
      </c>
      <c r="AI70" s="39" t="s">
        <v>422</v>
      </c>
      <c r="AJ70" s="39" t="s">
        <v>422</v>
      </c>
      <c r="AK70" s="39">
        <v>2883.53269</v>
      </c>
      <c r="AL70" s="40" t="s">
        <v>147</v>
      </c>
    </row>
    <row r="71" spans="1:38" s="5" customFormat="1" ht="24.75" customHeight="1" thickBot="1" x14ac:dyDescent="0.25">
      <c r="A71" s="143" t="s">
        <v>73</v>
      </c>
      <c r="B71" s="37" t="s">
        <v>194</v>
      </c>
      <c r="C71" s="143" t="s">
        <v>195</v>
      </c>
      <c r="D71" s="150"/>
      <c r="E71" s="39" t="s">
        <v>422</v>
      </c>
      <c r="F71" s="39" t="s">
        <v>422</v>
      </c>
      <c r="G71" s="39" t="s">
        <v>422</v>
      </c>
      <c r="H71" s="39" t="s">
        <v>422</v>
      </c>
      <c r="I71" s="39" t="s">
        <v>422</v>
      </c>
      <c r="J71" s="39" t="s">
        <v>422</v>
      </c>
      <c r="K71" s="39" t="s">
        <v>422</v>
      </c>
      <c r="L71" s="39" t="s">
        <v>422</v>
      </c>
      <c r="M71" s="39" t="s">
        <v>422</v>
      </c>
      <c r="N71" s="39" t="s">
        <v>422</v>
      </c>
      <c r="O71" s="39" t="s">
        <v>422</v>
      </c>
      <c r="P71" s="39" t="s">
        <v>422</v>
      </c>
      <c r="Q71" s="39" t="s">
        <v>422</v>
      </c>
      <c r="R71" s="39" t="s">
        <v>422</v>
      </c>
      <c r="S71" s="39" t="s">
        <v>422</v>
      </c>
      <c r="T71" s="39" t="s">
        <v>422</v>
      </c>
      <c r="U71" s="39" t="s">
        <v>422</v>
      </c>
      <c r="V71" s="39" t="s">
        <v>422</v>
      </c>
      <c r="W71" s="39" t="s">
        <v>422</v>
      </c>
      <c r="X71" s="39" t="s">
        <v>422</v>
      </c>
      <c r="Y71" s="39" t="s">
        <v>422</v>
      </c>
      <c r="Z71" s="39" t="s">
        <v>422</v>
      </c>
      <c r="AA71" s="39" t="s">
        <v>422</v>
      </c>
      <c r="AB71" s="39" t="s">
        <v>422</v>
      </c>
      <c r="AC71" s="39" t="s">
        <v>422</v>
      </c>
      <c r="AD71" s="39" t="s">
        <v>422</v>
      </c>
      <c r="AE71" s="192"/>
      <c r="AF71" s="39" t="s">
        <v>422</v>
      </c>
      <c r="AG71" s="39" t="s">
        <v>422</v>
      </c>
      <c r="AH71" s="39" t="s">
        <v>422</v>
      </c>
      <c r="AI71" s="39" t="s">
        <v>422</v>
      </c>
      <c r="AJ71" s="39" t="s">
        <v>422</v>
      </c>
      <c r="AK71" s="39" t="s">
        <v>422</v>
      </c>
      <c r="AL71" s="145" t="s">
        <v>147</v>
      </c>
    </row>
    <row r="72" spans="1:38" s="5" customFormat="1" ht="24.75" customHeight="1" thickBot="1" x14ac:dyDescent="0.25">
      <c r="A72" s="143" t="s">
        <v>73</v>
      </c>
      <c r="B72" s="37" t="s">
        <v>6</v>
      </c>
      <c r="C72" s="143" t="s">
        <v>196</v>
      </c>
      <c r="D72" s="144"/>
      <c r="E72" s="39">
        <v>8.541E-2</v>
      </c>
      <c r="F72" s="39">
        <v>0.31167962800000004</v>
      </c>
      <c r="G72" s="39">
        <v>3.9419999999999997E-2</v>
      </c>
      <c r="H72" s="39" t="s">
        <v>422</v>
      </c>
      <c r="I72" s="39">
        <v>0.23748048000000002</v>
      </c>
      <c r="J72" s="39">
        <v>0.30396859999999998</v>
      </c>
      <c r="K72" s="39">
        <v>0.54254919999999995</v>
      </c>
      <c r="L72" s="39">
        <v>1.2680976160000001E-3</v>
      </c>
      <c r="M72" s="39">
        <v>1.1169</v>
      </c>
      <c r="N72" s="39">
        <v>11.37082934</v>
      </c>
      <c r="O72" s="39">
        <v>0.18673243789999999</v>
      </c>
      <c r="P72" s="39">
        <v>0.13111553400000001</v>
      </c>
      <c r="Q72" s="39">
        <v>0.3301763250000001</v>
      </c>
      <c r="R72" s="39">
        <v>0.35043386600000004</v>
      </c>
      <c r="S72" s="39">
        <v>0.12989499800000001</v>
      </c>
      <c r="T72" s="39">
        <v>0.73010454000000002</v>
      </c>
      <c r="U72" s="39">
        <v>3.8912120000000001E-2</v>
      </c>
      <c r="V72" s="39">
        <v>6.8629063600000011</v>
      </c>
      <c r="W72" s="39">
        <v>18.632277999999999</v>
      </c>
      <c r="X72" s="39" t="s">
        <v>422</v>
      </c>
      <c r="Y72" s="39" t="s">
        <v>422</v>
      </c>
      <c r="Z72" s="39" t="s">
        <v>422</v>
      </c>
      <c r="AA72" s="39" t="s">
        <v>422</v>
      </c>
      <c r="AB72" s="39">
        <v>4.5325417999999997</v>
      </c>
      <c r="AC72" s="39">
        <v>5.8368179999999999E-2</v>
      </c>
      <c r="AD72" s="39">
        <v>9.2551045399999996</v>
      </c>
      <c r="AE72" s="192"/>
      <c r="AF72" s="39" t="s">
        <v>422</v>
      </c>
      <c r="AG72" s="39" t="s">
        <v>422</v>
      </c>
      <c r="AH72" s="39" t="s">
        <v>422</v>
      </c>
      <c r="AI72" s="39" t="s">
        <v>422</v>
      </c>
      <c r="AJ72" s="39" t="s">
        <v>422</v>
      </c>
      <c r="AK72" s="39">
        <v>7429.6059999999998</v>
      </c>
      <c r="AL72" s="147" t="s">
        <v>197</v>
      </c>
    </row>
    <row r="73" spans="1:38" s="5" customFormat="1" ht="26.25" customHeight="1" thickBot="1" x14ac:dyDescent="0.25">
      <c r="A73" s="37" t="s">
        <v>73</v>
      </c>
      <c r="B73" s="37" t="s">
        <v>7</v>
      </c>
      <c r="C73" s="37" t="s">
        <v>198</v>
      </c>
      <c r="D73" s="38"/>
      <c r="E73" s="39" t="s">
        <v>441</v>
      </c>
      <c r="F73" s="39" t="s">
        <v>441</v>
      </c>
      <c r="G73" s="39" t="s">
        <v>441</v>
      </c>
      <c r="H73" s="39" t="s">
        <v>441</v>
      </c>
      <c r="I73" s="39">
        <v>7.2030000000000011E-3</v>
      </c>
      <c r="J73" s="39">
        <v>1.020425E-2</v>
      </c>
      <c r="K73" s="39">
        <v>1.2005E-2</v>
      </c>
      <c r="L73" s="39">
        <v>7.2030000000000011E-4</v>
      </c>
      <c r="M73" s="39" t="s">
        <v>441</v>
      </c>
      <c r="N73" s="39" t="s">
        <v>441</v>
      </c>
      <c r="O73" s="39" t="s">
        <v>441</v>
      </c>
      <c r="P73" s="39" t="s">
        <v>441</v>
      </c>
      <c r="Q73" s="39" t="s">
        <v>441</v>
      </c>
      <c r="R73" s="39" t="s">
        <v>441</v>
      </c>
      <c r="S73" s="39" t="s">
        <v>441</v>
      </c>
      <c r="T73" s="39" t="s">
        <v>441</v>
      </c>
      <c r="U73" s="39" t="s">
        <v>441</v>
      </c>
      <c r="V73" s="39" t="s">
        <v>441</v>
      </c>
      <c r="W73" s="39" t="s">
        <v>441</v>
      </c>
      <c r="X73" s="39" t="s">
        <v>441</v>
      </c>
      <c r="Y73" s="39" t="s">
        <v>441</v>
      </c>
      <c r="Z73" s="39" t="s">
        <v>441</v>
      </c>
      <c r="AA73" s="39" t="s">
        <v>441</v>
      </c>
      <c r="AB73" s="39" t="s">
        <v>441</v>
      </c>
      <c r="AC73" s="39" t="s">
        <v>422</v>
      </c>
      <c r="AD73" s="39" t="s">
        <v>422</v>
      </c>
      <c r="AE73" s="192"/>
      <c r="AF73" s="39" t="s">
        <v>422</v>
      </c>
      <c r="AG73" s="39" t="s">
        <v>408</v>
      </c>
      <c r="AH73" s="39" t="s">
        <v>422</v>
      </c>
      <c r="AI73" s="39" t="s">
        <v>422</v>
      </c>
      <c r="AJ73" s="39" t="s">
        <v>422</v>
      </c>
      <c r="AK73" s="39" t="s">
        <v>456</v>
      </c>
      <c r="AL73" s="40" t="s">
        <v>199</v>
      </c>
    </row>
    <row r="74" spans="1:38" s="5" customFormat="1" ht="26.25" customHeight="1" thickBot="1" x14ac:dyDescent="0.25">
      <c r="A74" s="37" t="s">
        <v>73</v>
      </c>
      <c r="B74" s="37" t="s">
        <v>14</v>
      </c>
      <c r="C74" s="37" t="s">
        <v>200</v>
      </c>
      <c r="D74" s="38"/>
      <c r="E74" s="39" t="s">
        <v>408</v>
      </c>
      <c r="F74" s="39" t="s">
        <v>441</v>
      </c>
      <c r="G74" s="39" t="s">
        <v>408</v>
      </c>
      <c r="H74" s="39" t="s">
        <v>441</v>
      </c>
      <c r="I74" s="39">
        <v>2.7338058E-3</v>
      </c>
      <c r="J74" s="39">
        <v>6.9587783999999998E-3</v>
      </c>
      <c r="K74" s="39">
        <v>9.9411120000000002E-3</v>
      </c>
      <c r="L74" s="39">
        <v>6.2877533400000019E-5</v>
      </c>
      <c r="M74" s="39" t="s">
        <v>441</v>
      </c>
      <c r="N74" s="39" t="s">
        <v>441</v>
      </c>
      <c r="O74" s="39" t="s">
        <v>441</v>
      </c>
      <c r="P74" s="39" t="s">
        <v>441</v>
      </c>
      <c r="Q74" s="39" t="s">
        <v>441</v>
      </c>
      <c r="R74" s="39" t="s">
        <v>441</v>
      </c>
      <c r="S74" s="39" t="s">
        <v>441</v>
      </c>
      <c r="T74" s="39" t="s">
        <v>441</v>
      </c>
      <c r="U74" s="39" t="s">
        <v>441</v>
      </c>
      <c r="V74" s="39" t="s">
        <v>441</v>
      </c>
      <c r="W74" s="39">
        <v>0.17396946000000002</v>
      </c>
      <c r="X74" s="39" t="s">
        <v>441</v>
      </c>
      <c r="Y74" s="39" t="s">
        <v>441</v>
      </c>
      <c r="Z74" s="39" t="s">
        <v>441</v>
      </c>
      <c r="AA74" s="39" t="s">
        <v>441</v>
      </c>
      <c r="AB74" s="39" t="s">
        <v>441</v>
      </c>
      <c r="AC74" s="39">
        <v>2.4852779999999998E-2</v>
      </c>
      <c r="AD74" s="39" t="s">
        <v>441</v>
      </c>
      <c r="AE74" s="192"/>
      <c r="AF74" s="39" t="s">
        <v>408</v>
      </c>
      <c r="AG74" s="39" t="s">
        <v>440</v>
      </c>
      <c r="AH74" s="39" t="s">
        <v>408</v>
      </c>
      <c r="AI74" s="39" t="s">
        <v>440</v>
      </c>
      <c r="AJ74" s="39" t="s">
        <v>440</v>
      </c>
      <c r="AK74" s="39">
        <v>4.9705560000000002</v>
      </c>
      <c r="AL74" s="40" t="s">
        <v>201</v>
      </c>
    </row>
    <row r="75" spans="1:38" s="5" customFormat="1" ht="24.75" customHeight="1" thickBot="1" x14ac:dyDescent="0.25">
      <c r="A75" s="143" t="s">
        <v>73</v>
      </c>
      <c r="B75" s="37" t="s">
        <v>202</v>
      </c>
      <c r="C75" s="143" t="s">
        <v>203</v>
      </c>
      <c r="D75" s="150"/>
      <c r="E75" s="39" t="s">
        <v>440</v>
      </c>
      <c r="F75" s="39" t="s">
        <v>440</v>
      </c>
      <c r="G75" s="39" t="s">
        <v>440</v>
      </c>
      <c r="H75" s="39" t="s">
        <v>440</v>
      </c>
      <c r="I75" s="39" t="s">
        <v>440</v>
      </c>
      <c r="J75" s="39" t="s">
        <v>440</v>
      </c>
      <c r="K75" s="39" t="s">
        <v>440</v>
      </c>
      <c r="L75" s="39" t="s">
        <v>440</v>
      </c>
      <c r="M75" s="39" t="s">
        <v>440</v>
      </c>
      <c r="N75" s="39" t="s">
        <v>440</v>
      </c>
      <c r="O75" s="39" t="s">
        <v>440</v>
      </c>
      <c r="P75" s="39" t="s">
        <v>440</v>
      </c>
      <c r="Q75" s="39" t="s">
        <v>440</v>
      </c>
      <c r="R75" s="39" t="s">
        <v>440</v>
      </c>
      <c r="S75" s="39" t="s">
        <v>440</v>
      </c>
      <c r="T75" s="39" t="s">
        <v>440</v>
      </c>
      <c r="U75" s="39" t="s">
        <v>440</v>
      </c>
      <c r="V75" s="39" t="s">
        <v>440</v>
      </c>
      <c r="W75" s="39" t="s">
        <v>440</v>
      </c>
      <c r="X75" s="39" t="s">
        <v>440</v>
      </c>
      <c r="Y75" s="39" t="s">
        <v>440</v>
      </c>
      <c r="Z75" s="39" t="s">
        <v>440</v>
      </c>
      <c r="AA75" s="39" t="s">
        <v>440</v>
      </c>
      <c r="AB75" s="39" t="s">
        <v>440</v>
      </c>
      <c r="AC75" s="39" t="s">
        <v>440</v>
      </c>
      <c r="AD75" s="39" t="s">
        <v>440</v>
      </c>
      <c r="AE75" s="192"/>
      <c r="AF75" s="39" t="s">
        <v>422</v>
      </c>
      <c r="AG75" s="39" t="s">
        <v>422</v>
      </c>
      <c r="AH75" s="39" t="s">
        <v>422</v>
      </c>
      <c r="AI75" s="39" t="s">
        <v>422</v>
      </c>
      <c r="AJ75" s="39" t="s">
        <v>422</v>
      </c>
      <c r="AK75" s="39" t="s">
        <v>422</v>
      </c>
      <c r="AL75" s="145" t="s">
        <v>204</v>
      </c>
    </row>
    <row r="76" spans="1:38" s="5" customFormat="1" ht="26.25" customHeight="1" thickBot="1" x14ac:dyDescent="0.25">
      <c r="A76" s="37" t="s">
        <v>73</v>
      </c>
      <c r="B76" s="37" t="s">
        <v>17</v>
      </c>
      <c r="C76" s="37" t="s">
        <v>205</v>
      </c>
      <c r="D76" s="38"/>
      <c r="E76" s="39" t="s">
        <v>408</v>
      </c>
      <c r="F76" s="39" t="s">
        <v>441</v>
      </c>
      <c r="G76" s="39">
        <v>2.0182185349999999</v>
      </c>
      <c r="H76" s="39" t="s">
        <v>441</v>
      </c>
      <c r="I76" s="39">
        <v>9.0451634459999992E-3</v>
      </c>
      <c r="J76" s="39">
        <v>1.8743701256999999E-2</v>
      </c>
      <c r="K76" s="39">
        <v>2.331877898E-2</v>
      </c>
      <c r="L76" s="39" t="s">
        <v>441</v>
      </c>
      <c r="M76" s="39" t="s">
        <v>441</v>
      </c>
      <c r="N76" s="39">
        <v>5.0690865609999998</v>
      </c>
      <c r="O76" s="39">
        <v>3.6127429200000005E-2</v>
      </c>
      <c r="P76" s="39">
        <v>7.0942458400000005E-2</v>
      </c>
      <c r="Q76" s="39">
        <v>1.4578568759999999E-2</v>
      </c>
      <c r="R76" s="39" t="s">
        <v>441</v>
      </c>
      <c r="S76" s="39" t="s">
        <v>441</v>
      </c>
      <c r="T76" s="39" t="s">
        <v>441</v>
      </c>
      <c r="U76" s="39" t="s">
        <v>441</v>
      </c>
      <c r="V76" s="39">
        <v>3.2817449010000004E-3</v>
      </c>
      <c r="W76" s="39">
        <v>0.48538716499999995</v>
      </c>
      <c r="X76" s="39" t="s">
        <v>441</v>
      </c>
      <c r="Y76" s="39" t="s">
        <v>441</v>
      </c>
      <c r="Z76" s="39" t="s">
        <v>441</v>
      </c>
      <c r="AA76" s="39" t="s">
        <v>441</v>
      </c>
      <c r="AB76" s="39" t="s">
        <v>441</v>
      </c>
      <c r="AC76" s="39" t="s">
        <v>441</v>
      </c>
      <c r="AD76" s="39">
        <v>2.026107387E-4</v>
      </c>
      <c r="AE76" s="192"/>
      <c r="AF76" s="39" t="s">
        <v>408</v>
      </c>
      <c r="AG76" s="39" t="s">
        <v>408</v>
      </c>
      <c r="AH76" s="39" t="s">
        <v>408</v>
      </c>
      <c r="AI76" s="39" t="s">
        <v>440</v>
      </c>
      <c r="AJ76" s="39" t="s">
        <v>440</v>
      </c>
      <c r="AK76" s="39" t="s">
        <v>456</v>
      </c>
      <c r="AL76" s="40" t="s">
        <v>206</v>
      </c>
    </row>
    <row r="77" spans="1:38" s="5" customFormat="1" ht="26.25" customHeight="1" thickBot="1" x14ac:dyDescent="0.25">
      <c r="A77" s="37" t="s">
        <v>73</v>
      </c>
      <c r="B77" s="37" t="s">
        <v>207</v>
      </c>
      <c r="C77" s="37" t="s">
        <v>208</v>
      </c>
      <c r="D77" s="38"/>
      <c r="E77" s="39" t="s">
        <v>408</v>
      </c>
      <c r="F77" s="39" t="s">
        <v>441</v>
      </c>
      <c r="G77" s="39">
        <v>0.76443360100000002</v>
      </c>
      <c r="H77" s="39" t="s">
        <v>441</v>
      </c>
      <c r="I77" s="39">
        <v>7.6886939879999994E-3</v>
      </c>
      <c r="J77" s="39">
        <v>8.6548010490000021E-3</v>
      </c>
      <c r="K77" s="39">
        <v>9.6209081099999979E-3</v>
      </c>
      <c r="L77" s="39" t="s">
        <v>441</v>
      </c>
      <c r="M77" s="39" t="s">
        <v>441</v>
      </c>
      <c r="N77" s="39">
        <v>0.32550068700000007</v>
      </c>
      <c r="O77" s="39">
        <v>4.8017646179999998E-2</v>
      </c>
      <c r="P77" s="39">
        <v>0.15967966050000004</v>
      </c>
      <c r="Q77" s="39">
        <v>1.1202822900000003E-2</v>
      </c>
      <c r="R77" s="39" t="s">
        <v>441</v>
      </c>
      <c r="S77" s="39" t="s">
        <v>441</v>
      </c>
      <c r="T77" s="39" t="s">
        <v>441</v>
      </c>
      <c r="U77" s="39" t="s">
        <v>441</v>
      </c>
      <c r="V77" s="39">
        <v>2.2496823089999998</v>
      </c>
      <c r="W77" s="39">
        <v>0.54171364499999997</v>
      </c>
      <c r="X77" s="39" t="s">
        <v>441</v>
      </c>
      <c r="Y77" s="39" t="s">
        <v>441</v>
      </c>
      <c r="Z77" s="39" t="s">
        <v>441</v>
      </c>
      <c r="AA77" s="39" t="s">
        <v>441</v>
      </c>
      <c r="AB77" s="39" t="s">
        <v>441</v>
      </c>
      <c r="AC77" s="39" t="s">
        <v>441</v>
      </c>
      <c r="AD77" s="39">
        <v>9.5807749050000018E-5</v>
      </c>
      <c r="AE77" s="192"/>
      <c r="AF77" s="39" t="s">
        <v>408</v>
      </c>
      <c r="AG77" s="39" t="s">
        <v>408</v>
      </c>
      <c r="AH77" s="39" t="s">
        <v>408</v>
      </c>
      <c r="AI77" s="39" t="s">
        <v>440</v>
      </c>
      <c r="AJ77" s="39" t="s">
        <v>440</v>
      </c>
      <c r="AK77" s="39" t="s">
        <v>456</v>
      </c>
      <c r="AL77" s="40" t="s">
        <v>209</v>
      </c>
    </row>
    <row r="78" spans="1:38" s="5" customFormat="1" ht="26.25" customHeight="1" thickBot="1" x14ac:dyDescent="0.25">
      <c r="A78" s="37" t="s">
        <v>73</v>
      </c>
      <c r="B78" s="37" t="s">
        <v>210</v>
      </c>
      <c r="C78" s="37" t="s">
        <v>211</v>
      </c>
      <c r="D78" s="38"/>
      <c r="E78" s="39" t="s">
        <v>408</v>
      </c>
      <c r="F78" s="39" t="s">
        <v>441</v>
      </c>
      <c r="G78" s="39">
        <v>2.645</v>
      </c>
      <c r="H78" s="39" t="s">
        <v>441</v>
      </c>
      <c r="I78" s="39">
        <v>2.4504118000000002E-2</v>
      </c>
      <c r="J78" s="39">
        <v>3.1078823999999998E-2</v>
      </c>
      <c r="K78" s="39">
        <v>3.7653530000000004E-2</v>
      </c>
      <c r="L78" s="39">
        <v>1.2252059E-5</v>
      </c>
      <c r="M78" s="39" t="s">
        <v>408</v>
      </c>
      <c r="N78" s="39">
        <v>2.0923530000000001</v>
      </c>
      <c r="O78" s="39">
        <v>2.9404188300000005</v>
      </c>
      <c r="P78" s="39">
        <v>5.0190000000000009E-3</v>
      </c>
      <c r="Q78" s="39">
        <v>0.51091765</v>
      </c>
      <c r="R78" s="39">
        <v>3.5850000000000004</v>
      </c>
      <c r="S78" s="39">
        <v>6.5016824000000009</v>
      </c>
      <c r="T78" s="39">
        <v>2.8717526121000003</v>
      </c>
      <c r="U78" s="39" t="s">
        <v>441</v>
      </c>
      <c r="V78" s="39" t="s">
        <v>441</v>
      </c>
      <c r="W78" s="39">
        <v>2.7697440000000002E-3</v>
      </c>
      <c r="X78" s="39" t="s">
        <v>441</v>
      </c>
      <c r="Y78" s="39" t="s">
        <v>441</v>
      </c>
      <c r="Z78" s="39" t="s">
        <v>441</v>
      </c>
      <c r="AA78" s="39" t="s">
        <v>441</v>
      </c>
      <c r="AB78" s="39" t="s">
        <v>441</v>
      </c>
      <c r="AC78" s="39" t="s">
        <v>441</v>
      </c>
      <c r="AD78" s="39">
        <v>1.5800471999999997E-4</v>
      </c>
      <c r="AE78" s="192"/>
      <c r="AF78" s="39" t="s">
        <v>408</v>
      </c>
      <c r="AG78" s="39" t="s">
        <v>408</v>
      </c>
      <c r="AH78" s="39" t="s">
        <v>408</v>
      </c>
      <c r="AI78" s="39" t="s">
        <v>440</v>
      </c>
      <c r="AJ78" s="39" t="s">
        <v>440</v>
      </c>
      <c r="AK78" s="39" t="s">
        <v>456</v>
      </c>
      <c r="AL78" s="40" t="s">
        <v>212</v>
      </c>
    </row>
    <row r="79" spans="1:38" s="5" customFormat="1" ht="24.75" customHeight="1" thickBot="1" x14ac:dyDescent="0.25">
      <c r="A79" s="143" t="s">
        <v>73</v>
      </c>
      <c r="B79" s="37" t="s">
        <v>213</v>
      </c>
      <c r="C79" s="143" t="s">
        <v>214</v>
      </c>
      <c r="D79" s="144"/>
      <c r="E79" s="39" t="s">
        <v>440</v>
      </c>
      <c r="F79" s="39" t="s">
        <v>440</v>
      </c>
      <c r="G79" s="39" t="s">
        <v>440</v>
      </c>
      <c r="H79" s="39" t="s">
        <v>440</v>
      </c>
      <c r="I79" s="39" t="s">
        <v>440</v>
      </c>
      <c r="J79" s="39" t="s">
        <v>440</v>
      </c>
      <c r="K79" s="39" t="s">
        <v>440</v>
      </c>
      <c r="L79" s="39" t="s">
        <v>440</v>
      </c>
      <c r="M79" s="39" t="s">
        <v>440</v>
      </c>
      <c r="N79" s="39" t="s">
        <v>440</v>
      </c>
      <c r="O79" s="39" t="s">
        <v>440</v>
      </c>
      <c r="P79" s="39" t="s">
        <v>440</v>
      </c>
      <c r="Q79" s="39" t="s">
        <v>440</v>
      </c>
      <c r="R79" s="39" t="s">
        <v>440</v>
      </c>
      <c r="S79" s="39" t="s">
        <v>440</v>
      </c>
      <c r="T79" s="39" t="s">
        <v>440</v>
      </c>
      <c r="U79" s="39" t="s">
        <v>440</v>
      </c>
      <c r="V79" s="39" t="s">
        <v>440</v>
      </c>
      <c r="W79" s="39" t="s">
        <v>440</v>
      </c>
      <c r="X79" s="39" t="s">
        <v>440</v>
      </c>
      <c r="Y79" s="39" t="s">
        <v>440</v>
      </c>
      <c r="Z79" s="39" t="s">
        <v>440</v>
      </c>
      <c r="AA79" s="39" t="s">
        <v>440</v>
      </c>
      <c r="AB79" s="39" t="s">
        <v>440</v>
      </c>
      <c r="AC79" s="39" t="s">
        <v>440</v>
      </c>
      <c r="AD79" s="39" t="s">
        <v>440</v>
      </c>
      <c r="AE79" s="192"/>
      <c r="AF79" s="39" t="s">
        <v>422</v>
      </c>
      <c r="AG79" s="39" t="s">
        <v>422</v>
      </c>
      <c r="AH79" s="39" t="s">
        <v>422</v>
      </c>
      <c r="AI79" s="39" t="s">
        <v>422</v>
      </c>
      <c r="AJ79" s="39" t="s">
        <v>422</v>
      </c>
      <c r="AK79" s="39" t="s">
        <v>422</v>
      </c>
      <c r="AL79" s="145" t="s">
        <v>215</v>
      </c>
    </row>
    <row r="80" spans="1:38" s="5" customFormat="1" ht="24.75" customHeight="1" thickBot="1" x14ac:dyDescent="0.25">
      <c r="A80" s="143" t="s">
        <v>73</v>
      </c>
      <c r="B80" s="37" t="s">
        <v>216</v>
      </c>
      <c r="C80" s="143" t="s">
        <v>217</v>
      </c>
      <c r="D80" s="144"/>
      <c r="E80" s="39" t="s">
        <v>440</v>
      </c>
      <c r="F80" s="39" t="s">
        <v>440</v>
      </c>
      <c r="G80" s="39" t="s">
        <v>440</v>
      </c>
      <c r="H80" s="39" t="s">
        <v>440</v>
      </c>
      <c r="I80" s="39" t="s">
        <v>440</v>
      </c>
      <c r="J80" s="39" t="s">
        <v>440</v>
      </c>
      <c r="K80" s="39" t="s">
        <v>440</v>
      </c>
      <c r="L80" s="39" t="s">
        <v>440</v>
      </c>
      <c r="M80" s="39" t="s">
        <v>440</v>
      </c>
      <c r="N80" s="39" t="s">
        <v>440</v>
      </c>
      <c r="O80" s="39" t="s">
        <v>440</v>
      </c>
      <c r="P80" s="39" t="s">
        <v>440</v>
      </c>
      <c r="Q80" s="39" t="s">
        <v>440</v>
      </c>
      <c r="R80" s="39" t="s">
        <v>440</v>
      </c>
      <c r="S80" s="39" t="s">
        <v>440</v>
      </c>
      <c r="T80" s="39" t="s">
        <v>440</v>
      </c>
      <c r="U80" s="39" t="s">
        <v>440</v>
      </c>
      <c r="V80" s="39" t="s">
        <v>440</v>
      </c>
      <c r="W80" s="39" t="s">
        <v>440</v>
      </c>
      <c r="X80" s="39" t="s">
        <v>440</v>
      </c>
      <c r="Y80" s="39" t="s">
        <v>440</v>
      </c>
      <c r="Z80" s="39" t="s">
        <v>440</v>
      </c>
      <c r="AA80" s="39" t="s">
        <v>440</v>
      </c>
      <c r="AB80" s="39" t="s">
        <v>440</v>
      </c>
      <c r="AC80" s="39" t="s">
        <v>440</v>
      </c>
      <c r="AD80" s="39" t="s">
        <v>440</v>
      </c>
      <c r="AE80" s="192"/>
      <c r="AF80" s="39" t="s">
        <v>422</v>
      </c>
      <c r="AG80" s="39" t="s">
        <v>422</v>
      </c>
      <c r="AH80" s="39" t="s">
        <v>422</v>
      </c>
      <c r="AI80" s="39" t="s">
        <v>422</v>
      </c>
      <c r="AJ80" s="39" t="s">
        <v>422</v>
      </c>
      <c r="AK80" s="39" t="s">
        <v>422</v>
      </c>
      <c r="AL80" s="145" t="s">
        <v>147</v>
      </c>
    </row>
    <row r="81" spans="1:38" s="5" customFormat="1" ht="24.75" customHeight="1" thickBot="1" x14ac:dyDescent="0.25">
      <c r="A81" s="143" t="s">
        <v>73</v>
      </c>
      <c r="B81" s="37" t="s">
        <v>218</v>
      </c>
      <c r="C81" s="143" t="s">
        <v>219</v>
      </c>
      <c r="D81" s="144"/>
      <c r="E81" s="39" t="s">
        <v>441</v>
      </c>
      <c r="F81" s="39" t="s">
        <v>441</v>
      </c>
      <c r="G81" s="39" t="s">
        <v>441</v>
      </c>
      <c r="H81" s="39" t="s">
        <v>441</v>
      </c>
      <c r="I81" s="39" t="s">
        <v>441</v>
      </c>
      <c r="J81" s="39" t="s">
        <v>441</v>
      </c>
      <c r="K81" s="39" t="s">
        <v>441</v>
      </c>
      <c r="L81" s="39" t="s">
        <v>441</v>
      </c>
      <c r="M81" s="39" t="s">
        <v>441</v>
      </c>
      <c r="N81" s="39" t="s">
        <v>441</v>
      </c>
      <c r="O81" s="39" t="s">
        <v>441</v>
      </c>
      <c r="P81" s="39" t="s">
        <v>441</v>
      </c>
      <c r="Q81" s="39" t="s">
        <v>441</v>
      </c>
      <c r="R81" s="39" t="s">
        <v>441</v>
      </c>
      <c r="S81" s="39" t="s">
        <v>441</v>
      </c>
      <c r="T81" s="39" t="s">
        <v>441</v>
      </c>
      <c r="U81" s="39" t="s">
        <v>441</v>
      </c>
      <c r="V81" s="39" t="s">
        <v>441</v>
      </c>
      <c r="W81" s="39" t="s">
        <v>441</v>
      </c>
      <c r="X81" s="39" t="s">
        <v>441</v>
      </c>
      <c r="Y81" s="39" t="s">
        <v>441</v>
      </c>
      <c r="Z81" s="39" t="s">
        <v>441</v>
      </c>
      <c r="AA81" s="39" t="s">
        <v>441</v>
      </c>
      <c r="AB81" s="39" t="s">
        <v>441</v>
      </c>
      <c r="AC81" s="39" t="s">
        <v>441</v>
      </c>
      <c r="AD81" s="39" t="s">
        <v>441</v>
      </c>
      <c r="AE81" s="192"/>
      <c r="AF81" s="39" t="s">
        <v>422</v>
      </c>
      <c r="AG81" s="39" t="s">
        <v>422</v>
      </c>
      <c r="AH81" s="39" t="s">
        <v>422</v>
      </c>
      <c r="AI81" s="39" t="s">
        <v>422</v>
      </c>
      <c r="AJ81" s="39" t="s">
        <v>422</v>
      </c>
      <c r="AK81" s="39" t="s">
        <v>422</v>
      </c>
      <c r="AL81" s="145" t="s">
        <v>220</v>
      </c>
    </row>
    <row r="82" spans="1:38" s="5" customFormat="1" ht="24.75" customHeight="1" thickBot="1" x14ac:dyDescent="0.25">
      <c r="A82" s="143" t="s">
        <v>221</v>
      </c>
      <c r="B82" s="37" t="s">
        <v>222</v>
      </c>
      <c r="C82" s="148" t="s">
        <v>223</v>
      </c>
      <c r="D82" s="144"/>
      <c r="E82" s="39" t="s">
        <v>422</v>
      </c>
      <c r="F82" s="39">
        <v>6.8644021920999991</v>
      </c>
      <c r="G82" s="39" t="s">
        <v>422</v>
      </c>
      <c r="H82" s="39" t="s">
        <v>422</v>
      </c>
      <c r="I82" s="39" t="s">
        <v>441</v>
      </c>
      <c r="J82" s="39" t="s">
        <v>422</v>
      </c>
      <c r="K82" s="39" t="s">
        <v>422</v>
      </c>
      <c r="L82" s="39" t="s">
        <v>422</v>
      </c>
      <c r="M82" s="39" t="s">
        <v>422</v>
      </c>
      <c r="N82" s="39" t="s">
        <v>422</v>
      </c>
      <c r="O82" s="39" t="s">
        <v>422</v>
      </c>
      <c r="P82" s="39">
        <v>2.0132512848000001E-10</v>
      </c>
      <c r="Q82" s="39" t="s">
        <v>422</v>
      </c>
      <c r="R82" s="39" t="s">
        <v>422</v>
      </c>
      <c r="S82" s="39" t="s">
        <v>422</v>
      </c>
      <c r="T82" s="39" t="s">
        <v>422</v>
      </c>
      <c r="U82" s="39" t="s">
        <v>422</v>
      </c>
      <c r="V82" s="39" t="s">
        <v>422</v>
      </c>
      <c r="W82" s="39" t="s">
        <v>422</v>
      </c>
      <c r="X82" s="39" t="s">
        <v>422</v>
      </c>
      <c r="Y82" s="39" t="s">
        <v>422</v>
      </c>
      <c r="Z82" s="39" t="s">
        <v>422</v>
      </c>
      <c r="AA82" s="39" t="s">
        <v>422</v>
      </c>
      <c r="AB82" s="39" t="s">
        <v>422</v>
      </c>
      <c r="AC82" s="39" t="s">
        <v>422</v>
      </c>
      <c r="AD82" s="39" t="s">
        <v>422</v>
      </c>
      <c r="AE82" s="192"/>
      <c r="AF82" s="39" t="s">
        <v>422</v>
      </c>
      <c r="AG82" s="39" t="s">
        <v>422</v>
      </c>
      <c r="AH82" s="39" t="s">
        <v>422</v>
      </c>
      <c r="AI82" s="39" t="s">
        <v>422</v>
      </c>
      <c r="AJ82" s="39" t="s">
        <v>422</v>
      </c>
      <c r="AK82" s="39">
        <v>3.5950915800000004E-2</v>
      </c>
      <c r="AL82" s="147" t="s">
        <v>455</v>
      </c>
    </row>
    <row r="83" spans="1:38" s="5" customFormat="1" ht="24.75" customHeight="1" thickBot="1" x14ac:dyDescent="0.25">
      <c r="A83" s="143" t="s">
        <v>221</v>
      </c>
      <c r="B83" s="161" t="s">
        <v>225</v>
      </c>
      <c r="C83" s="148" t="s">
        <v>226</v>
      </c>
      <c r="D83" s="144"/>
      <c r="E83" s="39">
        <v>4.1168900880000019E-2</v>
      </c>
      <c r="F83" s="39">
        <v>1.8502876800000002E-2</v>
      </c>
      <c r="G83" s="39">
        <v>2.0468807459999995E-2</v>
      </c>
      <c r="H83" s="39" t="s">
        <v>422</v>
      </c>
      <c r="I83" s="39">
        <v>9.2360571200000005E-2</v>
      </c>
      <c r="J83" s="39">
        <v>1.8472114240000002</v>
      </c>
      <c r="K83" s="39">
        <v>13.797067536000002</v>
      </c>
      <c r="L83" s="39">
        <v>5.2645525584000003E-3</v>
      </c>
      <c r="M83" s="39">
        <v>0.23128596000000015</v>
      </c>
      <c r="N83" s="39" t="s">
        <v>422</v>
      </c>
      <c r="O83" s="39" t="s">
        <v>422</v>
      </c>
      <c r="P83" s="39" t="s">
        <v>422</v>
      </c>
      <c r="Q83" s="39" t="s">
        <v>422</v>
      </c>
      <c r="R83" s="39" t="s">
        <v>422</v>
      </c>
      <c r="S83" s="39" t="s">
        <v>422</v>
      </c>
      <c r="T83" s="39" t="s">
        <v>422</v>
      </c>
      <c r="U83" s="39" t="s">
        <v>422</v>
      </c>
      <c r="V83" s="39" t="s">
        <v>422</v>
      </c>
      <c r="W83" s="39" t="s">
        <v>441</v>
      </c>
      <c r="X83" s="39" t="s">
        <v>441</v>
      </c>
      <c r="Y83" s="39" t="s">
        <v>441</v>
      </c>
      <c r="Z83" s="39" t="s">
        <v>441</v>
      </c>
      <c r="AA83" s="39" t="s">
        <v>441</v>
      </c>
      <c r="AB83" s="39" t="s">
        <v>441</v>
      </c>
      <c r="AC83" s="39" t="s">
        <v>441</v>
      </c>
      <c r="AD83" s="39" t="s">
        <v>422</v>
      </c>
      <c r="AE83" s="192"/>
      <c r="AF83" s="39" t="s">
        <v>408</v>
      </c>
      <c r="AG83" s="39" t="s">
        <v>440</v>
      </c>
      <c r="AH83" s="39" t="s">
        <v>408</v>
      </c>
      <c r="AI83" s="39" t="s">
        <v>440</v>
      </c>
      <c r="AJ83" s="39" t="s">
        <v>440</v>
      </c>
      <c r="AK83" s="39">
        <v>1156.4298000000001</v>
      </c>
      <c r="AL83" s="164" t="s">
        <v>450</v>
      </c>
    </row>
    <row r="84" spans="1:38" s="5" customFormat="1" ht="26.25" customHeight="1" thickBot="1" x14ac:dyDescent="0.25">
      <c r="A84" s="37" t="s">
        <v>73</v>
      </c>
      <c r="B84" s="161" t="s">
        <v>227</v>
      </c>
      <c r="C84" s="42" t="s">
        <v>228</v>
      </c>
      <c r="D84" s="38"/>
      <c r="E84" s="39" t="s">
        <v>422</v>
      </c>
      <c r="F84" s="39">
        <v>1.0743751199999999E-2</v>
      </c>
      <c r="G84" s="39" t="s">
        <v>422</v>
      </c>
      <c r="H84" s="39" t="s">
        <v>422</v>
      </c>
      <c r="I84" s="39">
        <v>6.6115392000000005E-3</v>
      </c>
      <c r="J84" s="39">
        <v>3.3057695999999998E-2</v>
      </c>
      <c r="K84" s="39">
        <v>0.13223078399999999</v>
      </c>
      <c r="L84" s="39">
        <v>8.5950009599999991E-7</v>
      </c>
      <c r="M84" s="39">
        <v>7.851202799999999E-4</v>
      </c>
      <c r="N84" s="39" t="s">
        <v>422</v>
      </c>
      <c r="O84" s="39" t="s">
        <v>422</v>
      </c>
      <c r="P84" s="39" t="s">
        <v>441</v>
      </c>
      <c r="Q84" s="39" t="s">
        <v>422</v>
      </c>
      <c r="R84" s="39" t="s">
        <v>422</v>
      </c>
      <c r="S84" s="39" t="s">
        <v>422</v>
      </c>
      <c r="T84" s="39" t="s">
        <v>422</v>
      </c>
      <c r="U84" s="39" t="s">
        <v>422</v>
      </c>
      <c r="V84" s="39" t="s">
        <v>422</v>
      </c>
      <c r="W84" s="39" t="s">
        <v>422</v>
      </c>
      <c r="X84" s="39" t="s">
        <v>422</v>
      </c>
      <c r="Y84" s="39" t="s">
        <v>422</v>
      </c>
      <c r="Z84" s="39" t="s">
        <v>422</v>
      </c>
      <c r="AA84" s="39" t="s">
        <v>422</v>
      </c>
      <c r="AB84" s="39" t="s">
        <v>422</v>
      </c>
      <c r="AC84" s="39" t="s">
        <v>422</v>
      </c>
      <c r="AD84" s="39" t="s">
        <v>422</v>
      </c>
      <c r="AE84" s="192"/>
      <c r="AF84" s="39" t="s">
        <v>422</v>
      </c>
      <c r="AG84" s="39" t="s">
        <v>422</v>
      </c>
      <c r="AH84" s="39" t="s">
        <v>422</v>
      </c>
      <c r="AI84" s="39" t="s">
        <v>422</v>
      </c>
      <c r="AJ84" s="39" t="s">
        <v>422</v>
      </c>
      <c r="AK84" s="39">
        <v>11.806319999999999</v>
      </c>
      <c r="AL84" s="40" t="s">
        <v>147</v>
      </c>
    </row>
    <row r="85" spans="1:38" s="5" customFormat="1" ht="24.75" customHeight="1" thickBot="1" x14ac:dyDescent="0.25">
      <c r="A85" s="143" t="s">
        <v>73</v>
      </c>
      <c r="B85" s="37" t="s">
        <v>229</v>
      </c>
      <c r="C85" s="148" t="s">
        <v>451</v>
      </c>
      <c r="D85" s="144"/>
      <c r="E85" s="39" t="s">
        <v>422</v>
      </c>
      <c r="F85" s="39">
        <v>3.8369023000000002</v>
      </c>
      <c r="G85" s="39" t="s">
        <v>422</v>
      </c>
      <c r="H85" s="39" t="s">
        <v>422</v>
      </c>
      <c r="I85" s="39" t="s">
        <v>441</v>
      </c>
      <c r="J85" s="39" t="s">
        <v>422</v>
      </c>
      <c r="K85" s="39" t="s">
        <v>422</v>
      </c>
      <c r="L85" s="39" t="s">
        <v>422</v>
      </c>
      <c r="M85" s="39" t="s">
        <v>422</v>
      </c>
      <c r="N85" s="39" t="s">
        <v>422</v>
      </c>
      <c r="O85" s="39" t="s">
        <v>422</v>
      </c>
      <c r="P85" s="39" t="s">
        <v>441</v>
      </c>
      <c r="Q85" s="39" t="s">
        <v>422</v>
      </c>
      <c r="R85" s="39" t="s">
        <v>422</v>
      </c>
      <c r="S85" s="39" t="s">
        <v>422</v>
      </c>
      <c r="T85" s="39" t="s">
        <v>422</v>
      </c>
      <c r="U85" s="39" t="s">
        <v>422</v>
      </c>
      <c r="V85" s="39" t="s">
        <v>422</v>
      </c>
      <c r="W85" s="39" t="s">
        <v>422</v>
      </c>
      <c r="X85" s="39" t="s">
        <v>422</v>
      </c>
      <c r="Y85" s="39" t="s">
        <v>422</v>
      </c>
      <c r="Z85" s="39" t="s">
        <v>422</v>
      </c>
      <c r="AA85" s="39" t="s">
        <v>422</v>
      </c>
      <c r="AB85" s="39" t="s">
        <v>422</v>
      </c>
      <c r="AC85" s="39" t="s">
        <v>422</v>
      </c>
      <c r="AD85" s="39" t="s">
        <v>422</v>
      </c>
      <c r="AE85" s="192"/>
      <c r="AF85" s="39" t="s">
        <v>422</v>
      </c>
      <c r="AG85" s="39" t="s">
        <v>422</v>
      </c>
      <c r="AH85" s="39" t="s">
        <v>422</v>
      </c>
      <c r="AI85" s="39" t="s">
        <v>422</v>
      </c>
      <c r="AJ85" s="39" t="s">
        <v>422</v>
      </c>
      <c r="AK85" s="39">
        <v>7.5490000000000004</v>
      </c>
      <c r="AL85" s="147" t="s">
        <v>231</v>
      </c>
    </row>
    <row r="86" spans="1:38" s="5" customFormat="1" ht="24.75" customHeight="1" thickBot="1" x14ac:dyDescent="0.25">
      <c r="A86" s="143" t="s">
        <v>221</v>
      </c>
      <c r="B86" s="37" t="s">
        <v>232</v>
      </c>
      <c r="C86" s="148" t="s">
        <v>233</v>
      </c>
      <c r="D86" s="144"/>
      <c r="E86" s="39" t="s">
        <v>422</v>
      </c>
      <c r="F86" s="39">
        <v>0.70080403999999996</v>
      </c>
      <c r="G86" s="39" t="s">
        <v>422</v>
      </c>
      <c r="H86" s="39" t="s">
        <v>422</v>
      </c>
      <c r="I86" s="39" t="s">
        <v>441</v>
      </c>
      <c r="J86" s="39" t="s">
        <v>422</v>
      </c>
      <c r="K86" s="39" t="s">
        <v>422</v>
      </c>
      <c r="L86" s="39" t="s">
        <v>422</v>
      </c>
      <c r="M86" s="39" t="s">
        <v>422</v>
      </c>
      <c r="N86" s="39" t="s">
        <v>422</v>
      </c>
      <c r="O86" s="39" t="s">
        <v>422</v>
      </c>
      <c r="P86" s="39" t="s">
        <v>441</v>
      </c>
      <c r="Q86" s="39" t="s">
        <v>422</v>
      </c>
      <c r="R86" s="39" t="s">
        <v>422</v>
      </c>
      <c r="S86" s="39" t="s">
        <v>422</v>
      </c>
      <c r="T86" s="39" t="s">
        <v>422</v>
      </c>
      <c r="U86" s="39" t="s">
        <v>422</v>
      </c>
      <c r="V86" s="39" t="s">
        <v>422</v>
      </c>
      <c r="W86" s="39" t="s">
        <v>422</v>
      </c>
      <c r="X86" s="39" t="s">
        <v>422</v>
      </c>
      <c r="Y86" s="39" t="s">
        <v>422</v>
      </c>
      <c r="Z86" s="39" t="s">
        <v>422</v>
      </c>
      <c r="AA86" s="39" t="s">
        <v>422</v>
      </c>
      <c r="AB86" s="39" t="s">
        <v>422</v>
      </c>
      <c r="AC86" s="39" t="s">
        <v>422</v>
      </c>
      <c r="AD86" s="39" t="s">
        <v>422</v>
      </c>
      <c r="AE86" s="192"/>
      <c r="AF86" s="39" t="s">
        <v>422</v>
      </c>
      <c r="AG86" s="39" t="s">
        <v>422</v>
      </c>
      <c r="AH86" s="39" t="s">
        <v>422</v>
      </c>
      <c r="AI86" s="39" t="s">
        <v>422</v>
      </c>
      <c r="AJ86" s="39" t="s">
        <v>422</v>
      </c>
      <c r="AK86" s="39">
        <v>0.98704600000000009</v>
      </c>
      <c r="AL86" s="147" t="s">
        <v>224</v>
      </c>
    </row>
    <row r="87" spans="1:38" s="5" customFormat="1" ht="24.75" customHeight="1" thickBot="1" x14ac:dyDescent="0.25">
      <c r="A87" s="143" t="s">
        <v>221</v>
      </c>
      <c r="B87" s="37" t="s">
        <v>234</v>
      </c>
      <c r="C87" s="148" t="s">
        <v>235</v>
      </c>
      <c r="D87" s="144"/>
      <c r="E87" s="39" t="s">
        <v>422</v>
      </c>
      <c r="F87" s="39">
        <v>4.1418000000000003E-2</v>
      </c>
      <c r="G87" s="39" t="s">
        <v>422</v>
      </c>
      <c r="H87" s="39" t="s">
        <v>422</v>
      </c>
      <c r="I87" s="39" t="s">
        <v>441</v>
      </c>
      <c r="J87" s="39" t="s">
        <v>422</v>
      </c>
      <c r="K87" s="39" t="s">
        <v>422</v>
      </c>
      <c r="L87" s="39" t="s">
        <v>422</v>
      </c>
      <c r="M87" s="39" t="s">
        <v>422</v>
      </c>
      <c r="N87" s="39" t="s">
        <v>422</v>
      </c>
      <c r="O87" s="39" t="s">
        <v>422</v>
      </c>
      <c r="P87" s="39" t="s">
        <v>441</v>
      </c>
      <c r="Q87" s="39" t="s">
        <v>422</v>
      </c>
      <c r="R87" s="39" t="s">
        <v>422</v>
      </c>
      <c r="S87" s="39" t="s">
        <v>422</v>
      </c>
      <c r="T87" s="39" t="s">
        <v>422</v>
      </c>
      <c r="U87" s="39" t="s">
        <v>422</v>
      </c>
      <c r="V87" s="39" t="s">
        <v>422</v>
      </c>
      <c r="W87" s="39" t="s">
        <v>422</v>
      </c>
      <c r="X87" s="39" t="s">
        <v>422</v>
      </c>
      <c r="Y87" s="39" t="s">
        <v>422</v>
      </c>
      <c r="Z87" s="39" t="s">
        <v>422</v>
      </c>
      <c r="AA87" s="39" t="s">
        <v>422</v>
      </c>
      <c r="AB87" s="39" t="s">
        <v>422</v>
      </c>
      <c r="AC87" s="39" t="s">
        <v>422</v>
      </c>
      <c r="AD87" s="39" t="s">
        <v>422</v>
      </c>
      <c r="AE87" s="192"/>
      <c r="AF87" s="39" t="s">
        <v>422</v>
      </c>
      <c r="AG87" s="39" t="s">
        <v>422</v>
      </c>
      <c r="AH87" s="39" t="s">
        <v>422</v>
      </c>
      <c r="AI87" s="39" t="s">
        <v>422</v>
      </c>
      <c r="AJ87" s="39" t="s">
        <v>422</v>
      </c>
      <c r="AK87" s="39">
        <v>0.23400000000000001</v>
      </c>
      <c r="AL87" s="147" t="s">
        <v>224</v>
      </c>
    </row>
    <row r="88" spans="1:38" s="5" customFormat="1" ht="24.75" customHeight="1" thickBot="1" x14ac:dyDescent="0.25">
      <c r="A88" s="143" t="s">
        <v>221</v>
      </c>
      <c r="B88" s="37" t="s">
        <v>236</v>
      </c>
      <c r="C88" s="148" t="s">
        <v>237</v>
      </c>
      <c r="D88" s="144"/>
      <c r="E88" s="39" t="s">
        <v>422</v>
      </c>
      <c r="F88" s="39">
        <v>0.53435096000000004</v>
      </c>
      <c r="G88" s="39" t="s">
        <v>422</v>
      </c>
      <c r="H88" s="39" t="s">
        <v>422</v>
      </c>
      <c r="I88" s="39" t="s">
        <v>441</v>
      </c>
      <c r="J88" s="39" t="s">
        <v>422</v>
      </c>
      <c r="K88" s="39">
        <v>4.7711999999999997E-2</v>
      </c>
      <c r="L88" s="39" t="s">
        <v>422</v>
      </c>
      <c r="M88" s="39" t="s">
        <v>422</v>
      </c>
      <c r="N88" s="39" t="s">
        <v>422</v>
      </c>
      <c r="O88" s="39">
        <v>3.976E-10</v>
      </c>
      <c r="P88" s="39" t="s">
        <v>441</v>
      </c>
      <c r="Q88" s="39">
        <v>1.9880000000000002E-9</v>
      </c>
      <c r="R88" s="39">
        <v>2.3856000000000002E-8</v>
      </c>
      <c r="S88" s="39" t="s">
        <v>422</v>
      </c>
      <c r="T88" s="39">
        <v>1.9880000000000001E-7</v>
      </c>
      <c r="U88" s="39">
        <v>1.9880000000000002E-9</v>
      </c>
      <c r="V88" s="39" t="s">
        <v>422</v>
      </c>
      <c r="W88" s="39" t="s">
        <v>422</v>
      </c>
      <c r="X88" s="39">
        <v>1.5904000000000001E-2</v>
      </c>
      <c r="Y88" s="39" t="s">
        <v>422</v>
      </c>
      <c r="Z88" s="39" t="s">
        <v>422</v>
      </c>
      <c r="AA88" s="39" t="s">
        <v>422</v>
      </c>
      <c r="AB88" s="39">
        <v>1.5904000000000001E-2</v>
      </c>
      <c r="AC88" s="39" t="s">
        <v>422</v>
      </c>
      <c r="AD88" s="39" t="s">
        <v>422</v>
      </c>
      <c r="AE88" s="192"/>
      <c r="AF88" s="39" t="s">
        <v>422</v>
      </c>
      <c r="AG88" s="39" t="s">
        <v>422</v>
      </c>
      <c r="AH88" s="39" t="s">
        <v>422</v>
      </c>
      <c r="AI88" s="39" t="s">
        <v>422</v>
      </c>
      <c r="AJ88" s="39" t="s">
        <v>422</v>
      </c>
      <c r="AK88" s="39">
        <v>48.63</v>
      </c>
      <c r="AL88" s="147" t="s">
        <v>224</v>
      </c>
    </row>
    <row r="89" spans="1:38" s="5" customFormat="1" ht="24.75" customHeight="1" thickBot="1" x14ac:dyDescent="0.25">
      <c r="A89" s="143" t="s">
        <v>221</v>
      </c>
      <c r="B89" s="37" t="s">
        <v>238</v>
      </c>
      <c r="C89" s="148" t="s">
        <v>239</v>
      </c>
      <c r="D89" s="144"/>
      <c r="E89" s="39" t="s">
        <v>422</v>
      </c>
      <c r="F89" s="39">
        <v>0.10804</v>
      </c>
      <c r="G89" s="39" t="s">
        <v>422</v>
      </c>
      <c r="H89" s="39" t="s">
        <v>422</v>
      </c>
      <c r="I89" s="39" t="s">
        <v>441</v>
      </c>
      <c r="J89" s="39" t="s">
        <v>422</v>
      </c>
      <c r="K89" s="39" t="s">
        <v>422</v>
      </c>
      <c r="L89" s="39" t="s">
        <v>422</v>
      </c>
      <c r="M89" s="39" t="s">
        <v>422</v>
      </c>
      <c r="N89" s="39" t="s">
        <v>422</v>
      </c>
      <c r="O89" s="39" t="s">
        <v>422</v>
      </c>
      <c r="P89" s="39" t="s">
        <v>441</v>
      </c>
      <c r="Q89" s="39" t="s">
        <v>422</v>
      </c>
      <c r="R89" s="39" t="s">
        <v>422</v>
      </c>
      <c r="S89" s="39" t="s">
        <v>422</v>
      </c>
      <c r="T89" s="39" t="s">
        <v>422</v>
      </c>
      <c r="U89" s="39" t="s">
        <v>422</v>
      </c>
      <c r="V89" s="39" t="s">
        <v>422</v>
      </c>
      <c r="W89" s="39" t="s">
        <v>422</v>
      </c>
      <c r="X89" s="39" t="s">
        <v>422</v>
      </c>
      <c r="Y89" s="39" t="s">
        <v>422</v>
      </c>
      <c r="Z89" s="39" t="s">
        <v>422</v>
      </c>
      <c r="AA89" s="39" t="s">
        <v>422</v>
      </c>
      <c r="AB89" s="39" t="s">
        <v>422</v>
      </c>
      <c r="AC89" s="39" t="s">
        <v>422</v>
      </c>
      <c r="AD89" s="39" t="s">
        <v>422</v>
      </c>
      <c r="AE89" s="192"/>
      <c r="AF89" s="39" t="s">
        <v>422</v>
      </c>
      <c r="AG89" s="39" t="s">
        <v>422</v>
      </c>
      <c r="AH89" s="39" t="s">
        <v>422</v>
      </c>
      <c r="AI89" s="39" t="s">
        <v>422</v>
      </c>
      <c r="AJ89" s="39" t="s">
        <v>422</v>
      </c>
      <c r="AK89" s="39">
        <v>0.14799999999999999</v>
      </c>
      <c r="AL89" s="147" t="s">
        <v>224</v>
      </c>
    </row>
    <row r="90" spans="1:38" s="45" customFormat="1" ht="24.75" customHeight="1" thickBot="1" x14ac:dyDescent="0.25">
      <c r="A90" s="143" t="s">
        <v>221</v>
      </c>
      <c r="B90" s="37" t="s">
        <v>240</v>
      </c>
      <c r="C90" s="148" t="s">
        <v>241</v>
      </c>
      <c r="D90" s="144"/>
      <c r="E90" s="39">
        <v>3.5870144749516469E-2</v>
      </c>
      <c r="F90" s="39">
        <v>2.0619738857882726</v>
      </c>
      <c r="G90" s="39">
        <v>2.6635076920537618E-3</v>
      </c>
      <c r="H90" s="39">
        <v>8.2171927767837355E-2</v>
      </c>
      <c r="I90" s="39">
        <v>0.57164235090848059</v>
      </c>
      <c r="J90" s="39">
        <v>0.59017666716644901</v>
      </c>
      <c r="K90" s="39">
        <v>0.6025134073522862</v>
      </c>
      <c r="L90" s="39">
        <v>5.8053583193966895E-5</v>
      </c>
      <c r="M90" s="39">
        <v>1.0973115819369774</v>
      </c>
      <c r="N90" s="39">
        <v>0.6914536525066719</v>
      </c>
      <c r="O90" s="39">
        <v>0.10822780358114464</v>
      </c>
      <c r="P90" s="39">
        <v>5.0271502797041198E-5</v>
      </c>
      <c r="Q90" s="39">
        <v>1.1730017319309613E-3</v>
      </c>
      <c r="R90" s="39">
        <v>1.3758516554979694E-2</v>
      </c>
      <c r="S90" s="39">
        <v>0.49851105652406869</v>
      </c>
      <c r="T90" s="39">
        <v>7.397980053634233E-2</v>
      </c>
      <c r="U90" s="39" t="s">
        <v>441</v>
      </c>
      <c r="V90" s="39">
        <v>0.28276986346006183</v>
      </c>
      <c r="W90" s="39">
        <v>1.9800464522370448E-3</v>
      </c>
      <c r="X90" s="39">
        <v>7.8444765619831193E-3</v>
      </c>
      <c r="Y90" s="39">
        <v>3.7143334035066701E-3</v>
      </c>
      <c r="Z90" s="39">
        <v>3.7143334035066701E-3</v>
      </c>
      <c r="AA90" s="39">
        <v>3.7143334035066701E-3</v>
      </c>
      <c r="AB90" s="39">
        <v>1.8987476772503127E-2</v>
      </c>
      <c r="AC90" s="39" t="s">
        <v>441</v>
      </c>
      <c r="AD90" s="39" t="s">
        <v>441</v>
      </c>
      <c r="AE90" s="192"/>
      <c r="AF90" s="39" t="s">
        <v>422</v>
      </c>
      <c r="AG90" s="39" t="s">
        <v>422</v>
      </c>
      <c r="AH90" s="39" t="s">
        <v>422</v>
      </c>
      <c r="AI90" s="39" t="s">
        <v>422</v>
      </c>
      <c r="AJ90" s="39" t="s">
        <v>422</v>
      </c>
      <c r="AK90" s="39">
        <v>86.692420711792224</v>
      </c>
      <c r="AL90" s="145" t="s">
        <v>147</v>
      </c>
    </row>
    <row r="91" spans="1:38" s="142" customFormat="1" ht="26.25" customHeight="1" thickBot="1" x14ac:dyDescent="0.25">
      <c r="A91" s="141" t="s">
        <v>221</v>
      </c>
      <c r="B91" s="141" t="s">
        <v>242</v>
      </c>
      <c r="C91" s="141" t="s">
        <v>243</v>
      </c>
      <c r="D91" s="38"/>
      <c r="E91" s="39" t="s">
        <v>422</v>
      </c>
      <c r="F91" s="39" t="s">
        <v>422</v>
      </c>
      <c r="G91" s="39">
        <v>1.1949752152852624E-2</v>
      </c>
      <c r="H91" s="39" t="s">
        <v>422</v>
      </c>
      <c r="I91" s="39" t="s">
        <v>441</v>
      </c>
      <c r="J91" s="39" t="s">
        <v>441</v>
      </c>
      <c r="K91" s="39" t="s">
        <v>441</v>
      </c>
      <c r="L91" s="39" t="s">
        <v>441</v>
      </c>
      <c r="M91" s="39" t="s">
        <v>422</v>
      </c>
      <c r="N91" s="39">
        <v>9.8689495391718183E-5</v>
      </c>
      <c r="O91" s="39">
        <v>1.3554942740549237E-2</v>
      </c>
      <c r="P91" s="39" t="s">
        <v>441</v>
      </c>
      <c r="Q91" s="39" t="s">
        <v>441</v>
      </c>
      <c r="R91" s="39">
        <v>5.7073443118102078E-2</v>
      </c>
      <c r="S91" s="39">
        <v>2.312663476348094</v>
      </c>
      <c r="T91" s="39">
        <v>9.4795421928972654E-2</v>
      </c>
      <c r="U91" s="39">
        <v>1.3495491237301224E-2</v>
      </c>
      <c r="V91" s="39">
        <v>1.338253338112998</v>
      </c>
      <c r="W91" s="39" t="s">
        <v>422</v>
      </c>
      <c r="X91" s="39" t="s">
        <v>422</v>
      </c>
      <c r="Y91" s="39" t="s">
        <v>422</v>
      </c>
      <c r="Z91" s="39" t="s">
        <v>422</v>
      </c>
      <c r="AA91" s="39" t="s">
        <v>422</v>
      </c>
      <c r="AB91" s="39" t="s">
        <v>422</v>
      </c>
      <c r="AC91" s="39" t="s">
        <v>422</v>
      </c>
      <c r="AD91" s="39" t="s">
        <v>422</v>
      </c>
      <c r="AE91" s="192"/>
      <c r="AF91" s="39" t="s">
        <v>422</v>
      </c>
      <c r="AG91" s="39" t="s">
        <v>422</v>
      </c>
      <c r="AH91" s="39" t="s">
        <v>422</v>
      </c>
      <c r="AI91" s="39" t="s">
        <v>422</v>
      </c>
      <c r="AJ91" s="39" t="s">
        <v>422</v>
      </c>
      <c r="AK91" s="39" t="s">
        <v>422</v>
      </c>
      <c r="AL91" s="40" t="s">
        <v>147</v>
      </c>
    </row>
    <row r="92" spans="1:38" s="5" customFormat="1" ht="26.25" customHeight="1" thickBot="1" x14ac:dyDescent="0.25">
      <c r="A92" s="37" t="s">
        <v>73</v>
      </c>
      <c r="B92" s="37" t="s">
        <v>244</v>
      </c>
      <c r="C92" s="37" t="s">
        <v>245</v>
      </c>
      <c r="D92" s="43"/>
      <c r="E92" s="39">
        <v>0.11674921499999999</v>
      </c>
      <c r="F92" s="39">
        <v>9.3192923159999996E-2</v>
      </c>
      <c r="G92" s="39">
        <v>0.23349842999999998</v>
      </c>
      <c r="H92" s="39" t="s">
        <v>441</v>
      </c>
      <c r="I92" s="39">
        <v>4.7896027920000001E-2</v>
      </c>
      <c r="J92" s="39">
        <v>6.3861370559999991E-2</v>
      </c>
      <c r="K92" s="39">
        <v>7.9826713199999996E-2</v>
      </c>
      <c r="L92" s="39">
        <v>1.2452967259199998E-3</v>
      </c>
      <c r="M92" s="39">
        <v>0.23597316269999999</v>
      </c>
      <c r="N92" s="39" t="s">
        <v>422</v>
      </c>
      <c r="O92" s="39" t="s">
        <v>422</v>
      </c>
      <c r="P92" s="39" t="s">
        <v>422</v>
      </c>
      <c r="Q92" s="39" t="s">
        <v>422</v>
      </c>
      <c r="R92" s="39" t="s">
        <v>422</v>
      </c>
      <c r="S92" s="39" t="s">
        <v>422</v>
      </c>
      <c r="T92" s="39" t="s">
        <v>422</v>
      </c>
      <c r="U92" s="39" t="s">
        <v>422</v>
      </c>
      <c r="V92" s="39" t="s">
        <v>422</v>
      </c>
      <c r="W92" s="39" t="s">
        <v>422</v>
      </c>
      <c r="X92" s="39" t="s">
        <v>441</v>
      </c>
      <c r="Y92" s="39" t="s">
        <v>441</v>
      </c>
      <c r="Z92" s="39" t="s">
        <v>441</v>
      </c>
      <c r="AA92" s="39" t="s">
        <v>441</v>
      </c>
      <c r="AB92" s="39" t="s">
        <v>441</v>
      </c>
      <c r="AC92" s="39" t="s">
        <v>422</v>
      </c>
      <c r="AD92" s="39" t="s">
        <v>422</v>
      </c>
      <c r="AE92" s="192"/>
      <c r="AF92" s="39" t="s">
        <v>408</v>
      </c>
      <c r="AG92" s="39" t="s">
        <v>422</v>
      </c>
      <c r="AH92" s="39" t="s">
        <v>408</v>
      </c>
      <c r="AI92" s="39" t="s">
        <v>408</v>
      </c>
      <c r="AJ92" s="39" t="s">
        <v>422</v>
      </c>
      <c r="AK92" s="39" t="s">
        <v>456</v>
      </c>
      <c r="AL92" s="40" t="s">
        <v>246</v>
      </c>
    </row>
    <row r="93" spans="1:38" s="5" customFormat="1" ht="26.25" customHeight="1" thickBot="1" x14ac:dyDescent="0.25">
      <c r="A93" s="37" t="s">
        <v>73</v>
      </c>
      <c r="B93" s="37" t="s">
        <v>247</v>
      </c>
      <c r="C93" s="37" t="s">
        <v>248</v>
      </c>
      <c r="D93" s="43"/>
      <c r="E93" s="39" t="s">
        <v>422</v>
      </c>
      <c r="F93" s="39">
        <v>6.1754890499999995</v>
      </c>
      <c r="G93" s="39" t="s">
        <v>422</v>
      </c>
      <c r="H93" s="39" t="s">
        <v>422</v>
      </c>
      <c r="I93" s="39" t="s">
        <v>441</v>
      </c>
      <c r="J93" s="39" t="s">
        <v>441</v>
      </c>
      <c r="K93" s="39" t="s">
        <v>441</v>
      </c>
      <c r="L93" s="39" t="s">
        <v>441</v>
      </c>
      <c r="M93" s="39" t="s">
        <v>422</v>
      </c>
      <c r="N93" s="39" t="s">
        <v>422</v>
      </c>
      <c r="O93" s="39" t="s">
        <v>422</v>
      </c>
      <c r="P93" s="39" t="s">
        <v>422</v>
      </c>
      <c r="Q93" s="39" t="s">
        <v>422</v>
      </c>
      <c r="R93" s="39" t="s">
        <v>422</v>
      </c>
      <c r="S93" s="39" t="s">
        <v>422</v>
      </c>
      <c r="T93" s="39" t="s">
        <v>422</v>
      </c>
      <c r="U93" s="39" t="s">
        <v>422</v>
      </c>
      <c r="V93" s="39" t="s">
        <v>422</v>
      </c>
      <c r="W93" s="39" t="s">
        <v>422</v>
      </c>
      <c r="X93" s="39" t="s">
        <v>422</v>
      </c>
      <c r="Y93" s="39" t="s">
        <v>422</v>
      </c>
      <c r="Z93" s="39" t="s">
        <v>422</v>
      </c>
      <c r="AA93" s="39" t="s">
        <v>422</v>
      </c>
      <c r="AB93" s="39" t="s">
        <v>422</v>
      </c>
      <c r="AC93" s="39" t="s">
        <v>422</v>
      </c>
      <c r="AD93" s="39" t="s">
        <v>422</v>
      </c>
      <c r="AE93" s="192"/>
      <c r="AF93" s="39" t="s">
        <v>408</v>
      </c>
      <c r="AG93" s="39" t="s">
        <v>408</v>
      </c>
      <c r="AH93" s="39" t="s">
        <v>408</v>
      </c>
      <c r="AI93" s="39" t="s">
        <v>408</v>
      </c>
      <c r="AJ93" s="39" t="s">
        <v>422</v>
      </c>
      <c r="AK93" s="39">
        <v>1193776.6000000001</v>
      </c>
      <c r="AL93" s="40" t="s">
        <v>249</v>
      </c>
    </row>
    <row r="94" spans="1:38" s="5" customFormat="1" ht="24.75" customHeight="1" thickBot="1" x14ac:dyDescent="0.25">
      <c r="A94" s="143" t="s">
        <v>73</v>
      </c>
      <c r="B94" s="152" t="s">
        <v>448</v>
      </c>
      <c r="C94" s="143" t="s">
        <v>251</v>
      </c>
      <c r="D94" s="144"/>
      <c r="E94" s="39" t="s">
        <v>440</v>
      </c>
      <c r="F94" s="39" t="s">
        <v>440</v>
      </c>
      <c r="G94" s="39" t="s">
        <v>440</v>
      </c>
      <c r="H94" s="39" t="s">
        <v>440</v>
      </c>
      <c r="I94" s="39" t="s">
        <v>440</v>
      </c>
      <c r="J94" s="39" t="s">
        <v>440</v>
      </c>
      <c r="K94" s="39" t="s">
        <v>440</v>
      </c>
      <c r="L94" s="39" t="s">
        <v>440</v>
      </c>
      <c r="M94" s="39" t="s">
        <v>440</v>
      </c>
      <c r="N94" s="39" t="s">
        <v>440</v>
      </c>
      <c r="O94" s="39" t="s">
        <v>440</v>
      </c>
      <c r="P94" s="39" t="s">
        <v>440</v>
      </c>
      <c r="Q94" s="39" t="s">
        <v>440</v>
      </c>
      <c r="R94" s="39" t="s">
        <v>440</v>
      </c>
      <c r="S94" s="39" t="s">
        <v>440</v>
      </c>
      <c r="T94" s="39" t="s">
        <v>440</v>
      </c>
      <c r="U94" s="39" t="s">
        <v>440</v>
      </c>
      <c r="V94" s="39" t="s">
        <v>440</v>
      </c>
      <c r="W94" s="39" t="s">
        <v>440</v>
      </c>
      <c r="X94" s="39" t="s">
        <v>440</v>
      </c>
      <c r="Y94" s="39" t="s">
        <v>440</v>
      </c>
      <c r="Z94" s="39" t="s">
        <v>440</v>
      </c>
      <c r="AA94" s="39" t="s">
        <v>440</v>
      </c>
      <c r="AB94" s="39" t="str">
        <f t="shared" ref="AB94:AB140" si="1">IF((N(X94)+N(Y94)+N(Z94)+N(AA94))=0,X94,(N(X94)+N(Y94)+N(Z94)+N(AA94)))</f>
        <v>NO</v>
      </c>
      <c r="AC94" s="39" t="s">
        <v>440</v>
      </c>
      <c r="AD94" s="39" t="s">
        <v>440</v>
      </c>
      <c r="AE94" s="192"/>
      <c r="AF94" s="38" t="s">
        <v>422</v>
      </c>
      <c r="AG94" s="38" t="s">
        <v>422</v>
      </c>
      <c r="AH94" s="38" t="s">
        <v>422</v>
      </c>
      <c r="AI94" s="38" t="s">
        <v>422</v>
      </c>
      <c r="AJ94" s="38" t="s">
        <v>422</v>
      </c>
      <c r="AK94" s="38" t="s">
        <v>422</v>
      </c>
      <c r="AL94" s="145" t="s">
        <v>147</v>
      </c>
    </row>
    <row r="95" spans="1:38" s="5" customFormat="1" ht="24.75" customHeight="1" thickBot="1" x14ac:dyDescent="0.25">
      <c r="A95" s="143" t="s">
        <v>73</v>
      </c>
      <c r="B95" s="152" t="s">
        <v>252</v>
      </c>
      <c r="C95" s="143" t="s">
        <v>253</v>
      </c>
      <c r="D95" s="150"/>
      <c r="E95" s="39" t="s">
        <v>441</v>
      </c>
      <c r="F95" s="39" t="s">
        <v>441</v>
      </c>
      <c r="G95" s="39" t="s">
        <v>441</v>
      </c>
      <c r="H95" s="39" t="s">
        <v>441</v>
      </c>
      <c r="I95" s="39" t="s">
        <v>441</v>
      </c>
      <c r="J95" s="39" t="s">
        <v>441</v>
      </c>
      <c r="K95" s="39" t="s">
        <v>441</v>
      </c>
      <c r="L95" s="39" t="s">
        <v>441</v>
      </c>
      <c r="M95" s="39" t="s">
        <v>441</v>
      </c>
      <c r="N95" s="39" t="s">
        <v>441</v>
      </c>
      <c r="O95" s="39" t="s">
        <v>441</v>
      </c>
      <c r="P95" s="39" t="s">
        <v>441</v>
      </c>
      <c r="Q95" s="39" t="s">
        <v>441</v>
      </c>
      <c r="R95" s="39" t="s">
        <v>441</v>
      </c>
      <c r="S95" s="39" t="s">
        <v>441</v>
      </c>
      <c r="T95" s="39" t="s">
        <v>441</v>
      </c>
      <c r="U95" s="39" t="s">
        <v>441</v>
      </c>
      <c r="V95" s="39" t="s">
        <v>441</v>
      </c>
      <c r="W95" s="39" t="s">
        <v>441</v>
      </c>
      <c r="X95" s="39" t="s">
        <v>441</v>
      </c>
      <c r="Y95" s="39" t="s">
        <v>441</v>
      </c>
      <c r="Z95" s="39" t="s">
        <v>441</v>
      </c>
      <c r="AA95" s="39" t="s">
        <v>441</v>
      </c>
      <c r="AB95" s="39" t="str">
        <f t="shared" si="1"/>
        <v>NE</v>
      </c>
      <c r="AC95" s="39" t="s">
        <v>441</v>
      </c>
      <c r="AD95" s="39" t="s">
        <v>441</v>
      </c>
      <c r="AE95" s="192"/>
      <c r="AF95" s="38" t="s">
        <v>422</v>
      </c>
      <c r="AG95" s="38" t="s">
        <v>422</v>
      </c>
      <c r="AH95" s="38" t="s">
        <v>422</v>
      </c>
      <c r="AI95" s="38" t="s">
        <v>422</v>
      </c>
      <c r="AJ95" s="38" t="s">
        <v>422</v>
      </c>
      <c r="AK95" s="38" t="s">
        <v>422</v>
      </c>
      <c r="AL95" s="145" t="s">
        <v>147</v>
      </c>
    </row>
    <row r="96" spans="1:38" s="5" customFormat="1" ht="24.75" customHeight="1" thickBot="1" x14ac:dyDescent="0.25">
      <c r="A96" s="143" t="s">
        <v>73</v>
      </c>
      <c r="B96" s="143" t="s">
        <v>254</v>
      </c>
      <c r="C96" s="143" t="s">
        <v>255</v>
      </c>
      <c r="D96" s="150"/>
      <c r="E96" s="39" t="s">
        <v>441</v>
      </c>
      <c r="F96" s="39" t="s">
        <v>441</v>
      </c>
      <c r="G96" s="39" t="s">
        <v>441</v>
      </c>
      <c r="H96" s="39" t="s">
        <v>441</v>
      </c>
      <c r="I96" s="39" t="s">
        <v>441</v>
      </c>
      <c r="J96" s="39" t="s">
        <v>441</v>
      </c>
      <c r="K96" s="39" t="s">
        <v>441</v>
      </c>
      <c r="L96" s="39" t="s">
        <v>441</v>
      </c>
      <c r="M96" s="39" t="s">
        <v>441</v>
      </c>
      <c r="N96" s="39" t="s">
        <v>441</v>
      </c>
      <c r="O96" s="39" t="s">
        <v>441</v>
      </c>
      <c r="P96" s="39" t="s">
        <v>441</v>
      </c>
      <c r="Q96" s="39" t="s">
        <v>441</v>
      </c>
      <c r="R96" s="39" t="s">
        <v>441</v>
      </c>
      <c r="S96" s="39" t="s">
        <v>441</v>
      </c>
      <c r="T96" s="39" t="s">
        <v>441</v>
      </c>
      <c r="U96" s="39" t="s">
        <v>441</v>
      </c>
      <c r="V96" s="39" t="s">
        <v>441</v>
      </c>
      <c r="W96" s="39" t="s">
        <v>441</v>
      </c>
      <c r="X96" s="39" t="s">
        <v>441</v>
      </c>
      <c r="Y96" s="39" t="s">
        <v>441</v>
      </c>
      <c r="Z96" s="39" t="s">
        <v>441</v>
      </c>
      <c r="AA96" s="39" t="s">
        <v>441</v>
      </c>
      <c r="AB96" s="39" t="str">
        <f t="shared" si="1"/>
        <v>NE</v>
      </c>
      <c r="AC96" s="39" t="s">
        <v>441</v>
      </c>
      <c r="AD96" s="39" t="s">
        <v>441</v>
      </c>
      <c r="AE96" s="192"/>
      <c r="AF96" s="38" t="s">
        <v>422</v>
      </c>
      <c r="AG96" s="38" t="s">
        <v>422</v>
      </c>
      <c r="AH96" s="38" t="s">
        <v>422</v>
      </c>
      <c r="AI96" s="38" t="s">
        <v>422</v>
      </c>
      <c r="AJ96" s="38" t="s">
        <v>422</v>
      </c>
      <c r="AK96" s="38" t="s">
        <v>422</v>
      </c>
      <c r="AL96" s="145" t="s">
        <v>147</v>
      </c>
    </row>
    <row r="97" spans="1:38" s="5" customFormat="1" ht="24.75" customHeight="1" thickBot="1" x14ac:dyDescent="0.25">
      <c r="A97" s="143" t="s">
        <v>73</v>
      </c>
      <c r="B97" s="143" t="s">
        <v>256</v>
      </c>
      <c r="C97" s="143" t="s">
        <v>257</v>
      </c>
      <c r="D97" s="150"/>
      <c r="E97" s="39" t="s">
        <v>422</v>
      </c>
      <c r="F97" s="39" t="s">
        <v>422</v>
      </c>
      <c r="G97" s="39" t="s">
        <v>422</v>
      </c>
      <c r="H97" s="39" t="s">
        <v>422</v>
      </c>
      <c r="I97" s="39" t="s">
        <v>422</v>
      </c>
      <c r="J97" s="39" t="s">
        <v>422</v>
      </c>
      <c r="K97" s="39" t="s">
        <v>422</v>
      </c>
      <c r="L97" s="39" t="s">
        <v>422</v>
      </c>
      <c r="M97" s="39" t="s">
        <v>422</v>
      </c>
      <c r="N97" s="39" t="s">
        <v>422</v>
      </c>
      <c r="O97" s="39" t="s">
        <v>422</v>
      </c>
      <c r="P97" s="39" t="s">
        <v>422</v>
      </c>
      <c r="Q97" s="39" t="s">
        <v>422</v>
      </c>
      <c r="R97" s="39" t="s">
        <v>422</v>
      </c>
      <c r="S97" s="39" t="s">
        <v>422</v>
      </c>
      <c r="T97" s="39" t="s">
        <v>422</v>
      </c>
      <c r="U97" s="39" t="s">
        <v>422</v>
      </c>
      <c r="V97" s="39" t="s">
        <v>422</v>
      </c>
      <c r="W97" s="39" t="s">
        <v>422</v>
      </c>
      <c r="X97" s="39" t="s">
        <v>422</v>
      </c>
      <c r="Y97" s="39" t="s">
        <v>422</v>
      </c>
      <c r="Z97" s="39" t="s">
        <v>422</v>
      </c>
      <c r="AA97" s="39" t="s">
        <v>422</v>
      </c>
      <c r="AB97" s="39" t="str">
        <f t="shared" si="1"/>
        <v>NA</v>
      </c>
      <c r="AC97" s="39" t="s">
        <v>422</v>
      </c>
      <c r="AD97" s="39" t="s">
        <v>422</v>
      </c>
      <c r="AE97" s="192"/>
      <c r="AF97" s="38" t="s">
        <v>422</v>
      </c>
      <c r="AG97" s="38" t="s">
        <v>422</v>
      </c>
      <c r="AH97" s="38" t="s">
        <v>422</v>
      </c>
      <c r="AI97" s="38" t="s">
        <v>422</v>
      </c>
      <c r="AJ97" s="38" t="s">
        <v>422</v>
      </c>
      <c r="AK97" s="38" t="s">
        <v>422</v>
      </c>
      <c r="AL97" s="145" t="s">
        <v>147</v>
      </c>
    </row>
    <row r="98" spans="1:38" s="5" customFormat="1" ht="24.75" customHeight="1" thickBot="1" x14ac:dyDescent="0.25">
      <c r="A98" s="143" t="s">
        <v>73</v>
      </c>
      <c r="B98" s="143" t="s">
        <v>258</v>
      </c>
      <c r="C98" s="143" t="s">
        <v>259</v>
      </c>
      <c r="D98" s="150"/>
      <c r="E98" s="39" t="s">
        <v>441</v>
      </c>
      <c r="F98" s="39" t="s">
        <v>441</v>
      </c>
      <c r="G98" s="39" t="s">
        <v>441</v>
      </c>
      <c r="H98" s="39" t="s">
        <v>441</v>
      </c>
      <c r="I98" s="39" t="s">
        <v>441</v>
      </c>
      <c r="J98" s="39" t="s">
        <v>441</v>
      </c>
      <c r="K98" s="39" t="s">
        <v>441</v>
      </c>
      <c r="L98" s="39" t="s">
        <v>441</v>
      </c>
      <c r="M98" s="39" t="s">
        <v>441</v>
      </c>
      <c r="N98" s="39" t="s">
        <v>441</v>
      </c>
      <c r="O98" s="39" t="s">
        <v>441</v>
      </c>
      <c r="P98" s="39" t="s">
        <v>441</v>
      </c>
      <c r="Q98" s="39" t="s">
        <v>441</v>
      </c>
      <c r="R98" s="39" t="s">
        <v>441</v>
      </c>
      <c r="S98" s="39" t="s">
        <v>441</v>
      </c>
      <c r="T98" s="39" t="s">
        <v>441</v>
      </c>
      <c r="U98" s="39" t="s">
        <v>441</v>
      </c>
      <c r="V98" s="39" t="s">
        <v>441</v>
      </c>
      <c r="W98" s="39" t="s">
        <v>441</v>
      </c>
      <c r="X98" s="39" t="s">
        <v>441</v>
      </c>
      <c r="Y98" s="39" t="s">
        <v>441</v>
      </c>
      <c r="Z98" s="39" t="s">
        <v>441</v>
      </c>
      <c r="AA98" s="39" t="s">
        <v>441</v>
      </c>
      <c r="AB98" s="39" t="str">
        <f t="shared" si="1"/>
        <v>NE</v>
      </c>
      <c r="AC98" s="39" t="s">
        <v>441</v>
      </c>
      <c r="AD98" s="39" t="s">
        <v>441</v>
      </c>
      <c r="AE98" s="192"/>
      <c r="AF98" s="38" t="s">
        <v>422</v>
      </c>
      <c r="AG98" s="38" t="s">
        <v>422</v>
      </c>
      <c r="AH98" s="38" t="s">
        <v>422</v>
      </c>
      <c r="AI98" s="38" t="s">
        <v>422</v>
      </c>
      <c r="AJ98" s="38" t="s">
        <v>422</v>
      </c>
      <c r="AK98" s="38" t="s">
        <v>422</v>
      </c>
      <c r="AL98" s="145" t="s">
        <v>147</v>
      </c>
    </row>
    <row r="99" spans="1:38" s="5" customFormat="1" ht="26.25" customHeight="1" thickBot="1" x14ac:dyDescent="0.25">
      <c r="A99" s="37" t="s">
        <v>260</v>
      </c>
      <c r="B99" s="37" t="s">
        <v>261</v>
      </c>
      <c r="C99" s="37" t="s">
        <v>262</v>
      </c>
      <c r="D99" s="43"/>
      <c r="E99" s="39">
        <v>0.11196045035289316</v>
      </c>
      <c r="F99" s="39">
        <v>6.7294209558216993</v>
      </c>
      <c r="G99" s="39" t="s">
        <v>422</v>
      </c>
      <c r="H99" s="39">
        <v>5.3705798350579963</v>
      </c>
      <c r="I99" s="39">
        <v>0.11632567908500001</v>
      </c>
      <c r="J99" s="39">
        <v>0.17874433615500002</v>
      </c>
      <c r="K99" s="39">
        <v>0.39153521253000001</v>
      </c>
      <c r="L99" s="39" t="s">
        <v>422</v>
      </c>
      <c r="M99" s="39" t="s">
        <v>422</v>
      </c>
      <c r="N99" s="39" t="s">
        <v>422</v>
      </c>
      <c r="O99" s="39" t="s">
        <v>422</v>
      </c>
      <c r="P99" s="39" t="s">
        <v>422</v>
      </c>
      <c r="Q99" s="39" t="s">
        <v>422</v>
      </c>
      <c r="R99" s="39" t="s">
        <v>422</v>
      </c>
      <c r="S99" s="39" t="s">
        <v>422</v>
      </c>
      <c r="T99" s="39" t="s">
        <v>422</v>
      </c>
      <c r="U99" s="39" t="s">
        <v>422</v>
      </c>
      <c r="V99" s="39" t="s">
        <v>422</v>
      </c>
      <c r="W99" s="39" t="s">
        <v>422</v>
      </c>
      <c r="X99" s="39" t="s">
        <v>422</v>
      </c>
      <c r="Y99" s="39" t="s">
        <v>422</v>
      </c>
      <c r="Z99" s="39" t="s">
        <v>422</v>
      </c>
      <c r="AA99" s="39" t="s">
        <v>422</v>
      </c>
      <c r="AB99" s="39" t="s">
        <v>422</v>
      </c>
      <c r="AC99" s="39" t="s">
        <v>422</v>
      </c>
      <c r="AD99" s="39" t="s">
        <v>422</v>
      </c>
      <c r="AE99" s="192"/>
      <c r="AF99" s="39" t="s">
        <v>422</v>
      </c>
      <c r="AG99" s="39" t="s">
        <v>422</v>
      </c>
      <c r="AH99" s="39" t="s">
        <v>422</v>
      </c>
      <c r="AI99" s="39" t="s">
        <v>422</v>
      </c>
      <c r="AJ99" s="39" t="s">
        <v>422</v>
      </c>
      <c r="AK99" s="39">
        <v>371.84949999999998</v>
      </c>
      <c r="AL99" s="40" t="s">
        <v>263</v>
      </c>
    </row>
    <row r="100" spans="1:38" s="5" customFormat="1" ht="26.25" customHeight="1" thickBot="1" x14ac:dyDescent="0.25">
      <c r="A100" s="37" t="s">
        <v>260</v>
      </c>
      <c r="B100" s="37" t="s">
        <v>264</v>
      </c>
      <c r="C100" s="37" t="s">
        <v>265</v>
      </c>
      <c r="D100" s="43"/>
      <c r="E100" s="39">
        <v>3.1232244050437674E-2</v>
      </c>
      <c r="F100" s="39">
        <v>1.5405505905730708</v>
      </c>
      <c r="G100" s="39" t="s">
        <v>422</v>
      </c>
      <c r="H100" s="39">
        <v>1.4985757662391763</v>
      </c>
      <c r="I100" s="39">
        <v>2.1773560783631761E-2</v>
      </c>
      <c r="J100" s="39">
        <v>3.380198594249368E-2</v>
      </c>
      <c r="K100" s="39">
        <v>7.2764237283849259E-2</v>
      </c>
      <c r="L100" s="39" t="s">
        <v>422</v>
      </c>
      <c r="M100" s="39" t="s">
        <v>422</v>
      </c>
      <c r="N100" s="39" t="s">
        <v>422</v>
      </c>
      <c r="O100" s="39" t="s">
        <v>422</v>
      </c>
      <c r="P100" s="39" t="s">
        <v>422</v>
      </c>
      <c r="Q100" s="39" t="s">
        <v>422</v>
      </c>
      <c r="R100" s="39" t="s">
        <v>422</v>
      </c>
      <c r="S100" s="39" t="s">
        <v>422</v>
      </c>
      <c r="T100" s="39" t="s">
        <v>422</v>
      </c>
      <c r="U100" s="39" t="s">
        <v>422</v>
      </c>
      <c r="V100" s="39" t="s">
        <v>422</v>
      </c>
      <c r="W100" s="39" t="s">
        <v>422</v>
      </c>
      <c r="X100" s="39" t="s">
        <v>422</v>
      </c>
      <c r="Y100" s="39" t="s">
        <v>422</v>
      </c>
      <c r="Z100" s="39" t="s">
        <v>422</v>
      </c>
      <c r="AA100" s="39" t="s">
        <v>422</v>
      </c>
      <c r="AB100" s="39" t="s">
        <v>422</v>
      </c>
      <c r="AC100" s="39" t="s">
        <v>422</v>
      </c>
      <c r="AD100" s="39" t="s">
        <v>422</v>
      </c>
      <c r="AE100" s="192"/>
      <c r="AF100" s="39" t="s">
        <v>422</v>
      </c>
      <c r="AG100" s="39" t="s">
        <v>422</v>
      </c>
      <c r="AH100" s="39" t="s">
        <v>422</v>
      </c>
      <c r="AI100" s="39" t="s">
        <v>422</v>
      </c>
      <c r="AJ100" s="39" t="s">
        <v>422</v>
      </c>
      <c r="AK100" s="39">
        <v>225.03800000000001</v>
      </c>
      <c r="AL100" s="40" t="s">
        <v>263</v>
      </c>
    </row>
    <row r="101" spans="1:38" s="5" customFormat="1" ht="26.25" customHeight="1" thickBot="1" x14ac:dyDescent="0.25">
      <c r="A101" s="37" t="s">
        <v>260</v>
      </c>
      <c r="B101" s="37" t="s">
        <v>266</v>
      </c>
      <c r="C101" s="37" t="s">
        <v>267</v>
      </c>
      <c r="D101" s="43"/>
      <c r="E101" s="39">
        <v>0.17183211861150754</v>
      </c>
      <c r="F101" s="39">
        <v>0.97775156696137866</v>
      </c>
      <c r="G101" s="39" t="s">
        <v>422</v>
      </c>
      <c r="H101" s="39">
        <v>5.8432246718105203</v>
      </c>
      <c r="I101" s="39">
        <v>4.0498585613784908E-2</v>
      </c>
      <c r="J101" s="39">
        <v>0.12149575684135473</v>
      </c>
      <c r="K101" s="39">
        <v>0.28349009929649438</v>
      </c>
      <c r="L101" s="39" t="s">
        <v>422</v>
      </c>
      <c r="M101" s="39" t="s">
        <v>422</v>
      </c>
      <c r="N101" s="39" t="s">
        <v>422</v>
      </c>
      <c r="O101" s="39" t="s">
        <v>422</v>
      </c>
      <c r="P101" s="39" t="s">
        <v>422</v>
      </c>
      <c r="Q101" s="39" t="s">
        <v>422</v>
      </c>
      <c r="R101" s="39" t="s">
        <v>422</v>
      </c>
      <c r="S101" s="39" t="s">
        <v>422</v>
      </c>
      <c r="T101" s="39" t="s">
        <v>422</v>
      </c>
      <c r="U101" s="39" t="s">
        <v>422</v>
      </c>
      <c r="V101" s="39" t="s">
        <v>422</v>
      </c>
      <c r="W101" s="39" t="s">
        <v>422</v>
      </c>
      <c r="X101" s="39" t="s">
        <v>422</v>
      </c>
      <c r="Y101" s="39" t="s">
        <v>422</v>
      </c>
      <c r="Z101" s="39" t="s">
        <v>422</v>
      </c>
      <c r="AA101" s="39" t="s">
        <v>422</v>
      </c>
      <c r="AB101" s="39" t="s">
        <v>422</v>
      </c>
      <c r="AC101" s="39" t="s">
        <v>422</v>
      </c>
      <c r="AD101" s="39" t="s">
        <v>422</v>
      </c>
      <c r="AE101" s="192"/>
      <c r="AF101" s="39" t="s">
        <v>422</v>
      </c>
      <c r="AG101" s="39" t="s">
        <v>422</v>
      </c>
      <c r="AH101" s="39" t="s">
        <v>422</v>
      </c>
      <c r="AI101" s="39" t="s">
        <v>422</v>
      </c>
      <c r="AJ101" s="39" t="s">
        <v>422</v>
      </c>
      <c r="AK101" s="39">
        <v>5785.5122305407021</v>
      </c>
      <c r="AL101" s="40" t="s">
        <v>263</v>
      </c>
    </row>
    <row r="102" spans="1:38" s="5" customFormat="1" ht="26.25" customHeight="1" thickBot="1" x14ac:dyDescent="0.25">
      <c r="A102" s="37" t="s">
        <v>260</v>
      </c>
      <c r="B102" s="37" t="s">
        <v>268</v>
      </c>
      <c r="C102" s="37" t="s">
        <v>269</v>
      </c>
      <c r="D102" s="43"/>
      <c r="E102" s="39">
        <v>0.15208914711657043</v>
      </c>
      <c r="F102" s="39">
        <v>0.99809538077172988</v>
      </c>
      <c r="G102" s="39" t="s">
        <v>422</v>
      </c>
      <c r="H102" s="39">
        <v>6.4699987663941467</v>
      </c>
      <c r="I102" s="39">
        <v>3.929163842377824E-3</v>
      </c>
      <c r="J102" s="39">
        <v>8.947429181100712E-2</v>
      </c>
      <c r="K102" s="39">
        <v>0.30538674246083325</v>
      </c>
      <c r="L102" s="39" t="s">
        <v>422</v>
      </c>
      <c r="M102" s="39" t="s">
        <v>422</v>
      </c>
      <c r="N102" s="39" t="s">
        <v>422</v>
      </c>
      <c r="O102" s="39" t="s">
        <v>422</v>
      </c>
      <c r="P102" s="39" t="s">
        <v>422</v>
      </c>
      <c r="Q102" s="39" t="s">
        <v>422</v>
      </c>
      <c r="R102" s="39" t="s">
        <v>422</v>
      </c>
      <c r="S102" s="39" t="s">
        <v>422</v>
      </c>
      <c r="T102" s="39" t="s">
        <v>422</v>
      </c>
      <c r="U102" s="39" t="s">
        <v>422</v>
      </c>
      <c r="V102" s="39" t="s">
        <v>422</v>
      </c>
      <c r="W102" s="39" t="s">
        <v>422</v>
      </c>
      <c r="X102" s="39" t="s">
        <v>422</v>
      </c>
      <c r="Y102" s="39" t="s">
        <v>422</v>
      </c>
      <c r="Z102" s="39" t="s">
        <v>422</v>
      </c>
      <c r="AA102" s="39" t="s">
        <v>422</v>
      </c>
      <c r="AB102" s="39" t="s">
        <v>422</v>
      </c>
      <c r="AC102" s="39" t="s">
        <v>422</v>
      </c>
      <c r="AD102" s="39" t="s">
        <v>422</v>
      </c>
      <c r="AE102" s="192"/>
      <c r="AF102" s="39" t="s">
        <v>422</v>
      </c>
      <c r="AG102" s="39" t="s">
        <v>422</v>
      </c>
      <c r="AH102" s="39" t="s">
        <v>422</v>
      </c>
      <c r="AI102" s="39" t="s">
        <v>422</v>
      </c>
      <c r="AJ102" s="39" t="s">
        <v>422</v>
      </c>
      <c r="AK102" s="39">
        <v>1771.9598659509693</v>
      </c>
      <c r="AL102" s="40" t="s">
        <v>263</v>
      </c>
    </row>
    <row r="103" spans="1:38" s="5" customFormat="1" ht="26.25" customHeight="1" thickBot="1" x14ac:dyDescent="0.25">
      <c r="A103" s="37" t="s">
        <v>260</v>
      </c>
      <c r="B103" s="37" t="s">
        <v>270</v>
      </c>
      <c r="C103" s="37" t="s">
        <v>271</v>
      </c>
      <c r="D103" s="43"/>
      <c r="E103" s="39">
        <v>1.2383147852104619E-4</v>
      </c>
      <c r="F103" s="39">
        <v>4.6763861499999997E-2</v>
      </c>
      <c r="G103" s="39" t="s">
        <v>422</v>
      </c>
      <c r="H103" s="39">
        <v>1.3613452709810864E-2</v>
      </c>
      <c r="I103" s="39">
        <v>2.9821555279999998E-3</v>
      </c>
      <c r="J103" s="39">
        <v>4.5410095539999999E-3</v>
      </c>
      <c r="K103" s="39">
        <v>9.8275579899999993E-3</v>
      </c>
      <c r="L103" s="39" t="s">
        <v>422</v>
      </c>
      <c r="M103" s="39" t="s">
        <v>422</v>
      </c>
      <c r="N103" s="39" t="s">
        <v>422</v>
      </c>
      <c r="O103" s="39" t="s">
        <v>422</v>
      </c>
      <c r="P103" s="39" t="s">
        <v>422</v>
      </c>
      <c r="Q103" s="39" t="s">
        <v>422</v>
      </c>
      <c r="R103" s="39" t="s">
        <v>422</v>
      </c>
      <c r="S103" s="39" t="s">
        <v>422</v>
      </c>
      <c r="T103" s="39" t="s">
        <v>422</v>
      </c>
      <c r="U103" s="39" t="s">
        <v>422</v>
      </c>
      <c r="V103" s="39" t="s">
        <v>422</v>
      </c>
      <c r="W103" s="39" t="s">
        <v>422</v>
      </c>
      <c r="X103" s="39" t="s">
        <v>422</v>
      </c>
      <c r="Y103" s="39" t="s">
        <v>422</v>
      </c>
      <c r="Z103" s="39" t="s">
        <v>422</v>
      </c>
      <c r="AA103" s="39" t="s">
        <v>422</v>
      </c>
      <c r="AB103" s="39" t="s">
        <v>422</v>
      </c>
      <c r="AC103" s="39" t="s">
        <v>422</v>
      </c>
      <c r="AD103" s="39" t="s">
        <v>422</v>
      </c>
      <c r="AE103" s="192"/>
      <c r="AF103" s="39" t="s">
        <v>422</v>
      </c>
      <c r="AG103" s="39" t="s">
        <v>422</v>
      </c>
      <c r="AH103" s="39" t="s">
        <v>422</v>
      </c>
      <c r="AI103" s="39" t="s">
        <v>422</v>
      </c>
      <c r="AJ103" s="39" t="s">
        <v>422</v>
      </c>
      <c r="AK103" s="39">
        <v>10.9955</v>
      </c>
      <c r="AL103" s="40" t="s">
        <v>263</v>
      </c>
    </row>
    <row r="104" spans="1:38" s="5" customFormat="1" ht="26.25" customHeight="1" thickBot="1" x14ac:dyDescent="0.25">
      <c r="A104" s="37" t="s">
        <v>260</v>
      </c>
      <c r="B104" s="37" t="s">
        <v>272</v>
      </c>
      <c r="C104" s="37" t="s">
        <v>273</v>
      </c>
      <c r="D104" s="43"/>
      <c r="E104" s="39">
        <v>6.4218688547858269E-2</v>
      </c>
      <c r="F104" s="39">
        <v>0.491825976</v>
      </c>
      <c r="G104" s="39" t="s">
        <v>422</v>
      </c>
      <c r="H104" s="39">
        <v>1.5365897144368634</v>
      </c>
      <c r="I104" s="39">
        <v>1.4918116319999999E-3</v>
      </c>
      <c r="J104" s="39">
        <v>4.4754348959999985E-3</v>
      </c>
      <c r="K104" s="39">
        <v>1.0442681424000001E-2</v>
      </c>
      <c r="L104" s="39" t="s">
        <v>422</v>
      </c>
      <c r="M104" s="39" t="s">
        <v>422</v>
      </c>
      <c r="N104" s="39" t="s">
        <v>422</v>
      </c>
      <c r="O104" s="39" t="s">
        <v>422</v>
      </c>
      <c r="P104" s="39" t="s">
        <v>422</v>
      </c>
      <c r="Q104" s="39" t="s">
        <v>422</v>
      </c>
      <c r="R104" s="39" t="s">
        <v>422</v>
      </c>
      <c r="S104" s="39" t="s">
        <v>422</v>
      </c>
      <c r="T104" s="39" t="s">
        <v>422</v>
      </c>
      <c r="U104" s="39" t="s">
        <v>422</v>
      </c>
      <c r="V104" s="39" t="s">
        <v>422</v>
      </c>
      <c r="W104" s="39" t="s">
        <v>422</v>
      </c>
      <c r="X104" s="39" t="s">
        <v>422</v>
      </c>
      <c r="Y104" s="39" t="s">
        <v>422</v>
      </c>
      <c r="Z104" s="39" t="s">
        <v>422</v>
      </c>
      <c r="AA104" s="39" t="s">
        <v>422</v>
      </c>
      <c r="AB104" s="39" t="s">
        <v>422</v>
      </c>
      <c r="AC104" s="39" t="s">
        <v>422</v>
      </c>
      <c r="AD104" s="39" t="s">
        <v>422</v>
      </c>
      <c r="AE104" s="192"/>
      <c r="AF104" s="39" t="s">
        <v>422</v>
      </c>
      <c r="AG104" s="39" t="s">
        <v>422</v>
      </c>
      <c r="AH104" s="39" t="s">
        <v>422</v>
      </c>
      <c r="AI104" s="39" t="s">
        <v>422</v>
      </c>
      <c r="AJ104" s="39" t="s">
        <v>422</v>
      </c>
      <c r="AK104" s="39">
        <v>907.428</v>
      </c>
      <c r="AL104" s="40" t="s">
        <v>263</v>
      </c>
    </row>
    <row r="105" spans="1:38" s="5" customFormat="1" ht="26.25" customHeight="1" thickBot="1" x14ac:dyDescent="0.25">
      <c r="A105" s="37" t="s">
        <v>260</v>
      </c>
      <c r="B105" s="37" t="s">
        <v>274</v>
      </c>
      <c r="C105" s="37" t="s">
        <v>275</v>
      </c>
      <c r="D105" s="43"/>
      <c r="E105" s="39">
        <v>2.4421594826643231E-2</v>
      </c>
      <c r="F105" s="39">
        <v>0.63413853750000004</v>
      </c>
      <c r="G105" s="39" t="s">
        <v>422</v>
      </c>
      <c r="H105" s="39">
        <v>0.70849526107853344</v>
      </c>
      <c r="I105" s="39">
        <v>1.0242338652000003E-2</v>
      </c>
      <c r="J105" s="39">
        <v>1.6095103596000002E-2</v>
      </c>
      <c r="K105" s="39">
        <v>3.5116589664000004E-2</v>
      </c>
      <c r="L105" s="39" t="s">
        <v>422</v>
      </c>
      <c r="M105" s="39" t="s">
        <v>422</v>
      </c>
      <c r="N105" s="39" t="s">
        <v>422</v>
      </c>
      <c r="O105" s="39" t="s">
        <v>422</v>
      </c>
      <c r="P105" s="39" t="s">
        <v>422</v>
      </c>
      <c r="Q105" s="39" t="s">
        <v>422</v>
      </c>
      <c r="R105" s="39" t="s">
        <v>422</v>
      </c>
      <c r="S105" s="39" t="s">
        <v>422</v>
      </c>
      <c r="T105" s="39" t="s">
        <v>422</v>
      </c>
      <c r="U105" s="39" t="s">
        <v>422</v>
      </c>
      <c r="V105" s="39" t="s">
        <v>422</v>
      </c>
      <c r="W105" s="39" t="s">
        <v>422</v>
      </c>
      <c r="X105" s="39" t="s">
        <v>422</v>
      </c>
      <c r="Y105" s="39" t="s">
        <v>422</v>
      </c>
      <c r="Z105" s="39" t="s">
        <v>422</v>
      </c>
      <c r="AA105" s="39" t="s">
        <v>422</v>
      </c>
      <c r="AB105" s="39" t="s">
        <v>422</v>
      </c>
      <c r="AC105" s="39" t="s">
        <v>422</v>
      </c>
      <c r="AD105" s="39" t="s">
        <v>422</v>
      </c>
      <c r="AE105" s="192"/>
      <c r="AF105" s="39" t="s">
        <v>422</v>
      </c>
      <c r="AG105" s="39" t="s">
        <v>422</v>
      </c>
      <c r="AH105" s="39" t="s">
        <v>422</v>
      </c>
      <c r="AI105" s="39" t="s">
        <v>422</v>
      </c>
      <c r="AJ105" s="39" t="s">
        <v>422</v>
      </c>
      <c r="AK105" s="39">
        <v>148.3365</v>
      </c>
      <c r="AL105" s="40" t="s">
        <v>263</v>
      </c>
    </row>
    <row r="106" spans="1:38" s="5" customFormat="1" ht="26.25" customHeight="1" thickBot="1" x14ac:dyDescent="0.25">
      <c r="A106" s="37" t="s">
        <v>260</v>
      </c>
      <c r="B106" s="37" t="s">
        <v>276</v>
      </c>
      <c r="C106" s="37" t="s">
        <v>277</v>
      </c>
      <c r="D106" s="43"/>
      <c r="E106" s="39">
        <v>6.8264124999999995E-2</v>
      </c>
      <c r="F106" s="39">
        <v>0.401393055</v>
      </c>
      <c r="G106" s="39" t="s">
        <v>422</v>
      </c>
      <c r="H106" s="39">
        <v>0.24920961767742858</v>
      </c>
      <c r="I106" s="39">
        <v>1.346714658E-2</v>
      </c>
      <c r="J106" s="39">
        <v>1.6095103596000002E-2</v>
      </c>
      <c r="K106" s="39">
        <v>4.5788298372000005E-2</v>
      </c>
      <c r="L106" s="39" t="s">
        <v>422</v>
      </c>
      <c r="M106" s="39" t="s">
        <v>422</v>
      </c>
      <c r="N106" s="39" t="s">
        <v>422</v>
      </c>
      <c r="O106" s="39" t="s">
        <v>422</v>
      </c>
      <c r="P106" s="39" t="s">
        <v>422</v>
      </c>
      <c r="Q106" s="39" t="s">
        <v>422</v>
      </c>
      <c r="R106" s="39" t="s">
        <v>422</v>
      </c>
      <c r="S106" s="39" t="s">
        <v>422</v>
      </c>
      <c r="T106" s="39" t="s">
        <v>422</v>
      </c>
      <c r="U106" s="39" t="s">
        <v>422</v>
      </c>
      <c r="V106" s="39" t="s">
        <v>422</v>
      </c>
      <c r="W106" s="39" t="s">
        <v>422</v>
      </c>
      <c r="X106" s="39" t="s">
        <v>422</v>
      </c>
      <c r="Y106" s="39" t="s">
        <v>422</v>
      </c>
      <c r="Z106" s="39" t="s">
        <v>422</v>
      </c>
      <c r="AA106" s="39" t="s">
        <v>422</v>
      </c>
      <c r="AB106" s="39" t="s">
        <v>422</v>
      </c>
      <c r="AC106" s="39" t="s">
        <v>422</v>
      </c>
      <c r="AD106" s="39" t="s">
        <v>422</v>
      </c>
      <c r="AE106" s="192"/>
      <c r="AF106" s="39" t="s">
        <v>422</v>
      </c>
      <c r="AG106" s="39" t="s">
        <v>422</v>
      </c>
      <c r="AH106" s="39" t="s">
        <v>422</v>
      </c>
      <c r="AI106" s="39" t="s">
        <v>422</v>
      </c>
      <c r="AJ106" s="39" t="s">
        <v>422</v>
      </c>
      <c r="AK106" s="39">
        <v>273.05650000000003</v>
      </c>
      <c r="AL106" s="40" t="s">
        <v>263</v>
      </c>
    </row>
    <row r="107" spans="1:38" s="5" customFormat="1" ht="26.25" customHeight="1" thickBot="1" x14ac:dyDescent="0.25">
      <c r="A107" s="37" t="s">
        <v>260</v>
      </c>
      <c r="B107" s="37" t="s">
        <v>278</v>
      </c>
      <c r="C107" s="37" t="s">
        <v>279</v>
      </c>
      <c r="D107" s="43"/>
      <c r="E107" s="39">
        <v>0.11215300118702198</v>
      </c>
      <c r="F107" s="39">
        <v>1.4421631125000001</v>
      </c>
      <c r="G107" s="39" t="s">
        <v>422</v>
      </c>
      <c r="H107" s="39">
        <v>1.3677789927373769</v>
      </c>
      <c r="I107" s="39">
        <v>2.62211475E-2</v>
      </c>
      <c r="J107" s="39">
        <v>0.34961529999999996</v>
      </c>
      <c r="K107" s="39">
        <v>1.660672675</v>
      </c>
      <c r="L107" s="39" t="s">
        <v>422</v>
      </c>
      <c r="M107" s="39" t="s">
        <v>422</v>
      </c>
      <c r="N107" s="39" t="s">
        <v>422</v>
      </c>
      <c r="O107" s="39" t="s">
        <v>422</v>
      </c>
      <c r="P107" s="39" t="s">
        <v>422</v>
      </c>
      <c r="Q107" s="39" t="s">
        <v>422</v>
      </c>
      <c r="R107" s="39" t="s">
        <v>422</v>
      </c>
      <c r="S107" s="39" t="s">
        <v>422</v>
      </c>
      <c r="T107" s="39" t="s">
        <v>422</v>
      </c>
      <c r="U107" s="39" t="s">
        <v>422</v>
      </c>
      <c r="V107" s="39" t="s">
        <v>422</v>
      </c>
      <c r="W107" s="39" t="s">
        <v>422</v>
      </c>
      <c r="X107" s="39" t="s">
        <v>422</v>
      </c>
      <c r="Y107" s="39" t="s">
        <v>422</v>
      </c>
      <c r="Z107" s="39" t="s">
        <v>422</v>
      </c>
      <c r="AA107" s="39" t="s">
        <v>422</v>
      </c>
      <c r="AB107" s="39" t="s">
        <v>422</v>
      </c>
      <c r="AC107" s="39" t="s">
        <v>422</v>
      </c>
      <c r="AD107" s="39" t="s">
        <v>422</v>
      </c>
      <c r="AE107" s="192"/>
      <c r="AF107" s="39" t="s">
        <v>422</v>
      </c>
      <c r="AG107" s="39" t="s">
        <v>422</v>
      </c>
      <c r="AH107" s="39" t="s">
        <v>422</v>
      </c>
      <c r="AI107" s="39" t="s">
        <v>422</v>
      </c>
      <c r="AJ107" s="39" t="s">
        <v>422</v>
      </c>
      <c r="AK107" s="39">
        <v>8740.3824999999997</v>
      </c>
      <c r="AL107" s="40" t="s">
        <v>263</v>
      </c>
    </row>
    <row r="108" spans="1:38" s="5" customFormat="1" ht="26.25" customHeight="1" thickBot="1" x14ac:dyDescent="0.25">
      <c r="A108" s="37" t="s">
        <v>260</v>
      </c>
      <c r="B108" s="37" t="s">
        <v>280</v>
      </c>
      <c r="C108" s="37" t="s">
        <v>281</v>
      </c>
      <c r="D108" s="43"/>
      <c r="E108" s="39">
        <v>8.2011345535571378E-2</v>
      </c>
      <c r="F108" s="39">
        <v>0.53484920999999996</v>
      </c>
      <c r="G108" s="39" t="s">
        <v>422</v>
      </c>
      <c r="H108" s="39">
        <v>1.7149262925833979</v>
      </c>
      <c r="I108" s="39">
        <v>9.9046150000000003E-3</v>
      </c>
      <c r="J108" s="39">
        <v>9.9046150000000013E-2</v>
      </c>
      <c r="K108" s="39">
        <v>0.19809230000000003</v>
      </c>
      <c r="L108" s="39" t="s">
        <v>422</v>
      </c>
      <c r="M108" s="39" t="s">
        <v>422</v>
      </c>
      <c r="N108" s="39" t="s">
        <v>422</v>
      </c>
      <c r="O108" s="39" t="s">
        <v>422</v>
      </c>
      <c r="P108" s="39" t="s">
        <v>422</v>
      </c>
      <c r="Q108" s="39" t="s">
        <v>422</v>
      </c>
      <c r="R108" s="39" t="s">
        <v>422</v>
      </c>
      <c r="S108" s="39" t="s">
        <v>422</v>
      </c>
      <c r="T108" s="39" t="s">
        <v>422</v>
      </c>
      <c r="U108" s="39" t="s">
        <v>422</v>
      </c>
      <c r="V108" s="39" t="s">
        <v>422</v>
      </c>
      <c r="W108" s="39" t="s">
        <v>422</v>
      </c>
      <c r="X108" s="39" t="s">
        <v>422</v>
      </c>
      <c r="Y108" s="39" t="s">
        <v>422</v>
      </c>
      <c r="Z108" s="39" t="s">
        <v>422</v>
      </c>
      <c r="AA108" s="39" t="s">
        <v>422</v>
      </c>
      <c r="AB108" s="39" t="s">
        <v>422</v>
      </c>
      <c r="AC108" s="39" t="s">
        <v>422</v>
      </c>
      <c r="AD108" s="39" t="s">
        <v>422</v>
      </c>
      <c r="AE108" s="192"/>
      <c r="AF108" s="39" t="s">
        <v>422</v>
      </c>
      <c r="AG108" s="39" t="s">
        <v>422</v>
      </c>
      <c r="AH108" s="39" t="s">
        <v>422</v>
      </c>
      <c r="AI108" s="39" t="s">
        <v>422</v>
      </c>
      <c r="AJ108" s="39" t="s">
        <v>422</v>
      </c>
      <c r="AK108" s="39">
        <v>4952.3074999999999</v>
      </c>
      <c r="AL108" s="40" t="s">
        <v>263</v>
      </c>
    </row>
    <row r="109" spans="1:38" s="5" customFormat="1" ht="26.25" customHeight="1" thickBot="1" x14ac:dyDescent="0.25">
      <c r="A109" s="37" t="s">
        <v>260</v>
      </c>
      <c r="B109" s="37" t="s">
        <v>282</v>
      </c>
      <c r="C109" s="37" t="s">
        <v>283</v>
      </c>
      <c r="D109" s="43"/>
      <c r="E109" s="39">
        <v>2.2645144605914994E-2</v>
      </c>
      <c r="F109" s="39">
        <v>0.30470225699999998</v>
      </c>
      <c r="G109" s="39" t="s">
        <v>422</v>
      </c>
      <c r="H109" s="39">
        <v>0.65148339097016972</v>
      </c>
      <c r="I109" s="39">
        <v>1.2462260000000001E-2</v>
      </c>
      <c r="J109" s="39">
        <v>6.8542430000000001E-2</v>
      </c>
      <c r="K109" s="39">
        <v>6.8542430000000001E-2</v>
      </c>
      <c r="L109" s="39" t="s">
        <v>422</v>
      </c>
      <c r="M109" s="39" t="s">
        <v>422</v>
      </c>
      <c r="N109" s="39" t="s">
        <v>422</v>
      </c>
      <c r="O109" s="39" t="s">
        <v>422</v>
      </c>
      <c r="P109" s="39" t="s">
        <v>422</v>
      </c>
      <c r="Q109" s="39" t="s">
        <v>422</v>
      </c>
      <c r="R109" s="39" t="s">
        <v>422</v>
      </c>
      <c r="S109" s="39" t="s">
        <v>422</v>
      </c>
      <c r="T109" s="39" t="s">
        <v>422</v>
      </c>
      <c r="U109" s="39" t="s">
        <v>422</v>
      </c>
      <c r="V109" s="39" t="s">
        <v>422</v>
      </c>
      <c r="W109" s="39" t="s">
        <v>422</v>
      </c>
      <c r="X109" s="39" t="s">
        <v>422</v>
      </c>
      <c r="Y109" s="39" t="s">
        <v>422</v>
      </c>
      <c r="Z109" s="39" t="s">
        <v>422</v>
      </c>
      <c r="AA109" s="39" t="s">
        <v>422</v>
      </c>
      <c r="AB109" s="39" t="s">
        <v>422</v>
      </c>
      <c r="AC109" s="39" t="s">
        <v>422</v>
      </c>
      <c r="AD109" s="39" t="s">
        <v>422</v>
      </c>
      <c r="AE109" s="192"/>
      <c r="AF109" s="39" t="s">
        <v>422</v>
      </c>
      <c r="AG109" s="39" t="s">
        <v>422</v>
      </c>
      <c r="AH109" s="39" t="s">
        <v>422</v>
      </c>
      <c r="AI109" s="39" t="s">
        <v>422</v>
      </c>
      <c r="AJ109" s="39" t="s">
        <v>422</v>
      </c>
      <c r="AK109" s="39">
        <v>623.11300000000006</v>
      </c>
      <c r="AL109" s="40" t="s">
        <v>263</v>
      </c>
    </row>
    <row r="110" spans="1:38" s="5" customFormat="1" ht="26.25" customHeight="1" thickBot="1" x14ac:dyDescent="0.25">
      <c r="A110" s="37" t="s">
        <v>260</v>
      </c>
      <c r="B110" s="37" t="s">
        <v>284</v>
      </c>
      <c r="C110" s="37" t="s">
        <v>285</v>
      </c>
      <c r="D110" s="43"/>
      <c r="E110" s="39">
        <v>2.8060883096245274E-2</v>
      </c>
      <c r="F110" s="39">
        <v>0.57735080849999998</v>
      </c>
      <c r="G110" s="39" t="s">
        <v>422</v>
      </c>
      <c r="H110" s="39">
        <v>0.74768394638600277</v>
      </c>
      <c r="I110" s="39">
        <v>2.6876205E-2</v>
      </c>
      <c r="J110" s="39">
        <v>0.19792145999999999</v>
      </c>
      <c r="K110" s="39">
        <v>0.19792145999999999</v>
      </c>
      <c r="L110" s="39" t="s">
        <v>422</v>
      </c>
      <c r="M110" s="39" t="s">
        <v>422</v>
      </c>
      <c r="N110" s="39" t="s">
        <v>422</v>
      </c>
      <c r="O110" s="39" t="s">
        <v>422</v>
      </c>
      <c r="P110" s="39" t="s">
        <v>422</v>
      </c>
      <c r="Q110" s="39" t="s">
        <v>422</v>
      </c>
      <c r="R110" s="39" t="s">
        <v>422</v>
      </c>
      <c r="S110" s="39" t="s">
        <v>422</v>
      </c>
      <c r="T110" s="39" t="s">
        <v>422</v>
      </c>
      <c r="U110" s="39" t="s">
        <v>422</v>
      </c>
      <c r="V110" s="39" t="s">
        <v>422</v>
      </c>
      <c r="W110" s="39" t="s">
        <v>422</v>
      </c>
      <c r="X110" s="39" t="s">
        <v>422</v>
      </c>
      <c r="Y110" s="39" t="s">
        <v>422</v>
      </c>
      <c r="Z110" s="39" t="s">
        <v>422</v>
      </c>
      <c r="AA110" s="39" t="s">
        <v>422</v>
      </c>
      <c r="AB110" s="39" t="s">
        <v>422</v>
      </c>
      <c r="AC110" s="39" t="s">
        <v>422</v>
      </c>
      <c r="AD110" s="39" t="s">
        <v>422</v>
      </c>
      <c r="AE110" s="192"/>
      <c r="AF110" s="39" t="s">
        <v>422</v>
      </c>
      <c r="AG110" s="39" t="s">
        <v>422</v>
      </c>
      <c r="AH110" s="39" t="s">
        <v>422</v>
      </c>
      <c r="AI110" s="39" t="s">
        <v>422</v>
      </c>
      <c r="AJ110" s="39" t="s">
        <v>422</v>
      </c>
      <c r="AK110" s="39">
        <v>1.1806765000000001</v>
      </c>
      <c r="AL110" s="40" t="s">
        <v>263</v>
      </c>
    </row>
    <row r="111" spans="1:38" s="5" customFormat="1" ht="26.25" customHeight="1" thickBot="1" x14ac:dyDescent="0.25">
      <c r="A111" s="37" t="s">
        <v>260</v>
      </c>
      <c r="B111" s="37" t="s">
        <v>286</v>
      </c>
      <c r="C111" s="37" t="s">
        <v>287</v>
      </c>
      <c r="D111" s="43"/>
      <c r="E111" s="39" t="s">
        <v>422</v>
      </c>
      <c r="F111" s="39" t="s">
        <v>441</v>
      </c>
      <c r="G111" s="39" t="s">
        <v>441</v>
      </c>
      <c r="H111" s="39" t="s">
        <v>441</v>
      </c>
      <c r="I111" s="39" t="s">
        <v>422</v>
      </c>
      <c r="J111" s="39" t="s">
        <v>422</v>
      </c>
      <c r="K111" s="39" t="s">
        <v>422</v>
      </c>
      <c r="L111" s="39" t="s">
        <v>422</v>
      </c>
      <c r="M111" s="39" t="s">
        <v>422</v>
      </c>
      <c r="N111" s="39" t="s">
        <v>422</v>
      </c>
      <c r="O111" s="39" t="s">
        <v>422</v>
      </c>
      <c r="P111" s="39" t="s">
        <v>422</v>
      </c>
      <c r="Q111" s="39" t="s">
        <v>422</v>
      </c>
      <c r="R111" s="39" t="s">
        <v>422</v>
      </c>
      <c r="S111" s="39" t="s">
        <v>422</v>
      </c>
      <c r="T111" s="39" t="s">
        <v>422</v>
      </c>
      <c r="U111" s="39" t="s">
        <v>422</v>
      </c>
      <c r="V111" s="39" t="s">
        <v>422</v>
      </c>
      <c r="W111" s="39" t="s">
        <v>422</v>
      </c>
      <c r="X111" s="39" t="s">
        <v>422</v>
      </c>
      <c r="Y111" s="39" t="s">
        <v>422</v>
      </c>
      <c r="Z111" s="39" t="s">
        <v>422</v>
      </c>
      <c r="AA111" s="39" t="s">
        <v>422</v>
      </c>
      <c r="AB111" s="39" t="str">
        <f t="shared" si="1"/>
        <v>NA</v>
      </c>
      <c r="AC111" s="39" t="s">
        <v>422</v>
      </c>
      <c r="AD111" s="39" t="s">
        <v>422</v>
      </c>
      <c r="AE111" s="192"/>
      <c r="AF111" s="39" t="s">
        <v>422</v>
      </c>
      <c r="AG111" s="39" t="s">
        <v>422</v>
      </c>
      <c r="AH111" s="39" t="s">
        <v>422</v>
      </c>
      <c r="AI111" s="39" t="s">
        <v>422</v>
      </c>
      <c r="AJ111" s="39" t="s">
        <v>422</v>
      </c>
      <c r="AK111" s="39" t="s">
        <v>422</v>
      </c>
      <c r="AL111" s="40" t="s">
        <v>263</v>
      </c>
    </row>
    <row r="112" spans="1:38" s="5" customFormat="1" ht="26.25" customHeight="1" thickBot="1" x14ac:dyDescent="0.25">
      <c r="A112" s="37" t="s">
        <v>288</v>
      </c>
      <c r="B112" s="37" t="s">
        <v>289</v>
      </c>
      <c r="C112" s="37" t="s">
        <v>290</v>
      </c>
      <c r="D112" s="38"/>
      <c r="E112" s="39">
        <v>3.89988</v>
      </c>
      <c r="F112" s="39" t="s">
        <v>422</v>
      </c>
      <c r="G112" s="39" t="s">
        <v>422</v>
      </c>
      <c r="H112" s="39">
        <v>9.0644133017363355</v>
      </c>
      <c r="I112" s="39" t="s">
        <v>422</v>
      </c>
      <c r="J112" s="39" t="s">
        <v>422</v>
      </c>
      <c r="K112" s="39" t="s">
        <v>422</v>
      </c>
      <c r="L112" s="39" t="s">
        <v>422</v>
      </c>
      <c r="M112" s="39" t="s">
        <v>422</v>
      </c>
      <c r="N112" s="39" t="s">
        <v>422</v>
      </c>
      <c r="O112" s="39" t="s">
        <v>422</v>
      </c>
      <c r="P112" s="39" t="s">
        <v>422</v>
      </c>
      <c r="Q112" s="39" t="s">
        <v>422</v>
      </c>
      <c r="R112" s="39" t="s">
        <v>422</v>
      </c>
      <c r="S112" s="39" t="s">
        <v>422</v>
      </c>
      <c r="T112" s="39" t="s">
        <v>422</v>
      </c>
      <c r="U112" s="39" t="s">
        <v>422</v>
      </c>
      <c r="V112" s="39" t="s">
        <v>422</v>
      </c>
      <c r="W112" s="39" t="s">
        <v>422</v>
      </c>
      <c r="X112" s="39" t="s">
        <v>422</v>
      </c>
      <c r="Y112" s="39" t="s">
        <v>422</v>
      </c>
      <c r="Z112" s="39" t="s">
        <v>422</v>
      </c>
      <c r="AA112" s="39" t="s">
        <v>422</v>
      </c>
      <c r="AB112" s="39" t="s">
        <v>422</v>
      </c>
      <c r="AC112" s="39" t="s">
        <v>422</v>
      </c>
      <c r="AD112" s="39" t="s">
        <v>422</v>
      </c>
      <c r="AE112" s="192"/>
      <c r="AF112" s="39" t="s">
        <v>422</v>
      </c>
      <c r="AG112" s="39" t="s">
        <v>422</v>
      </c>
      <c r="AH112" s="39" t="s">
        <v>422</v>
      </c>
      <c r="AI112" s="39" t="s">
        <v>422</v>
      </c>
      <c r="AJ112" s="39" t="s">
        <v>422</v>
      </c>
      <c r="AK112" s="39">
        <v>97.497</v>
      </c>
      <c r="AL112" s="40" t="s">
        <v>291</v>
      </c>
    </row>
    <row r="113" spans="1:38" s="5" customFormat="1" ht="26.25" customHeight="1" thickBot="1" x14ac:dyDescent="0.25">
      <c r="A113" s="37" t="s">
        <v>288</v>
      </c>
      <c r="B113" s="167" t="s">
        <v>292</v>
      </c>
      <c r="C113" s="167" t="s">
        <v>293</v>
      </c>
      <c r="D113" s="38"/>
      <c r="E113" s="39">
        <v>2.7624230424508553</v>
      </c>
      <c r="F113" s="39" t="s">
        <v>408</v>
      </c>
      <c r="G113" s="39" t="s">
        <v>422</v>
      </c>
      <c r="H113" s="39">
        <v>11.692453852108308</v>
      </c>
      <c r="I113" s="39" t="s">
        <v>422</v>
      </c>
      <c r="J113" s="39" t="s">
        <v>422</v>
      </c>
      <c r="K113" s="39" t="s">
        <v>422</v>
      </c>
      <c r="L113" s="39" t="s">
        <v>422</v>
      </c>
      <c r="M113" s="39" t="s">
        <v>422</v>
      </c>
      <c r="N113" s="39" t="s">
        <v>422</v>
      </c>
      <c r="O113" s="39" t="s">
        <v>422</v>
      </c>
      <c r="P113" s="39" t="s">
        <v>422</v>
      </c>
      <c r="Q113" s="39" t="s">
        <v>422</v>
      </c>
      <c r="R113" s="39" t="s">
        <v>422</v>
      </c>
      <c r="S113" s="39" t="s">
        <v>422</v>
      </c>
      <c r="T113" s="39" t="s">
        <v>422</v>
      </c>
      <c r="U113" s="39" t="s">
        <v>422</v>
      </c>
      <c r="V113" s="39" t="s">
        <v>422</v>
      </c>
      <c r="W113" s="39" t="s">
        <v>422</v>
      </c>
      <c r="X113" s="39" t="s">
        <v>422</v>
      </c>
      <c r="Y113" s="39" t="s">
        <v>422</v>
      </c>
      <c r="Z113" s="39" t="s">
        <v>422</v>
      </c>
      <c r="AA113" s="39" t="s">
        <v>422</v>
      </c>
      <c r="AB113" s="39" t="s">
        <v>422</v>
      </c>
      <c r="AC113" s="39" t="s">
        <v>422</v>
      </c>
      <c r="AD113" s="39" t="s">
        <v>422</v>
      </c>
      <c r="AE113" s="192"/>
      <c r="AF113" s="39" t="s">
        <v>422</v>
      </c>
      <c r="AG113" s="39" t="s">
        <v>422</v>
      </c>
      <c r="AH113" s="39" t="s">
        <v>422</v>
      </c>
      <c r="AI113" s="39" t="s">
        <v>422</v>
      </c>
      <c r="AJ113" s="39" t="s">
        <v>422</v>
      </c>
      <c r="AK113" s="39" t="s">
        <v>422</v>
      </c>
      <c r="AL113" s="40" t="s">
        <v>147</v>
      </c>
    </row>
    <row r="114" spans="1:38" s="5" customFormat="1" ht="26.25" customHeight="1" thickBot="1" x14ac:dyDescent="0.25">
      <c r="A114" s="37" t="s">
        <v>288</v>
      </c>
      <c r="B114" s="167" t="s">
        <v>294</v>
      </c>
      <c r="C114" s="167" t="s">
        <v>295</v>
      </c>
      <c r="D114" s="38"/>
      <c r="E114" s="39" t="s">
        <v>440</v>
      </c>
      <c r="F114" s="39" t="s">
        <v>422</v>
      </c>
      <c r="G114" s="39" t="s">
        <v>422</v>
      </c>
      <c r="H114" s="39" t="s">
        <v>440</v>
      </c>
      <c r="I114" s="39" t="s">
        <v>422</v>
      </c>
      <c r="J114" s="39" t="s">
        <v>422</v>
      </c>
      <c r="K114" s="39" t="s">
        <v>422</v>
      </c>
      <c r="L114" s="39" t="s">
        <v>422</v>
      </c>
      <c r="M114" s="39" t="s">
        <v>422</v>
      </c>
      <c r="N114" s="39" t="s">
        <v>422</v>
      </c>
      <c r="O114" s="39" t="s">
        <v>422</v>
      </c>
      <c r="P114" s="39" t="s">
        <v>422</v>
      </c>
      <c r="Q114" s="39" t="s">
        <v>422</v>
      </c>
      <c r="R114" s="39" t="s">
        <v>422</v>
      </c>
      <c r="S114" s="39" t="s">
        <v>422</v>
      </c>
      <c r="T114" s="39" t="s">
        <v>422</v>
      </c>
      <c r="U114" s="39" t="s">
        <v>422</v>
      </c>
      <c r="V114" s="39" t="s">
        <v>422</v>
      </c>
      <c r="W114" s="39" t="s">
        <v>422</v>
      </c>
      <c r="X114" s="39" t="s">
        <v>422</v>
      </c>
      <c r="Y114" s="39" t="s">
        <v>422</v>
      </c>
      <c r="Z114" s="39" t="s">
        <v>422</v>
      </c>
      <c r="AA114" s="39" t="s">
        <v>422</v>
      </c>
      <c r="AB114" s="39" t="str">
        <f t="shared" si="1"/>
        <v>NA</v>
      </c>
      <c r="AC114" s="39" t="s">
        <v>422</v>
      </c>
      <c r="AD114" s="39" t="s">
        <v>422</v>
      </c>
      <c r="AE114" s="192"/>
      <c r="AF114" s="39" t="s">
        <v>422</v>
      </c>
      <c r="AG114" s="39" t="s">
        <v>422</v>
      </c>
      <c r="AH114" s="39" t="s">
        <v>422</v>
      </c>
      <c r="AI114" s="39" t="s">
        <v>422</v>
      </c>
      <c r="AJ114" s="39" t="s">
        <v>422</v>
      </c>
      <c r="AK114" s="39" t="s">
        <v>440</v>
      </c>
      <c r="AL114" s="40" t="s">
        <v>147</v>
      </c>
    </row>
    <row r="115" spans="1:38" s="5" customFormat="1" ht="26.25" customHeight="1" thickBot="1" x14ac:dyDescent="0.25">
      <c r="A115" s="37" t="s">
        <v>288</v>
      </c>
      <c r="B115" s="167" t="s">
        <v>296</v>
      </c>
      <c r="C115" s="167" t="s">
        <v>297</v>
      </c>
      <c r="D115" s="38"/>
      <c r="E115" s="39" t="s">
        <v>440</v>
      </c>
      <c r="F115" s="39" t="s">
        <v>440</v>
      </c>
      <c r="G115" s="39" t="s">
        <v>440</v>
      </c>
      <c r="H115" s="39" t="s">
        <v>440</v>
      </c>
      <c r="I115" s="39" t="s">
        <v>440</v>
      </c>
      <c r="J115" s="39" t="s">
        <v>440</v>
      </c>
      <c r="K115" s="39" t="s">
        <v>440</v>
      </c>
      <c r="L115" s="39" t="s">
        <v>440</v>
      </c>
      <c r="M115" s="39" t="s">
        <v>440</v>
      </c>
      <c r="N115" s="39" t="s">
        <v>440</v>
      </c>
      <c r="O115" s="39" t="s">
        <v>440</v>
      </c>
      <c r="P115" s="39" t="s">
        <v>440</v>
      </c>
      <c r="Q115" s="39" t="s">
        <v>440</v>
      </c>
      <c r="R115" s="39" t="s">
        <v>440</v>
      </c>
      <c r="S115" s="39" t="s">
        <v>440</v>
      </c>
      <c r="T115" s="39" t="s">
        <v>440</v>
      </c>
      <c r="U115" s="39" t="s">
        <v>440</v>
      </c>
      <c r="V115" s="39" t="s">
        <v>440</v>
      </c>
      <c r="W115" s="39" t="s">
        <v>440</v>
      </c>
      <c r="X115" s="39" t="s">
        <v>440</v>
      </c>
      <c r="Y115" s="39" t="s">
        <v>440</v>
      </c>
      <c r="Z115" s="39" t="s">
        <v>440</v>
      </c>
      <c r="AA115" s="39" t="s">
        <v>440</v>
      </c>
      <c r="AB115" s="39" t="str">
        <f t="shared" si="1"/>
        <v>NO</v>
      </c>
      <c r="AC115" s="39" t="s">
        <v>440</v>
      </c>
      <c r="AD115" s="39" t="s">
        <v>440</v>
      </c>
      <c r="AE115" s="192"/>
      <c r="AF115" s="39" t="s">
        <v>440</v>
      </c>
      <c r="AG115" s="39" t="s">
        <v>440</v>
      </c>
      <c r="AH115" s="39" t="s">
        <v>440</v>
      </c>
      <c r="AI115" s="39" t="s">
        <v>440</v>
      </c>
      <c r="AJ115" s="39" t="s">
        <v>440</v>
      </c>
      <c r="AK115" s="39" t="s">
        <v>440</v>
      </c>
      <c r="AL115" s="40" t="s">
        <v>147</v>
      </c>
    </row>
    <row r="116" spans="1:38" s="5" customFormat="1" ht="26.25" customHeight="1" thickBot="1" x14ac:dyDescent="0.25">
      <c r="A116" s="37" t="s">
        <v>288</v>
      </c>
      <c r="B116" s="37" t="s">
        <v>298</v>
      </c>
      <c r="C116" s="37" t="s">
        <v>299</v>
      </c>
      <c r="D116" s="38"/>
      <c r="E116" s="39">
        <v>2.6864769431171069</v>
      </c>
      <c r="F116" s="39" t="s">
        <v>422</v>
      </c>
      <c r="G116" s="39" t="s">
        <v>422</v>
      </c>
      <c r="H116" s="39">
        <v>6.083082133173682</v>
      </c>
      <c r="I116" s="39" t="s">
        <v>422</v>
      </c>
      <c r="J116" s="39" t="s">
        <v>422</v>
      </c>
      <c r="K116" s="39" t="s">
        <v>422</v>
      </c>
      <c r="L116" s="39" t="s">
        <v>422</v>
      </c>
      <c r="M116" s="39" t="s">
        <v>422</v>
      </c>
      <c r="N116" s="39" t="s">
        <v>422</v>
      </c>
      <c r="O116" s="39" t="s">
        <v>422</v>
      </c>
      <c r="P116" s="39" t="s">
        <v>422</v>
      </c>
      <c r="Q116" s="39" t="s">
        <v>422</v>
      </c>
      <c r="R116" s="39" t="s">
        <v>422</v>
      </c>
      <c r="S116" s="39" t="s">
        <v>422</v>
      </c>
      <c r="T116" s="39" t="s">
        <v>422</v>
      </c>
      <c r="U116" s="39" t="s">
        <v>422</v>
      </c>
      <c r="V116" s="39" t="s">
        <v>422</v>
      </c>
      <c r="W116" s="39" t="s">
        <v>422</v>
      </c>
      <c r="X116" s="39" t="s">
        <v>422</v>
      </c>
      <c r="Y116" s="39" t="s">
        <v>422</v>
      </c>
      <c r="Z116" s="39" t="s">
        <v>422</v>
      </c>
      <c r="AA116" s="39" t="s">
        <v>422</v>
      </c>
      <c r="AB116" s="39" t="s">
        <v>422</v>
      </c>
      <c r="AC116" s="39" t="s">
        <v>422</v>
      </c>
      <c r="AD116" s="39" t="s">
        <v>422</v>
      </c>
      <c r="AE116" s="192"/>
      <c r="AF116" s="39" t="s">
        <v>422</v>
      </c>
      <c r="AG116" s="39" t="s">
        <v>422</v>
      </c>
      <c r="AH116" s="39" t="s">
        <v>422</v>
      </c>
      <c r="AI116" s="39" t="s">
        <v>422</v>
      </c>
      <c r="AJ116" s="39" t="s">
        <v>422</v>
      </c>
      <c r="AK116" s="39" t="s">
        <v>422</v>
      </c>
      <c r="AL116" s="40" t="s">
        <v>147</v>
      </c>
    </row>
    <row r="117" spans="1:38" s="5" customFormat="1" ht="26.25" customHeight="1" thickBot="1" x14ac:dyDescent="0.25">
      <c r="A117" s="37" t="s">
        <v>288</v>
      </c>
      <c r="B117" s="37" t="s">
        <v>300</v>
      </c>
      <c r="C117" s="37" t="s">
        <v>301</v>
      </c>
      <c r="D117" s="38"/>
      <c r="E117" s="39" t="s">
        <v>422</v>
      </c>
      <c r="F117" s="39" t="s">
        <v>422</v>
      </c>
      <c r="G117" s="39" t="s">
        <v>422</v>
      </c>
      <c r="H117" s="39">
        <v>0.6037317447828574</v>
      </c>
      <c r="I117" s="39" t="s">
        <v>422</v>
      </c>
      <c r="J117" s="39" t="s">
        <v>422</v>
      </c>
      <c r="K117" s="39" t="s">
        <v>422</v>
      </c>
      <c r="L117" s="39" t="s">
        <v>422</v>
      </c>
      <c r="M117" s="39" t="s">
        <v>422</v>
      </c>
      <c r="N117" s="39" t="s">
        <v>422</v>
      </c>
      <c r="O117" s="39" t="s">
        <v>422</v>
      </c>
      <c r="P117" s="39" t="s">
        <v>422</v>
      </c>
      <c r="Q117" s="39" t="s">
        <v>422</v>
      </c>
      <c r="R117" s="39" t="s">
        <v>422</v>
      </c>
      <c r="S117" s="39" t="s">
        <v>422</v>
      </c>
      <c r="T117" s="39" t="s">
        <v>422</v>
      </c>
      <c r="U117" s="39" t="s">
        <v>422</v>
      </c>
      <c r="V117" s="39" t="s">
        <v>422</v>
      </c>
      <c r="W117" s="39" t="s">
        <v>422</v>
      </c>
      <c r="X117" s="39" t="s">
        <v>422</v>
      </c>
      <c r="Y117" s="39" t="s">
        <v>422</v>
      </c>
      <c r="Z117" s="39" t="s">
        <v>422</v>
      </c>
      <c r="AA117" s="39" t="s">
        <v>422</v>
      </c>
      <c r="AB117" s="39" t="s">
        <v>422</v>
      </c>
      <c r="AC117" s="39" t="s">
        <v>422</v>
      </c>
      <c r="AD117" s="39" t="s">
        <v>422</v>
      </c>
      <c r="AE117" s="192"/>
      <c r="AF117" s="39" t="s">
        <v>422</v>
      </c>
      <c r="AG117" s="39" t="s">
        <v>422</v>
      </c>
      <c r="AH117" s="39" t="s">
        <v>422</v>
      </c>
      <c r="AI117" s="39" t="s">
        <v>422</v>
      </c>
      <c r="AJ117" s="39" t="s">
        <v>422</v>
      </c>
      <c r="AK117" s="39">
        <v>128.82652199999998</v>
      </c>
      <c r="AL117" s="40" t="s">
        <v>147</v>
      </c>
    </row>
    <row r="118" spans="1:38" s="5" customFormat="1" ht="26.25" customHeight="1" thickBot="1" x14ac:dyDescent="0.25">
      <c r="A118" s="37" t="s">
        <v>288</v>
      </c>
      <c r="B118" s="37" t="s">
        <v>302</v>
      </c>
      <c r="C118" s="37" t="s">
        <v>303</v>
      </c>
      <c r="D118" s="38"/>
      <c r="E118" s="39" t="s">
        <v>422</v>
      </c>
      <c r="F118" s="39" t="s">
        <v>422</v>
      </c>
      <c r="G118" s="39" t="s">
        <v>422</v>
      </c>
      <c r="H118" s="39" t="s">
        <v>422</v>
      </c>
      <c r="I118" s="39" t="s">
        <v>422</v>
      </c>
      <c r="J118" s="39" t="s">
        <v>422</v>
      </c>
      <c r="K118" s="39" t="s">
        <v>422</v>
      </c>
      <c r="L118" s="39" t="s">
        <v>422</v>
      </c>
      <c r="M118" s="39" t="s">
        <v>422</v>
      </c>
      <c r="N118" s="39" t="s">
        <v>422</v>
      </c>
      <c r="O118" s="39" t="s">
        <v>422</v>
      </c>
      <c r="P118" s="39" t="s">
        <v>422</v>
      </c>
      <c r="Q118" s="39" t="s">
        <v>422</v>
      </c>
      <c r="R118" s="39" t="s">
        <v>422</v>
      </c>
      <c r="S118" s="39" t="s">
        <v>422</v>
      </c>
      <c r="T118" s="39" t="s">
        <v>422</v>
      </c>
      <c r="U118" s="39" t="s">
        <v>422</v>
      </c>
      <c r="V118" s="39" t="s">
        <v>422</v>
      </c>
      <c r="W118" s="39" t="s">
        <v>422</v>
      </c>
      <c r="X118" s="39" t="s">
        <v>422</v>
      </c>
      <c r="Y118" s="39" t="s">
        <v>422</v>
      </c>
      <c r="Z118" s="39" t="s">
        <v>422</v>
      </c>
      <c r="AA118" s="39" t="s">
        <v>422</v>
      </c>
      <c r="AB118" s="39" t="str">
        <f t="shared" si="1"/>
        <v>NA</v>
      </c>
      <c r="AC118" s="39" t="s">
        <v>422</v>
      </c>
      <c r="AD118" s="39" t="s">
        <v>422</v>
      </c>
      <c r="AE118" s="192"/>
      <c r="AF118" s="39" t="s">
        <v>422</v>
      </c>
      <c r="AG118" s="39" t="s">
        <v>422</v>
      </c>
      <c r="AH118" s="39" t="s">
        <v>422</v>
      </c>
      <c r="AI118" s="39" t="s">
        <v>422</v>
      </c>
      <c r="AJ118" s="39" t="s">
        <v>422</v>
      </c>
      <c r="AK118" s="39" t="s">
        <v>422</v>
      </c>
      <c r="AL118" s="40" t="s">
        <v>147</v>
      </c>
    </row>
    <row r="119" spans="1:38" s="5" customFormat="1" ht="26.25" customHeight="1" thickBot="1" x14ac:dyDescent="0.25">
      <c r="A119" s="37" t="s">
        <v>288</v>
      </c>
      <c r="B119" s="37" t="s">
        <v>304</v>
      </c>
      <c r="C119" s="37" t="s">
        <v>305</v>
      </c>
      <c r="D119" s="38"/>
      <c r="E119" s="39" t="s">
        <v>422</v>
      </c>
      <c r="F119" s="39" t="s">
        <v>422</v>
      </c>
      <c r="G119" s="39" t="s">
        <v>422</v>
      </c>
      <c r="H119" s="39" t="s">
        <v>422</v>
      </c>
      <c r="I119" s="39">
        <v>0.35260722</v>
      </c>
      <c r="J119" s="39">
        <v>9.1677877199999998</v>
      </c>
      <c r="K119" s="39">
        <v>9.1677877199999998</v>
      </c>
      <c r="L119" s="39" t="s">
        <v>422</v>
      </c>
      <c r="M119" s="39" t="s">
        <v>422</v>
      </c>
      <c r="N119" s="39" t="s">
        <v>422</v>
      </c>
      <c r="O119" s="39" t="s">
        <v>422</v>
      </c>
      <c r="P119" s="39" t="s">
        <v>422</v>
      </c>
      <c r="Q119" s="39" t="s">
        <v>422</v>
      </c>
      <c r="R119" s="39" t="s">
        <v>422</v>
      </c>
      <c r="S119" s="39" t="s">
        <v>422</v>
      </c>
      <c r="T119" s="39" t="s">
        <v>422</v>
      </c>
      <c r="U119" s="39" t="s">
        <v>422</v>
      </c>
      <c r="V119" s="39" t="s">
        <v>422</v>
      </c>
      <c r="W119" s="39" t="s">
        <v>422</v>
      </c>
      <c r="X119" s="39" t="s">
        <v>422</v>
      </c>
      <c r="Y119" s="39" t="s">
        <v>422</v>
      </c>
      <c r="Z119" s="39" t="s">
        <v>422</v>
      </c>
      <c r="AA119" s="39" t="s">
        <v>422</v>
      </c>
      <c r="AB119" s="39" t="s">
        <v>422</v>
      </c>
      <c r="AC119" s="39" t="s">
        <v>422</v>
      </c>
      <c r="AD119" s="39" t="s">
        <v>422</v>
      </c>
      <c r="AE119" s="192"/>
      <c r="AF119" s="39" t="s">
        <v>422</v>
      </c>
      <c r="AG119" s="39" t="s">
        <v>422</v>
      </c>
      <c r="AH119" s="39" t="s">
        <v>422</v>
      </c>
      <c r="AI119" s="39" t="s">
        <v>422</v>
      </c>
      <c r="AJ119" s="39" t="s">
        <v>422</v>
      </c>
      <c r="AK119" s="39">
        <v>5876.7870000000003</v>
      </c>
      <c r="AL119" s="40" t="s">
        <v>147</v>
      </c>
    </row>
    <row r="120" spans="1:38" s="5" customFormat="1" ht="26.25" customHeight="1" thickBot="1" x14ac:dyDescent="0.25">
      <c r="A120" s="37" t="s">
        <v>288</v>
      </c>
      <c r="B120" s="37" t="s">
        <v>306</v>
      </c>
      <c r="C120" s="37" t="s">
        <v>307</v>
      </c>
      <c r="D120" s="38"/>
      <c r="E120" s="39" t="s">
        <v>422</v>
      </c>
      <c r="F120" s="39" t="s">
        <v>422</v>
      </c>
      <c r="G120" s="39" t="s">
        <v>422</v>
      </c>
      <c r="H120" s="39" t="s">
        <v>422</v>
      </c>
      <c r="I120" s="39" t="s">
        <v>422</v>
      </c>
      <c r="J120" s="39" t="s">
        <v>422</v>
      </c>
      <c r="K120" s="39" t="s">
        <v>422</v>
      </c>
      <c r="L120" s="39" t="s">
        <v>422</v>
      </c>
      <c r="M120" s="39" t="s">
        <v>422</v>
      </c>
      <c r="N120" s="39" t="s">
        <v>422</v>
      </c>
      <c r="O120" s="39" t="s">
        <v>422</v>
      </c>
      <c r="P120" s="39" t="s">
        <v>422</v>
      </c>
      <c r="Q120" s="39" t="s">
        <v>422</v>
      </c>
      <c r="R120" s="39" t="s">
        <v>422</v>
      </c>
      <c r="S120" s="39" t="s">
        <v>422</v>
      </c>
      <c r="T120" s="39" t="s">
        <v>422</v>
      </c>
      <c r="U120" s="39" t="s">
        <v>422</v>
      </c>
      <c r="V120" s="39" t="s">
        <v>422</v>
      </c>
      <c r="W120" s="39" t="s">
        <v>422</v>
      </c>
      <c r="X120" s="39" t="s">
        <v>422</v>
      </c>
      <c r="Y120" s="39" t="s">
        <v>422</v>
      </c>
      <c r="Z120" s="39" t="s">
        <v>422</v>
      </c>
      <c r="AA120" s="39" t="s">
        <v>422</v>
      </c>
      <c r="AB120" s="39" t="str">
        <f t="shared" si="1"/>
        <v>NA</v>
      </c>
      <c r="AC120" s="39" t="s">
        <v>422</v>
      </c>
      <c r="AD120" s="39" t="s">
        <v>422</v>
      </c>
      <c r="AE120" s="192"/>
      <c r="AF120" s="39" t="s">
        <v>422</v>
      </c>
      <c r="AG120" s="39" t="s">
        <v>422</v>
      </c>
      <c r="AH120" s="39" t="s">
        <v>422</v>
      </c>
      <c r="AI120" s="39" t="s">
        <v>422</v>
      </c>
      <c r="AJ120" s="39" t="s">
        <v>422</v>
      </c>
      <c r="AK120" s="39" t="s">
        <v>422</v>
      </c>
      <c r="AL120" s="40" t="s">
        <v>147</v>
      </c>
    </row>
    <row r="121" spans="1:38" s="5" customFormat="1" ht="26.25" customHeight="1" thickBot="1" x14ac:dyDescent="0.25">
      <c r="A121" s="37" t="s">
        <v>288</v>
      </c>
      <c r="B121" s="37" t="s">
        <v>308</v>
      </c>
      <c r="C121" s="37" t="s">
        <v>309</v>
      </c>
      <c r="D121" s="38"/>
      <c r="E121" s="39" t="s">
        <v>422</v>
      </c>
      <c r="F121" s="39">
        <v>1.7514492478013173</v>
      </c>
      <c r="G121" s="39" t="s">
        <v>422</v>
      </c>
      <c r="H121" s="39" t="s">
        <v>422</v>
      </c>
      <c r="I121" s="39" t="s">
        <v>422</v>
      </c>
      <c r="J121" s="39" t="s">
        <v>422</v>
      </c>
      <c r="K121" s="39" t="s">
        <v>422</v>
      </c>
      <c r="L121" s="39" t="s">
        <v>422</v>
      </c>
      <c r="M121" s="39" t="s">
        <v>422</v>
      </c>
      <c r="N121" s="39" t="s">
        <v>422</v>
      </c>
      <c r="O121" s="39" t="s">
        <v>422</v>
      </c>
      <c r="P121" s="39" t="s">
        <v>422</v>
      </c>
      <c r="Q121" s="39" t="s">
        <v>422</v>
      </c>
      <c r="R121" s="39" t="s">
        <v>422</v>
      </c>
      <c r="S121" s="39" t="s">
        <v>422</v>
      </c>
      <c r="T121" s="39" t="s">
        <v>422</v>
      </c>
      <c r="U121" s="39" t="s">
        <v>422</v>
      </c>
      <c r="V121" s="39" t="s">
        <v>422</v>
      </c>
      <c r="W121" s="39" t="s">
        <v>422</v>
      </c>
      <c r="X121" s="39" t="s">
        <v>422</v>
      </c>
      <c r="Y121" s="39" t="s">
        <v>422</v>
      </c>
      <c r="Z121" s="39" t="s">
        <v>422</v>
      </c>
      <c r="AA121" s="39" t="s">
        <v>422</v>
      </c>
      <c r="AB121" s="39" t="s">
        <v>422</v>
      </c>
      <c r="AC121" s="39" t="s">
        <v>422</v>
      </c>
      <c r="AD121" s="39" t="s">
        <v>422</v>
      </c>
      <c r="AE121" s="192"/>
      <c r="AF121" s="39" t="s">
        <v>422</v>
      </c>
      <c r="AG121" s="39" t="s">
        <v>422</v>
      </c>
      <c r="AH121" s="39" t="s">
        <v>422</v>
      </c>
      <c r="AI121" s="39" t="s">
        <v>422</v>
      </c>
      <c r="AJ121" s="39" t="s">
        <v>422</v>
      </c>
      <c r="AK121" s="39">
        <v>5876.7870000000003</v>
      </c>
      <c r="AL121" s="40" t="s">
        <v>147</v>
      </c>
    </row>
    <row r="122" spans="1:38" s="5" customFormat="1" ht="26.25" customHeight="1" thickBot="1" x14ac:dyDescent="0.25">
      <c r="A122" s="37" t="s">
        <v>288</v>
      </c>
      <c r="B122" s="167" t="s">
        <v>310</v>
      </c>
      <c r="C122" s="167" t="s">
        <v>311</v>
      </c>
      <c r="D122" s="38"/>
      <c r="E122" s="39" t="s">
        <v>422</v>
      </c>
      <c r="F122" s="39" t="s">
        <v>422</v>
      </c>
      <c r="G122" s="39" t="s">
        <v>422</v>
      </c>
      <c r="H122" s="39" t="s">
        <v>422</v>
      </c>
      <c r="I122" s="39" t="s">
        <v>422</v>
      </c>
      <c r="J122" s="39" t="s">
        <v>422</v>
      </c>
      <c r="K122" s="39" t="s">
        <v>422</v>
      </c>
      <c r="L122" s="39" t="s">
        <v>422</v>
      </c>
      <c r="M122" s="39" t="s">
        <v>422</v>
      </c>
      <c r="N122" s="39" t="s">
        <v>422</v>
      </c>
      <c r="O122" s="39" t="s">
        <v>422</v>
      </c>
      <c r="P122" s="39" t="s">
        <v>422</v>
      </c>
      <c r="Q122" s="39" t="s">
        <v>422</v>
      </c>
      <c r="R122" s="39" t="s">
        <v>422</v>
      </c>
      <c r="S122" s="39" t="s">
        <v>422</v>
      </c>
      <c r="T122" s="39" t="s">
        <v>422</v>
      </c>
      <c r="U122" s="39" t="s">
        <v>422</v>
      </c>
      <c r="V122" s="39" t="s">
        <v>422</v>
      </c>
      <c r="W122" s="39" t="s">
        <v>422</v>
      </c>
      <c r="X122" s="39" t="s">
        <v>422</v>
      </c>
      <c r="Y122" s="39" t="s">
        <v>422</v>
      </c>
      <c r="Z122" s="39" t="s">
        <v>422</v>
      </c>
      <c r="AA122" s="39" t="s">
        <v>422</v>
      </c>
      <c r="AB122" s="39" t="str">
        <f t="shared" si="1"/>
        <v>NA</v>
      </c>
      <c r="AC122" s="39" t="s">
        <v>422</v>
      </c>
      <c r="AD122" s="39" t="s">
        <v>422</v>
      </c>
      <c r="AE122" s="192"/>
      <c r="AF122" s="39" t="s">
        <v>422</v>
      </c>
      <c r="AG122" s="39" t="s">
        <v>422</v>
      </c>
      <c r="AH122" s="39" t="s">
        <v>422</v>
      </c>
      <c r="AI122" s="39" t="s">
        <v>422</v>
      </c>
      <c r="AJ122" s="39" t="s">
        <v>422</v>
      </c>
      <c r="AK122" s="39" t="s">
        <v>422</v>
      </c>
      <c r="AL122" s="40" t="s">
        <v>147</v>
      </c>
    </row>
    <row r="123" spans="1:38" s="5" customFormat="1" ht="26.25" customHeight="1" thickBot="1" x14ac:dyDescent="0.25">
      <c r="A123" s="37" t="s">
        <v>288</v>
      </c>
      <c r="B123" s="37" t="s">
        <v>312</v>
      </c>
      <c r="C123" s="37" t="s">
        <v>313</v>
      </c>
      <c r="D123" s="38"/>
      <c r="E123" s="39">
        <v>9.6317901879360024E-4</v>
      </c>
      <c r="F123" s="39">
        <v>2.0938674321600007E-4</v>
      </c>
      <c r="G123" s="39">
        <v>2.0938674321600007E-4</v>
      </c>
      <c r="H123" s="39">
        <v>1.0050563674368002E-3</v>
      </c>
      <c r="I123" s="39">
        <v>2.261376826732801E-3</v>
      </c>
      <c r="J123" s="39">
        <v>2.3870088726624006E-3</v>
      </c>
      <c r="K123" s="39">
        <v>2.4288862213056005E-3</v>
      </c>
      <c r="L123" s="39">
        <v>2.0938674321600005E-4</v>
      </c>
      <c r="M123" s="39">
        <v>2.7932191545014407E-2</v>
      </c>
      <c r="N123" s="39">
        <v>4.6065083507520018E-5</v>
      </c>
      <c r="O123" s="39">
        <v>3.6852066806016015E-4</v>
      </c>
      <c r="P123" s="39">
        <v>5.8628288100480018E-5</v>
      </c>
      <c r="Q123" s="39">
        <v>2.6801503131648011E-6</v>
      </c>
      <c r="R123" s="39">
        <v>3.3501878914560011E-5</v>
      </c>
      <c r="S123" s="39">
        <v>3.0570464509536006E-5</v>
      </c>
      <c r="T123" s="39">
        <v>2.1776221294464005E-5</v>
      </c>
      <c r="U123" s="39">
        <v>8.3754697286400028E-6</v>
      </c>
      <c r="V123" s="39">
        <v>2.3451315240192007E-4</v>
      </c>
      <c r="W123" s="39">
        <v>0.20938674321600007</v>
      </c>
      <c r="X123" s="39">
        <v>1.6457798016777605E-4</v>
      </c>
      <c r="Y123" s="39">
        <v>4.5939451461590416E-4</v>
      </c>
      <c r="Z123" s="39">
        <v>1.9598599165017604E-4</v>
      </c>
      <c r="AA123" s="39">
        <v>1.4070789144115205E-4</v>
      </c>
      <c r="AB123" s="39">
        <f t="shared" si="1"/>
        <v>9.6066637787500819E-4</v>
      </c>
      <c r="AC123" s="39" t="s">
        <v>422</v>
      </c>
      <c r="AD123" s="39" t="s">
        <v>422</v>
      </c>
      <c r="AE123" s="192"/>
      <c r="AF123" s="39" t="s">
        <v>422</v>
      </c>
      <c r="AG123" s="39" t="s">
        <v>422</v>
      </c>
      <c r="AH123" s="39" t="s">
        <v>422</v>
      </c>
      <c r="AI123" s="39" t="s">
        <v>422</v>
      </c>
      <c r="AJ123" s="39" t="s">
        <v>422</v>
      </c>
      <c r="AK123" s="39">
        <v>96.387810000000016</v>
      </c>
      <c r="AL123" s="40" t="s">
        <v>314</v>
      </c>
    </row>
    <row r="124" spans="1:38" s="5" customFormat="1" ht="26.25" customHeight="1" thickBot="1" x14ac:dyDescent="0.25">
      <c r="A124" s="37" t="s">
        <v>288</v>
      </c>
      <c r="B124" s="168" t="s">
        <v>315</v>
      </c>
      <c r="C124" s="37" t="s">
        <v>316</v>
      </c>
      <c r="D124" s="38"/>
      <c r="E124" s="39" t="s">
        <v>422</v>
      </c>
      <c r="F124" s="39" t="s">
        <v>422</v>
      </c>
      <c r="G124" s="39" t="s">
        <v>422</v>
      </c>
      <c r="H124" s="39" t="s">
        <v>422</v>
      </c>
      <c r="I124" s="39" t="s">
        <v>422</v>
      </c>
      <c r="J124" s="39" t="s">
        <v>422</v>
      </c>
      <c r="K124" s="39" t="s">
        <v>422</v>
      </c>
      <c r="L124" s="39" t="s">
        <v>422</v>
      </c>
      <c r="M124" s="39" t="s">
        <v>422</v>
      </c>
      <c r="N124" s="39" t="s">
        <v>422</v>
      </c>
      <c r="O124" s="39" t="s">
        <v>422</v>
      </c>
      <c r="P124" s="39" t="s">
        <v>422</v>
      </c>
      <c r="Q124" s="39" t="s">
        <v>422</v>
      </c>
      <c r="R124" s="39" t="s">
        <v>422</v>
      </c>
      <c r="S124" s="39" t="s">
        <v>422</v>
      </c>
      <c r="T124" s="39" t="s">
        <v>422</v>
      </c>
      <c r="U124" s="39" t="s">
        <v>422</v>
      </c>
      <c r="V124" s="39" t="s">
        <v>422</v>
      </c>
      <c r="W124" s="39" t="s">
        <v>422</v>
      </c>
      <c r="X124" s="39" t="s">
        <v>422</v>
      </c>
      <c r="Y124" s="39" t="s">
        <v>422</v>
      </c>
      <c r="Z124" s="39" t="s">
        <v>422</v>
      </c>
      <c r="AA124" s="39" t="s">
        <v>422</v>
      </c>
      <c r="AB124" s="39" t="str">
        <f t="shared" si="1"/>
        <v>NA</v>
      </c>
      <c r="AC124" s="39" t="s">
        <v>422</v>
      </c>
      <c r="AD124" s="39" t="s">
        <v>422</v>
      </c>
      <c r="AE124" s="192"/>
      <c r="AF124" s="39" t="s">
        <v>422</v>
      </c>
      <c r="AG124" s="39" t="s">
        <v>422</v>
      </c>
      <c r="AH124" s="39" t="s">
        <v>422</v>
      </c>
      <c r="AI124" s="39" t="s">
        <v>422</v>
      </c>
      <c r="AJ124" s="39" t="s">
        <v>422</v>
      </c>
      <c r="AK124" s="39" t="s">
        <v>422</v>
      </c>
      <c r="AL124" s="40" t="s">
        <v>147</v>
      </c>
    </row>
    <row r="125" spans="1:38" s="5" customFormat="1" ht="26.25" customHeight="1" thickBot="1" x14ac:dyDescent="0.25">
      <c r="A125" s="37" t="s">
        <v>317</v>
      </c>
      <c r="B125" s="37" t="s">
        <v>318</v>
      </c>
      <c r="C125" s="37" t="s">
        <v>319</v>
      </c>
      <c r="D125" s="38"/>
      <c r="E125" s="39" t="s">
        <v>422</v>
      </c>
      <c r="F125" s="39">
        <v>0.34492840526822638</v>
      </c>
      <c r="G125" s="39" t="s">
        <v>422</v>
      </c>
      <c r="H125" s="39" t="s">
        <v>441</v>
      </c>
      <c r="I125" s="39">
        <v>1.0451100000000002E-4</v>
      </c>
      <c r="J125" s="39">
        <v>6.9357299999999995E-4</v>
      </c>
      <c r="K125" s="39">
        <v>1.466321E-3</v>
      </c>
      <c r="L125" s="39" t="s">
        <v>422</v>
      </c>
      <c r="M125" s="39" t="s">
        <v>441</v>
      </c>
      <c r="N125" s="39" t="s">
        <v>422</v>
      </c>
      <c r="O125" s="39" t="s">
        <v>422</v>
      </c>
      <c r="P125" s="39" t="s">
        <v>441</v>
      </c>
      <c r="Q125" s="39" t="s">
        <v>422</v>
      </c>
      <c r="R125" s="39" t="s">
        <v>422</v>
      </c>
      <c r="S125" s="39" t="s">
        <v>422</v>
      </c>
      <c r="T125" s="39" t="s">
        <v>422</v>
      </c>
      <c r="U125" s="39" t="s">
        <v>422</v>
      </c>
      <c r="V125" s="39" t="s">
        <v>422</v>
      </c>
      <c r="W125" s="39" t="s">
        <v>422</v>
      </c>
      <c r="X125" s="39" t="s">
        <v>422</v>
      </c>
      <c r="Y125" s="39" t="s">
        <v>422</v>
      </c>
      <c r="Z125" s="39" t="s">
        <v>422</v>
      </c>
      <c r="AA125" s="39" t="s">
        <v>422</v>
      </c>
      <c r="AB125" s="39" t="s">
        <v>422</v>
      </c>
      <c r="AC125" s="39" t="s">
        <v>422</v>
      </c>
      <c r="AD125" s="39" t="s">
        <v>422</v>
      </c>
      <c r="AE125" s="192"/>
      <c r="AF125" s="39" t="s">
        <v>422</v>
      </c>
      <c r="AG125" s="39" t="s">
        <v>422</v>
      </c>
      <c r="AH125" s="39" t="s">
        <v>422</v>
      </c>
      <c r="AI125" s="39" t="s">
        <v>422</v>
      </c>
      <c r="AJ125" s="39" t="s">
        <v>422</v>
      </c>
      <c r="AK125" s="39">
        <v>3167</v>
      </c>
      <c r="AL125" s="40" t="s">
        <v>320</v>
      </c>
    </row>
    <row r="126" spans="1:38" s="5" customFormat="1" ht="26.25" customHeight="1" thickBot="1" x14ac:dyDescent="0.25">
      <c r="A126" s="37" t="s">
        <v>317</v>
      </c>
      <c r="B126" s="37" t="s">
        <v>321</v>
      </c>
      <c r="C126" s="37" t="s">
        <v>322</v>
      </c>
      <c r="D126" s="38"/>
      <c r="E126" s="39" t="s">
        <v>440</v>
      </c>
      <c r="F126" s="39" t="s">
        <v>440</v>
      </c>
      <c r="G126" s="39" t="s">
        <v>440</v>
      </c>
      <c r="H126" s="39" t="s">
        <v>440</v>
      </c>
      <c r="I126" s="39" t="s">
        <v>440</v>
      </c>
      <c r="J126" s="39" t="s">
        <v>440</v>
      </c>
      <c r="K126" s="39" t="s">
        <v>440</v>
      </c>
      <c r="L126" s="39" t="s">
        <v>440</v>
      </c>
      <c r="M126" s="39" t="s">
        <v>440</v>
      </c>
      <c r="N126" s="39" t="s">
        <v>440</v>
      </c>
      <c r="O126" s="39" t="s">
        <v>440</v>
      </c>
      <c r="P126" s="39" t="s">
        <v>440</v>
      </c>
      <c r="Q126" s="39" t="s">
        <v>440</v>
      </c>
      <c r="R126" s="39" t="s">
        <v>440</v>
      </c>
      <c r="S126" s="39" t="s">
        <v>440</v>
      </c>
      <c r="T126" s="39" t="s">
        <v>440</v>
      </c>
      <c r="U126" s="39" t="s">
        <v>440</v>
      </c>
      <c r="V126" s="39" t="s">
        <v>440</v>
      </c>
      <c r="W126" s="39" t="s">
        <v>440</v>
      </c>
      <c r="X126" s="39" t="s">
        <v>440</v>
      </c>
      <c r="Y126" s="39" t="s">
        <v>440</v>
      </c>
      <c r="Z126" s="39" t="s">
        <v>440</v>
      </c>
      <c r="AA126" s="39" t="s">
        <v>440</v>
      </c>
      <c r="AB126" s="39" t="s">
        <v>440</v>
      </c>
      <c r="AC126" s="39" t="s">
        <v>440</v>
      </c>
      <c r="AD126" s="39" t="s">
        <v>440</v>
      </c>
      <c r="AE126" s="192"/>
      <c r="AF126" s="39" t="s">
        <v>440</v>
      </c>
      <c r="AG126" s="39" t="s">
        <v>440</v>
      </c>
      <c r="AH126" s="39" t="s">
        <v>440</v>
      </c>
      <c r="AI126" s="39" t="s">
        <v>440</v>
      </c>
      <c r="AJ126" s="39" t="s">
        <v>440</v>
      </c>
      <c r="AK126" s="39" t="s">
        <v>440</v>
      </c>
      <c r="AL126" s="40" t="s">
        <v>323</v>
      </c>
    </row>
    <row r="127" spans="1:38" s="5" customFormat="1" ht="26.25" customHeight="1" thickBot="1" x14ac:dyDescent="0.25">
      <c r="A127" s="37" t="s">
        <v>317</v>
      </c>
      <c r="B127" s="37" t="s">
        <v>324</v>
      </c>
      <c r="C127" s="37" t="s">
        <v>325</v>
      </c>
      <c r="D127" s="38"/>
      <c r="E127" s="39" t="s">
        <v>440</v>
      </c>
      <c r="F127" s="39" t="s">
        <v>440</v>
      </c>
      <c r="G127" s="39" t="s">
        <v>440</v>
      </c>
      <c r="H127" s="39" t="s">
        <v>440</v>
      </c>
      <c r="I127" s="39" t="s">
        <v>440</v>
      </c>
      <c r="J127" s="39" t="s">
        <v>440</v>
      </c>
      <c r="K127" s="39" t="s">
        <v>440</v>
      </c>
      <c r="L127" s="39" t="s">
        <v>440</v>
      </c>
      <c r="M127" s="39" t="s">
        <v>440</v>
      </c>
      <c r="N127" s="39" t="s">
        <v>440</v>
      </c>
      <c r="O127" s="39" t="s">
        <v>440</v>
      </c>
      <c r="P127" s="39" t="s">
        <v>440</v>
      </c>
      <c r="Q127" s="39" t="s">
        <v>440</v>
      </c>
      <c r="R127" s="39" t="s">
        <v>440</v>
      </c>
      <c r="S127" s="39" t="s">
        <v>440</v>
      </c>
      <c r="T127" s="39" t="s">
        <v>440</v>
      </c>
      <c r="U127" s="39" t="s">
        <v>440</v>
      </c>
      <c r="V127" s="39" t="s">
        <v>440</v>
      </c>
      <c r="W127" s="39" t="s">
        <v>440</v>
      </c>
      <c r="X127" s="39" t="s">
        <v>440</v>
      </c>
      <c r="Y127" s="39" t="s">
        <v>440</v>
      </c>
      <c r="Z127" s="39" t="s">
        <v>440</v>
      </c>
      <c r="AA127" s="39" t="s">
        <v>440</v>
      </c>
      <c r="AB127" s="39" t="str">
        <f t="shared" si="1"/>
        <v>NO</v>
      </c>
      <c r="AC127" s="39" t="s">
        <v>440</v>
      </c>
      <c r="AD127" s="39" t="s">
        <v>440</v>
      </c>
      <c r="AE127" s="192"/>
      <c r="AF127" s="39" t="s">
        <v>440</v>
      </c>
      <c r="AG127" s="39" t="s">
        <v>440</v>
      </c>
      <c r="AH127" s="39" t="s">
        <v>440</v>
      </c>
      <c r="AI127" s="39" t="s">
        <v>440</v>
      </c>
      <c r="AJ127" s="39" t="s">
        <v>440</v>
      </c>
      <c r="AK127" s="39" t="s">
        <v>440</v>
      </c>
      <c r="AL127" s="40" t="s">
        <v>326</v>
      </c>
    </row>
    <row r="128" spans="1:38" s="5" customFormat="1" ht="26.25" customHeight="1" thickBot="1" x14ac:dyDescent="0.25">
      <c r="A128" s="37" t="s">
        <v>317</v>
      </c>
      <c r="B128" s="37" t="s">
        <v>327</v>
      </c>
      <c r="C128" s="37" t="s">
        <v>328</v>
      </c>
      <c r="D128" s="38"/>
      <c r="E128" s="39" t="s">
        <v>440</v>
      </c>
      <c r="F128" s="39" t="s">
        <v>440</v>
      </c>
      <c r="G128" s="39" t="s">
        <v>440</v>
      </c>
      <c r="H128" s="39" t="s">
        <v>440</v>
      </c>
      <c r="I128" s="39" t="s">
        <v>440</v>
      </c>
      <c r="J128" s="39" t="s">
        <v>440</v>
      </c>
      <c r="K128" s="39" t="s">
        <v>440</v>
      </c>
      <c r="L128" s="39" t="s">
        <v>440</v>
      </c>
      <c r="M128" s="39" t="s">
        <v>440</v>
      </c>
      <c r="N128" s="39" t="s">
        <v>440</v>
      </c>
      <c r="O128" s="39" t="s">
        <v>440</v>
      </c>
      <c r="P128" s="39" t="s">
        <v>440</v>
      </c>
      <c r="Q128" s="39" t="s">
        <v>440</v>
      </c>
      <c r="R128" s="39" t="s">
        <v>440</v>
      </c>
      <c r="S128" s="39" t="s">
        <v>440</v>
      </c>
      <c r="T128" s="39" t="s">
        <v>440</v>
      </c>
      <c r="U128" s="39" t="s">
        <v>440</v>
      </c>
      <c r="V128" s="39" t="s">
        <v>440</v>
      </c>
      <c r="W128" s="39" t="s">
        <v>440</v>
      </c>
      <c r="X128" s="39" t="s">
        <v>440</v>
      </c>
      <c r="Y128" s="39" t="s">
        <v>440</v>
      </c>
      <c r="Z128" s="39" t="s">
        <v>440</v>
      </c>
      <c r="AA128" s="39" t="s">
        <v>440</v>
      </c>
      <c r="AB128" s="39" t="str">
        <f t="shared" si="1"/>
        <v>NO</v>
      </c>
      <c r="AC128" s="39" t="s">
        <v>440</v>
      </c>
      <c r="AD128" s="39" t="s">
        <v>440</v>
      </c>
      <c r="AE128" s="192"/>
      <c r="AF128" s="39" t="s">
        <v>440</v>
      </c>
      <c r="AG128" s="39" t="s">
        <v>440</v>
      </c>
      <c r="AH128" s="39" t="s">
        <v>440</v>
      </c>
      <c r="AI128" s="39" t="s">
        <v>440</v>
      </c>
      <c r="AJ128" s="39" t="s">
        <v>440</v>
      </c>
      <c r="AK128" s="39" t="s">
        <v>440</v>
      </c>
      <c r="AL128" s="40" t="s">
        <v>329</v>
      </c>
    </row>
    <row r="129" spans="1:38" s="5" customFormat="1" ht="26.25" customHeight="1" thickBot="1" x14ac:dyDescent="0.25">
      <c r="A129" s="37" t="s">
        <v>317</v>
      </c>
      <c r="B129" s="37" t="s">
        <v>330</v>
      </c>
      <c r="C129" s="42" t="s">
        <v>331</v>
      </c>
      <c r="D129" s="38"/>
      <c r="E129" s="39">
        <v>5.669385590032671E-2</v>
      </c>
      <c r="F129" s="39">
        <v>0.48222360191082492</v>
      </c>
      <c r="G129" s="39">
        <v>3.0627715256498341E-3</v>
      </c>
      <c r="H129" s="39" t="s">
        <v>441</v>
      </c>
      <c r="I129" s="39">
        <v>2.6066140643828372E-4</v>
      </c>
      <c r="J129" s="39">
        <v>4.561574612669965E-4</v>
      </c>
      <c r="K129" s="39">
        <v>6.5165351609570933E-4</v>
      </c>
      <c r="L129" s="39">
        <v>9.1231492253399305E-6</v>
      </c>
      <c r="M129" s="39">
        <v>4.5615746126699656E-3</v>
      </c>
      <c r="N129" s="39">
        <v>8.4714957092442214E-2</v>
      </c>
      <c r="O129" s="39">
        <v>6.5165351609570944E-3</v>
      </c>
      <c r="P129" s="39">
        <v>3.649259690135972E-3</v>
      </c>
      <c r="Q129" s="39">
        <v>1.0426456257531349E-3</v>
      </c>
      <c r="R129" s="39" t="s">
        <v>459</v>
      </c>
      <c r="S129" s="39" t="s">
        <v>459</v>
      </c>
      <c r="T129" s="39">
        <v>9.1231492253399313E-3</v>
      </c>
      <c r="U129" s="39" t="s">
        <v>441</v>
      </c>
      <c r="V129" s="39" t="s">
        <v>441</v>
      </c>
      <c r="W129" s="39">
        <v>0.65165351609570943</v>
      </c>
      <c r="X129" s="39" t="s">
        <v>441</v>
      </c>
      <c r="Y129" s="39" t="s">
        <v>441</v>
      </c>
      <c r="Z129" s="39" t="s">
        <v>441</v>
      </c>
      <c r="AA129" s="39" t="s">
        <v>441</v>
      </c>
      <c r="AB129" s="39">
        <v>1.3033070321914187E-3</v>
      </c>
      <c r="AC129" s="39">
        <v>0.13033070321914186</v>
      </c>
      <c r="AD129" s="39" t="s">
        <v>422</v>
      </c>
      <c r="AE129" s="192"/>
      <c r="AF129" s="39" t="s">
        <v>422</v>
      </c>
      <c r="AG129" s="39" t="s">
        <v>422</v>
      </c>
      <c r="AH129" s="39" t="s">
        <v>422</v>
      </c>
      <c r="AI129" s="39" t="s">
        <v>422</v>
      </c>
      <c r="AJ129" s="39" t="s">
        <v>422</v>
      </c>
      <c r="AK129" s="39">
        <v>65.165351609570934</v>
      </c>
      <c r="AL129" s="40" t="s">
        <v>329</v>
      </c>
    </row>
    <row r="130" spans="1:38" s="5" customFormat="1" ht="26.25" customHeight="1" thickBot="1" x14ac:dyDescent="0.25">
      <c r="A130" s="37" t="s">
        <v>317</v>
      </c>
      <c r="B130" s="37" t="s">
        <v>332</v>
      </c>
      <c r="C130" s="184" t="s">
        <v>333</v>
      </c>
      <c r="D130" s="38"/>
      <c r="E130" s="39" t="s">
        <v>408</v>
      </c>
      <c r="F130" s="39" t="s">
        <v>408</v>
      </c>
      <c r="G130" s="39" t="s">
        <v>408</v>
      </c>
      <c r="H130" s="39" t="s">
        <v>422</v>
      </c>
      <c r="I130" s="39" t="s">
        <v>408</v>
      </c>
      <c r="J130" s="39" t="s">
        <v>408</v>
      </c>
      <c r="K130" s="39" t="s">
        <v>408</v>
      </c>
      <c r="L130" s="39" t="s">
        <v>408</v>
      </c>
      <c r="M130" s="39" t="s">
        <v>408</v>
      </c>
      <c r="N130" s="39" t="s">
        <v>408</v>
      </c>
      <c r="O130" s="39" t="s">
        <v>408</v>
      </c>
      <c r="P130" s="39" t="s">
        <v>408</v>
      </c>
      <c r="Q130" s="39" t="s">
        <v>408</v>
      </c>
      <c r="R130" s="39" t="s">
        <v>422</v>
      </c>
      <c r="S130" s="39" t="s">
        <v>422</v>
      </c>
      <c r="T130" s="39" t="s">
        <v>408</v>
      </c>
      <c r="U130" s="39" t="s">
        <v>422</v>
      </c>
      <c r="V130" s="39" t="s">
        <v>422</v>
      </c>
      <c r="W130" s="39" t="s">
        <v>408</v>
      </c>
      <c r="X130" s="39" t="s">
        <v>422</v>
      </c>
      <c r="Y130" s="39" t="s">
        <v>422</v>
      </c>
      <c r="Z130" s="39" t="s">
        <v>422</v>
      </c>
      <c r="AA130" s="39" t="s">
        <v>422</v>
      </c>
      <c r="AB130" s="39" t="str">
        <f t="shared" si="1"/>
        <v>NA</v>
      </c>
      <c r="AC130" s="39" t="s">
        <v>408</v>
      </c>
      <c r="AD130" s="39" t="s">
        <v>422</v>
      </c>
      <c r="AE130" s="192"/>
      <c r="AF130" s="39" t="s">
        <v>422</v>
      </c>
      <c r="AG130" s="39" t="s">
        <v>422</v>
      </c>
      <c r="AH130" s="39" t="s">
        <v>422</v>
      </c>
      <c r="AI130" s="39" t="s">
        <v>422</v>
      </c>
      <c r="AJ130" s="39" t="s">
        <v>422</v>
      </c>
      <c r="AK130" s="39" t="s">
        <v>408</v>
      </c>
      <c r="AL130" s="40" t="s">
        <v>329</v>
      </c>
    </row>
    <row r="131" spans="1:38" s="5" customFormat="1" ht="26.25" customHeight="1" thickBot="1" x14ac:dyDescent="0.25">
      <c r="A131" s="37" t="s">
        <v>317</v>
      </c>
      <c r="B131" s="37" t="s">
        <v>334</v>
      </c>
      <c r="C131" s="42" t="s">
        <v>335</v>
      </c>
      <c r="D131" s="38"/>
      <c r="E131" s="39">
        <v>1.5355367095322766E-3</v>
      </c>
      <c r="F131" s="39">
        <v>5.9715316481810752E-4</v>
      </c>
      <c r="G131" s="39">
        <v>9.3838354471416905E-4</v>
      </c>
      <c r="H131" s="39" t="s">
        <v>441</v>
      </c>
      <c r="I131" s="39">
        <v>5.4839987429045761E-4</v>
      </c>
      <c r="J131" s="39">
        <v>1.2753485448615295E-3</v>
      </c>
      <c r="K131" s="39">
        <v>1.9620746844023532E-3</v>
      </c>
      <c r="L131" s="39">
        <v>5.2976016478863537E-5</v>
      </c>
      <c r="M131" s="39">
        <v>1.2796139246102304E-3</v>
      </c>
      <c r="N131" s="39">
        <v>3.0710734190645534E-2</v>
      </c>
      <c r="O131" s="39">
        <v>2.5592278492204607E-3</v>
      </c>
      <c r="P131" s="39">
        <v>4.6066101285968296E-2</v>
      </c>
      <c r="Q131" s="39">
        <v>8.530759497401537E-5</v>
      </c>
      <c r="R131" s="39">
        <v>3.4123037989606148E-4</v>
      </c>
      <c r="S131" s="39">
        <v>5.1184556984409215E-3</v>
      </c>
      <c r="T131" s="39">
        <v>2.559227849220461E-4</v>
      </c>
      <c r="U131" s="39" t="s">
        <v>441</v>
      </c>
      <c r="V131" s="39" t="s">
        <v>441</v>
      </c>
      <c r="W131" s="39">
        <v>34.123037989606146</v>
      </c>
      <c r="X131" s="39" t="s">
        <v>441</v>
      </c>
      <c r="Y131" s="39" t="s">
        <v>441</v>
      </c>
      <c r="Z131" s="39" t="s">
        <v>441</v>
      </c>
      <c r="AA131" s="39" t="s">
        <v>441</v>
      </c>
      <c r="AB131" s="39">
        <v>3.4123037989606149E-2</v>
      </c>
      <c r="AC131" s="39">
        <v>8.5307594974015369E-2</v>
      </c>
      <c r="AD131" s="39">
        <v>1.7061518994803074E-2</v>
      </c>
      <c r="AE131" s="192"/>
      <c r="AF131" s="39" t="s">
        <v>422</v>
      </c>
      <c r="AG131" s="39" t="s">
        <v>422</v>
      </c>
      <c r="AH131" s="39" t="s">
        <v>422</v>
      </c>
      <c r="AI131" s="39" t="s">
        <v>422</v>
      </c>
      <c r="AJ131" s="39" t="s">
        <v>422</v>
      </c>
      <c r="AK131" s="39">
        <v>0.85307594974015366</v>
      </c>
      <c r="AL131" s="40" t="s">
        <v>329</v>
      </c>
    </row>
    <row r="132" spans="1:38" s="5" customFormat="1" ht="26.25" customHeight="1" thickBot="1" x14ac:dyDescent="0.25">
      <c r="A132" s="37" t="s">
        <v>317</v>
      </c>
      <c r="B132" s="37" t="s">
        <v>336</v>
      </c>
      <c r="C132" s="42" t="s">
        <v>337</v>
      </c>
      <c r="D132" s="38"/>
      <c r="E132" s="39" t="s">
        <v>408</v>
      </c>
      <c r="F132" s="39" t="s">
        <v>408</v>
      </c>
      <c r="G132" s="39" t="s">
        <v>408</v>
      </c>
      <c r="H132" s="39" t="s">
        <v>408</v>
      </c>
      <c r="I132" s="39" t="s">
        <v>408</v>
      </c>
      <c r="J132" s="39" t="s">
        <v>408</v>
      </c>
      <c r="K132" s="39" t="s">
        <v>408</v>
      </c>
      <c r="L132" s="39" t="s">
        <v>408</v>
      </c>
      <c r="M132" s="39" t="s">
        <v>408</v>
      </c>
      <c r="N132" s="39" t="s">
        <v>408</v>
      </c>
      <c r="O132" s="39" t="s">
        <v>408</v>
      </c>
      <c r="P132" s="39" t="s">
        <v>408</v>
      </c>
      <c r="Q132" s="39" t="s">
        <v>408</v>
      </c>
      <c r="R132" s="39" t="s">
        <v>408</v>
      </c>
      <c r="S132" s="39" t="s">
        <v>408</v>
      </c>
      <c r="T132" s="39" t="s">
        <v>408</v>
      </c>
      <c r="U132" s="39" t="s">
        <v>408</v>
      </c>
      <c r="V132" s="39" t="s">
        <v>408</v>
      </c>
      <c r="W132" s="39" t="s">
        <v>408</v>
      </c>
      <c r="X132" s="39" t="s">
        <v>408</v>
      </c>
      <c r="Y132" s="39" t="s">
        <v>408</v>
      </c>
      <c r="Z132" s="39" t="s">
        <v>408</v>
      </c>
      <c r="AA132" s="39" t="s">
        <v>408</v>
      </c>
      <c r="AB132" s="39" t="str">
        <f t="shared" si="1"/>
        <v>IE</v>
      </c>
      <c r="AC132" s="39" t="s">
        <v>408</v>
      </c>
      <c r="AD132" s="39" t="s">
        <v>408</v>
      </c>
      <c r="AE132" s="192"/>
      <c r="AF132" s="39" t="s">
        <v>422</v>
      </c>
      <c r="AG132" s="39" t="s">
        <v>422</v>
      </c>
      <c r="AH132" s="39" t="s">
        <v>422</v>
      </c>
      <c r="AI132" s="39" t="s">
        <v>422</v>
      </c>
      <c r="AJ132" s="39" t="s">
        <v>422</v>
      </c>
      <c r="AK132" s="39" t="s">
        <v>408</v>
      </c>
      <c r="AL132" s="40" t="s">
        <v>338</v>
      </c>
    </row>
    <row r="133" spans="1:38" s="5" customFormat="1" ht="26.25" customHeight="1" thickBot="1" x14ac:dyDescent="0.25">
      <c r="A133" s="37" t="s">
        <v>317</v>
      </c>
      <c r="B133" s="37" t="s">
        <v>339</v>
      </c>
      <c r="C133" s="42" t="s">
        <v>340</v>
      </c>
      <c r="D133" s="38"/>
      <c r="E133" s="39">
        <v>3.7125000000000001E-3</v>
      </c>
      <c r="F133" s="39">
        <v>5.8499999999999999E-5</v>
      </c>
      <c r="G133" s="39">
        <v>5.0849999999999995E-4</v>
      </c>
      <c r="H133" s="39" t="s">
        <v>422</v>
      </c>
      <c r="I133" s="39">
        <v>1.5615E-4</v>
      </c>
      <c r="J133" s="39">
        <v>1.5615E-4</v>
      </c>
      <c r="K133" s="39">
        <v>1.7352000000000001E-4</v>
      </c>
      <c r="L133" s="39" t="s">
        <v>441</v>
      </c>
      <c r="M133" s="39">
        <v>6.3000000000000013E-4</v>
      </c>
      <c r="N133" s="39">
        <v>1.3513500000000001E-4</v>
      </c>
      <c r="O133" s="39">
        <v>2.2634999999999999E-5</v>
      </c>
      <c r="P133" s="39">
        <v>6.705E-3</v>
      </c>
      <c r="Q133" s="39">
        <v>6.1245000000000001E-5</v>
      </c>
      <c r="R133" s="39">
        <v>6.1020000000000002E-5</v>
      </c>
      <c r="S133" s="39">
        <v>5.5934999999999999E-5</v>
      </c>
      <c r="T133" s="39">
        <v>7.7984999999999979E-5</v>
      </c>
      <c r="U133" s="39">
        <v>8.9010000000000003E-5</v>
      </c>
      <c r="V133" s="39">
        <v>7.2053999999999998E-4</v>
      </c>
      <c r="W133" s="39">
        <v>1.215E-4</v>
      </c>
      <c r="X133" s="39">
        <v>5.9400000000000003E-8</v>
      </c>
      <c r="Y133" s="39">
        <v>3.2444999999999997E-8</v>
      </c>
      <c r="Z133" s="39">
        <v>2.8979999999999999E-8</v>
      </c>
      <c r="AA133" s="39">
        <v>3.1454999999999999E-8</v>
      </c>
      <c r="AB133" s="39">
        <v>1.5227999999999998E-7</v>
      </c>
      <c r="AC133" s="39">
        <v>6.7500000000000004E-4</v>
      </c>
      <c r="AD133" s="39">
        <v>1.8450000000000001E-3</v>
      </c>
      <c r="AE133" s="192"/>
      <c r="AF133" s="39" t="s">
        <v>422</v>
      </c>
      <c r="AG133" s="39" t="s">
        <v>422</v>
      </c>
      <c r="AH133" s="39" t="s">
        <v>422</v>
      </c>
      <c r="AI133" s="39" t="s">
        <v>422</v>
      </c>
      <c r="AJ133" s="39" t="s">
        <v>422</v>
      </c>
      <c r="AK133" s="39">
        <v>4500</v>
      </c>
      <c r="AL133" s="40" t="s">
        <v>341</v>
      </c>
    </row>
    <row r="134" spans="1:38" s="5" customFormat="1" ht="26.25" customHeight="1" thickBot="1" x14ac:dyDescent="0.25">
      <c r="A134" s="37" t="s">
        <v>317</v>
      </c>
      <c r="B134" s="37" t="s">
        <v>342</v>
      </c>
      <c r="C134" s="37" t="s">
        <v>343</v>
      </c>
      <c r="D134" s="38"/>
      <c r="E134" s="39" t="s">
        <v>440</v>
      </c>
      <c r="F134" s="39" t="s">
        <v>440</v>
      </c>
      <c r="G134" s="39" t="s">
        <v>440</v>
      </c>
      <c r="H134" s="39" t="s">
        <v>440</v>
      </c>
      <c r="I134" s="39" t="s">
        <v>440</v>
      </c>
      <c r="J134" s="39" t="s">
        <v>440</v>
      </c>
      <c r="K134" s="39" t="s">
        <v>440</v>
      </c>
      <c r="L134" s="39" t="s">
        <v>440</v>
      </c>
      <c r="M134" s="39" t="s">
        <v>440</v>
      </c>
      <c r="N134" s="39" t="s">
        <v>440</v>
      </c>
      <c r="O134" s="39" t="s">
        <v>440</v>
      </c>
      <c r="P134" s="39" t="s">
        <v>440</v>
      </c>
      <c r="Q134" s="39" t="s">
        <v>440</v>
      </c>
      <c r="R134" s="39" t="s">
        <v>440</v>
      </c>
      <c r="S134" s="39" t="s">
        <v>440</v>
      </c>
      <c r="T134" s="39" t="s">
        <v>440</v>
      </c>
      <c r="U134" s="39" t="s">
        <v>440</v>
      </c>
      <c r="V134" s="39" t="s">
        <v>440</v>
      </c>
      <c r="W134" s="39" t="s">
        <v>440</v>
      </c>
      <c r="X134" s="39" t="s">
        <v>440</v>
      </c>
      <c r="Y134" s="39" t="s">
        <v>440</v>
      </c>
      <c r="Z134" s="39" t="s">
        <v>440</v>
      </c>
      <c r="AA134" s="39" t="s">
        <v>440</v>
      </c>
      <c r="AB134" s="39" t="str">
        <f t="shared" si="1"/>
        <v>NO</v>
      </c>
      <c r="AC134" s="39" t="s">
        <v>440</v>
      </c>
      <c r="AD134" s="39" t="s">
        <v>440</v>
      </c>
      <c r="AE134" s="192"/>
      <c r="AF134" s="39" t="s">
        <v>422</v>
      </c>
      <c r="AG134" s="39" t="s">
        <v>422</v>
      </c>
      <c r="AH134" s="39" t="s">
        <v>422</v>
      </c>
      <c r="AI134" s="39" t="s">
        <v>422</v>
      </c>
      <c r="AJ134" s="39" t="s">
        <v>422</v>
      </c>
      <c r="AK134" s="39" t="s">
        <v>422</v>
      </c>
      <c r="AL134" s="40" t="s">
        <v>147</v>
      </c>
    </row>
    <row r="135" spans="1:38" s="5" customFormat="1" ht="26.25" customHeight="1" thickBot="1" x14ac:dyDescent="0.25">
      <c r="A135" s="37" t="s">
        <v>317</v>
      </c>
      <c r="B135" s="37" t="s">
        <v>344</v>
      </c>
      <c r="C135" s="37" t="s">
        <v>345</v>
      </c>
      <c r="D135" s="38"/>
      <c r="E135" s="39" t="s">
        <v>440</v>
      </c>
      <c r="F135" s="39" t="s">
        <v>440</v>
      </c>
      <c r="G135" s="39" t="s">
        <v>440</v>
      </c>
      <c r="H135" s="39" t="s">
        <v>440</v>
      </c>
      <c r="I135" s="39" t="s">
        <v>440</v>
      </c>
      <c r="J135" s="39" t="s">
        <v>440</v>
      </c>
      <c r="K135" s="39" t="s">
        <v>440</v>
      </c>
      <c r="L135" s="39" t="s">
        <v>440</v>
      </c>
      <c r="M135" s="39" t="s">
        <v>440</v>
      </c>
      <c r="N135" s="39" t="s">
        <v>440</v>
      </c>
      <c r="O135" s="39" t="s">
        <v>440</v>
      </c>
      <c r="P135" s="39" t="s">
        <v>440</v>
      </c>
      <c r="Q135" s="39" t="s">
        <v>440</v>
      </c>
      <c r="R135" s="39" t="s">
        <v>440</v>
      </c>
      <c r="S135" s="39" t="s">
        <v>440</v>
      </c>
      <c r="T135" s="39" t="s">
        <v>440</v>
      </c>
      <c r="U135" s="39" t="s">
        <v>440</v>
      </c>
      <c r="V135" s="39" t="s">
        <v>440</v>
      </c>
      <c r="W135" s="39" t="s">
        <v>440</v>
      </c>
      <c r="X135" s="39" t="s">
        <v>440</v>
      </c>
      <c r="Y135" s="39" t="s">
        <v>440</v>
      </c>
      <c r="Z135" s="39" t="s">
        <v>440</v>
      </c>
      <c r="AA135" s="39" t="s">
        <v>440</v>
      </c>
      <c r="AB135" s="39" t="str">
        <f t="shared" si="1"/>
        <v>NO</v>
      </c>
      <c r="AC135" s="39" t="s">
        <v>440</v>
      </c>
      <c r="AD135" s="39" t="s">
        <v>440</v>
      </c>
      <c r="AE135" s="192"/>
      <c r="AF135" s="39" t="s">
        <v>422</v>
      </c>
      <c r="AG135" s="39" t="s">
        <v>422</v>
      </c>
      <c r="AH135" s="39" t="s">
        <v>422</v>
      </c>
      <c r="AI135" s="39" t="s">
        <v>422</v>
      </c>
      <c r="AJ135" s="39" t="s">
        <v>422</v>
      </c>
      <c r="AK135" s="39" t="s">
        <v>422</v>
      </c>
      <c r="AL135" s="40" t="s">
        <v>147</v>
      </c>
    </row>
    <row r="136" spans="1:38" s="5" customFormat="1" ht="26.25" customHeight="1" thickBot="1" x14ac:dyDescent="0.25">
      <c r="A136" s="37" t="s">
        <v>317</v>
      </c>
      <c r="B136" s="37" t="s">
        <v>346</v>
      </c>
      <c r="C136" s="37" t="s">
        <v>347</v>
      </c>
      <c r="D136" s="38"/>
      <c r="E136" s="39" t="s">
        <v>422</v>
      </c>
      <c r="F136" s="39">
        <v>6.4249650000000004E-3</v>
      </c>
      <c r="G136" s="39" t="s">
        <v>422</v>
      </c>
      <c r="H136" s="39">
        <v>1.4372431344000005</v>
      </c>
      <c r="I136" s="39" t="s">
        <v>422</v>
      </c>
      <c r="J136" s="39" t="s">
        <v>422</v>
      </c>
      <c r="K136" s="39" t="s">
        <v>422</v>
      </c>
      <c r="L136" s="39" t="s">
        <v>422</v>
      </c>
      <c r="M136" s="39" t="s">
        <v>422</v>
      </c>
      <c r="N136" s="39" t="s">
        <v>422</v>
      </c>
      <c r="O136" s="39" t="s">
        <v>422</v>
      </c>
      <c r="P136" s="39" t="s">
        <v>422</v>
      </c>
      <c r="Q136" s="39" t="s">
        <v>422</v>
      </c>
      <c r="R136" s="39" t="s">
        <v>422</v>
      </c>
      <c r="S136" s="39" t="s">
        <v>422</v>
      </c>
      <c r="T136" s="39" t="s">
        <v>422</v>
      </c>
      <c r="U136" s="39" t="s">
        <v>422</v>
      </c>
      <c r="V136" s="39" t="s">
        <v>422</v>
      </c>
      <c r="W136" s="39" t="s">
        <v>422</v>
      </c>
      <c r="X136" s="39" t="s">
        <v>422</v>
      </c>
      <c r="Y136" s="39" t="s">
        <v>422</v>
      </c>
      <c r="Z136" s="39" t="s">
        <v>422</v>
      </c>
      <c r="AA136" s="39" t="s">
        <v>422</v>
      </c>
      <c r="AB136" s="39" t="s">
        <v>422</v>
      </c>
      <c r="AC136" s="39" t="s">
        <v>422</v>
      </c>
      <c r="AD136" s="39" t="s">
        <v>422</v>
      </c>
      <c r="AE136" s="192"/>
      <c r="AF136" s="39" t="s">
        <v>422</v>
      </c>
      <c r="AG136" s="39" t="s">
        <v>422</v>
      </c>
      <c r="AH136" s="39" t="s">
        <v>422</v>
      </c>
      <c r="AI136" s="39" t="s">
        <v>422</v>
      </c>
      <c r="AJ136" s="39" t="s">
        <v>422</v>
      </c>
      <c r="AK136" s="39">
        <v>428331</v>
      </c>
      <c r="AL136" s="40" t="s">
        <v>454</v>
      </c>
    </row>
    <row r="137" spans="1:38" s="5" customFormat="1" ht="26.25" customHeight="1" thickBot="1" x14ac:dyDescent="0.25">
      <c r="A137" s="37" t="s">
        <v>317</v>
      </c>
      <c r="B137" s="37" t="s">
        <v>349</v>
      </c>
      <c r="C137" s="37" t="s">
        <v>350</v>
      </c>
      <c r="D137" s="38"/>
      <c r="E137" s="39" t="s">
        <v>422</v>
      </c>
      <c r="F137" s="39">
        <v>3.286335E-3</v>
      </c>
      <c r="G137" s="39" t="s">
        <v>422</v>
      </c>
      <c r="H137" s="39" t="s">
        <v>422</v>
      </c>
      <c r="I137" s="39" t="s">
        <v>422</v>
      </c>
      <c r="J137" s="39" t="s">
        <v>422</v>
      </c>
      <c r="K137" s="39" t="s">
        <v>422</v>
      </c>
      <c r="L137" s="39" t="s">
        <v>422</v>
      </c>
      <c r="M137" s="39" t="s">
        <v>422</v>
      </c>
      <c r="N137" s="39" t="s">
        <v>422</v>
      </c>
      <c r="O137" s="39" t="s">
        <v>422</v>
      </c>
      <c r="P137" s="39" t="s">
        <v>422</v>
      </c>
      <c r="Q137" s="39" t="s">
        <v>422</v>
      </c>
      <c r="R137" s="39" t="s">
        <v>422</v>
      </c>
      <c r="S137" s="39" t="s">
        <v>422</v>
      </c>
      <c r="T137" s="39" t="s">
        <v>422</v>
      </c>
      <c r="U137" s="39" t="s">
        <v>422</v>
      </c>
      <c r="V137" s="39" t="s">
        <v>422</v>
      </c>
      <c r="W137" s="39" t="s">
        <v>422</v>
      </c>
      <c r="X137" s="39" t="s">
        <v>422</v>
      </c>
      <c r="Y137" s="39" t="s">
        <v>422</v>
      </c>
      <c r="Z137" s="39" t="s">
        <v>422</v>
      </c>
      <c r="AA137" s="39" t="s">
        <v>422</v>
      </c>
      <c r="AB137" s="39" t="s">
        <v>422</v>
      </c>
      <c r="AC137" s="39" t="s">
        <v>422</v>
      </c>
      <c r="AD137" s="39" t="s">
        <v>422</v>
      </c>
      <c r="AE137" s="192"/>
      <c r="AF137" s="39" t="s">
        <v>422</v>
      </c>
      <c r="AG137" s="39" t="s">
        <v>422</v>
      </c>
      <c r="AH137" s="39" t="s">
        <v>422</v>
      </c>
      <c r="AI137" s="39" t="s">
        <v>422</v>
      </c>
      <c r="AJ137" s="39" t="s">
        <v>422</v>
      </c>
      <c r="AK137" s="39">
        <v>219089</v>
      </c>
      <c r="AL137" s="40" t="s">
        <v>454</v>
      </c>
    </row>
    <row r="138" spans="1:38" s="5" customFormat="1" ht="26.25" customHeight="1" thickBot="1" x14ac:dyDescent="0.25">
      <c r="A138" s="37" t="s">
        <v>317</v>
      </c>
      <c r="B138" s="37" t="s">
        <v>351</v>
      </c>
      <c r="C138" s="37" t="s">
        <v>352</v>
      </c>
      <c r="D138" s="38"/>
      <c r="E138" s="39" t="s">
        <v>440</v>
      </c>
      <c r="F138" s="39" t="s">
        <v>440</v>
      </c>
      <c r="G138" s="39" t="s">
        <v>440</v>
      </c>
      <c r="H138" s="39" t="s">
        <v>408</v>
      </c>
      <c r="I138" s="39" t="s">
        <v>440</v>
      </c>
      <c r="J138" s="39" t="s">
        <v>440</v>
      </c>
      <c r="K138" s="39" t="s">
        <v>440</v>
      </c>
      <c r="L138" s="39" t="s">
        <v>440</v>
      </c>
      <c r="M138" s="39" t="s">
        <v>440</v>
      </c>
      <c r="N138" s="39" t="s">
        <v>440</v>
      </c>
      <c r="O138" s="39" t="s">
        <v>440</v>
      </c>
      <c r="P138" s="39" t="s">
        <v>440</v>
      </c>
      <c r="Q138" s="39" t="s">
        <v>440</v>
      </c>
      <c r="R138" s="39" t="s">
        <v>440</v>
      </c>
      <c r="S138" s="39" t="s">
        <v>440</v>
      </c>
      <c r="T138" s="39" t="s">
        <v>440</v>
      </c>
      <c r="U138" s="39" t="s">
        <v>440</v>
      </c>
      <c r="V138" s="39" t="s">
        <v>440</v>
      </c>
      <c r="W138" s="39" t="s">
        <v>440</v>
      </c>
      <c r="X138" s="39" t="s">
        <v>440</v>
      </c>
      <c r="Y138" s="39" t="s">
        <v>440</v>
      </c>
      <c r="Z138" s="39" t="s">
        <v>440</v>
      </c>
      <c r="AA138" s="39" t="s">
        <v>440</v>
      </c>
      <c r="AB138" s="39" t="str">
        <f t="shared" si="1"/>
        <v>NO</v>
      </c>
      <c r="AC138" s="39" t="s">
        <v>440</v>
      </c>
      <c r="AD138" s="39" t="s">
        <v>440</v>
      </c>
      <c r="AE138" s="192"/>
      <c r="AF138" s="39" t="s">
        <v>422</v>
      </c>
      <c r="AG138" s="39" t="s">
        <v>422</v>
      </c>
      <c r="AH138" s="39" t="s">
        <v>422</v>
      </c>
      <c r="AI138" s="39" t="s">
        <v>422</v>
      </c>
      <c r="AJ138" s="39" t="s">
        <v>422</v>
      </c>
      <c r="AK138" s="39" t="s">
        <v>408</v>
      </c>
      <c r="AL138" s="40" t="s">
        <v>348</v>
      </c>
    </row>
    <row r="139" spans="1:38" s="5" customFormat="1" ht="26.25" customHeight="1" thickBot="1" x14ac:dyDescent="0.25">
      <c r="A139" s="37" t="s">
        <v>317</v>
      </c>
      <c r="B139" s="37" t="s">
        <v>353</v>
      </c>
      <c r="C139" s="37" t="s">
        <v>354</v>
      </c>
      <c r="D139" s="38"/>
      <c r="E139" s="39" t="s">
        <v>422</v>
      </c>
      <c r="F139" s="39" t="s">
        <v>422</v>
      </c>
      <c r="G139" s="39" t="s">
        <v>422</v>
      </c>
      <c r="H139" s="39" t="s">
        <v>422</v>
      </c>
      <c r="I139" s="39">
        <v>0.35987073666666669</v>
      </c>
      <c r="J139" s="39">
        <v>0.35987073666666669</v>
      </c>
      <c r="K139" s="39">
        <v>0.35987073666666669</v>
      </c>
      <c r="L139" s="39" t="s">
        <v>422</v>
      </c>
      <c r="M139" s="39" t="s">
        <v>422</v>
      </c>
      <c r="N139" s="39">
        <v>1.0410966666666666E-3</v>
      </c>
      <c r="O139" s="39">
        <v>2.0949700000000003E-3</v>
      </c>
      <c r="P139" s="39">
        <v>2.0949700000000003E-3</v>
      </c>
      <c r="Q139" s="39">
        <v>3.3284900000000008E-3</v>
      </c>
      <c r="R139" s="39">
        <v>3.1743966666666667E-3</v>
      </c>
      <c r="S139" s="39">
        <v>7.3906633333333336E-3</v>
      </c>
      <c r="T139" s="39" t="s">
        <v>422</v>
      </c>
      <c r="U139" s="39" t="s">
        <v>422</v>
      </c>
      <c r="V139" s="39" t="s">
        <v>422</v>
      </c>
      <c r="W139" s="39">
        <v>3.6550566666666668</v>
      </c>
      <c r="X139" s="39" t="s">
        <v>422</v>
      </c>
      <c r="Y139" s="39" t="s">
        <v>422</v>
      </c>
      <c r="Z139" s="39" t="s">
        <v>422</v>
      </c>
      <c r="AA139" s="39" t="s">
        <v>422</v>
      </c>
      <c r="AB139" s="39" t="str">
        <f t="shared" si="1"/>
        <v>NA</v>
      </c>
      <c r="AC139" s="39" t="s">
        <v>422</v>
      </c>
      <c r="AD139" s="39" t="s">
        <v>422</v>
      </c>
      <c r="AE139" s="192"/>
      <c r="AF139" s="39" t="s">
        <v>422</v>
      </c>
      <c r="AG139" s="39" t="s">
        <v>422</v>
      </c>
      <c r="AH139" s="39" t="s">
        <v>422</v>
      </c>
      <c r="AI139" s="39" t="s">
        <v>422</v>
      </c>
      <c r="AJ139" s="39" t="s">
        <v>422</v>
      </c>
      <c r="AK139" s="39">
        <v>7168</v>
      </c>
      <c r="AL139" s="40" t="s">
        <v>147</v>
      </c>
    </row>
    <row r="140" spans="1:38" s="5" customFormat="1" ht="24.75" customHeight="1" thickBot="1" x14ac:dyDescent="0.25">
      <c r="A140" s="143" t="s">
        <v>355</v>
      </c>
      <c r="B140" s="153" t="s">
        <v>356</v>
      </c>
      <c r="C140" s="143" t="s">
        <v>449</v>
      </c>
      <c r="D140" s="144"/>
      <c r="E140" s="39" t="s">
        <v>440</v>
      </c>
      <c r="F140" s="39" t="s">
        <v>440</v>
      </c>
      <c r="G140" s="39" t="s">
        <v>440</v>
      </c>
      <c r="H140" s="39" t="s">
        <v>440</v>
      </c>
      <c r="I140" s="39" t="s">
        <v>440</v>
      </c>
      <c r="J140" s="39" t="s">
        <v>440</v>
      </c>
      <c r="K140" s="39" t="s">
        <v>440</v>
      </c>
      <c r="L140" s="39" t="s">
        <v>440</v>
      </c>
      <c r="M140" s="39" t="s">
        <v>440</v>
      </c>
      <c r="N140" s="39" t="s">
        <v>440</v>
      </c>
      <c r="O140" s="39" t="s">
        <v>440</v>
      </c>
      <c r="P140" s="39" t="s">
        <v>440</v>
      </c>
      <c r="Q140" s="39" t="s">
        <v>440</v>
      </c>
      <c r="R140" s="39" t="s">
        <v>440</v>
      </c>
      <c r="S140" s="39" t="s">
        <v>440</v>
      </c>
      <c r="T140" s="39" t="s">
        <v>440</v>
      </c>
      <c r="U140" s="39" t="s">
        <v>440</v>
      </c>
      <c r="V140" s="39" t="s">
        <v>440</v>
      </c>
      <c r="W140" s="39" t="s">
        <v>440</v>
      </c>
      <c r="X140" s="39" t="s">
        <v>440</v>
      </c>
      <c r="Y140" s="39" t="s">
        <v>440</v>
      </c>
      <c r="Z140" s="39" t="s">
        <v>440</v>
      </c>
      <c r="AA140" s="39" t="s">
        <v>440</v>
      </c>
      <c r="AB140" s="39" t="str">
        <f t="shared" si="1"/>
        <v>NO</v>
      </c>
      <c r="AC140" s="39" t="s">
        <v>440</v>
      </c>
      <c r="AD140" s="39" t="s">
        <v>440</v>
      </c>
      <c r="AE140" s="192"/>
      <c r="AF140" s="38" t="s">
        <v>422</v>
      </c>
      <c r="AG140" s="38" t="s">
        <v>422</v>
      </c>
      <c r="AH140" s="38" t="s">
        <v>422</v>
      </c>
      <c r="AI140" s="38" t="s">
        <v>422</v>
      </c>
      <c r="AJ140" s="38" t="s">
        <v>422</v>
      </c>
      <c r="AK140" s="38" t="s">
        <v>422</v>
      </c>
      <c r="AL140" s="145" t="s">
        <v>147</v>
      </c>
    </row>
    <row r="141" spans="1:38" s="51" customFormat="1" ht="37.5" customHeight="1" thickBot="1" x14ac:dyDescent="0.25">
      <c r="A141" s="46"/>
      <c r="B141" s="47" t="s">
        <v>358</v>
      </c>
      <c r="C141" s="48" t="s">
        <v>423</v>
      </c>
      <c r="D141" s="46" t="s">
        <v>359</v>
      </c>
      <c r="E141" s="49">
        <f>SUM(E14:E140)</f>
        <v>170.43183331343761</v>
      </c>
      <c r="F141" s="49">
        <f t="shared" ref="F141:AK141" si="2">SUM(F14:F140)</f>
        <v>114.63485826381498</v>
      </c>
      <c r="G141" s="49">
        <f t="shared" si="2"/>
        <v>1465.1962456706688</v>
      </c>
      <c r="H141" s="49">
        <f t="shared" si="2"/>
        <v>57.717323712117775</v>
      </c>
      <c r="I141" s="49">
        <f t="shared" si="2"/>
        <v>31.499327249280594</v>
      </c>
      <c r="J141" s="49">
        <f t="shared" si="2"/>
        <v>63.196306865252517</v>
      </c>
      <c r="K141" s="49">
        <f t="shared" si="2"/>
        <v>105.08271971628685</v>
      </c>
      <c r="L141" s="49">
        <f t="shared" si="2"/>
        <v>2.8881216301690897</v>
      </c>
      <c r="M141" s="49">
        <f t="shared" si="2"/>
        <v>516.50850824676525</v>
      </c>
      <c r="N141" s="49">
        <f t="shared" si="2"/>
        <v>204.76191397819827</v>
      </c>
      <c r="O141" s="49">
        <f t="shared" si="2"/>
        <v>4.5326358131375741</v>
      </c>
      <c r="P141" s="49">
        <f t="shared" si="2"/>
        <v>2.0629864409348508</v>
      </c>
      <c r="Q141" s="49">
        <f t="shared" si="2"/>
        <v>7.9639530392558529</v>
      </c>
      <c r="R141" s="49">
        <f t="shared" si="2"/>
        <v>10.847722561742112</v>
      </c>
      <c r="S141" s="49">
        <f t="shared" si="2"/>
        <v>31.982614284312046</v>
      </c>
      <c r="T141" s="49">
        <f t="shared" si="2"/>
        <v>33.874326722266431</v>
      </c>
      <c r="U141" s="49">
        <f t="shared" si="2"/>
        <v>21.648614691216004</v>
      </c>
      <c r="V141" s="49">
        <f t="shared" si="2"/>
        <v>43.162060409588172</v>
      </c>
      <c r="W141" s="49">
        <f t="shared" si="2"/>
        <v>2713.8113624272655</v>
      </c>
      <c r="X141" s="49">
        <f t="shared" si="2"/>
        <v>8.4360495228611132</v>
      </c>
      <c r="Y141" s="49">
        <f t="shared" si="2"/>
        <v>9.8800856895030229</v>
      </c>
      <c r="Z141" s="49">
        <f t="shared" si="2"/>
        <v>4.2240666139789509</v>
      </c>
      <c r="AA141" s="49">
        <f t="shared" si="2"/>
        <v>4.1089172842180659</v>
      </c>
      <c r="AB141" s="49">
        <f t="shared" si="2"/>
        <v>31.219718118582943</v>
      </c>
      <c r="AC141" s="49">
        <f t="shared" si="2"/>
        <v>6.1211434661553357</v>
      </c>
      <c r="AD141" s="49">
        <f t="shared" si="2"/>
        <v>13.898546989361479</v>
      </c>
      <c r="AE141" s="192"/>
      <c r="AF141" s="49">
        <f t="shared" si="2"/>
        <v>133685.60659109981</v>
      </c>
      <c r="AG141" s="49">
        <f t="shared" si="2"/>
        <v>289405.8629895479</v>
      </c>
      <c r="AH141" s="49">
        <f t="shared" si="2"/>
        <v>138752.68535723959</v>
      </c>
      <c r="AI141" s="49">
        <f t="shared" si="2"/>
        <v>16696.62487</v>
      </c>
      <c r="AJ141" s="49">
        <f t="shared" si="2"/>
        <v>0</v>
      </c>
      <c r="AK141" s="49">
        <f t="shared" si="2"/>
        <v>2012902.2113714674</v>
      </c>
      <c r="AL141" s="50"/>
    </row>
    <row r="142" spans="1:38" s="59" customFormat="1" ht="15" customHeight="1" thickBot="1" x14ac:dyDescent="0.25">
      <c r="A142" s="52"/>
      <c r="B142" s="53"/>
      <c r="C142" s="54"/>
      <c r="D142" s="55"/>
      <c r="E142" s="56"/>
      <c r="F142" s="56"/>
      <c r="G142" s="56"/>
      <c r="H142" s="56"/>
      <c r="I142" s="56"/>
      <c r="J142"/>
      <c r="K142"/>
      <c r="L142"/>
      <c r="M142"/>
      <c r="N142"/>
      <c r="O142" s="57"/>
      <c r="P142" s="57"/>
      <c r="Q142" s="57"/>
      <c r="R142" s="57"/>
      <c r="S142" s="57"/>
      <c r="T142" s="57"/>
      <c r="U142" s="57"/>
      <c r="V142" s="57"/>
      <c r="W142" s="57"/>
      <c r="X142" s="57"/>
      <c r="Y142" s="57"/>
      <c r="Z142" s="57"/>
      <c r="AA142" s="57"/>
      <c r="AB142" s="57"/>
      <c r="AC142" s="57"/>
      <c r="AD142" s="57"/>
      <c r="AE142" s="192"/>
      <c r="AF142" s="58"/>
      <c r="AG142" s="58"/>
      <c r="AH142" s="58"/>
      <c r="AI142" s="58"/>
      <c r="AJ142" s="58"/>
      <c r="AK142" s="58"/>
      <c r="AL142" s="53"/>
    </row>
    <row r="143" spans="1:38" s="19" customFormat="1" ht="26.25" customHeight="1" thickBot="1" x14ac:dyDescent="0.25">
      <c r="A143" s="60"/>
      <c r="B143" s="61" t="s">
        <v>360</v>
      </c>
      <c r="C143" s="62" t="s">
        <v>361</v>
      </c>
      <c r="D143" s="63" t="s">
        <v>362</v>
      </c>
      <c r="E143" s="64" t="s">
        <v>422</v>
      </c>
      <c r="F143" s="64" t="s">
        <v>422</v>
      </c>
      <c r="G143" s="64" t="s">
        <v>422</v>
      </c>
      <c r="H143" s="64" t="s">
        <v>422</v>
      </c>
      <c r="I143" s="64" t="s">
        <v>422</v>
      </c>
      <c r="J143" s="64" t="s">
        <v>422</v>
      </c>
      <c r="K143" s="64" t="s">
        <v>422</v>
      </c>
      <c r="L143" s="64" t="s">
        <v>422</v>
      </c>
      <c r="M143" s="64" t="s">
        <v>422</v>
      </c>
      <c r="N143" s="64" t="s">
        <v>422</v>
      </c>
      <c r="O143" s="64" t="s">
        <v>422</v>
      </c>
      <c r="P143" s="64" t="s">
        <v>422</v>
      </c>
      <c r="Q143" s="64" t="s">
        <v>422</v>
      </c>
      <c r="R143" s="64" t="s">
        <v>422</v>
      </c>
      <c r="S143" s="64" t="s">
        <v>422</v>
      </c>
      <c r="T143" s="64" t="s">
        <v>422</v>
      </c>
      <c r="U143" s="64" t="s">
        <v>422</v>
      </c>
      <c r="V143" s="64" t="s">
        <v>422</v>
      </c>
      <c r="W143" s="64" t="s">
        <v>422</v>
      </c>
      <c r="X143" s="64" t="s">
        <v>422</v>
      </c>
      <c r="Y143" s="64" t="s">
        <v>422</v>
      </c>
      <c r="Z143" s="64" t="s">
        <v>422</v>
      </c>
      <c r="AA143" s="64" t="s">
        <v>422</v>
      </c>
      <c r="AB143" s="64" t="s">
        <v>422</v>
      </c>
      <c r="AC143" s="64" t="s">
        <v>422</v>
      </c>
      <c r="AD143" s="64" t="s">
        <v>422</v>
      </c>
      <c r="AE143" s="192"/>
      <c r="AF143" s="64" t="s">
        <v>422</v>
      </c>
      <c r="AG143" s="64" t="s">
        <v>422</v>
      </c>
      <c r="AH143" s="64" t="s">
        <v>422</v>
      </c>
      <c r="AI143" s="64" t="s">
        <v>422</v>
      </c>
      <c r="AJ143" s="64" t="s">
        <v>422</v>
      </c>
      <c r="AK143" s="64" t="s">
        <v>422</v>
      </c>
      <c r="AL143" s="61" t="s">
        <v>70</v>
      </c>
    </row>
    <row r="144" spans="1:38" s="19" customFormat="1" ht="26.25" customHeight="1" thickBot="1" x14ac:dyDescent="0.25">
      <c r="A144" s="60"/>
      <c r="B144" s="61" t="s">
        <v>363</v>
      </c>
      <c r="C144" s="62" t="s">
        <v>364</v>
      </c>
      <c r="D144" s="63" t="s">
        <v>362</v>
      </c>
      <c r="E144" s="64" t="s">
        <v>422</v>
      </c>
      <c r="F144" s="64" t="s">
        <v>422</v>
      </c>
      <c r="G144" s="64" t="s">
        <v>422</v>
      </c>
      <c r="H144" s="64" t="s">
        <v>422</v>
      </c>
      <c r="I144" s="64" t="s">
        <v>422</v>
      </c>
      <c r="J144" s="64" t="s">
        <v>422</v>
      </c>
      <c r="K144" s="64" t="s">
        <v>422</v>
      </c>
      <c r="L144" s="64" t="s">
        <v>422</v>
      </c>
      <c r="M144" s="64" t="s">
        <v>422</v>
      </c>
      <c r="N144" s="64" t="s">
        <v>422</v>
      </c>
      <c r="O144" s="64" t="s">
        <v>422</v>
      </c>
      <c r="P144" s="64" t="s">
        <v>422</v>
      </c>
      <c r="Q144" s="64" t="s">
        <v>422</v>
      </c>
      <c r="R144" s="64" t="s">
        <v>422</v>
      </c>
      <c r="S144" s="64" t="s">
        <v>422</v>
      </c>
      <c r="T144" s="64" t="s">
        <v>422</v>
      </c>
      <c r="U144" s="64" t="s">
        <v>422</v>
      </c>
      <c r="V144" s="64" t="s">
        <v>422</v>
      </c>
      <c r="W144" s="64" t="s">
        <v>422</v>
      </c>
      <c r="X144" s="64" t="s">
        <v>422</v>
      </c>
      <c r="Y144" s="64" t="s">
        <v>422</v>
      </c>
      <c r="Z144" s="64" t="s">
        <v>422</v>
      </c>
      <c r="AA144" s="64" t="s">
        <v>422</v>
      </c>
      <c r="AB144" s="64" t="s">
        <v>422</v>
      </c>
      <c r="AC144" s="64" t="s">
        <v>422</v>
      </c>
      <c r="AD144" s="64" t="s">
        <v>422</v>
      </c>
      <c r="AE144" s="192"/>
      <c r="AF144" s="64" t="s">
        <v>422</v>
      </c>
      <c r="AG144" s="64" t="s">
        <v>422</v>
      </c>
      <c r="AH144" s="64" t="s">
        <v>422</v>
      </c>
      <c r="AI144" s="64" t="s">
        <v>422</v>
      </c>
      <c r="AJ144" s="64" t="s">
        <v>422</v>
      </c>
      <c r="AK144" s="64" t="s">
        <v>422</v>
      </c>
      <c r="AL144" s="61" t="s">
        <v>70</v>
      </c>
    </row>
    <row r="145" spans="1:38" s="19" customFormat="1" ht="26.25" customHeight="1" thickBot="1" x14ac:dyDescent="0.25">
      <c r="A145" s="60"/>
      <c r="B145" s="61" t="s">
        <v>365</v>
      </c>
      <c r="C145" s="62" t="s">
        <v>366</v>
      </c>
      <c r="D145" s="63" t="s">
        <v>362</v>
      </c>
      <c r="E145" s="64" t="s">
        <v>422</v>
      </c>
      <c r="F145" s="64" t="s">
        <v>422</v>
      </c>
      <c r="G145" s="64" t="s">
        <v>422</v>
      </c>
      <c r="H145" s="64" t="s">
        <v>422</v>
      </c>
      <c r="I145" s="64" t="s">
        <v>422</v>
      </c>
      <c r="J145" s="64" t="s">
        <v>422</v>
      </c>
      <c r="K145" s="64" t="s">
        <v>422</v>
      </c>
      <c r="L145" s="64" t="s">
        <v>422</v>
      </c>
      <c r="M145" s="64" t="s">
        <v>422</v>
      </c>
      <c r="N145" s="64" t="s">
        <v>422</v>
      </c>
      <c r="O145" s="64" t="s">
        <v>422</v>
      </c>
      <c r="P145" s="64" t="s">
        <v>422</v>
      </c>
      <c r="Q145" s="64" t="s">
        <v>422</v>
      </c>
      <c r="R145" s="64" t="s">
        <v>422</v>
      </c>
      <c r="S145" s="64" t="s">
        <v>422</v>
      </c>
      <c r="T145" s="64" t="s">
        <v>422</v>
      </c>
      <c r="U145" s="64" t="s">
        <v>422</v>
      </c>
      <c r="V145" s="64" t="s">
        <v>422</v>
      </c>
      <c r="W145" s="64" t="s">
        <v>422</v>
      </c>
      <c r="X145" s="64" t="s">
        <v>422</v>
      </c>
      <c r="Y145" s="64" t="s">
        <v>422</v>
      </c>
      <c r="Z145" s="64" t="s">
        <v>422</v>
      </c>
      <c r="AA145" s="64" t="s">
        <v>422</v>
      </c>
      <c r="AB145" s="64" t="s">
        <v>422</v>
      </c>
      <c r="AC145" s="64" t="s">
        <v>422</v>
      </c>
      <c r="AD145" s="64" t="s">
        <v>422</v>
      </c>
      <c r="AE145" s="192"/>
      <c r="AF145" s="64" t="s">
        <v>422</v>
      </c>
      <c r="AG145" s="64" t="s">
        <v>422</v>
      </c>
      <c r="AH145" s="64" t="s">
        <v>422</v>
      </c>
      <c r="AI145" s="64" t="s">
        <v>422</v>
      </c>
      <c r="AJ145" s="64" t="s">
        <v>422</v>
      </c>
      <c r="AK145" s="64" t="s">
        <v>422</v>
      </c>
      <c r="AL145" s="61" t="s">
        <v>70</v>
      </c>
    </row>
    <row r="146" spans="1:38" s="19" customFormat="1" ht="26.25" customHeight="1" thickBot="1" x14ac:dyDescent="0.25">
      <c r="A146" s="60"/>
      <c r="B146" s="61" t="s">
        <v>367</v>
      </c>
      <c r="C146" s="62" t="s">
        <v>368</v>
      </c>
      <c r="D146" s="63" t="s">
        <v>362</v>
      </c>
      <c r="E146" s="64" t="s">
        <v>422</v>
      </c>
      <c r="F146" s="64" t="s">
        <v>422</v>
      </c>
      <c r="G146" s="64" t="s">
        <v>422</v>
      </c>
      <c r="H146" s="64" t="s">
        <v>422</v>
      </c>
      <c r="I146" s="64" t="s">
        <v>422</v>
      </c>
      <c r="J146" s="64" t="s">
        <v>422</v>
      </c>
      <c r="K146" s="64" t="s">
        <v>422</v>
      </c>
      <c r="L146" s="64" t="s">
        <v>422</v>
      </c>
      <c r="M146" s="64" t="s">
        <v>422</v>
      </c>
      <c r="N146" s="64" t="s">
        <v>422</v>
      </c>
      <c r="O146" s="64" t="s">
        <v>422</v>
      </c>
      <c r="P146" s="64" t="s">
        <v>422</v>
      </c>
      <c r="Q146" s="64" t="s">
        <v>422</v>
      </c>
      <c r="R146" s="64" t="s">
        <v>422</v>
      </c>
      <c r="S146" s="64" t="s">
        <v>422</v>
      </c>
      <c r="T146" s="64" t="s">
        <v>422</v>
      </c>
      <c r="U146" s="64" t="s">
        <v>422</v>
      </c>
      <c r="V146" s="64" t="s">
        <v>422</v>
      </c>
      <c r="W146" s="64" t="s">
        <v>422</v>
      </c>
      <c r="X146" s="64" t="s">
        <v>422</v>
      </c>
      <c r="Y146" s="64" t="s">
        <v>422</v>
      </c>
      <c r="Z146" s="64" t="s">
        <v>422</v>
      </c>
      <c r="AA146" s="64" t="s">
        <v>422</v>
      </c>
      <c r="AB146" s="64" t="s">
        <v>422</v>
      </c>
      <c r="AC146" s="64" t="s">
        <v>422</v>
      </c>
      <c r="AD146" s="64" t="s">
        <v>422</v>
      </c>
      <c r="AE146" s="192"/>
      <c r="AF146" s="64" t="s">
        <v>422</v>
      </c>
      <c r="AG146" s="64" t="s">
        <v>422</v>
      </c>
      <c r="AH146" s="64" t="s">
        <v>422</v>
      </c>
      <c r="AI146" s="64" t="s">
        <v>422</v>
      </c>
      <c r="AJ146" s="64" t="s">
        <v>422</v>
      </c>
      <c r="AK146" s="64" t="s">
        <v>422</v>
      </c>
      <c r="AL146" s="61" t="s">
        <v>70</v>
      </c>
    </row>
    <row r="147" spans="1:38" s="19" customFormat="1" ht="26.25" customHeight="1" thickBot="1" x14ac:dyDescent="0.25">
      <c r="A147" s="60"/>
      <c r="B147" s="61" t="s">
        <v>369</v>
      </c>
      <c r="C147" s="62" t="s">
        <v>370</v>
      </c>
      <c r="D147" s="63" t="s">
        <v>362</v>
      </c>
      <c r="E147" s="64" t="s">
        <v>422</v>
      </c>
      <c r="F147" s="64" t="s">
        <v>422</v>
      </c>
      <c r="G147" s="64" t="s">
        <v>422</v>
      </c>
      <c r="H147" s="64" t="s">
        <v>422</v>
      </c>
      <c r="I147" s="64" t="s">
        <v>422</v>
      </c>
      <c r="J147" s="64" t="s">
        <v>422</v>
      </c>
      <c r="K147" s="64" t="s">
        <v>422</v>
      </c>
      <c r="L147" s="64" t="s">
        <v>422</v>
      </c>
      <c r="M147" s="64" t="s">
        <v>422</v>
      </c>
      <c r="N147" s="64" t="s">
        <v>422</v>
      </c>
      <c r="O147" s="64" t="s">
        <v>422</v>
      </c>
      <c r="P147" s="64" t="s">
        <v>422</v>
      </c>
      <c r="Q147" s="64" t="s">
        <v>422</v>
      </c>
      <c r="R147" s="64" t="s">
        <v>422</v>
      </c>
      <c r="S147" s="64" t="s">
        <v>422</v>
      </c>
      <c r="T147" s="64" t="s">
        <v>422</v>
      </c>
      <c r="U147" s="64" t="s">
        <v>422</v>
      </c>
      <c r="V147" s="64" t="s">
        <v>422</v>
      </c>
      <c r="W147" s="64" t="s">
        <v>422</v>
      </c>
      <c r="X147" s="64" t="s">
        <v>422</v>
      </c>
      <c r="Y147" s="64" t="s">
        <v>422</v>
      </c>
      <c r="Z147" s="64" t="s">
        <v>422</v>
      </c>
      <c r="AA147" s="64" t="s">
        <v>422</v>
      </c>
      <c r="AB147" s="64" t="s">
        <v>422</v>
      </c>
      <c r="AC147" s="64" t="s">
        <v>422</v>
      </c>
      <c r="AD147" s="64" t="s">
        <v>422</v>
      </c>
      <c r="AE147" s="192"/>
      <c r="AF147" s="64" t="s">
        <v>422</v>
      </c>
      <c r="AG147" s="64" t="s">
        <v>422</v>
      </c>
      <c r="AH147" s="64" t="s">
        <v>422</v>
      </c>
      <c r="AI147" s="64" t="s">
        <v>422</v>
      </c>
      <c r="AJ147" s="64" t="s">
        <v>422</v>
      </c>
      <c r="AK147" s="64" t="s">
        <v>422</v>
      </c>
      <c r="AL147" s="61" t="s">
        <v>70</v>
      </c>
    </row>
    <row r="148" spans="1:38" s="19" customFormat="1" ht="26.25" customHeight="1" thickBot="1" x14ac:dyDescent="0.25">
      <c r="A148" s="60"/>
      <c r="B148" s="61" t="s">
        <v>371</v>
      </c>
      <c r="C148" s="62" t="s">
        <v>372</v>
      </c>
      <c r="D148" s="63" t="s">
        <v>362</v>
      </c>
      <c r="E148" s="64" t="s">
        <v>422</v>
      </c>
      <c r="F148" s="64" t="s">
        <v>422</v>
      </c>
      <c r="G148" s="64" t="s">
        <v>422</v>
      </c>
      <c r="H148" s="64" t="s">
        <v>422</v>
      </c>
      <c r="I148" s="64" t="s">
        <v>422</v>
      </c>
      <c r="J148" s="64" t="s">
        <v>422</v>
      </c>
      <c r="K148" s="64" t="s">
        <v>422</v>
      </c>
      <c r="L148" s="64" t="s">
        <v>422</v>
      </c>
      <c r="M148" s="64" t="s">
        <v>422</v>
      </c>
      <c r="N148" s="64" t="s">
        <v>422</v>
      </c>
      <c r="O148" s="64" t="s">
        <v>422</v>
      </c>
      <c r="P148" s="64" t="s">
        <v>422</v>
      </c>
      <c r="Q148" s="64" t="s">
        <v>422</v>
      </c>
      <c r="R148" s="64" t="s">
        <v>422</v>
      </c>
      <c r="S148" s="64" t="s">
        <v>422</v>
      </c>
      <c r="T148" s="64" t="s">
        <v>422</v>
      </c>
      <c r="U148" s="64" t="s">
        <v>422</v>
      </c>
      <c r="V148" s="64" t="s">
        <v>422</v>
      </c>
      <c r="W148" s="64" t="s">
        <v>422</v>
      </c>
      <c r="X148" s="64" t="s">
        <v>422</v>
      </c>
      <c r="Y148" s="64" t="s">
        <v>422</v>
      </c>
      <c r="Z148" s="64" t="s">
        <v>422</v>
      </c>
      <c r="AA148" s="64" t="s">
        <v>422</v>
      </c>
      <c r="AB148" s="64" t="s">
        <v>422</v>
      </c>
      <c r="AC148" s="64" t="s">
        <v>422</v>
      </c>
      <c r="AD148" s="64" t="s">
        <v>422</v>
      </c>
      <c r="AE148" s="192"/>
      <c r="AF148" s="64" t="s">
        <v>422</v>
      </c>
      <c r="AG148" s="64" t="s">
        <v>422</v>
      </c>
      <c r="AH148" s="64" t="s">
        <v>422</v>
      </c>
      <c r="AI148" s="64" t="s">
        <v>422</v>
      </c>
      <c r="AJ148" s="64" t="s">
        <v>422</v>
      </c>
      <c r="AK148" s="64" t="s">
        <v>422</v>
      </c>
      <c r="AL148" s="61" t="s">
        <v>107</v>
      </c>
    </row>
    <row r="149" spans="1:38" s="19" customFormat="1" ht="26.25" customHeight="1" thickBot="1" x14ac:dyDescent="0.25">
      <c r="A149" s="60"/>
      <c r="B149" s="61" t="s">
        <v>373</v>
      </c>
      <c r="C149" s="62" t="s">
        <v>374</v>
      </c>
      <c r="D149" s="63" t="s">
        <v>362</v>
      </c>
      <c r="E149" s="64" t="s">
        <v>422</v>
      </c>
      <c r="F149" s="64" t="s">
        <v>422</v>
      </c>
      <c r="G149" s="64" t="s">
        <v>422</v>
      </c>
      <c r="H149" s="64" t="s">
        <v>422</v>
      </c>
      <c r="I149" s="64" t="s">
        <v>422</v>
      </c>
      <c r="J149" s="64" t="s">
        <v>422</v>
      </c>
      <c r="K149" s="64" t="s">
        <v>422</v>
      </c>
      <c r="L149" s="64" t="s">
        <v>422</v>
      </c>
      <c r="M149" s="64" t="s">
        <v>422</v>
      </c>
      <c r="N149" s="64" t="s">
        <v>422</v>
      </c>
      <c r="O149" s="64" t="s">
        <v>422</v>
      </c>
      <c r="P149" s="64" t="s">
        <v>422</v>
      </c>
      <c r="Q149" s="64" t="s">
        <v>422</v>
      </c>
      <c r="R149" s="64" t="s">
        <v>422</v>
      </c>
      <c r="S149" s="64" t="s">
        <v>422</v>
      </c>
      <c r="T149" s="64" t="s">
        <v>422</v>
      </c>
      <c r="U149" s="64" t="s">
        <v>422</v>
      </c>
      <c r="V149" s="64" t="s">
        <v>422</v>
      </c>
      <c r="W149" s="64" t="s">
        <v>422</v>
      </c>
      <c r="X149" s="64" t="s">
        <v>422</v>
      </c>
      <c r="Y149" s="64" t="s">
        <v>422</v>
      </c>
      <c r="Z149" s="64" t="s">
        <v>422</v>
      </c>
      <c r="AA149" s="64" t="s">
        <v>422</v>
      </c>
      <c r="AB149" s="64" t="s">
        <v>422</v>
      </c>
      <c r="AC149" s="64" t="s">
        <v>422</v>
      </c>
      <c r="AD149" s="64" t="s">
        <v>422</v>
      </c>
      <c r="AE149" s="192"/>
      <c r="AF149" s="64" t="s">
        <v>422</v>
      </c>
      <c r="AG149" s="64" t="s">
        <v>422</v>
      </c>
      <c r="AH149" s="64" t="s">
        <v>422</v>
      </c>
      <c r="AI149" s="64" t="s">
        <v>422</v>
      </c>
      <c r="AJ149" s="64" t="s">
        <v>422</v>
      </c>
      <c r="AK149" s="64" t="s">
        <v>422</v>
      </c>
      <c r="AL149" s="61" t="s">
        <v>107</v>
      </c>
    </row>
    <row r="150" spans="1:38" s="5" customFormat="1" ht="15" customHeight="1" thickBot="1" x14ac:dyDescent="0.25">
      <c r="A150" s="66"/>
      <c r="B150" s="67"/>
      <c r="C150" s="67"/>
      <c r="D150" s="55"/>
      <c r="E150" s="68"/>
      <c r="F150" s="68"/>
      <c r="G150" s="68"/>
      <c r="H150" s="68"/>
      <c r="I150" s="68"/>
      <c r="J150" s="69"/>
      <c r="K150" s="69"/>
      <c r="L150" s="69"/>
      <c r="M150" s="69"/>
      <c r="N150" s="69"/>
      <c r="O150" s="55"/>
      <c r="P150" s="55"/>
      <c r="Q150" s="55"/>
      <c r="R150" s="55"/>
      <c r="S150" s="55"/>
      <c r="T150" s="55"/>
      <c r="U150" s="55"/>
      <c r="V150" s="55"/>
      <c r="W150" s="55"/>
      <c r="X150" s="55"/>
      <c r="Y150" s="55"/>
      <c r="Z150" s="55"/>
      <c r="AA150" s="55"/>
      <c r="AB150" s="55"/>
      <c r="AC150" s="55"/>
      <c r="AD150" s="55"/>
      <c r="AE150" s="192"/>
      <c r="AF150" s="55"/>
      <c r="AG150" s="55"/>
      <c r="AH150" s="55"/>
      <c r="AI150" s="55"/>
      <c r="AJ150" s="55"/>
      <c r="AK150" s="55"/>
      <c r="AL150" s="71"/>
    </row>
    <row r="151" spans="1:38" s="5" customFormat="1" ht="26.25" customHeight="1" thickBot="1" x14ac:dyDescent="0.25">
      <c r="A151" s="72"/>
      <c r="B151" s="73" t="s">
        <v>375</v>
      </c>
      <c r="C151" s="74" t="s">
        <v>376</v>
      </c>
      <c r="D151" s="72"/>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6"/>
      <c r="AF151" s="75"/>
      <c r="AG151" s="75"/>
      <c r="AH151" s="75"/>
      <c r="AI151" s="75"/>
      <c r="AJ151" s="75"/>
      <c r="AK151" s="75"/>
      <c r="AL151" s="73"/>
    </row>
    <row r="152" spans="1:38" s="5" customFormat="1" ht="37.5" customHeight="1" thickBot="1" x14ac:dyDescent="0.25">
      <c r="A152" s="77"/>
      <c r="B152" s="78" t="s">
        <v>377</v>
      </c>
      <c r="C152" s="79" t="s">
        <v>378</v>
      </c>
      <c r="D152" s="77" t="s">
        <v>379</v>
      </c>
      <c r="E152" s="80">
        <f>SUM(E$141, E$151, IF(AND(ISNUMBER(SEARCH($B$4,"AT|BE|CH|GB|IE|LT|LU|NL")),SUM(E$143:E$149)&gt;0),SUM(E$143:E$149)-SUM(E$27:E$33),0))</f>
        <v>170.43183331343761</v>
      </c>
      <c r="F152" s="80">
        <f t="shared" ref="F152:AD152" si="3">SUM(F$141, F$151, IF(AND(ISNUMBER(SEARCH($B$4,"AT|BE|CH|GB|IE|LT|LU|NL")),SUM(F$143:F$149)&gt;0),SUM(F$143:F$149)-SUM(F$27:F$33),0))</f>
        <v>114.63485826381498</v>
      </c>
      <c r="G152" s="80">
        <f t="shared" si="3"/>
        <v>1465.1962456706688</v>
      </c>
      <c r="H152" s="80">
        <f t="shared" si="3"/>
        <v>57.717323712117775</v>
      </c>
      <c r="I152" s="80">
        <f t="shared" si="3"/>
        <v>31.499327249280594</v>
      </c>
      <c r="J152" s="80">
        <f t="shared" si="3"/>
        <v>63.196306865252517</v>
      </c>
      <c r="K152" s="80">
        <f t="shared" si="3"/>
        <v>105.08271971628685</v>
      </c>
      <c r="L152" s="80">
        <f t="shared" si="3"/>
        <v>2.8881216301690897</v>
      </c>
      <c r="M152" s="80">
        <f t="shared" si="3"/>
        <v>516.50850824676525</v>
      </c>
      <c r="N152" s="80">
        <f t="shared" si="3"/>
        <v>204.76191397819827</v>
      </c>
      <c r="O152" s="80">
        <f t="shared" si="3"/>
        <v>4.5326358131375741</v>
      </c>
      <c r="P152" s="80">
        <f t="shared" si="3"/>
        <v>2.0629864409348508</v>
      </c>
      <c r="Q152" s="80">
        <f t="shared" si="3"/>
        <v>7.9639530392558529</v>
      </c>
      <c r="R152" s="80">
        <f t="shared" si="3"/>
        <v>10.847722561742112</v>
      </c>
      <c r="S152" s="80">
        <f t="shared" si="3"/>
        <v>31.982614284312046</v>
      </c>
      <c r="T152" s="80">
        <f t="shared" si="3"/>
        <v>33.874326722266431</v>
      </c>
      <c r="U152" s="80">
        <f t="shared" si="3"/>
        <v>21.648614691216004</v>
      </c>
      <c r="V152" s="80">
        <f t="shared" si="3"/>
        <v>43.162060409588172</v>
      </c>
      <c r="W152" s="80">
        <f t="shared" si="3"/>
        <v>2713.8113624272655</v>
      </c>
      <c r="X152" s="80">
        <f t="shared" si="3"/>
        <v>8.4360495228611132</v>
      </c>
      <c r="Y152" s="80">
        <f t="shared" si="3"/>
        <v>9.8800856895030229</v>
      </c>
      <c r="Z152" s="80">
        <f t="shared" si="3"/>
        <v>4.2240666139789509</v>
      </c>
      <c r="AA152" s="80">
        <f t="shared" si="3"/>
        <v>4.1089172842180659</v>
      </c>
      <c r="AB152" s="80">
        <f t="shared" si="3"/>
        <v>31.219718118582943</v>
      </c>
      <c r="AC152" s="80">
        <f t="shared" si="3"/>
        <v>6.1211434661553357</v>
      </c>
      <c r="AD152" s="80">
        <f t="shared" si="3"/>
        <v>13.898546989361479</v>
      </c>
      <c r="AE152" s="65"/>
      <c r="AF152" s="80"/>
      <c r="AG152" s="80"/>
      <c r="AH152" s="80"/>
      <c r="AI152" s="80"/>
      <c r="AJ152" s="80"/>
      <c r="AK152" s="80"/>
      <c r="AL152" s="81"/>
    </row>
    <row r="153" spans="1:38" s="5" customFormat="1" ht="26.25" customHeight="1" thickBot="1" x14ac:dyDescent="0.25">
      <c r="A153" s="72"/>
      <c r="B153" s="73" t="s">
        <v>380</v>
      </c>
      <c r="C153" s="74" t="s">
        <v>381</v>
      </c>
      <c r="D153" s="72" t="s">
        <v>382</v>
      </c>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6"/>
      <c r="AF153" s="75"/>
      <c r="AG153" s="75"/>
      <c r="AH153" s="75"/>
      <c r="AI153" s="75"/>
      <c r="AJ153" s="75"/>
      <c r="AK153" s="75"/>
      <c r="AL153" s="73"/>
    </row>
    <row r="154" spans="1:38" s="5" customFormat="1" ht="37.5" customHeight="1" thickBot="1" x14ac:dyDescent="0.25">
      <c r="A154" s="77"/>
      <c r="B154" s="78" t="s">
        <v>383</v>
      </c>
      <c r="C154" s="79" t="s">
        <v>384</v>
      </c>
      <c r="D154" s="77" t="s">
        <v>385</v>
      </c>
      <c r="E154" s="80">
        <f>E141 + E153 - IF(OR($B$6=2005,$B$6&gt;=2020),SUM(E99:E122),0) + IF(AND(OR($B$4="AT",$B$4="BE",$B$4="CH",$B$4="GB",$B$4="IE",$B$4="LT",$B$4="LU",$B$4="NL"),SUM(E143:E149)&gt;0),SUM(E143:E149)-SUM(E27:E33),0)</f>
        <v>170.43183331343761</v>
      </c>
      <c r="F154" s="80">
        <f>F141 + F153 - IF(OR($B$6=2005,$B$6&gt;=2020),SUM(F99:F122),0) + IF(AND(OR($B$4="AT",$B$4="BE",$B$4="CH",$B$4="GB",$B$4="IE",$B$4="LT",$B$4="LU",$B$4="NL"),SUM(F143:F149)&gt;0),SUM(F143:F149)-SUM(F27:F33),0)</f>
        <v>114.63485826381498</v>
      </c>
      <c r="G154" s="80">
        <f>G141 + G153 + IF(AND(OR($B$4="AT",$B$4="BE",$B$4="CH",$B$4="GB",$B$4="IE",$B$4="LT",$B$4="LU",$B$4="NL"),SUM(G143:G149)&gt;0),SUM(G143:G149)-SUM(G27:G33),0)</f>
        <v>1465.1962456706688</v>
      </c>
      <c r="H154" s="80">
        <f t="shared" ref="H154:AD154" si="4">H141 + H153 + IF(AND(OR($B$4="AT",$B$4="BE",$B$4="CH",$B$4="GB",$B$4="IE",$B$4="LT",$B$4="LU",$B$4="NL"),SUM(H143:H149)&gt;0),SUM(H143:H149)-SUM(H27:H33),0)</f>
        <v>57.717323712117775</v>
      </c>
      <c r="I154" s="80">
        <f t="shared" si="4"/>
        <v>31.499327249280594</v>
      </c>
      <c r="J154" s="80">
        <f t="shared" si="4"/>
        <v>63.196306865252517</v>
      </c>
      <c r="K154" s="80">
        <f t="shared" si="4"/>
        <v>105.08271971628685</v>
      </c>
      <c r="L154" s="80">
        <f t="shared" si="4"/>
        <v>2.8881216301690897</v>
      </c>
      <c r="M154" s="80">
        <f t="shared" si="4"/>
        <v>516.50850824676525</v>
      </c>
      <c r="N154" s="80">
        <f t="shared" si="4"/>
        <v>204.76191397819827</v>
      </c>
      <c r="O154" s="80">
        <f t="shared" si="4"/>
        <v>4.5326358131375741</v>
      </c>
      <c r="P154" s="80">
        <f t="shared" si="4"/>
        <v>2.0629864409348508</v>
      </c>
      <c r="Q154" s="80">
        <f t="shared" si="4"/>
        <v>7.9639530392558529</v>
      </c>
      <c r="R154" s="80">
        <f t="shared" si="4"/>
        <v>10.847722561742112</v>
      </c>
      <c r="S154" s="80">
        <f t="shared" si="4"/>
        <v>31.982614284312046</v>
      </c>
      <c r="T154" s="80">
        <f t="shared" si="4"/>
        <v>33.874326722266431</v>
      </c>
      <c r="U154" s="80">
        <f t="shared" si="4"/>
        <v>21.648614691216004</v>
      </c>
      <c r="V154" s="80">
        <f t="shared" si="4"/>
        <v>43.162060409588172</v>
      </c>
      <c r="W154" s="80">
        <f t="shared" si="4"/>
        <v>2713.8113624272655</v>
      </c>
      <c r="X154" s="80">
        <f t="shared" si="4"/>
        <v>8.4360495228611132</v>
      </c>
      <c r="Y154" s="80">
        <f t="shared" si="4"/>
        <v>9.8800856895030229</v>
      </c>
      <c r="Z154" s="80">
        <f t="shared" si="4"/>
        <v>4.2240666139789509</v>
      </c>
      <c r="AA154" s="80">
        <f t="shared" si="4"/>
        <v>4.1089172842180659</v>
      </c>
      <c r="AB154" s="80">
        <f t="shared" si="4"/>
        <v>31.219718118582943</v>
      </c>
      <c r="AC154" s="80">
        <f t="shared" si="4"/>
        <v>6.1211434661553357</v>
      </c>
      <c r="AD154" s="80">
        <f t="shared" si="4"/>
        <v>13.898546989361479</v>
      </c>
      <c r="AE154" s="82"/>
      <c r="AF154" s="80"/>
      <c r="AG154" s="80"/>
      <c r="AH154" s="80"/>
      <c r="AI154" s="80"/>
      <c r="AJ154" s="80"/>
      <c r="AK154" s="80"/>
      <c r="AL154" s="81"/>
    </row>
    <row r="155" spans="1:38" s="5" customFormat="1" ht="15" customHeight="1" thickBot="1" x14ac:dyDescent="0.25">
      <c r="A155" s="66"/>
      <c r="B155" s="67"/>
      <c r="C155" s="67"/>
      <c r="D155" s="55"/>
      <c r="E155" s="68"/>
      <c r="F155" s="68"/>
      <c r="G155" s="68"/>
      <c r="H155" s="68"/>
      <c r="I155" s="68"/>
      <c r="J155" s="69"/>
      <c r="K155" s="69"/>
      <c r="L155" s="69"/>
      <c r="M155" s="69"/>
      <c r="N155" s="69"/>
      <c r="O155" s="55"/>
      <c r="P155" s="55"/>
      <c r="Q155" s="55"/>
      <c r="R155" s="55"/>
      <c r="S155" s="55"/>
      <c r="T155" s="55"/>
      <c r="U155" s="55"/>
      <c r="V155" s="55"/>
      <c r="W155" s="55"/>
      <c r="X155" s="55"/>
      <c r="Y155" s="55"/>
      <c r="Z155" s="55"/>
      <c r="AA155" s="55"/>
      <c r="AB155" s="55"/>
      <c r="AC155" s="55"/>
      <c r="AD155" s="55"/>
      <c r="AE155" s="70"/>
      <c r="AF155" s="55"/>
      <c r="AG155" s="55"/>
      <c r="AH155" s="55"/>
      <c r="AI155" s="55"/>
      <c r="AJ155" s="55"/>
      <c r="AK155" s="55"/>
      <c r="AL155" s="71"/>
    </row>
    <row r="156" spans="1:38" s="19" customFormat="1" ht="26.25" customHeight="1" thickBot="1" x14ac:dyDescent="0.25">
      <c r="A156" s="83" t="s">
        <v>386</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5"/>
      <c r="AF156" s="84"/>
      <c r="AG156" s="84"/>
      <c r="AH156" s="84"/>
      <c r="AI156" s="84"/>
      <c r="AJ156" s="84"/>
      <c r="AK156" s="84"/>
      <c r="AL156" s="86"/>
    </row>
    <row r="157" spans="1:38" s="19" customFormat="1" ht="26.25" customHeight="1" thickBot="1" x14ac:dyDescent="0.25">
      <c r="A157" s="87" t="s">
        <v>387</v>
      </c>
      <c r="B157" s="87" t="s">
        <v>388</v>
      </c>
      <c r="C157" s="88" t="s">
        <v>389</v>
      </c>
      <c r="D157" s="89"/>
      <c r="E157" s="90">
        <v>0.43848000000000004</v>
      </c>
      <c r="F157" s="90">
        <v>2.0827800000000001</v>
      </c>
      <c r="G157" s="90">
        <v>0.10962000000000001</v>
      </c>
      <c r="H157" s="90" t="s">
        <v>422</v>
      </c>
      <c r="I157" s="90">
        <v>1.0962000000000001E-3</v>
      </c>
      <c r="J157" s="90">
        <v>1.0962000000000001E-3</v>
      </c>
      <c r="K157" s="90">
        <v>1.0962000000000001E-3</v>
      </c>
      <c r="L157" s="90" t="s">
        <v>441</v>
      </c>
      <c r="M157" s="90">
        <v>131.54399999999998</v>
      </c>
      <c r="N157" s="90" t="s">
        <v>422</v>
      </c>
      <c r="O157" s="90" t="s">
        <v>441</v>
      </c>
      <c r="P157" s="90" t="s">
        <v>441</v>
      </c>
      <c r="Q157" s="90" t="s">
        <v>441</v>
      </c>
      <c r="R157" s="90" t="s">
        <v>441</v>
      </c>
      <c r="S157" s="90" t="s">
        <v>441</v>
      </c>
      <c r="T157" s="90" t="s">
        <v>441</v>
      </c>
      <c r="U157" s="90" t="s">
        <v>441</v>
      </c>
      <c r="V157" s="90" t="s">
        <v>441</v>
      </c>
      <c r="W157" s="90" t="s">
        <v>441</v>
      </c>
      <c r="X157" s="90" t="s">
        <v>441</v>
      </c>
      <c r="Y157" s="90" t="s">
        <v>441</v>
      </c>
      <c r="Z157" s="90" t="s">
        <v>441</v>
      </c>
      <c r="AA157" s="90" t="s">
        <v>441</v>
      </c>
      <c r="AB157" s="90" t="s">
        <v>441</v>
      </c>
      <c r="AC157" s="90" t="s">
        <v>422</v>
      </c>
      <c r="AD157" s="90" t="s">
        <v>422</v>
      </c>
      <c r="AE157" s="85"/>
      <c r="AF157" s="90">
        <v>4713.66</v>
      </c>
      <c r="AG157" s="90" t="s">
        <v>422</v>
      </c>
      <c r="AH157" s="90" t="s">
        <v>422</v>
      </c>
      <c r="AI157" s="90" t="s">
        <v>422</v>
      </c>
      <c r="AJ157" s="90" t="s">
        <v>422</v>
      </c>
      <c r="AK157" s="90" t="s">
        <v>422</v>
      </c>
      <c r="AL157" s="87" t="s">
        <v>70</v>
      </c>
    </row>
    <row r="158" spans="1:38" s="19" customFormat="1" ht="26.25" customHeight="1" thickBot="1" x14ac:dyDescent="0.25">
      <c r="A158" s="87" t="s">
        <v>387</v>
      </c>
      <c r="B158" s="87" t="s">
        <v>390</v>
      </c>
      <c r="C158" s="88" t="s">
        <v>391</v>
      </c>
      <c r="D158" s="89"/>
      <c r="E158" s="90">
        <v>0.91477511999999994</v>
      </c>
      <c r="F158" s="90">
        <v>6.364891484121131E-2</v>
      </c>
      <c r="G158" s="90">
        <v>3.3499428863795434E-3</v>
      </c>
      <c r="H158" s="90" t="s">
        <v>441</v>
      </c>
      <c r="I158" s="90">
        <v>1.3399999999999998E-4</v>
      </c>
      <c r="J158" s="90">
        <v>1.3399999999999998E-4</v>
      </c>
      <c r="K158" s="90">
        <v>1.3399999999999998E-4</v>
      </c>
      <c r="L158" s="90" t="s">
        <v>441</v>
      </c>
      <c r="M158" s="90">
        <v>16.079999999999998</v>
      </c>
      <c r="N158" s="90" t="s">
        <v>441</v>
      </c>
      <c r="O158" s="90" t="s">
        <v>441</v>
      </c>
      <c r="P158" s="90" t="s">
        <v>441</v>
      </c>
      <c r="Q158" s="90" t="s">
        <v>441</v>
      </c>
      <c r="R158" s="90" t="s">
        <v>441</v>
      </c>
      <c r="S158" s="90" t="s">
        <v>441</v>
      </c>
      <c r="T158" s="90" t="s">
        <v>441</v>
      </c>
      <c r="U158" s="90" t="s">
        <v>441</v>
      </c>
      <c r="V158" s="90" t="s">
        <v>441</v>
      </c>
      <c r="W158" s="90" t="s">
        <v>441</v>
      </c>
      <c r="X158" s="90" t="s">
        <v>441</v>
      </c>
      <c r="Y158" s="90" t="s">
        <v>441</v>
      </c>
      <c r="Z158" s="90" t="s">
        <v>441</v>
      </c>
      <c r="AA158" s="90" t="s">
        <v>441</v>
      </c>
      <c r="AB158" s="90" t="s">
        <v>441</v>
      </c>
      <c r="AC158" s="90" t="s">
        <v>422</v>
      </c>
      <c r="AD158" s="90" t="s">
        <v>422</v>
      </c>
      <c r="AE158" s="85"/>
      <c r="AF158" s="90">
        <v>277.95954674511717</v>
      </c>
      <c r="AG158" s="90" t="s">
        <v>422</v>
      </c>
      <c r="AH158" s="90" t="s">
        <v>422</v>
      </c>
      <c r="AI158" s="90" t="s">
        <v>422</v>
      </c>
      <c r="AJ158" s="90" t="s">
        <v>422</v>
      </c>
      <c r="AK158" s="90" t="s">
        <v>422</v>
      </c>
      <c r="AL158" s="87" t="s">
        <v>70</v>
      </c>
    </row>
    <row r="159" spans="1:38" s="19" customFormat="1" ht="26.25" customHeight="1" thickBot="1" x14ac:dyDescent="0.25">
      <c r="A159" s="87" t="s">
        <v>392</v>
      </c>
      <c r="B159" s="87" t="s">
        <v>393</v>
      </c>
      <c r="C159" s="88" t="s">
        <v>394</v>
      </c>
      <c r="D159" s="89"/>
      <c r="E159" s="90">
        <v>3.8486872031145567</v>
      </c>
      <c r="F159" s="90">
        <v>9.3285354646128443E-2</v>
      </c>
      <c r="G159" s="90">
        <v>0.21322366776257934</v>
      </c>
      <c r="H159" s="90" t="s">
        <v>422</v>
      </c>
      <c r="I159" s="90">
        <v>5.7037331126489961E-2</v>
      </c>
      <c r="J159" s="90">
        <v>5.7037331126489961E-2</v>
      </c>
      <c r="K159" s="90">
        <v>5.7037331126489961E-2</v>
      </c>
      <c r="L159" s="90">
        <v>7.3882000879733735E-3</v>
      </c>
      <c r="M159" s="90">
        <v>0.19563271517216654</v>
      </c>
      <c r="N159" s="90">
        <v>6.9297692022838283E-3</v>
      </c>
      <c r="O159" s="90">
        <v>5.3305916940644829E-4</v>
      </c>
      <c r="P159" s="90">
        <v>1.5991775082193449E-3</v>
      </c>
      <c r="Q159" s="90">
        <v>2.1322366776257932E-3</v>
      </c>
      <c r="R159" s="90">
        <v>2.6652958470322415E-3</v>
      </c>
      <c r="S159" s="90">
        <v>4.6909206907767453E-2</v>
      </c>
      <c r="T159" s="90">
        <v>5.3305916940644835E-2</v>
      </c>
      <c r="U159" s="90">
        <v>5.3305916940644829E-3</v>
      </c>
      <c r="V159" s="90">
        <v>6.3967100328773799E-2</v>
      </c>
      <c r="W159" s="90">
        <v>6.9297692022838283E-3</v>
      </c>
      <c r="X159" s="90" t="s">
        <v>422</v>
      </c>
      <c r="Y159" s="90" t="s">
        <v>422</v>
      </c>
      <c r="Z159" s="90" t="s">
        <v>422</v>
      </c>
      <c r="AA159" s="90" t="s">
        <v>422</v>
      </c>
      <c r="AB159" s="90" t="s">
        <v>422</v>
      </c>
      <c r="AC159" s="90">
        <v>4.2644733552515864E-3</v>
      </c>
      <c r="AD159" s="90">
        <v>2.0256248437445037E-3</v>
      </c>
      <c r="AE159" s="85"/>
      <c r="AF159" s="90">
        <v>2254.8402865892763</v>
      </c>
      <c r="AG159" s="90" t="s">
        <v>422</v>
      </c>
      <c r="AH159" s="90" t="s">
        <v>422</v>
      </c>
      <c r="AI159" s="90" t="s">
        <v>422</v>
      </c>
      <c r="AJ159" s="90" t="s">
        <v>422</v>
      </c>
      <c r="AK159" s="90" t="s">
        <v>422</v>
      </c>
      <c r="AL159" s="87" t="s">
        <v>70</v>
      </c>
    </row>
    <row r="160" spans="1:38" s="19" customFormat="1" ht="26.25" customHeight="1" thickBot="1" x14ac:dyDescent="0.25">
      <c r="A160" s="87" t="s">
        <v>395</v>
      </c>
      <c r="B160" s="87" t="s">
        <v>396</v>
      </c>
      <c r="C160" s="88" t="s">
        <v>397</v>
      </c>
      <c r="D160" s="89"/>
      <c r="E160" s="90" t="s">
        <v>422</v>
      </c>
      <c r="F160" s="90" t="s">
        <v>422</v>
      </c>
      <c r="G160" s="90" t="s">
        <v>422</v>
      </c>
      <c r="H160" s="90" t="s">
        <v>422</v>
      </c>
      <c r="I160" s="90" t="s">
        <v>422</v>
      </c>
      <c r="J160" s="90" t="s">
        <v>422</v>
      </c>
      <c r="K160" s="90" t="s">
        <v>422</v>
      </c>
      <c r="L160" s="90" t="s">
        <v>422</v>
      </c>
      <c r="M160" s="90" t="s">
        <v>422</v>
      </c>
      <c r="N160" s="90" t="s">
        <v>422</v>
      </c>
      <c r="O160" s="90" t="s">
        <v>422</v>
      </c>
      <c r="P160" s="90" t="s">
        <v>422</v>
      </c>
      <c r="Q160" s="90" t="s">
        <v>422</v>
      </c>
      <c r="R160" s="90" t="s">
        <v>422</v>
      </c>
      <c r="S160" s="90" t="s">
        <v>422</v>
      </c>
      <c r="T160" s="90" t="s">
        <v>422</v>
      </c>
      <c r="U160" s="90" t="s">
        <v>422</v>
      </c>
      <c r="V160" s="90" t="s">
        <v>422</v>
      </c>
      <c r="W160" s="90" t="s">
        <v>422</v>
      </c>
      <c r="X160" s="90" t="s">
        <v>422</v>
      </c>
      <c r="Y160" s="90" t="s">
        <v>422</v>
      </c>
      <c r="Z160" s="90" t="s">
        <v>422</v>
      </c>
      <c r="AA160" s="90" t="s">
        <v>422</v>
      </c>
      <c r="AB160" s="90" t="s">
        <v>422</v>
      </c>
      <c r="AC160" s="90" t="s">
        <v>422</v>
      </c>
      <c r="AD160" s="90" t="s">
        <v>422</v>
      </c>
      <c r="AE160" s="85"/>
      <c r="AF160" s="90" t="s">
        <v>422</v>
      </c>
      <c r="AG160" s="90" t="s">
        <v>422</v>
      </c>
      <c r="AH160" s="90" t="s">
        <v>422</v>
      </c>
      <c r="AI160" s="90" t="s">
        <v>422</v>
      </c>
      <c r="AJ160" s="90" t="s">
        <v>422</v>
      </c>
      <c r="AK160" s="90" t="s">
        <v>422</v>
      </c>
      <c r="AL160" s="87" t="s">
        <v>70</v>
      </c>
    </row>
    <row r="161" spans="1:38" s="5" customFormat="1" ht="26.25" customHeight="1" thickBot="1" x14ac:dyDescent="0.25">
      <c r="A161" s="91" t="s">
        <v>395</v>
      </c>
      <c r="B161" s="91" t="s">
        <v>398</v>
      </c>
      <c r="C161" s="92" t="s">
        <v>399</v>
      </c>
      <c r="D161" s="93"/>
      <c r="E161" s="94" t="s">
        <v>440</v>
      </c>
      <c r="F161" s="94" t="s">
        <v>440</v>
      </c>
      <c r="G161" s="94" t="s">
        <v>440</v>
      </c>
      <c r="H161" s="94" t="s">
        <v>440</v>
      </c>
      <c r="I161" s="94" t="s">
        <v>440</v>
      </c>
      <c r="J161" s="94" t="s">
        <v>440</v>
      </c>
      <c r="K161" s="94" t="s">
        <v>440</v>
      </c>
      <c r="L161" s="94" t="s">
        <v>440</v>
      </c>
      <c r="M161" s="94" t="s">
        <v>440</v>
      </c>
      <c r="N161" s="94" t="s">
        <v>440</v>
      </c>
      <c r="O161" s="94" t="s">
        <v>440</v>
      </c>
      <c r="P161" s="94" t="s">
        <v>440</v>
      </c>
      <c r="Q161" s="94" t="s">
        <v>440</v>
      </c>
      <c r="R161" s="94" t="s">
        <v>440</v>
      </c>
      <c r="S161" s="94" t="s">
        <v>440</v>
      </c>
      <c r="T161" s="94" t="s">
        <v>440</v>
      </c>
      <c r="U161" s="94" t="s">
        <v>440</v>
      </c>
      <c r="V161" s="94" t="s">
        <v>440</v>
      </c>
      <c r="W161" s="94" t="s">
        <v>440</v>
      </c>
      <c r="X161" s="94" t="s">
        <v>440</v>
      </c>
      <c r="Y161" s="94" t="s">
        <v>440</v>
      </c>
      <c r="Z161" s="94" t="s">
        <v>440</v>
      </c>
      <c r="AA161" s="94" t="s">
        <v>440</v>
      </c>
      <c r="AB161" s="94" t="s">
        <v>440</v>
      </c>
      <c r="AC161" s="94" t="s">
        <v>440</v>
      </c>
      <c r="AD161" s="94" t="s">
        <v>440</v>
      </c>
      <c r="AE161" s="76"/>
      <c r="AF161" s="94" t="s">
        <v>422</v>
      </c>
      <c r="AG161" s="94" t="s">
        <v>422</v>
      </c>
      <c r="AH161" s="94" t="s">
        <v>422</v>
      </c>
      <c r="AI161" s="94" t="s">
        <v>422</v>
      </c>
      <c r="AJ161" s="94" t="s">
        <v>422</v>
      </c>
      <c r="AK161" s="94" t="s">
        <v>440</v>
      </c>
      <c r="AL161" s="91" t="s">
        <v>147</v>
      </c>
    </row>
    <row r="162" spans="1:38" s="5" customFormat="1" ht="26.25" customHeight="1" thickBot="1" x14ac:dyDescent="0.25">
      <c r="A162" s="95" t="s">
        <v>400</v>
      </c>
      <c r="B162" s="95" t="s">
        <v>401</v>
      </c>
      <c r="C162" s="96" t="s">
        <v>402</v>
      </c>
      <c r="D162" s="97"/>
      <c r="E162" s="98" t="s">
        <v>422</v>
      </c>
      <c r="F162" s="98" t="s">
        <v>422</v>
      </c>
      <c r="G162" s="98" t="s">
        <v>422</v>
      </c>
      <c r="H162" s="98" t="s">
        <v>422</v>
      </c>
      <c r="I162" s="98" t="s">
        <v>422</v>
      </c>
      <c r="J162" s="98" t="s">
        <v>422</v>
      </c>
      <c r="K162" s="98" t="s">
        <v>422</v>
      </c>
      <c r="L162" s="98" t="s">
        <v>422</v>
      </c>
      <c r="M162" s="98" t="s">
        <v>422</v>
      </c>
      <c r="N162" s="98" t="s">
        <v>422</v>
      </c>
      <c r="O162" s="98" t="s">
        <v>422</v>
      </c>
      <c r="P162" s="98" t="s">
        <v>422</v>
      </c>
      <c r="Q162" s="98" t="s">
        <v>422</v>
      </c>
      <c r="R162" s="98" t="s">
        <v>422</v>
      </c>
      <c r="S162" s="98" t="s">
        <v>422</v>
      </c>
      <c r="T162" s="98" t="s">
        <v>422</v>
      </c>
      <c r="U162" s="98" t="s">
        <v>422</v>
      </c>
      <c r="V162" s="98" t="s">
        <v>422</v>
      </c>
      <c r="W162" s="98" t="s">
        <v>422</v>
      </c>
      <c r="X162" s="98" t="s">
        <v>422</v>
      </c>
      <c r="Y162" s="98" t="s">
        <v>422</v>
      </c>
      <c r="Z162" s="98" t="s">
        <v>422</v>
      </c>
      <c r="AA162" s="98" t="s">
        <v>422</v>
      </c>
      <c r="AB162" s="98" t="s">
        <v>422</v>
      </c>
      <c r="AC162" s="98" t="s">
        <v>422</v>
      </c>
      <c r="AD162" s="98" t="s">
        <v>422</v>
      </c>
      <c r="AE162" s="76"/>
      <c r="AF162" s="98" t="s">
        <v>422</v>
      </c>
      <c r="AG162" s="98" t="s">
        <v>422</v>
      </c>
      <c r="AH162" s="98" t="s">
        <v>422</v>
      </c>
      <c r="AI162" s="98" t="s">
        <v>422</v>
      </c>
      <c r="AJ162" s="98" t="s">
        <v>422</v>
      </c>
      <c r="AK162" s="98" t="s">
        <v>422</v>
      </c>
      <c r="AL162" s="95" t="s">
        <v>147</v>
      </c>
    </row>
    <row r="163" spans="1:38" s="5" customFormat="1" ht="26.25" customHeight="1" thickBot="1" x14ac:dyDescent="0.25">
      <c r="A163" s="95" t="s">
        <v>400</v>
      </c>
      <c r="B163" s="95" t="s">
        <v>403</v>
      </c>
      <c r="C163" s="96" t="s">
        <v>404</v>
      </c>
      <c r="D163" s="97"/>
      <c r="E163" s="98" t="s">
        <v>422</v>
      </c>
      <c r="F163" s="98" t="s">
        <v>422</v>
      </c>
      <c r="G163" s="98" t="s">
        <v>422</v>
      </c>
      <c r="H163" s="98" t="s">
        <v>422</v>
      </c>
      <c r="I163" s="98" t="s">
        <v>422</v>
      </c>
      <c r="J163" s="98" t="s">
        <v>422</v>
      </c>
      <c r="K163" s="98" t="s">
        <v>422</v>
      </c>
      <c r="L163" s="98" t="s">
        <v>422</v>
      </c>
      <c r="M163" s="98" t="s">
        <v>422</v>
      </c>
      <c r="N163" s="98" t="s">
        <v>422</v>
      </c>
      <c r="O163" s="98" t="s">
        <v>422</v>
      </c>
      <c r="P163" s="98" t="s">
        <v>422</v>
      </c>
      <c r="Q163" s="98" t="s">
        <v>422</v>
      </c>
      <c r="R163" s="98" t="s">
        <v>422</v>
      </c>
      <c r="S163" s="98" t="s">
        <v>422</v>
      </c>
      <c r="T163" s="98" t="s">
        <v>422</v>
      </c>
      <c r="U163" s="98" t="s">
        <v>422</v>
      </c>
      <c r="V163" s="98" t="s">
        <v>422</v>
      </c>
      <c r="W163" s="98" t="s">
        <v>422</v>
      </c>
      <c r="X163" s="98" t="s">
        <v>422</v>
      </c>
      <c r="Y163" s="98" t="s">
        <v>422</v>
      </c>
      <c r="Z163" s="98" t="s">
        <v>422</v>
      </c>
      <c r="AA163" s="98" t="s">
        <v>422</v>
      </c>
      <c r="AB163" s="98" t="s">
        <v>422</v>
      </c>
      <c r="AC163" s="98" t="s">
        <v>422</v>
      </c>
      <c r="AD163" s="98" t="s">
        <v>422</v>
      </c>
      <c r="AE163" s="76"/>
      <c r="AF163" s="98" t="s">
        <v>422</v>
      </c>
      <c r="AG163" s="98" t="s">
        <v>422</v>
      </c>
      <c r="AH163" s="98" t="s">
        <v>422</v>
      </c>
      <c r="AI163" s="98" t="s">
        <v>422</v>
      </c>
      <c r="AJ163" s="98" t="s">
        <v>422</v>
      </c>
      <c r="AK163" s="98" t="s">
        <v>422</v>
      </c>
      <c r="AL163" s="95" t="s">
        <v>405</v>
      </c>
    </row>
    <row r="164" spans="1:38" s="5" customFormat="1" ht="26.25" customHeight="1" thickBot="1" x14ac:dyDescent="0.25">
      <c r="A164" s="95" t="s">
        <v>400</v>
      </c>
      <c r="B164" s="95" t="s">
        <v>406</v>
      </c>
      <c r="C164" s="96" t="s">
        <v>407</v>
      </c>
      <c r="D164" s="97"/>
      <c r="E164" s="98" t="s">
        <v>441</v>
      </c>
      <c r="F164" s="98" t="s">
        <v>441</v>
      </c>
      <c r="G164" s="98" t="s">
        <v>422</v>
      </c>
      <c r="H164" s="98" t="s">
        <v>441</v>
      </c>
      <c r="I164" s="98" t="s">
        <v>441</v>
      </c>
      <c r="J164" s="98" t="s">
        <v>441</v>
      </c>
      <c r="K164" s="98" t="s">
        <v>441</v>
      </c>
      <c r="L164" s="98" t="s">
        <v>441</v>
      </c>
      <c r="M164" s="98" t="s">
        <v>422</v>
      </c>
      <c r="N164" s="98" t="s">
        <v>422</v>
      </c>
      <c r="O164" s="98" t="s">
        <v>422</v>
      </c>
      <c r="P164" s="98" t="s">
        <v>422</v>
      </c>
      <c r="Q164" s="98" t="s">
        <v>422</v>
      </c>
      <c r="R164" s="98" t="s">
        <v>422</v>
      </c>
      <c r="S164" s="98" t="s">
        <v>422</v>
      </c>
      <c r="T164" s="98" t="s">
        <v>422</v>
      </c>
      <c r="U164" s="98" t="s">
        <v>422</v>
      </c>
      <c r="V164" s="98" t="s">
        <v>422</v>
      </c>
      <c r="W164" s="98" t="s">
        <v>422</v>
      </c>
      <c r="X164" s="98" t="s">
        <v>422</v>
      </c>
      <c r="Y164" s="98" t="s">
        <v>422</v>
      </c>
      <c r="Z164" s="98" t="s">
        <v>422</v>
      </c>
      <c r="AA164" s="98" t="s">
        <v>422</v>
      </c>
      <c r="AB164" s="98" t="s">
        <v>422</v>
      </c>
      <c r="AC164" s="98" t="s">
        <v>422</v>
      </c>
      <c r="AD164" s="98" t="s">
        <v>422</v>
      </c>
      <c r="AE164" s="99"/>
      <c r="AF164" s="98" t="s">
        <v>422</v>
      </c>
      <c r="AG164" s="98" t="s">
        <v>422</v>
      </c>
      <c r="AH164" s="98" t="s">
        <v>422</v>
      </c>
      <c r="AI164" s="98" t="s">
        <v>422</v>
      </c>
      <c r="AJ164" s="98" t="s">
        <v>422</v>
      </c>
      <c r="AK164" s="98" t="s">
        <v>441</v>
      </c>
      <c r="AL164" s="95" t="s">
        <v>147</v>
      </c>
    </row>
    <row r="165" spans="1:38" s="108" customFormat="1" ht="15" customHeight="1" x14ac:dyDescent="0.2">
      <c r="A165" s="100"/>
      <c r="B165" s="100"/>
      <c r="C165" s="101"/>
      <c r="D165" s="102"/>
      <c r="E165" s="103"/>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104"/>
      <c r="AD165" s="104"/>
      <c r="AE165" s="105"/>
      <c r="AF165" s="106"/>
      <c r="AG165" s="106"/>
      <c r="AH165" s="106"/>
      <c r="AI165" s="106"/>
      <c r="AJ165" s="106"/>
      <c r="AK165" s="106"/>
      <c r="AL165" s="107"/>
    </row>
    <row r="166" spans="1:38" s="115" customFormat="1" ht="52.5" customHeight="1" x14ac:dyDescent="0.2">
      <c r="A166" s="129" t="s">
        <v>424</v>
      </c>
      <c r="B166" s="129"/>
      <c r="C166" s="129"/>
      <c r="D166" s="129"/>
      <c r="E166" s="129"/>
      <c r="F166" s="129"/>
      <c r="G166" s="129"/>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2">
      <c r="A167" s="129" t="s">
        <v>431</v>
      </c>
      <c r="B167" s="129"/>
      <c r="C167" s="129"/>
      <c r="D167" s="129"/>
      <c r="E167" s="129"/>
      <c r="F167" s="129"/>
      <c r="G167" s="129"/>
      <c r="H167" s="109"/>
      <c r="I167" s="110"/>
      <c r="J167"/>
      <c r="K167"/>
      <c r="L167"/>
      <c r="M167" s="110"/>
      <c r="N167" s="110"/>
      <c r="O167" s="110"/>
      <c r="P167" s="110"/>
      <c r="Q167" s="110"/>
      <c r="R167" s="110"/>
      <c r="S167" s="110"/>
      <c r="T167" s="110"/>
      <c r="U167" s="110"/>
      <c r="AE167" s="118"/>
    </row>
    <row r="168" spans="1:38" s="117" customFormat="1" ht="26.25" customHeight="1" x14ac:dyDescent="0.2">
      <c r="A168" s="129" t="s">
        <v>432</v>
      </c>
      <c r="B168" s="129"/>
      <c r="C168" s="129"/>
      <c r="D168" s="129"/>
      <c r="E168" s="129"/>
      <c r="F168" s="129"/>
      <c r="G168" s="129"/>
      <c r="H168" s="109"/>
      <c r="I168" s="110"/>
      <c r="J168"/>
      <c r="K168"/>
      <c r="L168"/>
      <c r="M168" s="110"/>
      <c r="N168" s="110"/>
      <c r="O168" s="110"/>
      <c r="P168" s="110"/>
      <c r="Q168" s="110"/>
      <c r="R168" s="110"/>
      <c r="S168" s="110"/>
      <c r="T168" s="110"/>
      <c r="U168" s="110"/>
      <c r="AE168" s="118"/>
    </row>
    <row r="169" spans="1:38" s="115" customFormat="1" ht="26.25" customHeight="1" x14ac:dyDescent="0.2">
      <c r="A169" s="129" t="s">
        <v>427</v>
      </c>
      <c r="B169" s="129"/>
      <c r="C169" s="129"/>
      <c r="D169" s="129"/>
      <c r="E169" s="129"/>
      <c r="F169" s="129"/>
      <c r="G169" s="129"/>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2">
      <c r="A170" s="129" t="s">
        <v>433</v>
      </c>
      <c r="B170" s="129"/>
      <c r="C170" s="129"/>
      <c r="D170" s="129"/>
      <c r="E170" s="129"/>
      <c r="F170" s="129"/>
      <c r="G170" s="129"/>
      <c r="H170" s="109"/>
      <c r="I170" s="110"/>
      <c r="J170"/>
      <c r="K170"/>
      <c r="L170"/>
      <c r="M170" s="110"/>
      <c r="N170" s="110"/>
      <c r="O170" s="110"/>
      <c r="P170" s="110"/>
      <c r="Q170" s="110"/>
      <c r="R170" s="110"/>
      <c r="S170" s="110"/>
      <c r="T170" s="110"/>
      <c r="U170" s="110"/>
      <c r="AE170" s="118"/>
    </row>
  </sheetData>
  <conditionalFormatting sqref="AF23:AK23 AF25:AK36 AF40:AK42 AF44:AK44 AF48:AK48 AF64:AK64 AF72:AK72 AF82:AK82 AF84:AK91 AF94:AK116 AF118:AK125 AF127:AK130 AF132:AK132 AF134:AK136 AF138:AK140">
    <cfRule type="cellIs" dxfId="56" priority="2" operator="equal">
      <formula>0</formula>
    </cfRule>
  </conditionalFormatting>
  <conditionalFormatting sqref="AF24:AK24 AF37:AK39 AF43:AK43 AF45:AK47 AF73:AK81 AF83:AK83 AF92:AK93 AF14:AK22 AF65:AK71 AF49:AK59 AF61:AK63 E14:AD140 AF60:AL60 AF137:AK137 AF133:AK133 AF131:AK131 AF126:AK126 AF117:AK117">
    <cfRule type="cellIs" dxfId="55" priority="1" operator="equal">
      <formula>0</formula>
    </cfRule>
  </conditionalFormatting>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70" zoomScaleNormal="70" workbookViewId="0">
      <selection activeCell="D56" sqref="D56"/>
    </sheetView>
  </sheetViews>
  <sheetFormatPr defaultColWidth="10.33203125" defaultRowHeight="12.75" x14ac:dyDescent="0.2"/>
  <cols>
    <col min="1" max="2" width="25" style="36" customWidth="1"/>
    <col min="3" max="3" width="54.1640625" style="119" customWidth="1"/>
    <col min="4" max="4" width="8.33203125" style="36" customWidth="1"/>
    <col min="5" max="24" width="10" style="36" customWidth="1"/>
    <col min="25" max="25" width="10.33203125" style="36" customWidth="1"/>
    <col min="26" max="30" width="10" style="36" customWidth="1"/>
    <col min="31" max="31" width="2.5" style="36" customWidth="1"/>
    <col min="32" max="32" width="10.6640625" style="36" customWidth="1"/>
    <col min="33" max="33" width="11.5" style="36" customWidth="1"/>
    <col min="34" max="36" width="10" style="36" customWidth="1"/>
    <col min="37" max="37" width="12" style="36" customWidth="1"/>
    <col min="38" max="38" width="30" style="36" customWidth="1"/>
    <col min="39" max="16384" width="10.33203125" style="36"/>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452</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429</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39">
        <v>46068</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1999</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457</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0" t="s">
        <v>430</v>
      </c>
      <c r="B10" s="140" t="s">
        <v>32</v>
      </c>
      <c r="C10" s="132"/>
      <c r="D10" s="133"/>
      <c r="E10" s="120" t="s">
        <v>434</v>
      </c>
      <c r="F10" s="121"/>
      <c r="G10" s="121"/>
      <c r="H10" s="122"/>
      <c r="I10" s="120" t="s">
        <v>411</v>
      </c>
      <c r="J10" s="121"/>
      <c r="K10" s="121"/>
      <c r="L10" s="122"/>
      <c r="M10" s="137" t="s">
        <v>435</v>
      </c>
      <c r="N10" s="120" t="s">
        <v>436</v>
      </c>
      <c r="O10" s="121"/>
      <c r="P10" s="122"/>
      <c r="Q10" s="120" t="s">
        <v>437</v>
      </c>
      <c r="R10" s="121"/>
      <c r="S10" s="121"/>
      <c r="T10" s="121"/>
      <c r="U10" s="121"/>
      <c r="V10" s="122"/>
      <c r="W10" s="120" t="s">
        <v>438</v>
      </c>
      <c r="X10" s="121"/>
      <c r="Y10" s="121"/>
      <c r="Z10" s="121"/>
      <c r="AA10" s="121"/>
      <c r="AB10" s="121"/>
      <c r="AC10" s="121"/>
      <c r="AD10" s="122"/>
      <c r="AE10" s="24"/>
      <c r="AF10" s="120" t="s">
        <v>439</v>
      </c>
      <c r="AG10" s="121"/>
      <c r="AH10" s="121"/>
      <c r="AI10" s="121"/>
      <c r="AJ10" s="121"/>
      <c r="AK10" s="121"/>
      <c r="AL10" s="122"/>
    </row>
    <row r="11" spans="1:38" s="19" customFormat="1" ht="15" customHeight="1" thickBot="1" x14ac:dyDescent="0.25">
      <c r="A11" s="131"/>
      <c r="B11" s="134"/>
      <c r="C11" s="135"/>
      <c r="D11" s="136"/>
      <c r="E11" s="123"/>
      <c r="F11" s="124"/>
      <c r="G11" s="124"/>
      <c r="H11" s="125"/>
      <c r="I11" s="123"/>
      <c r="J11" s="124"/>
      <c r="K11" s="124"/>
      <c r="L11" s="125"/>
      <c r="M11" s="138"/>
      <c r="N11" s="123"/>
      <c r="O11" s="124"/>
      <c r="P11" s="125"/>
      <c r="Q11" s="123"/>
      <c r="R11" s="124"/>
      <c r="S11" s="124"/>
      <c r="T11" s="124"/>
      <c r="U11" s="124"/>
      <c r="V11" s="125"/>
      <c r="W11" s="26"/>
      <c r="X11" s="126" t="s">
        <v>33</v>
      </c>
      <c r="Y11" s="127"/>
      <c r="Z11" s="127"/>
      <c r="AA11" s="127"/>
      <c r="AB11" s="128"/>
      <c r="AC11" s="27"/>
      <c r="AD11" s="28"/>
      <c r="AE11" s="29"/>
      <c r="AF11" s="123"/>
      <c r="AG11" s="124"/>
      <c r="AH11" s="124"/>
      <c r="AI11" s="124"/>
      <c r="AJ11" s="124"/>
      <c r="AK11" s="124"/>
      <c r="AL11" s="125"/>
    </row>
    <row r="12" spans="1:38" s="19" customFormat="1" ht="52.5" customHeight="1" thickBot="1" x14ac:dyDescent="0.25">
      <c r="A12" s="131"/>
      <c r="B12" s="134"/>
      <c r="C12" s="135"/>
      <c r="D12" s="136"/>
      <c r="E12" s="30" t="s">
        <v>417</v>
      </c>
      <c r="F12" s="30" t="s">
        <v>34</v>
      </c>
      <c r="G12" s="30" t="s">
        <v>418</v>
      </c>
      <c r="H12" s="30" t="s">
        <v>419</v>
      </c>
      <c r="I12" s="30" t="s">
        <v>420</v>
      </c>
      <c r="J12" s="31" t="s">
        <v>421</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59" customFormat="1" ht="37.5" customHeight="1" thickBot="1" x14ac:dyDescent="0.25">
      <c r="A13" s="175" t="s">
        <v>62</v>
      </c>
      <c r="B13" s="175" t="s">
        <v>63</v>
      </c>
      <c r="C13" s="191" t="s">
        <v>64</v>
      </c>
      <c r="D13" s="175" t="s">
        <v>65</v>
      </c>
      <c r="E13" s="175" t="s">
        <v>66</v>
      </c>
      <c r="F13" s="175" t="s">
        <v>66</v>
      </c>
      <c r="G13" s="175" t="s">
        <v>66</v>
      </c>
      <c r="H13" s="175" t="s">
        <v>66</v>
      </c>
      <c r="I13" s="175" t="s">
        <v>66</v>
      </c>
      <c r="J13" s="175" t="s">
        <v>66</v>
      </c>
      <c r="K13" s="175" t="s">
        <v>66</v>
      </c>
      <c r="L13" s="175" t="s">
        <v>66</v>
      </c>
      <c r="M13" s="175" t="s">
        <v>66</v>
      </c>
      <c r="N13" s="175" t="s">
        <v>67</v>
      </c>
      <c r="O13" s="175" t="s">
        <v>67</v>
      </c>
      <c r="P13" s="175" t="s">
        <v>67</v>
      </c>
      <c r="Q13" s="175" t="s">
        <v>67</v>
      </c>
      <c r="R13" s="175" t="s">
        <v>67</v>
      </c>
      <c r="S13" s="175" t="s">
        <v>67</v>
      </c>
      <c r="T13" s="175" t="s">
        <v>67</v>
      </c>
      <c r="U13" s="175" t="s">
        <v>67</v>
      </c>
      <c r="V13" s="175" t="s">
        <v>67</v>
      </c>
      <c r="W13" s="175" t="s">
        <v>68</v>
      </c>
      <c r="X13" s="175" t="s">
        <v>67</v>
      </c>
      <c r="Y13" s="175" t="s">
        <v>67</v>
      </c>
      <c r="Z13" s="175" t="s">
        <v>67</v>
      </c>
      <c r="AA13" s="175" t="s">
        <v>67</v>
      </c>
      <c r="AB13" s="175" t="s">
        <v>67</v>
      </c>
      <c r="AC13" s="175" t="s">
        <v>69</v>
      </c>
      <c r="AD13" s="175" t="s">
        <v>69</v>
      </c>
      <c r="AE13" s="192"/>
      <c r="AF13" s="175" t="s">
        <v>70</v>
      </c>
      <c r="AG13" s="175" t="s">
        <v>70</v>
      </c>
      <c r="AH13" s="175" t="s">
        <v>70</v>
      </c>
      <c r="AI13" s="175" t="s">
        <v>70</v>
      </c>
      <c r="AJ13" s="175" t="s">
        <v>70</v>
      </c>
      <c r="AK13" s="175"/>
      <c r="AL13" s="193"/>
    </row>
    <row r="14" spans="1:38" s="5" customFormat="1" ht="26.25" customHeight="1" thickBot="1" x14ac:dyDescent="0.25">
      <c r="A14" s="37" t="s">
        <v>71</v>
      </c>
      <c r="B14" s="37" t="s">
        <v>0</v>
      </c>
      <c r="C14" s="37" t="s">
        <v>72</v>
      </c>
      <c r="D14" s="38"/>
      <c r="E14" s="39">
        <v>52.451858747960017</v>
      </c>
      <c r="F14" s="39">
        <v>0.75232068607100111</v>
      </c>
      <c r="G14" s="39">
        <v>949.8670749355739</v>
      </c>
      <c r="H14" s="39" t="s">
        <v>441</v>
      </c>
      <c r="I14" s="39">
        <v>4.3071675774641482</v>
      </c>
      <c r="J14" s="39">
        <v>16.131107729332832</v>
      </c>
      <c r="K14" s="39">
        <v>31.72332491571845</v>
      </c>
      <c r="L14" s="39">
        <v>8.6096987607917286E-2</v>
      </c>
      <c r="M14" s="39">
        <v>12.06906726252301</v>
      </c>
      <c r="N14" s="39">
        <v>5.7063328951833165</v>
      </c>
      <c r="O14" s="39">
        <v>0.69971385465037583</v>
      </c>
      <c r="P14" s="39">
        <v>1.1262145746322987</v>
      </c>
      <c r="Q14" s="39">
        <v>5.5793941731813339</v>
      </c>
      <c r="R14" s="39">
        <v>3.5322370932213789</v>
      </c>
      <c r="S14" s="39">
        <v>1.4073676157921213</v>
      </c>
      <c r="T14" s="39">
        <v>6.3386757669067713</v>
      </c>
      <c r="U14" s="39">
        <v>17.554920988121268</v>
      </c>
      <c r="V14" s="39">
        <v>7.0708635167751126</v>
      </c>
      <c r="W14" s="39">
        <v>3.6425343580083824</v>
      </c>
      <c r="X14" s="39">
        <v>1.4743744144037067E-3</v>
      </c>
      <c r="Y14" s="39">
        <v>8.7882240327904426E-2</v>
      </c>
      <c r="Z14" s="39">
        <v>6.88953071707024E-2</v>
      </c>
      <c r="AA14" s="39">
        <v>2.432428696275545E-3</v>
      </c>
      <c r="AB14" s="39">
        <v>0.16068435060928607</v>
      </c>
      <c r="AC14" s="39">
        <v>4.7704669557470147</v>
      </c>
      <c r="AD14" s="39">
        <v>2.3496329782037536E-3</v>
      </c>
      <c r="AE14" s="192"/>
      <c r="AF14" s="39">
        <v>5136.4744099999989</v>
      </c>
      <c r="AG14" s="39">
        <v>196030.84981000001</v>
      </c>
      <c r="AH14" s="39">
        <v>42411.211367000011</v>
      </c>
      <c r="AI14" s="39" t="s">
        <v>440</v>
      </c>
      <c r="AJ14" s="39" t="s">
        <v>440</v>
      </c>
      <c r="AK14" s="39" t="s">
        <v>422</v>
      </c>
      <c r="AL14" s="40" t="s">
        <v>70</v>
      </c>
    </row>
    <row r="15" spans="1:38" s="5" customFormat="1" ht="26.25" customHeight="1" thickBot="1" x14ac:dyDescent="0.25">
      <c r="A15" s="37" t="s">
        <v>73</v>
      </c>
      <c r="B15" s="37" t="s">
        <v>21</v>
      </c>
      <c r="C15" s="37" t="s">
        <v>74</v>
      </c>
      <c r="D15" s="38"/>
      <c r="E15" s="39">
        <v>2.9003094772258002</v>
      </c>
      <c r="F15" s="39">
        <v>4.5256013677627993E-2</v>
      </c>
      <c r="G15" s="39">
        <v>26.525501463686115</v>
      </c>
      <c r="H15" s="39" t="s">
        <v>441</v>
      </c>
      <c r="I15" s="39">
        <v>0.141261377650724</v>
      </c>
      <c r="J15" s="39">
        <v>0.23009151685072401</v>
      </c>
      <c r="K15" s="39">
        <v>0.30411663285072399</v>
      </c>
      <c r="L15" s="39">
        <v>8.8248358707199992E-3</v>
      </c>
      <c r="M15" s="39">
        <v>0.36022061561037994</v>
      </c>
      <c r="N15" s="39">
        <v>8.1510926061114888E-2</v>
      </c>
      <c r="O15" s="39">
        <v>7.7550982878299996E-3</v>
      </c>
      <c r="P15" s="39">
        <v>7.7550982878299996E-3</v>
      </c>
      <c r="Q15" s="39">
        <v>6.2375104809191992E-2</v>
      </c>
      <c r="R15" s="39">
        <v>0.27480381237869828</v>
      </c>
      <c r="S15" s="39">
        <v>0.20356538181386979</v>
      </c>
      <c r="T15" s="39">
        <v>11.505631495475178</v>
      </c>
      <c r="U15" s="39">
        <v>4.4124303757657919E-2</v>
      </c>
      <c r="V15" s="39">
        <v>0.87139862198111473</v>
      </c>
      <c r="W15" s="39">
        <v>3.7012558000000001E-2</v>
      </c>
      <c r="X15" s="39">
        <v>5.5686168479999996E-6</v>
      </c>
      <c r="Y15" s="39">
        <v>6.4267708720000004E-5</v>
      </c>
      <c r="Z15" s="39">
        <v>5.2523127519999993E-6</v>
      </c>
      <c r="AA15" s="39">
        <v>5.2523127519999993E-6</v>
      </c>
      <c r="AB15" s="39">
        <v>8.0340951071999997E-5</v>
      </c>
      <c r="AC15" s="39" t="s">
        <v>422</v>
      </c>
      <c r="AD15" s="39" t="s">
        <v>422</v>
      </c>
      <c r="AE15" s="192"/>
      <c r="AF15" s="39" t="s">
        <v>456</v>
      </c>
      <c r="AG15" s="39" t="s">
        <v>440</v>
      </c>
      <c r="AH15" s="39" t="s">
        <v>456</v>
      </c>
      <c r="AI15" s="39" t="s">
        <v>440</v>
      </c>
      <c r="AJ15" s="39" t="s">
        <v>440</v>
      </c>
      <c r="AK15" s="39" t="s">
        <v>422</v>
      </c>
      <c r="AL15" s="40" t="s">
        <v>70</v>
      </c>
    </row>
    <row r="16" spans="1:38" s="5" customFormat="1" ht="26.25" customHeight="1" thickBot="1" x14ac:dyDescent="0.25">
      <c r="A16" s="37" t="s">
        <v>73</v>
      </c>
      <c r="B16" s="37" t="s">
        <v>1</v>
      </c>
      <c r="C16" s="37" t="s">
        <v>75</v>
      </c>
      <c r="D16" s="38"/>
      <c r="E16" s="39">
        <v>0.86478531799999991</v>
      </c>
      <c r="F16" s="39">
        <v>0.10598133</v>
      </c>
      <c r="G16" s="39">
        <v>0.32952383800000001</v>
      </c>
      <c r="H16" s="39">
        <v>6.1651639999999999E-3</v>
      </c>
      <c r="I16" s="39">
        <v>0.92340811900000008</v>
      </c>
      <c r="J16" s="39">
        <v>1.462261415</v>
      </c>
      <c r="K16" s="39">
        <v>1.501422265</v>
      </c>
      <c r="L16" s="39" t="s">
        <v>422</v>
      </c>
      <c r="M16" s="39">
        <v>0.35350829299999997</v>
      </c>
      <c r="N16" s="39">
        <v>1.756E-3</v>
      </c>
      <c r="O16" s="39">
        <v>8.1000000000000004E-5</v>
      </c>
      <c r="P16" s="39">
        <v>1.624E-3</v>
      </c>
      <c r="Q16" s="39">
        <v>1.554E-3</v>
      </c>
      <c r="R16" s="39">
        <v>2.859E-3</v>
      </c>
      <c r="S16" s="39">
        <v>1.34E-3</v>
      </c>
      <c r="T16" s="39">
        <v>7.4399999999999998E-4</v>
      </c>
      <c r="U16" s="39">
        <v>1.5839999999999999E-3</v>
      </c>
      <c r="V16" s="39">
        <v>8.1480000000000007E-3</v>
      </c>
      <c r="W16" s="39">
        <v>0.57999999999999996</v>
      </c>
      <c r="X16" s="39">
        <v>6.4223229999999997E-3</v>
      </c>
      <c r="Y16" s="39">
        <v>8.7043E-5</v>
      </c>
      <c r="Z16" s="39">
        <v>2.6804999999999998E-5</v>
      </c>
      <c r="AA16" s="39">
        <v>1.8912000000000001E-5</v>
      </c>
      <c r="AB16" s="39">
        <v>6.5550830000000006E-3</v>
      </c>
      <c r="AC16" s="39" t="s">
        <v>422</v>
      </c>
      <c r="AD16" s="39" t="s">
        <v>422</v>
      </c>
      <c r="AE16" s="192"/>
      <c r="AF16" s="39" t="s">
        <v>422</v>
      </c>
      <c r="AG16" s="39" t="s">
        <v>422</v>
      </c>
      <c r="AH16" s="39">
        <v>3007.3970600000002</v>
      </c>
      <c r="AI16" s="39" t="s">
        <v>422</v>
      </c>
      <c r="AJ16" s="39" t="s">
        <v>422</v>
      </c>
      <c r="AK16" s="39">
        <v>783.21699999999998</v>
      </c>
      <c r="AL16" s="40" t="s">
        <v>70</v>
      </c>
    </row>
    <row r="17" spans="1:38" s="5" customFormat="1" ht="26.25" customHeight="1" thickBot="1" x14ac:dyDescent="0.25">
      <c r="A17" s="37" t="s">
        <v>73</v>
      </c>
      <c r="B17" s="37" t="s">
        <v>2</v>
      </c>
      <c r="C17" s="37" t="s">
        <v>76</v>
      </c>
      <c r="D17" s="38"/>
      <c r="E17" s="39">
        <v>7.9480812249999975</v>
      </c>
      <c r="F17" s="39">
        <v>0.64682200499999998</v>
      </c>
      <c r="G17" s="39">
        <v>71.707678591999994</v>
      </c>
      <c r="H17" s="39" t="s">
        <v>422</v>
      </c>
      <c r="I17" s="39">
        <v>0.9396848240000002</v>
      </c>
      <c r="J17" s="39">
        <v>1.5834978850000001</v>
      </c>
      <c r="K17" s="39">
        <v>2.3681707509999996</v>
      </c>
      <c r="L17" s="39" t="s">
        <v>422</v>
      </c>
      <c r="M17" s="39">
        <v>7.1217518660000003</v>
      </c>
      <c r="N17" s="39">
        <v>7.0962620000000003</v>
      </c>
      <c r="O17" s="39">
        <v>4.3747999999999995E-2</v>
      </c>
      <c r="P17" s="39">
        <v>6.724200000000001E-2</v>
      </c>
      <c r="Q17" s="39">
        <v>0.29178899999999991</v>
      </c>
      <c r="R17" s="39">
        <v>0.573654</v>
      </c>
      <c r="S17" s="39">
        <v>0.89960300000000004</v>
      </c>
      <c r="T17" s="39">
        <v>4.2655820000000002</v>
      </c>
      <c r="U17" s="39">
        <v>0.76153299999999979</v>
      </c>
      <c r="V17" s="39">
        <v>2.0403290000000003</v>
      </c>
      <c r="W17" s="39">
        <v>15.346</v>
      </c>
      <c r="X17" s="39">
        <v>0.23348303899999998</v>
      </c>
      <c r="Y17" s="39">
        <v>0.31610126799999999</v>
      </c>
      <c r="Z17" s="39">
        <v>0.132368228</v>
      </c>
      <c r="AA17" s="39">
        <v>0.10731626899999999</v>
      </c>
      <c r="AB17" s="39">
        <v>0.78926880399999999</v>
      </c>
      <c r="AC17" s="39">
        <v>0.22993121296740246</v>
      </c>
      <c r="AD17" s="39">
        <v>0.44734800000000002</v>
      </c>
      <c r="AE17" s="192"/>
      <c r="AF17" s="39">
        <v>19460.7897252074</v>
      </c>
      <c r="AG17" s="39">
        <v>34318.091487672005</v>
      </c>
      <c r="AH17" s="39">
        <v>61387.784495725704</v>
      </c>
      <c r="AI17" s="39" t="s">
        <v>422</v>
      </c>
      <c r="AJ17" s="39" t="s">
        <v>422</v>
      </c>
      <c r="AK17" s="39" t="s">
        <v>422</v>
      </c>
      <c r="AL17" s="40" t="s">
        <v>70</v>
      </c>
    </row>
    <row r="18" spans="1:38" s="5" customFormat="1" ht="26.25" customHeight="1" thickBot="1" x14ac:dyDescent="0.25">
      <c r="A18" s="37" t="s">
        <v>73</v>
      </c>
      <c r="B18" s="37" t="s">
        <v>4</v>
      </c>
      <c r="C18" s="37" t="s">
        <v>77</v>
      </c>
      <c r="D18" s="38"/>
      <c r="E18" s="39" t="s">
        <v>408</v>
      </c>
      <c r="F18" s="39" t="s">
        <v>408</v>
      </c>
      <c r="G18" s="39" t="s">
        <v>408</v>
      </c>
      <c r="H18" s="39" t="s">
        <v>408</v>
      </c>
      <c r="I18" s="39" t="s">
        <v>408</v>
      </c>
      <c r="J18" s="39" t="s">
        <v>408</v>
      </c>
      <c r="K18" s="39" t="s">
        <v>408</v>
      </c>
      <c r="L18" s="39" t="s">
        <v>408</v>
      </c>
      <c r="M18" s="39" t="s">
        <v>408</v>
      </c>
      <c r="N18" s="39" t="s">
        <v>408</v>
      </c>
      <c r="O18" s="39" t="s">
        <v>408</v>
      </c>
      <c r="P18" s="39" t="s">
        <v>408</v>
      </c>
      <c r="Q18" s="39" t="s">
        <v>408</v>
      </c>
      <c r="R18" s="39" t="s">
        <v>408</v>
      </c>
      <c r="S18" s="39" t="s">
        <v>408</v>
      </c>
      <c r="T18" s="39" t="s">
        <v>408</v>
      </c>
      <c r="U18" s="39" t="s">
        <v>408</v>
      </c>
      <c r="V18" s="39" t="s">
        <v>408</v>
      </c>
      <c r="W18" s="39" t="s">
        <v>408</v>
      </c>
      <c r="X18" s="39" t="s">
        <v>408</v>
      </c>
      <c r="Y18" s="39" t="s">
        <v>408</v>
      </c>
      <c r="Z18" s="39" t="s">
        <v>408</v>
      </c>
      <c r="AA18" s="39" t="s">
        <v>408</v>
      </c>
      <c r="AB18" s="39" t="s">
        <v>408</v>
      </c>
      <c r="AC18" s="39" t="s">
        <v>408</v>
      </c>
      <c r="AD18" s="39" t="s">
        <v>408</v>
      </c>
      <c r="AE18" s="192"/>
      <c r="AF18" s="39" t="s">
        <v>408</v>
      </c>
      <c r="AG18" s="39" t="s">
        <v>408</v>
      </c>
      <c r="AH18" s="39" t="s">
        <v>408</v>
      </c>
      <c r="AI18" s="39" t="s">
        <v>408</v>
      </c>
      <c r="AJ18" s="39" t="s">
        <v>408</v>
      </c>
      <c r="AK18" s="39" t="s">
        <v>408</v>
      </c>
      <c r="AL18" s="40" t="s">
        <v>70</v>
      </c>
    </row>
    <row r="19" spans="1:38" s="5" customFormat="1" ht="24.75" customHeight="1" thickBot="1" x14ac:dyDescent="0.25">
      <c r="A19" s="143" t="s">
        <v>73</v>
      </c>
      <c r="B19" s="37" t="s">
        <v>78</v>
      </c>
      <c r="C19" s="143" t="s">
        <v>79</v>
      </c>
      <c r="D19" s="144"/>
      <c r="E19" s="39" t="s">
        <v>408</v>
      </c>
      <c r="F19" s="39" t="s">
        <v>408</v>
      </c>
      <c r="G19" s="39" t="s">
        <v>408</v>
      </c>
      <c r="H19" s="39" t="s">
        <v>408</v>
      </c>
      <c r="I19" s="39" t="s">
        <v>408</v>
      </c>
      <c r="J19" s="39" t="s">
        <v>408</v>
      </c>
      <c r="K19" s="39" t="s">
        <v>408</v>
      </c>
      <c r="L19" s="39" t="s">
        <v>408</v>
      </c>
      <c r="M19" s="39" t="s">
        <v>408</v>
      </c>
      <c r="N19" s="39" t="s">
        <v>408</v>
      </c>
      <c r="O19" s="39" t="s">
        <v>408</v>
      </c>
      <c r="P19" s="39" t="s">
        <v>408</v>
      </c>
      <c r="Q19" s="39" t="s">
        <v>408</v>
      </c>
      <c r="R19" s="39" t="s">
        <v>408</v>
      </c>
      <c r="S19" s="39" t="s">
        <v>408</v>
      </c>
      <c r="T19" s="39" t="s">
        <v>408</v>
      </c>
      <c r="U19" s="39" t="s">
        <v>408</v>
      </c>
      <c r="V19" s="39" t="s">
        <v>408</v>
      </c>
      <c r="W19" s="39" t="s">
        <v>408</v>
      </c>
      <c r="X19" s="39" t="s">
        <v>408</v>
      </c>
      <c r="Y19" s="39" t="s">
        <v>408</v>
      </c>
      <c r="Z19" s="39" t="s">
        <v>408</v>
      </c>
      <c r="AA19" s="39" t="s">
        <v>408</v>
      </c>
      <c r="AB19" s="39" t="s">
        <v>408</v>
      </c>
      <c r="AC19" s="39" t="s">
        <v>422</v>
      </c>
      <c r="AD19" s="39" t="s">
        <v>408</v>
      </c>
      <c r="AE19" s="192"/>
      <c r="AF19" s="39" t="s">
        <v>422</v>
      </c>
      <c r="AG19" s="39" t="s">
        <v>422</v>
      </c>
      <c r="AH19" s="39" t="s">
        <v>422</v>
      </c>
      <c r="AI19" s="39" t="s">
        <v>422</v>
      </c>
      <c r="AJ19" s="39" t="s">
        <v>422</v>
      </c>
      <c r="AK19" s="39" t="s">
        <v>422</v>
      </c>
      <c r="AL19" s="145" t="s">
        <v>70</v>
      </c>
    </row>
    <row r="20" spans="1:38" s="5" customFormat="1" ht="26.25" customHeight="1" thickBot="1" x14ac:dyDescent="0.25">
      <c r="A20" s="37" t="s">
        <v>73</v>
      </c>
      <c r="B20" s="37" t="s">
        <v>5</v>
      </c>
      <c r="C20" s="37" t="s">
        <v>80</v>
      </c>
      <c r="D20" s="38"/>
      <c r="E20" s="39">
        <v>0.146309368</v>
      </c>
      <c r="F20" s="39">
        <v>0.48233857499999999</v>
      </c>
      <c r="G20" s="39">
        <v>2.3814835999999999E-2</v>
      </c>
      <c r="H20" s="39">
        <v>3.2155909999999998E-3</v>
      </c>
      <c r="I20" s="39">
        <v>2.2412339999999999E-3</v>
      </c>
      <c r="J20" s="39">
        <v>2.5616609999999998E-3</v>
      </c>
      <c r="K20" s="39">
        <v>3.2020770000000002E-3</v>
      </c>
      <c r="L20" s="39" t="s">
        <v>422</v>
      </c>
      <c r="M20" s="39">
        <v>0.91644329300000005</v>
      </c>
      <c r="N20" s="39">
        <v>2.7799999999999998E-4</v>
      </c>
      <c r="O20" s="39">
        <v>2.0999999999999999E-5</v>
      </c>
      <c r="P20" s="39">
        <v>5.0000000000000004E-6</v>
      </c>
      <c r="Q20" s="39">
        <v>1.9999999999999999E-6</v>
      </c>
      <c r="R20" s="39">
        <v>1.1E-5</v>
      </c>
      <c r="S20" s="39">
        <v>1.9999999999999999E-6</v>
      </c>
      <c r="T20" s="39">
        <v>7.4999999999999993E-5</v>
      </c>
      <c r="U20" s="39" t="s">
        <v>422</v>
      </c>
      <c r="V20" s="39">
        <v>3.8400000000000001E-4</v>
      </c>
      <c r="W20" s="39">
        <v>0.161</v>
      </c>
      <c r="X20" s="39">
        <v>1.6077952999999999E-2</v>
      </c>
      <c r="Y20" s="39">
        <v>2.5724724000000001E-2</v>
      </c>
      <c r="Z20" s="39">
        <v>8.0389759999999998E-3</v>
      </c>
      <c r="AA20" s="39">
        <v>6.4311810000000002E-3</v>
      </c>
      <c r="AB20" s="39">
        <v>5.6272834000000001E-2</v>
      </c>
      <c r="AC20" s="39">
        <v>8.0389763999999999E-3</v>
      </c>
      <c r="AD20" s="39">
        <v>9.6000000000000002E-5</v>
      </c>
      <c r="AE20" s="192"/>
      <c r="AF20" s="39" t="s">
        <v>422</v>
      </c>
      <c r="AG20" s="39" t="s">
        <v>422</v>
      </c>
      <c r="AH20" s="39" t="s">
        <v>422</v>
      </c>
      <c r="AI20" s="39">
        <v>1607.79528</v>
      </c>
      <c r="AJ20" s="39" t="s">
        <v>422</v>
      </c>
      <c r="AK20" s="39">
        <v>106.73589</v>
      </c>
      <c r="AL20" s="40" t="s">
        <v>70</v>
      </c>
    </row>
    <row r="21" spans="1:38" s="5" customFormat="1" ht="24.75" customHeight="1" thickBot="1" x14ac:dyDescent="0.25">
      <c r="A21" s="143" t="s">
        <v>73</v>
      </c>
      <c r="B21" s="37" t="s">
        <v>81</v>
      </c>
      <c r="C21" s="143" t="s">
        <v>82</v>
      </c>
      <c r="D21" s="144"/>
      <c r="E21" s="39" t="s">
        <v>408</v>
      </c>
      <c r="F21" s="39" t="s">
        <v>408</v>
      </c>
      <c r="G21" s="39" t="s">
        <v>408</v>
      </c>
      <c r="H21" s="39" t="s">
        <v>408</v>
      </c>
      <c r="I21" s="39" t="s">
        <v>408</v>
      </c>
      <c r="J21" s="39" t="s">
        <v>408</v>
      </c>
      <c r="K21" s="39" t="s">
        <v>408</v>
      </c>
      <c r="L21" s="39" t="s">
        <v>408</v>
      </c>
      <c r="M21" s="39" t="s">
        <v>408</v>
      </c>
      <c r="N21" s="39" t="s">
        <v>408</v>
      </c>
      <c r="O21" s="39" t="s">
        <v>408</v>
      </c>
      <c r="P21" s="39" t="s">
        <v>408</v>
      </c>
      <c r="Q21" s="39" t="s">
        <v>408</v>
      </c>
      <c r="R21" s="39" t="s">
        <v>408</v>
      </c>
      <c r="S21" s="39" t="s">
        <v>408</v>
      </c>
      <c r="T21" s="39" t="s">
        <v>408</v>
      </c>
      <c r="U21" s="39" t="s">
        <v>408</v>
      </c>
      <c r="V21" s="39" t="s">
        <v>408</v>
      </c>
      <c r="W21" s="39" t="s">
        <v>408</v>
      </c>
      <c r="X21" s="39" t="s">
        <v>408</v>
      </c>
      <c r="Y21" s="39" t="s">
        <v>408</v>
      </c>
      <c r="Z21" s="39" t="s">
        <v>408</v>
      </c>
      <c r="AA21" s="39" t="s">
        <v>408</v>
      </c>
      <c r="AB21" s="39" t="s">
        <v>408</v>
      </c>
      <c r="AC21" s="39" t="s">
        <v>422</v>
      </c>
      <c r="AD21" s="39" t="s">
        <v>408</v>
      </c>
      <c r="AE21" s="192"/>
      <c r="AF21" s="39" t="s">
        <v>422</v>
      </c>
      <c r="AG21" s="39" t="s">
        <v>422</v>
      </c>
      <c r="AH21" s="39" t="s">
        <v>422</v>
      </c>
      <c r="AI21" s="39" t="s">
        <v>422</v>
      </c>
      <c r="AJ21" s="39" t="s">
        <v>422</v>
      </c>
      <c r="AK21" s="39" t="s">
        <v>422</v>
      </c>
      <c r="AL21" s="145" t="s">
        <v>70</v>
      </c>
    </row>
    <row r="22" spans="1:38" s="5" customFormat="1" ht="26.25" customHeight="1" thickBot="1" x14ac:dyDescent="0.25">
      <c r="A22" s="37" t="s">
        <v>73</v>
      </c>
      <c r="B22" s="37" t="s">
        <v>3</v>
      </c>
      <c r="C22" s="37" t="s">
        <v>83</v>
      </c>
      <c r="D22" s="38"/>
      <c r="E22" s="39">
        <v>0.44140427699999996</v>
      </c>
      <c r="F22" s="39">
        <v>0.100888279</v>
      </c>
      <c r="G22" s="39">
        <v>8.3483920000000003E-2</v>
      </c>
      <c r="H22" s="39" t="s">
        <v>422</v>
      </c>
      <c r="I22" s="39">
        <v>1.0573724E-2</v>
      </c>
      <c r="J22" s="39">
        <v>5.2554373999999994E-2</v>
      </c>
      <c r="K22" s="39">
        <v>0.10194337399999999</v>
      </c>
      <c r="L22" s="39" t="s">
        <v>422</v>
      </c>
      <c r="M22" s="39">
        <v>0.136517255</v>
      </c>
      <c r="N22" s="39">
        <v>6.7000000000000002E-5</v>
      </c>
      <c r="O22" s="39">
        <v>6.0000000000000002E-6</v>
      </c>
      <c r="P22" s="39">
        <v>2.2430000000000002E-3</v>
      </c>
      <c r="Q22" s="39">
        <v>4.17E-4</v>
      </c>
      <c r="R22" s="39">
        <v>1.08E-4</v>
      </c>
      <c r="S22" s="39">
        <v>7.2000000000000002E-5</v>
      </c>
      <c r="T22" s="39">
        <v>5.5999999999999999E-5</v>
      </c>
      <c r="U22" s="39">
        <v>2.6699999999999998E-4</v>
      </c>
      <c r="V22" s="39">
        <v>1.0818999999999999E-2</v>
      </c>
      <c r="W22" s="39">
        <v>2E-3</v>
      </c>
      <c r="X22" s="39">
        <v>5.1601100000000003E-4</v>
      </c>
      <c r="Y22" s="39">
        <v>4.0623759999999995E-3</v>
      </c>
      <c r="Z22" s="39">
        <v>4.6355800000000004E-4</v>
      </c>
      <c r="AA22" s="39">
        <v>4.0946999999999999E-4</v>
      </c>
      <c r="AB22" s="39">
        <v>5.4514150000000003E-3</v>
      </c>
      <c r="AC22" s="39">
        <v>2.3870675862000001E-3</v>
      </c>
      <c r="AD22" s="39" t="s">
        <v>422</v>
      </c>
      <c r="AE22" s="192"/>
      <c r="AF22" s="39">
        <v>270.03375</v>
      </c>
      <c r="AG22" s="39">
        <v>3850.1090100000001</v>
      </c>
      <c r="AH22" s="39">
        <v>6930.7687100000003</v>
      </c>
      <c r="AI22" s="39" t="s">
        <v>422</v>
      </c>
      <c r="AJ22" s="39" t="s">
        <v>422</v>
      </c>
      <c r="AK22" s="39" t="s">
        <v>422</v>
      </c>
      <c r="AL22" s="40" t="s">
        <v>70</v>
      </c>
    </row>
    <row r="23" spans="1:38" s="5" customFormat="1" ht="24.75" customHeight="1" thickBot="1" x14ac:dyDescent="0.25">
      <c r="A23" s="143" t="s">
        <v>84</v>
      </c>
      <c r="B23" s="37" t="s">
        <v>85</v>
      </c>
      <c r="C23" s="143" t="s">
        <v>442</v>
      </c>
      <c r="D23" s="146"/>
      <c r="E23" s="39">
        <v>0.22840299999999999</v>
      </c>
      <c r="F23" s="39">
        <v>2.3639E-2</v>
      </c>
      <c r="G23" s="39">
        <v>7.0000000000000001E-3</v>
      </c>
      <c r="H23" s="39">
        <v>5.5999999999999999E-5</v>
      </c>
      <c r="I23" s="39">
        <v>1.4728E-2</v>
      </c>
      <c r="J23" s="39">
        <v>1.4728E-2</v>
      </c>
      <c r="K23" s="39">
        <v>1.4728E-2</v>
      </c>
      <c r="L23" s="39" t="s">
        <v>422</v>
      </c>
      <c r="M23" s="39">
        <v>7.5417999999999999E-2</v>
      </c>
      <c r="N23" s="39" t="s">
        <v>422</v>
      </c>
      <c r="O23" s="39">
        <v>7.0000000000000007E-5</v>
      </c>
      <c r="P23" s="39" t="s">
        <v>422</v>
      </c>
      <c r="Q23" s="39" t="s">
        <v>422</v>
      </c>
      <c r="R23" s="39">
        <v>3.5000000000000005E-4</v>
      </c>
      <c r="S23" s="39">
        <v>1.1900000000000001E-2</v>
      </c>
      <c r="T23" s="39">
        <v>4.9000000000000009E-4</v>
      </c>
      <c r="U23" s="39">
        <v>7.0000000000000007E-5</v>
      </c>
      <c r="V23" s="39">
        <v>7.0000000000000001E-3</v>
      </c>
      <c r="W23" s="39" t="s">
        <v>422</v>
      </c>
      <c r="X23" s="39">
        <v>2.1000000000000001E-4</v>
      </c>
      <c r="Y23" s="39">
        <v>3.5E-4</v>
      </c>
      <c r="Z23" s="39" t="s">
        <v>422</v>
      </c>
      <c r="AA23" s="39" t="s">
        <v>422</v>
      </c>
      <c r="AB23" s="39">
        <v>5.5999999999999995E-4</v>
      </c>
      <c r="AC23" s="39" t="s">
        <v>422</v>
      </c>
      <c r="AD23" s="39" t="s">
        <v>422</v>
      </c>
      <c r="AE23" s="192"/>
      <c r="AF23" s="39">
        <v>293.07600000000002</v>
      </c>
      <c r="AG23" s="39" t="s">
        <v>422</v>
      </c>
      <c r="AH23" s="39" t="s">
        <v>422</v>
      </c>
      <c r="AI23" s="39" t="s">
        <v>422</v>
      </c>
      <c r="AJ23" s="39" t="s">
        <v>422</v>
      </c>
      <c r="AK23" s="39" t="s">
        <v>422</v>
      </c>
      <c r="AL23" s="147" t="s">
        <v>70</v>
      </c>
    </row>
    <row r="24" spans="1:38" s="5" customFormat="1" ht="24.75" customHeight="1" thickBot="1" x14ac:dyDescent="0.25">
      <c r="A24" s="148" t="s">
        <v>73</v>
      </c>
      <c r="B24" s="37" t="s">
        <v>87</v>
      </c>
      <c r="C24" s="143" t="s">
        <v>88</v>
      </c>
      <c r="D24" s="144"/>
      <c r="E24" s="39" t="s">
        <v>440</v>
      </c>
      <c r="F24" s="39" t="s">
        <v>440</v>
      </c>
      <c r="G24" s="39" t="s">
        <v>440</v>
      </c>
      <c r="H24" s="39" t="s">
        <v>440</v>
      </c>
      <c r="I24" s="39" t="s">
        <v>440</v>
      </c>
      <c r="J24" s="39" t="s">
        <v>440</v>
      </c>
      <c r="K24" s="39" t="s">
        <v>440</v>
      </c>
      <c r="L24" s="39" t="s">
        <v>440</v>
      </c>
      <c r="M24" s="39" t="s">
        <v>440</v>
      </c>
      <c r="N24" s="39" t="s">
        <v>440</v>
      </c>
      <c r="O24" s="39" t="s">
        <v>440</v>
      </c>
      <c r="P24" s="39" t="s">
        <v>440</v>
      </c>
      <c r="Q24" s="39" t="s">
        <v>440</v>
      </c>
      <c r="R24" s="39" t="s">
        <v>440</v>
      </c>
      <c r="S24" s="39" t="s">
        <v>440</v>
      </c>
      <c r="T24" s="39" t="s">
        <v>440</v>
      </c>
      <c r="U24" s="39" t="s">
        <v>440</v>
      </c>
      <c r="V24" s="39" t="s">
        <v>440</v>
      </c>
      <c r="W24" s="39" t="s">
        <v>440</v>
      </c>
      <c r="X24" s="39" t="s">
        <v>440</v>
      </c>
      <c r="Y24" s="39" t="s">
        <v>440</v>
      </c>
      <c r="Z24" s="39" t="s">
        <v>440</v>
      </c>
      <c r="AA24" s="39" t="s">
        <v>440</v>
      </c>
      <c r="AB24" s="39" t="s">
        <v>440</v>
      </c>
      <c r="AC24" s="39" t="s">
        <v>440</v>
      </c>
      <c r="AD24" s="39" t="s">
        <v>440</v>
      </c>
      <c r="AE24" s="192"/>
      <c r="AF24" s="39" t="s">
        <v>422</v>
      </c>
      <c r="AG24" s="39" t="s">
        <v>422</v>
      </c>
      <c r="AH24" s="39" t="s">
        <v>422</v>
      </c>
      <c r="AI24" s="39" t="s">
        <v>422</v>
      </c>
      <c r="AJ24" s="39" t="s">
        <v>422</v>
      </c>
      <c r="AK24" s="39" t="s">
        <v>422</v>
      </c>
      <c r="AL24" s="145" t="s">
        <v>70</v>
      </c>
    </row>
    <row r="25" spans="1:38" s="5" customFormat="1" ht="24.75" customHeight="1" thickBot="1" x14ac:dyDescent="0.25">
      <c r="A25" s="143" t="s">
        <v>89</v>
      </c>
      <c r="B25" s="37" t="s">
        <v>90</v>
      </c>
      <c r="C25" s="143" t="s">
        <v>91</v>
      </c>
      <c r="D25" s="144"/>
      <c r="E25" s="39">
        <v>3.5360000000000003E-2</v>
      </c>
      <c r="F25" s="39">
        <v>0.16796</v>
      </c>
      <c r="G25" s="39">
        <v>8.8400000000000006E-3</v>
      </c>
      <c r="H25" s="39" t="s">
        <v>422</v>
      </c>
      <c r="I25" s="39">
        <v>8.8400000000000007E-5</v>
      </c>
      <c r="J25" s="39">
        <v>8.8400000000000007E-5</v>
      </c>
      <c r="K25" s="39">
        <v>8.8400000000000007E-5</v>
      </c>
      <c r="L25" s="39" t="s">
        <v>441</v>
      </c>
      <c r="M25" s="39">
        <v>10.607999999999999</v>
      </c>
      <c r="N25" s="39" t="s">
        <v>422</v>
      </c>
      <c r="O25" s="39" t="s">
        <v>441</v>
      </c>
      <c r="P25" s="39" t="s">
        <v>441</v>
      </c>
      <c r="Q25" s="39" t="s">
        <v>441</v>
      </c>
      <c r="R25" s="39" t="s">
        <v>441</v>
      </c>
      <c r="S25" s="39" t="s">
        <v>441</v>
      </c>
      <c r="T25" s="39" t="s">
        <v>441</v>
      </c>
      <c r="U25" s="39" t="s">
        <v>441</v>
      </c>
      <c r="V25" s="39" t="s">
        <v>441</v>
      </c>
      <c r="W25" s="39" t="s">
        <v>441</v>
      </c>
      <c r="X25" s="39" t="s">
        <v>441</v>
      </c>
      <c r="Y25" s="39" t="s">
        <v>441</v>
      </c>
      <c r="Z25" s="39" t="s">
        <v>441</v>
      </c>
      <c r="AA25" s="39" t="s">
        <v>441</v>
      </c>
      <c r="AB25" s="39" t="s">
        <v>441</v>
      </c>
      <c r="AC25" s="39" t="s">
        <v>422</v>
      </c>
      <c r="AD25" s="39" t="s">
        <v>422</v>
      </c>
      <c r="AE25" s="192"/>
      <c r="AF25" s="39">
        <v>380.12</v>
      </c>
      <c r="AG25" s="39" t="s">
        <v>422</v>
      </c>
      <c r="AH25" s="39" t="s">
        <v>422</v>
      </c>
      <c r="AI25" s="39" t="s">
        <v>422</v>
      </c>
      <c r="AJ25" s="39" t="s">
        <v>422</v>
      </c>
      <c r="AK25" s="39" t="s">
        <v>422</v>
      </c>
      <c r="AL25" s="145" t="s">
        <v>70</v>
      </c>
    </row>
    <row r="26" spans="1:38" s="5" customFormat="1" ht="24.75" customHeight="1" thickBot="1" x14ac:dyDescent="0.25">
      <c r="A26" s="143" t="s">
        <v>89</v>
      </c>
      <c r="B26" s="37" t="s">
        <v>92</v>
      </c>
      <c r="C26" s="143" t="s">
        <v>93</v>
      </c>
      <c r="D26" s="144"/>
      <c r="E26" s="39">
        <v>4.3803783183492331E-2</v>
      </c>
      <c r="F26" s="39">
        <v>7.6806190521073667E-2</v>
      </c>
      <c r="G26" s="39">
        <v>4.0424310800565091E-3</v>
      </c>
      <c r="H26" s="39" t="s">
        <v>441</v>
      </c>
      <c r="I26" s="39">
        <v>1.917E-4</v>
      </c>
      <c r="J26" s="39">
        <v>1.917E-4</v>
      </c>
      <c r="K26" s="39">
        <v>1.917E-4</v>
      </c>
      <c r="L26" s="39" t="s">
        <v>441</v>
      </c>
      <c r="M26" s="39">
        <v>14.699749382023667</v>
      </c>
      <c r="N26" s="39">
        <v>11.502000000000001</v>
      </c>
      <c r="O26" s="39" t="s">
        <v>441</v>
      </c>
      <c r="P26" s="39" t="s">
        <v>441</v>
      </c>
      <c r="Q26" s="39" t="s">
        <v>441</v>
      </c>
      <c r="R26" s="39" t="s">
        <v>441</v>
      </c>
      <c r="S26" s="39" t="s">
        <v>441</v>
      </c>
      <c r="T26" s="39" t="s">
        <v>441</v>
      </c>
      <c r="U26" s="39" t="s">
        <v>441</v>
      </c>
      <c r="V26" s="39" t="s">
        <v>441</v>
      </c>
      <c r="W26" s="39" t="s">
        <v>441</v>
      </c>
      <c r="X26" s="39" t="s">
        <v>441</v>
      </c>
      <c r="Y26" s="39" t="s">
        <v>441</v>
      </c>
      <c r="Z26" s="39" t="s">
        <v>441</v>
      </c>
      <c r="AA26" s="39" t="s">
        <v>441</v>
      </c>
      <c r="AB26" s="39" t="s">
        <v>441</v>
      </c>
      <c r="AC26" s="39" t="s">
        <v>422</v>
      </c>
      <c r="AD26" s="39" t="s">
        <v>422</v>
      </c>
      <c r="AE26" s="192"/>
      <c r="AF26" s="39">
        <v>85.13854846159829</v>
      </c>
      <c r="AG26" s="39" t="s">
        <v>422</v>
      </c>
      <c r="AH26" s="39" t="s">
        <v>422</v>
      </c>
      <c r="AI26" s="39" t="s">
        <v>422</v>
      </c>
      <c r="AJ26" s="39" t="s">
        <v>422</v>
      </c>
      <c r="AK26" s="39" t="s">
        <v>422</v>
      </c>
      <c r="AL26" s="145" t="s">
        <v>70</v>
      </c>
    </row>
    <row r="27" spans="1:38" s="142" customFormat="1" ht="26.25" customHeight="1" thickBot="1" x14ac:dyDescent="0.25">
      <c r="A27" s="141" t="s">
        <v>94</v>
      </c>
      <c r="B27" s="141" t="s">
        <v>95</v>
      </c>
      <c r="C27" s="141" t="s">
        <v>96</v>
      </c>
      <c r="D27" s="38"/>
      <c r="E27" s="39">
        <v>19.717212255735873</v>
      </c>
      <c r="F27" s="39">
        <v>16.885468205123132</v>
      </c>
      <c r="G27" s="39">
        <v>0.67977729004405762</v>
      </c>
      <c r="H27" s="39">
        <v>0.19101683932994665</v>
      </c>
      <c r="I27" s="39">
        <v>0.5136022795663342</v>
      </c>
      <c r="J27" s="39">
        <v>0.5136022795663342</v>
      </c>
      <c r="K27" s="39">
        <v>0.5136022795663342</v>
      </c>
      <c r="L27" s="39">
        <v>0.23099406666642691</v>
      </c>
      <c r="M27" s="39">
        <v>179.58814398388361</v>
      </c>
      <c r="N27" s="39">
        <v>107.88027314889761</v>
      </c>
      <c r="O27" s="39">
        <v>1.1448401983528065E-4</v>
      </c>
      <c r="P27" s="39">
        <v>5.3927931581166004E-3</v>
      </c>
      <c r="Q27" s="39">
        <v>1.7502793611517606E-4</v>
      </c>
      <c r="R27" s="39">
        <v>4.5208746871560129E-3</v>
      </c>
      <c r="S27" s="39">
        <v>3.1801393105865055E-3</v>
      </c>
      <c r="T27" s="39">
        <v>1.2670376326719009E-3</v>
      </c>
      <c r="U27" s="39">
        <v>1.210878325597909E-4</v>
      </c>
      <c r="V27" s="39">
        <v>2.0177606754100807E-2</v>
      </c>
      <c r="W27" s="39">
        <v>0.36162810000000001</v>
      </c>
      <c r="X27" s="39">
        <v>8.1325947083000002E-3</v>
      </c>
      <c r="Y27" s="39">
        <v>1.1418597841600001E-2</v>
      </c>
      <c r="Z27" s="39">
        <v>6.2760255022999995E-3</v>
      </c>
      <c r="AA27" s="39">
        <v>1.1737424708300002E-2</v>
      </c>
      <c r="AB27" s="39">
        <f t="shared" ref="AB27:AB33" si="0">IF((N(X27)+N(Y27)+N(Z27)+N(AA27))=0,X27,(N(X27)+N(Y27)+N(Z27)+N(AA27)))</f>
        <v>3.7564642760500006E-2</v>
      </c>
      <c r="AC27" s="39">
        <v>3.6162830000000001E-4</v>
      </c>
      <c r="AD27" s="39">
        <v>7.5455600000000003E-5</v>
      </c>
      <c r="AE27" s="192"/>
      <c r="AF27" s="39">
        <v>33138.4711293051</v>
      </c>
      <c r="AG27" s="39" t="s">
        <v>422</v>
      </c>
      <c r="AH27" s="39" t="s">
        <v>422</v>
      </c>
      <c r="AI27" s="39" t="s">
        <v>422</v>
      </c>
      <c r="AJ27" s="39" t="s">
        <v>422</v>
      </c>
      <c r="AK27" s="39" t="s">
        <v>422</v>
      </c>
      <c r="AL27" s="40" t="s">
        <v>70</v>
      </c>
    </row>
    <row r="28" spans="1:38" s="142" customFormat="1" ht="26.25" customHeight="1" thickBot="1" x14ac:dyDescent="0.25">
      <c r="A28" s="141" t="s">
        <v>94</v>
      </c>
      <c r="B28" s="141" t="s">
        <v>97</v>
      </c>
      <c r="C28" s="141" t="s">
        <v>98</v>
      </c>
      <c r="D28" s="38"/>
      <c r="E28" s="39">
        <v>6.4268313014501981</v>
      </c>
      <c r="F28" s="39">
        <v>3.462912857308087</v>
      </c>
      <c r="G28" s="39">
        <v>0.26565116783964299</v>
      </c>
      <c r="H28" s="39">
        <v>4.6195812184056773E-2</v>
      </c>
      <c r="I28" s="39">
        <v>0.27229138784533963</v>
      </c>
      <c r="J28" s="39">
        <v>0.27229138784533963</v>
      </c>
      <c r="K28" s="39">
        <v>0.27229138784533963</v>
      </c>
      <c r="L28" s="39">
        <v>0.13229718283794495</v>
      </c>
      <c r="M28" s="39">
        <v>40.830570393571804</v>
      </c>
      <c r="N28" s="39">
        <v>38.946866937387718</v>
      </c>
      <c r="O28" s="39">
        <v>4.2492682001144021E-5</v>
      </c>
      <c r="P28" s="39">
        <v>2.0700473246911106E-3</v>
      </c>
      <c r="Q28" s="39">
        <v>6.5511948262846788E-5</v>
      </c>
      <c r="R28" s="39">
        <v>1.8296197803692586E-3</v>
      </c>
      <c r="S28" s="39">
        <v>1.2805306678126702E-3</v>
      </c>
      <c r="T28" s="39">
        <v>4.6207196409619479E-4</v>
      </c>
      <c r="U28" s="39">
        <v>4.6038532523405542E-5</v>
      </c>
      <c r="V28" s="39">
        <v>7.7027333820297618E-3</v>
      </c>
      <c r="W28" s="39">
        <v>8.854010000000001E-2</v>
      </c>
      <c r="X28" s="39">
        <v>2.4932734813000001E-3</v>
      </c>
      <c r="Y28" s="39">
        <v>3.3456722844000001E-3</v>
      </c>
      <c r="Z28" s="39">
        <v>1.9815958627E-3</v>
      </c>
      <c r="AA28" s="39">
        <v>3.3213913349999999E-3</v>
      </c>
      <c r="AB28" s="39">
        <f t="shared" si="0"/>
        <v>1.1141932963399999E-2</v>
      </c>
      <c r="AC28" s="39">
        <v>8.8540099999999996E-5</v>
      </c>
      <c r="AD28" s="39">
        <v>5.9001400000000001E-5</v>
      </c>
      <c r="AE28" s="192"/>
      <c r="AF28" s="39">
        <v>11568.0924671873</v>
      </c>
      <c r="AG28" s="39" t="s">
        <v>422</v>
      </c>
      <c r="AH28" s="39" t="s">
        <v>422</v>
      </c>
      <c r="AI28" s="39" t="s">
        <v>422</v>
      </c>
      <c r="AJ28" s="39" t="s">
        <v>422</v>
      </c>
      <c r="AK28" s="39" t="s">
        <v>422</v>
      </c>
      <c r="AL28" s="40" t="s">
        <v>70</v>
      </c>
    </row>
    <row r="29" spans="1:38" s="142" customFormat="1" ht="26.25" customHeight="1" thickBot="1" x14ac:dyDescent="0.25">
      <c r="A29" s="141" t="s">
        <v>94</v>
      </c>
      <c r="B29" s="141" t="s">
        <v>99</v>
      </c>
      <c r="C29" s="141" t="s">
        <v>100</v>
      </c>
      <c r="D29" s="38"/>
      <c r="E29" s="39">
        <v>23.727708951568978</v>
      </c>
      <c r="F29" s="39">
        <v>2.3015409107624589</v>
      </c>
      <c r="G29" s="39">
        <v>0.61082873472893151</v>
      </c>
      <c r="H29" s="39">
        <v>7.4659325384314286E-3</v>
      </c>
      <c r="I29" s="39">
        <v>0.98542639080894645</v>
      </c>
      <c r="J29" s="39">
        <v>0.98542639080894645</v>
      </c>
      <c r="K29" s="39">
        <v>0.98542639080894645</v>
      </c>
      <c r="L29" s="39">
        <v>0.51849368390080441</v>
      </c>
      <c r="M29" s="39">
        <v>6.6119983313453217</v>
      </c>
      <c r="N29" s="39">
        <v>1.5647014362410285</v>
      </c>
      <c r="O29" s="39">
        <v>3.171473668610169E-5</v>
      </c>
      <c r="P29" s="39">
        <v>3.2639870929221872E-3</v>
      </c>
      <c r="Q29" s="39">
        <v>6.2647273405766653E-5</v>
      </c>
      <c r="R29" s="39">
        <v>5.1748358459343122E-3</v>
      </c>
      <c r="S29" s="39">
        <v>3.4723373883576696E-3</v>
      </c>
      <c r="T29" s="39">
        <v>1.3859194624095796E-4</v>
      </c>
      <c r="U29" s="39">
        <v>6.1865073439329912E-5</v>
      </c>
      <c r="V29" s="39">
        <v>1.1112247220086278E-2</v>
      </c>
      <c r="W29" s="39">
        <v>0.16324939999999999</v>
      </c>
      <c r="X29" s="39">
        <v>2.3321370305000003E-3</v>
      </c>
      <c r="Y29" s="39">
        <v>1.4122385352100001E-2</v>
      </c>
      <c r="Z29" s="39">
        <v>1.57807939072E-2</v>
      </c>
      <c r="AA29" s="39">
        <v>3.6277687141E-3</v>
      </c>
      <c r="AB29" s="39">
        <f t="shared" si="0"/>
        <v>3.5863085003900001E-2</v>
      </c>
      <c r="AC29" s="39">
        <v>6.8614200000000005E-5</v>
      </c>
      <c r="AD29" s="39">
        <v>2.95622E-5</v>
      </c>
      <c r="AE29" s="192"/>
      <c r="AF29" s="39">
        <v>25851.352878463</v>
      </c>
      <c r="AG29" s="39" t="s">
        <v>422</v>
      </c>
      <c r="AH29" s="39" t="s">
        <v>422</v>
      </c>
      <c r="AI29" s="39" t="s">
        <v>422</v>
      </c>
      <c r="AJ29" s="39" t="s">
        <v>422</v>
      </c>
      <c r="AK29" s="39" t="s">
        <v>422</v>
      </c>
      <c r="AL29" s="40" t="s">
        <v>70</v>
      </c>
    </row>
    <row r="30" spans="1:38" s="142" customFormat="1" ht="26.25" customHeight="1" thickBot="1" x14ac:dyDescent="0.25">
      <c r="A30" s="141" t="s">
        <v>94</v>
      </c>
      <c r="B30" s="141" t="s">
        <v>101</v>
      </c>
      <c r="C30" s="141" t="s">
        <v>102</v>
      </c>
      <c r="D30" s="38"/>
      <c r="E30" s="39">
        <v>0.14385001702644418</v>
      </c>
      <c r="F30" s="39">
        <v>6.6406550848104278</v>
      </c>
      <c r="G30" s="39">
        <v>3.899476610827806E-2</v>
      </c>
      <c r="H30" s="39">
        <v>1.9582841000672507E-3</v>
      </c>
      <c r="I30" s="39">
        <v>0.15060872840884623</v>
      </c>
      <c r="J30" s="39">
        <v>0.15060872840884623</v>
      </c>
      <c r="K30" s="39">
        <v>0.15060872840884623</v>
      </c>
      <c r="L30" s="39">
        <v>2.1951630035950961E-2</v>
      </c>
      <c r="M30" s="39">
        <v>20.746941141853938</v>
      </c>
      <c r="N30" s="39">
        <v>7.178527117393652</v>
      </c>
      <c r="O30" s="39">
        <v>3.5261584337956142E-3</v>
      </c>
      <c r="P30" s="39">
        <v>3.1226481510863741E-4</v>
      </c>
      <c r="Q30" s="39">
        <v>1.0767752245125425E-5</v>
      </c>
      <c r="R30" s="39">
        <v>1.5042880406827061E-2</v>
      </c>
      <c r="S30" s="39">
        <v>0.60054888192589528</v>
      </c>
      <c r="T30" s="39">
        <v>2.4692261109539555E-2</v>
      </c>
      <c r="U30" s="39">
        <v>3.5107243112855319E-3</v>
      </c>
      <c r="V30" s="39">
        <v>0.34860655044892624</v>
      </c>
      <c r="W30" s="39">
        <v>2.1248E-2</v>
      </c>
      <c r="X30" s="39">
        <v>3.2377756379999999E-4</v>
      </c>
      <c r="Y30" s="39">
        <v>5.9359220049999995E-4</v>
      </c>
      <c r="Z30" s="39">
        <v>2.023609774E-4</v>
      </c>
      <c r="AA30" s="39">
        <v>6.9477268910000001E-4</v>
      </c>
      <c r="AB30" s="39">
        <f t="shared" si="0"/>
        <v>1.8145034308000001E-3</v>
      </c>
      <c r="AC30" s="39">
        <v>2.1248000000000001E-5</v>
      </c>
      <c r="AD30" s="39">
        <v>2.1248000000000001E-5</v>
      </c>
      <c r="AE30" s="192"/>
      <c r="AF30" s="39">
        <v>1579.2703292850999</v>
      </c>
      <c r="AG30" s="39" t="s">
        <v>422</v>
      </c>
      <c r="AH30" s="39" t="s">
        <v>422</v>
      </c>
      <c r="AI30" s="39" t="s">
        <v>422</v>
      </c>
      <c r="AJ30" s="39" t="s">
        <v>422</v>
      </c>
      <c r="AK30" s="39" t="s">
        <v>422</v>
      </c>
      <c r="AL30" s="40" t="s">
        <v>70</v>
      </c>
    </row>
    <row r="31" spans="1:38" s="142" customFormat="1" ht="26.25" customHeight="1" thickBot="1" x14ac:dyDescent="0.25">
      <c r="A31" s="141" t="s">
        <v>94</v>
      </c>
      <c r="B31" s="141" t="s">
        <v>103</v>
      </c>
      <c r="C31" s="141" t="s">
        <v>104</v>
      </c>
      <c r="D31" s="38"/>
      <c r="E31" s="39" t="s">
        <v>422</v>
      </c>
      <c r="F31" s="39">
        <v>5.5819378267400745</v>
      </c>
      <c r="G31" s="39" t="s">
        <v>422</v>
      </c>
      <c r="H31" s="39" t="s">
        <v>422</v>
      </c>
      <c r="I31" s="39" t="s">
        <v>422</v>
      </c>
      <c r="J31" s="39" t="s">
        <v>422</v>
      </c>
      <c r="K31" s="39" t="s">
        <v>422</v>
      </c>
      <c r="L31" s="39" t="s">
        <v>422</v>
      </c>
      <c r="M31" s="39" t="s">
        <v>422</v>
      </c>
      <c r="N31" s="39" t="s">
        <v>422</v>
      </c>
      <c r="O31" s="39" t="s">
        <v>422</v>
      </c>
      <c r="P31" s="39" t="s">
        <v>422</v>
      </c>
      <c r="Q31" s="39" t="s">
        <v>422</v>
      </c>
      <c r="R31" s="39" t="s">
        <v>422</v>
      </c>
      <c r="S31" s="39" t="s">
        <v>422</v>
      </c>
      <c r="T31" s="39" t="s">
        <v>422</v>
      </c>
      <c r="U31" s="39" t="s">
        <v>422</v>
      </c>
      <c r="V31" s="39" t="s">
        <v>422</v>
      </c>
      <c r="W31" s="39" t="s">
        <v>422</v>
      </c>
      <c r="X31" s="39" t="s">
        <v>422</v>
      </c>
      <c r="Y31" s="39" t="s">
        <v>422</v>
      </c>
      <c r="Z31" s="39" t="s">
        <v>422</v>
      </c>
      <c r="AA31" s="39" t="s">
        <v>422</v>
      </c>
      <c r="AB31" s="39" t="str">
        <f t="shared" si="0"/>
        <v>NA</v>
      </c>
      <c r="AC31" s="39" t="s">
        <v>422</v>
      </c>
      <c r="AD31" s="39" t="s">
        <v>422</v>
      </c>
      <c r="AE31" s="192"/>
      <c r="AF31" s="39">
        <v>260.34158023909998</v>
      </c>
      <c r="AG31" s="39" t="s">
        <v>422</v>
      </c>
      <c r="AH31" s="39" t="s">
        <v>422</v>
      </c>
      <c r="AI31" s="39" t="s">
        <v>422</v>
      </c>
      <c r="AJ31" s="39" t="s">
        <v>422</v>
      </c>
      <c r="AK31" s="39" t="s">
        <v>422</v>
      </c>
      <c r="AL31" s="40" t="s">
        <v>70</v>
      </c>
    </row>
    <row r="32" spans="1:38" s="142" customFormat="1" ht="26.25" customHeight="1" thickBot="1" x14ac:dyDescent="0.25">
      <c r="A32" s="141" t="s">
        <v>94</v>
      </c>
      <c r="B32" s="141" t="s">
        <v>105</v>
      </c>
      <c r="C32" s="141" t="s">
        <v>106</v>
      </c>
      <c r="D32" s="38"/>
      <c r="E32" s="39" t="s">
        <v>422</v>
      </c>
      <c r="F32" s="39" t="s">
        <v>422</v>
      </c>
      <c r="G32" s="39" t="s">
        <v>422</v>
      </c>
      <c r="H32" s="39" t="s">
        <v>422</v>
      </c>
      <c r="I32" s="39">
        <v>0.26985285490863842</v>
      </c>
      <c r="J32" s="39">
        <v>0.53817748043654501</v>
      </c>
      <c r="K32" s="39">
        <v>0.66829622341429584</v>
      </c>
      <c r="L32" s="39">
        <v>5.6431827928089512E-2</v>
      </c>
      <c r="M32" s="39" t="s">
        <v>422</v>
      </c>
      <c r="N32" s="39">
        <v>2.2463825161194935</v>
      </c>
      <c r="O32" s="39">
        <v>9.5316120160130729E-3</v>
      </c>
      <c r="P32" s="39" t="s">
        <v>441</v>
      </c>
      <c r="Q32" s="39">
        <v>2.5538535767167924E-2</v>
      </c>
      <c r="R32" s="39">
        <v>0.84170350258715565</v>
      </c>
      <c r="S32" s="39">
        <v>18.507548494217023</v>
      </c>
      <c r="T32" s="39">
        <v>0.12725059563762775</v>
      </c>
      <c r="U32" s="39">
        <v>1.3365924468285908E-2</v>
      </c>
      <c r="V32" s="39">
        <v>5.4165406643720218</v>
      </c>
      <c r="W32" s="39" t="s">
        <v>441</v>
      </c>
      <c r="X32" s="39" t="s">
        <v>441</v>
      </c>
      <c r="Y32" s="39" t="s">
        <v>441</v>
      </c>
      <c r="Z32" s="39" t="s">
        <v>441</v>
      </c>
      <c r="AA32" s="39" t="s">
        <v>441</v>
      </c>
      <c r="AB32" s="39" t="str">
        <f t="shared" si="0"/>
        <v>NE</v>
      </c>
      <c r="AC32" s="39" t="s">
        <v>441</v>
      </c>
      <c r="AD32" s="39" t="s">
        <v>441</v>
      </c>
      <c r="AE32" s="192"/>
      <c r="AF32" s="39" t="s">
        <v>422</v>
      </c>
      <c r="AG32" s="39" t="s">
        <v>422</v>
      </c>
      <c r="AH32" s="39" t="s">
        <v>422</v>
      </c>
      <c r="AI32" s="39" t="s">
        <v>422</v>
      </c>
      <c r="AJ32" s="39" t="s">
        <v>422</v>
      </c>
      <c r="AK32" s="39">
        <v>19795.850112931847</v>
      </c>
      <c r="AL32" s="40" t="s">
        <v>107</v>
      </c>
    </row>
    <row r="33" spans="1:38" s="142" customFormat="1" ht="26.25" customHeight="1" thickBot="1" x14ac:dyDescent="0.25">
      <c r="A33" s="141" t="s">
        <v>94</v>
      </c>
      <c r="B33" s="141" t="s">
        <v>108</v>
      </c>
      <c r="C33" s="141" t="s">
        <v>109</v>
      </c>
      <c r="D33" s="38"/>
      <c r="E33" s="39" t="s">
        <v>422</v>
      </c>
      <c r="F33" s="39" t="s">
        <v>422</v>
      </c>
      <c r="G33" s="39" t="s">
        <v>422</v>
      </c>
      <c r="H33" s="39" t="s">
        <v>422</v>
      </c>
      <c r="I33" s="39">
        <v>0.12114759036605263</v>
      </c>
      <c r="J33" s="39">
        <v>0.22434738956676414</v>
      </c>
      <c r="K33" s="39">
        <v>0.44869477913352829</v>
      </c>
      <c r="L33" s="39">
        <v>4.7561646588153992E-3</v>
      </c>
      <c r="M33" s="39" t="s">
        <v>422</v>
      </c>
      <c r="N33" s="39" t="s">
        <v>441</v>
      </c>
      <c r="O33" s="39" t="s">
        <v>441</v>
      </c>
      <c r="P33" s="39" t="s">
        <v>441</v>
      </c>
      <c r="Q33" s="39" t="s">
        <v>441</v>
      </c>
      <c r="R33" s="39" t="s">
        <v>441</v>
      </c>
      <c r="S33" s="39" t="s">
        <v>441</v>
      </c>
      <c r="T33" s="39" t="s">
        <v>441</v>
      </c>
      <c r="U33" s="39" t="s">
        <v>441</v>
      </c>
      <c r="V33" s="39" t="s">
        <v>441</v>
      </c>
      <c r="W33" s="39" t="s">
        <v>441</v>
      </c>
      <c r="X33" s="39">
        <v>2.081943775179571E-6</v>
      </c>
      <c r="Y33" s="39">
        <v>1.8845180723608189E-7</v>
      </c>
      <c r="Z33" s="39">
        <v>2.7819076306278753E-7</v>
      </c>
      <c r="AA33" s="39" t="s">
        <v>441</v>
      </c>
      <c r="AB33" s="39">
        <f t="shared" si="0"/>
        <v>2.5485863454784402E-6</v>
      </c>
      <c r="AC33" s="39" t="s">
        <v>441</v>
      </c>
      <c r="AD33" s="39" t="s">
        <v>441</v>
      </c>
      <c r="AE33" s="192"/>
      <c r="AF33" s="39" t="s">
        <v>422</v>
      </c>
      <c r="AG33" s="39" t="s">
        <v>422</v>
      </c>
      <c r="AH33" s="39" t="s">
        <v>422</v>
      </c>
      <c r="AI33" s="39" t="s">
        <v>422</v>
      </c>
      <c r="AJ33" s="39" t="s">
        <v>422</v>
      </c>
      <c r="AK33" s="39">
        <v>19795.850112931847</v>
      </c>
      <c r="AL33" s="40" t="s">
        <v>107</v>
      </c>
    </row>
    <row r="34" spans="1:38" s="5" customFormat="1" ht="24.75" customHeight="1" thickBot="1" x14ac:dyDescent="0.25">
      <c r="A34" s="143" t="s">
        <v>84</v>
      </c>
      <c r="B34" s="37" t="s">
        <v>110</v>
      </c>
      <c r="C34" s="143" t="s">
        <v>111</v>
      </c>
      <c r="D34" s="144"/>
      <c r="E34" s="39">
        <v>1.9912000000000001</v>
      </c>
      <c r="F34" s="39">
        <v>0.1767</v>
      </c>
      <c r="G34" s="39">
        <v>3.7999999999999999E-2</v>
      </c>
      <c r="H34" s="39">
        <v>2.6600000000000001E-4</v>
      </c>
      <c r="I34" s="39">
        <v>5.2060000000000009E-2</v>
      </c>
      <c r="J34" s="39">
        <v>5.4719999999999998E-2</v>
      </c>
      <c r="K34" s="39">
        <v>5.7759999999999999E-2</v>
      </c>
      <c r="L34" s="39" t="s">
        <v>422</v>
      </c>
      <c r="M34" s="39">
        <v>0.40660000000000002</v>
      </c>
      <c r="N34" s="39" t="s">
        <v>422</v>
      </c>
      <c r="O34" s="39">
        <v>3.8000000000000002E-4</v>
      </c>
      <c r="P34" s="39" t="s">
        <v>422</v>
      </c>
      <c r="Q34" s="39" t="s">
        <v>422</v>
      </c>
      <c r="R34" s="39">
        <v>1.9E-3</v>
      </c>
      <c r="S34" s="39">
        <v>6.4600000000000005E-2</v>
      </c>
      <c r="T34" s="39">
        <v>2.6600000000000005E-3</v>
      </c>
      <c r="U34" s="39">
        <v>3.8000000000000002E-4</v>
      </c>
      <c r="V34" s="39">
        <v>3.7999999999999999E-2</v>
      </c>
      <c r="W34" s="39" t="s">
        <v>422</v>
      </c>
      <c r="X34" s="39">
        <v>1.14E-3</v>
      </c>
      <c r="Y34" s="39">
        <v>1.9E-3</v>
      </c>
      <c r="Z34" s="39" t="s">
        <v>422</v>
      </c>
      <c r="AA34" s="39" t="s">
        <v>422</v>
      </c>
      <c r="AB34" s="39">
        <v>3.0400000000000002E-3</v>
      </c>
      <c r="AC34" s="39" t="s">
        <v>422</v>
      </c>
      <c r="AD34" s="39" t="s">
        <v>422</v>
      </c>
      <c r="AE34" s="192"/>
      <c r="AF34" s="39">
        <v>1607.4</v>
      </c>
      <c r="AG34" s="39" t="s">
        <v>422</v>
      </c>
      <c r="AH34" s="39" t="s">
        <v>422</v>
      </c>
      <c r="AI34" s="39" t="s">
        <v>422</v>
      </c>
      <c r="AJ34" s="39" t="s">
        <v>422</v>
      </c>
      <c r="AK34" s="39" t="s">
        <v>422</v>
      </c>
      <c r="AL34" s="147" t="s">
        <v>70</v>
      </c>
    </row>
    <row r="35" spans="1:38" s="5" customFormat="1" ht="24.75" customHeight="1" thickBot="1" x14ac:dyDescent="0.25">
      <c r="A35" s="143" t="s">
        <v>112</v>
      </c>
      <c r="B35" s="37" t="s">
        <v>113</v>
      </c>
      <c r="C35" s="143" t="s">
        <v>114</v>
      </c>
      <c r="D35" s="144"/>
      <c r="E35" s="39">
        <v>0.13701072453713639</v>
      </c>
      <c r="F35" s="39">
        <v>3.3197376598032E-3</v>
      </c>
      <c r="G35" s="39">
        <v>2.8141454300055862E-2</v>
      </c>
      <c r="H35" s="39" t="s">
        <v>422</v>
      </c>
      <c r="I35" s="39">
        <v>3.0263987717602447E-3</v>
      </c>
      <c r="J35" s="39">
        <v>3.0263987717602447E-3</v>
      </c>
      <c r="K35" s="39">
        <v>3.0263987717602447E-3</v>
      </c>
      <c r="L35" s="39">
        <v>2.5291535834923086E-4</v>
      </c>
      <c r="M35" s="39">
        <v>7.0425181820394037E-3</v>
      </c>
      <c r="N35" s="39">
        <v>2.5995072192424483E-4</v>
      </c>
      <c r="O35" s="39">
        <v>2.1463821076313793E-5</v>
      </c>
      <c r="P35" s="39">
        <v>5.4851987195024139E-5</v>
      </c>
      <c r="Q35" s="39">
        <v>2.2894742481401379E-4</v>
      </c>
      <c r="R35" s="39">
        <v>2.5518098390728619E-4</v>
      </c>
      <c r="S35" s="39">
        <v>1.767187935283169E-3</v>
      </c>
      <c r="T35" s="39">
        <v>9.3009891330693099E-3</v>
      </c>
      <c r="U35" s="39">
        <v>2.1702307977161723E-4</v>
      </c>
      <c r="V35" s="39">
        <v>2.2894742481401379E-3</v>
      </c>
      <c r="W35" s="39">
        <v>3.2911192317014481E-4</v>
      </c>
      <c r="X35" s="39" t="s">
        <v>422</v>
      </c>
      <c r="Y35" s="39" t="s">
        <v>422</v>
      </c>
      <c r="Z35" s="39" t="s">
        <v>422</v>
      </c>
      <c r="AA35" s="39" t="s">
        <v>422</v>
      </c>
      <c r="AB35" s="39" t="s">
        <v>422</v>
      </c>
      <c r="AC35" s="39">
        <v>1.6694083059355173E-4</v>
      </c>
      <c r="AD35" s="39">
        <v>1.9937504910887035E-4</v>
      </c>
      <c r="AE35" s="192"/>
      <c r="AF35" s="39">
        <v>80.15544737498962</v>
      </c>
      <c r="AG35" s="39" t="s">
        <v>422</v>
      </c>
      <c r="AH35" s="39" t="s">
        <v>422</v>
      </c>
      <c r="AI35" s="39" t="s">
        <v>422</v>
      </c>
      <c r="AJ35" s="39" t="s">
        <v>422</v>
      </c>
      <c r="AK35" s="39" t="s">
        <v>422</v>
      </c>
      <c r="AL35" s="147" t="s">
        <v>70</v>
      </c>
    </row>
    <row r="36" spans="1:38" s="5" customFormat="1" ht="24.75" customHeight="1" thickBot="1" x14ac:dyDescent="0.25">
      <c r="A36" s="143" t="s">
        <v>112</v>
      </c>
      <c r="B36" s="37" t="s">
        <v>115</v>
      </c>
      <c r="C36" s="143" t="s">
        <v>116</v>
      </c>
      <c r="D36" s="144"/>
      <c r="E36" s="39">
        <v>0.20729999999999998</v>
      </c>
      <c r="F36" s="39">
        <v>5.0099999999999997E-3</v>
      </c>
      <c r="G36" s="39">
        <v>0.27</v>
      </c>
      <c r="H36" s="39" t="s">
        <v>422</v>
      </c>
      <c r="I36" s="39">
        <v>1.5599999999999999E-2</v>
      </c>
      <c r="J36" s="39">
        <v>1.5599999999999999E-2</v>
      </c>
      <c r="K36" s="39">
        <v>1.5599999999999999E-2</v>
      </c>
      <c r="L36" s="39">
        <v>1.449E-4</v>
      </c>
      <c r="M36" s="39">
        <v>1.1520000000000001E-2</v>
      </c>
      <c r="N36" s="39">
        <v>5.4000000000000001E-4</v>
      </c>
      <c r="O36" s="39">
        <v>6.0000000000000002E-5</v>
      </c>
      <c r="P36" s="39">
        <v>6.0000000000000002E-5</v>
      </c>
      <c r="Q36" s="39">
        <v>2.0400000000000001E-3</v>
      </c>
      <c r="R36" s="39">
        <v>2.16E-3</v>
      </c>
      <c r="S36" s="39">
        <v>3.7499999999999999E-3</v>
      </c>
      <c r="T36" s="39">
        <v>9.6000000000000002E-2</v>
      </c>
      <c r="U36" s="39">
        <v>6.3000000000000003E-4</v>
      </c>
      <c r="V36" s="39">
        <v>3.5999999999999999E-3</v>
      </c>
      <c r="W36" s="39">
        <v>1.41E-3</v>
      </c>
      <c r="X36" s="39" t="s">
        <v>422</v>
      </c>
      <c r="Y36" s="39" t="s">
        <v>422</v>
      </c>
      <c r="Z36" s="39" t="s">
        <v>422</v>
      </c>
      <c r="AA36" s="39" t="s">
        <v>422</v>
      </c>
      <c r="AB36" s="39" t="s">
        <v>422</v>
      </c>
      <c r="AC36" s="39">
        <v>4.2000000000000007E-4</v>
      </c>
      <c r="AD36" s="39">
        <v>1.7099999999999997E-3</v>
      </c>
      <c r="AE36" s="192"/>
      <c r="AF36" s="39">
        <v>3000</v>
      </c>
      <c r="AG36" s="39" t="s">
        <v>422</v>
      </c>
      <c r="AH36" s="39" t="s">
        <v>422</v>
      </c>
      <c r="AI36" s="39" t="s">
        <v>422</v>
      </c>
      <c r="AJ36" s="39" t="s">
        <v>422</v>
      </c>
      <c r="AK36" s="39" t="s">
        <v>422</v>
      </c>
      <c r="AL36" s="147" t="s">
        <v>70</v>
      </c>
    </row>
    <row r="37" spans="1:38" s="5" customFormat="1" ht="24.75" customHeight="1" thickBot="1" x14ac:dyDescent="0.25">
      <c r="A37" s="143" t="s">
        <v>84</v>
      </c>
      <c r="B37" s="37" t="s">
        <v>117</v>
      </c>
      <c r="C37" s="143" t="s">
        <v>443</v>
      </c>
      <c r="D37" s="144"/>
      <c r="E37" s="39">
        <v>0.17062504200000003</v>
      </c>
      <c r="F37" s="39">
        <v>2.2033976400000009E-2</v>
      </c>
      <c r="G37" s="39">
        <v>9.0361170000000026E-4</v>
      </c>
      <c r="H37" s="39" t="s">
        <v>441</v>
      </c>
      <c r="I37" s="39">
        <v>1.0065141000000005E-3</v>
      </c>
      <c r="J37" s="39">
        <v>1.0065141000000005E-3</v>
      </c>
      <c r="K37" s="39">
        <v>1.0065141000000005E-3</v>
      </c>
      <c r="L37" s="39">
        <v>2.6002150200000006E-5</v>
      </c>
      <c r="M37" s="39">
        <v>2.69347032E-2</v>
      </c>
      <c r="N37" s="39">
        <v>1.2251817000000003E-5</v>
      </c>
      <c r="O37" s="39">
        <v>1.3345155000000002E-6</v>
      </c>
      <c r="P37" s="39">
        <v>3.2157000000000003E-4</v>
      </c>
      <c r="Q37" s="39">
        <v>3.7237806000000006E-4</v>
      </c>
      <c r="R37" s="39">
        <v>1.1944396080000003E-5</v>
      </c>
      <c r="S37" s="39">
        <v>2.1591496080000006E-6</v>
      </c>
      <c r="T37" s="39">
        <v>1.1188706580000002E-5</v>
      </c>
      <c r="U37" s="39">
        <v>7.1838738000000005E-5</v>
      </c>
      <c r="V37" s="39">
        <v>5.6406593699999993E-4</v>
      </c>
      <c r="W37" s="39">
        <v>1.6213559400000003E-3</v>
      </c>
      <c r="X37" s="39">
        <v>1.9242748800000003E-6</v>
      </c>
      <c r="Y37" s="39">
        <v>4.2755947200000005E-6</v>
      </c>
      <c r="Z37" s="39">
        <v>2.8671181200000006E-6</v>
      </c>
      <c r="AA37" s="39">
        <v>2.8864123200000007E-6</v>
      </c>
      <c r="AB37" s="39">
        <v>1.1953400040000002E-5</v>
      </c>
      <c r="AC37" s="39" t="s">
        <v>422</v>
      </c>
      <c r="AD37" s="39" t="s">
        <v>422</v>
      </c>
      <c r="AE37" s="192"/>
      <c r="AF37" s="39" t="s">
        <v>440</v>
      </c>
      <c r="AG37" s="39" t="s">
        <v>440</v>
      </c>
      <c r="AH37" s="39" t="s">
        <v>456</v>
      </c>
      <c r="AI37" s="39" t="s">
        <v>440</v>
      </c>
      <c r="AJ37" s="39" t="s">
        <v>440</v>
      </c>
      <c r="AK37" s="39" t="s">
        <v>422</v>
      </c>
      <c r="AL37" s="145" t="s">
        <v>70</v>
      </c>
    </row>
    <row r="38" spans="1:38" s="5" customFormat="1" ht="24.75" customHeight="1" thickBot="1" x14ac:dyDescent="0.25">
      <c r="A38" s="143" t="s">
        <v>84</v>
      </c>
      <c r="B38" s="37" t="s">
        <v>119</v>
      </c>
      <c r="C38" s="143" t="s">
        <v>120</v>
      </c>
      <c r="D38" s="150"/>
      <c r="E38" s="39" t="s">
        <v>441</v>
      </c>
      <c r="F38" s="39" t="s">
        <v>441</v>
      </c>
      <c r="G38" s="39" t="s">
        <v>441</v>
      </c>
      <c r="H38" s="39" t="s">
        <v>441</v>
      </c>
      <c r="I38" s="39" t="s">
        <v>441</v>
      </c>
      <c r="J38" s="39" t="s">
        <v>441</v>
      </c>
      <c r="K38" s="39" t="s">
        <v>441</v>
      </c>
      <c r="L38" s="39" t="s">
        <v>441</v>
      </c>
      <c r="M38" s="39" t="s">
        <v>441</v>
      </c>
      <c r="N38" s="39" t="s">
        <v>441</v>
      </c>
      <c r="O38" s="39" t="s">
        <v>441</v>
      </c>
      <c r="P38" s="39" t="s">
        <v>441</v>
      </c>
      <c r="Q38" s="39" t="s">
        <v>441</v>
      </c>
      <c r="R38" s="39" t="s">
        <v>441</v>
      </c>
      <c r="S38" s="39" t="s">
        <v>441</v>
      </c>
      <c r="T38" s="39" t="s">
        <v>441</v>
      </c>
      <c r="U38" s="39" t="s">
        <v>441</v>
      </c>
      <c r="V38" s="39" t="s">
        <v>441</v>
      </c>
      <c r="W38" s="39" t="s">
        <v>441</v>
      </c>
      <c r="X38" s="39" t="s">
        <v>441</v>
      </c>
      <c r="Y38" s="39" t="s">
        <v>441</v>
      </c>
      <c r="Z38" s="39" t="s">
        <v>441</v>
      </c>
      <c r="AA38" s="39" t="s">
        <v>441</v>
      </c>
      <c r="AB38" s="39" t="s">
        <v>441</v>
      </c>
      <c r="AC38" s="39" t="s">
        <v>441</v>
      </c>
      <c r="AD38" s="39" t="s">
        <v>441</v>
      </c>
      <c r="AE38" s="192"/>
      <c r="AF38" s="39" t="s">
        <v>422</v>
      </c>
      <c r="AG38" s="39" t="s">
        <v>422</v>
      </c>
      <c r="AH38" s="39" t="s">
        <v>422</v>
      </c>
      <c r="AI38" s="39" t="s">
        <v>422</v>
      </c>
      <c r="AJ38" s="39" t="s">
        <v>422</v>
      </c>
      <c r="AK38" s="39" t="s">
        <v>422</v>
      </c>
      <c r="AL38" s="145" t="s">
        <v>70</v>
      </c>
    </row>
    <row r="39" spans="1:38" s="5" customFormat="1" ht="26.25" customHeight="1" thickBot="1" x14ac:dyDescent="0.25">
      <c r="A39" s="37" t="s">
        <v>121</v>
      </c>
      <c r="B39" s="37" t="s">
        <v>122</v>
      </c>
      <c r="C39" s="37" t="s">
        <v>123</v>
      </c>
      <c r="D39" s="38"/>
      <c r="E39" s="39">
        <v>0.92112943999999997</v>
      </c>
      <c r="F39" s="39">
        <v>9.3704093333333335E-2</v>
      </c>
      <c r="G39" s="39">
        <v>4.7181253763177615</v>
      </c>
      <c r="H39" s="39" t="s">
        <v>441</v>
      </c>
      <c r="I39" s="39">
        <v>0.14687801099999998</v>
      </c>
      <c r="J39" s="39">
        <v>0.16352750966666665</v>
      </c>
      <c r="K39" s="39">
        <v>0.16888300833333333</v>
      </c>
      <c r="L39" s="39">
        <v>1.0179666354000002E-2</v>
      </c>
      <c r="M39" s="39">
        <v>0.73689993333333337</v>
      </c>
      <c r="N39" s="39">
        <v>0.19380255011666669</v>
      </c>
      <c r="O39" s="39">
        <v>1.8224975241666667E-2</v>
      </c>
      <c r="P39" s="39">
        <v>7.7795420000000004E-3</v>
      </c>
      <c r="Q39" s="39">
        <v>8.252274666666665E-3</v>
      </c>
      <c r="R39" s="39">
        <v>0.13987666894799999</v>
      </c>
      <c r="S39" s="39">
        <v>5.6216001561466666E-2</v>
      </c>
      <c r="T39" s="39">
        <v>1.3953791150396666</v>
      </c>
      <c r="U39" s="39">
        <v>2.0706946333333334E-3</v>
      </c>
      <c r="V39" s="39">
        <v>0.78244428345000006</v>
      </c>
      <c r="W39" s="39">
        <v>0.24575146666666667</v>
      </c>
      <c r="X39" s="39">
        <v>5.3234770666666667E-2</v>
      </c>
      <c r="Y39" s="39">
        <v>6.8546669333333338E-2</v>
      </c>
      <c r="Z39" s="39">
        <v>0.27122927199999997</v>
      </c>
      <c r="AA39" s="39">
        <v>2.1867648E-2</v>
      </c>
      <c r="AB39" s="39">
        <v>0.41487836</v>
      </c>
      <c r="AC39" s="39">
        <v>6.5988022933333333E-3</v>
      </c>
      <c r="AD39" s="39">
        <v>0.12306730333333334</v>
      </c>
      <c r="AE39" s="192"/>
      <c r="AF39" s="39">
        <v>5036.3999999999996</v>
      </c>
      <c r="AG39" s="39">
        <v>723.8746666666666</v>
      </c>
      <c r="AH39" s="39">
        <v>722.3</v>
      </c>
      <c r="AI39" s="39">
        <v>1230</v>
      </c>
      <c r="AJ39" s="39" t="s">
        <v>440</v>
      </c>
      <c r="AK39" s="39" t="s">
        <v>422</v>
      </c>
      <c r="AL39" s="40" t="s">
        <v>70</v>
      </c>
    </row>
    <row r="40" spans="1:38" s="5" customFormat="1" ht="24.75" customHeight="1" thickBot="1" x14ac:dyDescent="0.25">
      <c r="A40" s="143" t="s">
        <v>84</v>
      </c>
      <c r="B40" s="37" t="s">
        <v>124</v>
      </c>
      <c r="C40" s="143" t="s">
        <v>444</v>
      </c>
      <c r="D40" s="144"/>
      <c r="E40" s="39">
        <v>0.21290217434246872</v>
      </c>
      <c r="F40" s="39">
        <v>2.2034712763324554E-2</v>
      </c>
      <c r="G40" s="39">
        <v>6.5249371523022079E-3</v>
      </c>
      <c r="H40" s="39">
        <v>5.2199497218417663E-5</v>
      </c>
      <c r="I40" s="39">
        <v>1.3728467768443844E-2</v>
      </c>
      <c r="J40" s="39">
        <v>1.3728467768443844E-2</v>
      </c>
      <c r="K40" s="39">
        <v>1.3728467768443844E-2</v>
      </c>
      <c r="L40" s="39" t="s">
        <v>422</v>
      </c>
      <c r="M40" s="39">
        <v>7.0299672878903985E-2</v>
      </c>
      <c r="N40" s="39" t="s">
        <v>422</v>
      </c>
      <c r="O40" s="39">
        <v>6.5249371523022089E-5</v>
      </c>
      <c r="P40" s="39" t="s">
        <v>422</v>
      </c>
      <c r="Q40" s="39" t="s">
        <v>422</v>
      </c>
      <c r="R40" s="39">
        <v>3.2624685761511042E-4</v>
      </c>
      <c r="S40" s="39">
        <v>1.1092393158913753E-2</v>
      </c>
      <c r="T40" s="39">
        <v>4.567456006611546E-4</v>
      </c>
      <c r="U40" s="39">
        <v>6.5249371523022089E-5</v>
      </c>
      <c r="V40" s="39">
        <v>6.5249371523022079E-3</v>
      </c>
      <c r="W40" s="39" t="s">
        <v>422</v>
      </c>
      <c r="X40" s="39">
        <v>1.9574811456906621E-4</v>
      </c>
      <c r="Y40" s="39">
        <v>3.2624685761511042E-4</v>
      </c>
      <c r="Z40" s="39" t="s">
        <v>422</v>
      </c>
      <c r="AA40" s="39" t="s">
        <v>422</v>
      </c>
      <c r="AB40" s="39">
        <v>5.219949721841766E-4</v>
      </c>
      <c r="AC40" s="39" t="s">
        <v>422</v>
      </c>
      <c r="AD40" s="39" t="s">
        <v>422</v>
      </c>
      <c r="AE40" s="192"/>
      <c r="AF40" s="39">
        <v>273.18606869258883</v>
      </c>
      <c r="AG40" s="39" t="s">
        <v>422</v>
      </c>
      <c r="AH40" s="39" t="s">
        <v>422</v>
      </c>
      <c r="AI40" s="39" t="s">
        <v>422</v>
      </c>
      <c r="AJ40" s="39" t="s">
        <v>422</v>
      </c>
      <c r="AK40" s="39" t="s">
        <v>422</v>
      </c>
      <c r="AL40" s="145" t="s">
        <v>70</v>
      </c>
    </row>
    <row r="41" spans="1:38" s="5" customFormat="1" ht="24.75" customHeight="1" thickBot="1" x14ac:dyDescent="0.25">
      <c r="A41" s="143" t="s">
        <v>121</v>
      </c>
      <c r="B41" s="37" t="s">
        <v>126</v>
      </c>
      <c r="C41" s="143" t="s">
        <v>445</v>
      </c>
      <c r="D41" s="144"/>
      <c r="E41" s="39">
        <v>2.88513858538</v>
      </c>
      <c r="F41" s="39">
        <v>14.242204346140001</v>
      </c>
      <c r="G41" s="39">
        <v>14.0279667</v>
      </c>
      <c r="H41" s="39">
        <v>1.005042</v>
      </c>
      <c r="I41" s="39">
        <v>15.33747853311</v>
      </c>
      <c r="J41" s="39">
        <v>15.803341947750003</v>
      </c>
      <c r="K41" s="39">
        <v>17.013011339210003</v>
      </c>
      <c r="L41" s="39">
        <v>1.37395363787904</v>
      </c>
      <c r="M41" s="39">
        <v>131.48072374507001</v>
      </c>
      <c r="N41" s="39">
        <v>2.6702433988000007</v>
      </c>
      <c r="O41" s="39">
        <v>0.21677519612000001</v>
      </c>
      <c r="P41" s="39">
        <v>9.1795568610000017E-2</v>
      </c>
      <c r="Q41" s="39">
        <v>5.241052093500001E-2</v>
      </c>
      <c r="R41" s="39">
        <v>0.52000075301000004</v>
      </c>
      <c r="S41" s="39">
        <v>0.46599639159600004</v>
      </c>
      <c r="T41" s="39">
        <v>0.25701100156000006</v>
      </c>
      <c r="U41" s="39">
        <v>3.7414472800000008E-2</v>
      </c>
      <c r="V41" s="39">
        <v>11.131588237999999</v>
      </c>
      <c r="W41" s="39">
        <v>22.604679355000002</v>
      </c>
      <c r="X41" s="39">
        <v>5.9658900222</v>
      </c>
      <c r="Y41" s="39">
        <v>6.6309801984999996</v>
      </c>
      <c r="Z41" s="39">
        <v>2.7449470095000006</v>
      </c>
      <c r="AA41" s="39">
        <v>3.1959721917000001</v>
      </c>
      <c r="AB41" s="39">
        <v>18.537789421900001</v>
      </c>
      <c r="AC41" s="39">
        <v>8.1000646819999994E-2</v>
      </c>
      <c r="AD41" s="39">
        <v>2.5716013700000002</v>
      </c>
      <c r="AE41" s="192"/>
      <c r="AF41" s="39">
        <v>3722.3999999999996</v>
      </c>
      <c r="AG41" s="39">
        <v>15122.011000000002</v>
      </c>
      <c r="AH41" s="39">
        <v>46</v>
      </c>
      <c r="AI41" s="39">
        <v>14325</v>
      </c>
      <c r="AJ41" s="39" t="s">
        <v>422</v>
      </c>
      <c r="AK41" s="39" t="s">
        <v>422</v>
      </c>
      <c r="AL41" s="147" t="s">
        <v>70</v>
      </c>
    </row>
    <row r="42" spans="1:38" s="5" customFormat="1" ht="24.75" customHeight="1" thickBot="1" x14ac:dyDescent="0.25">
      <c r="A42" s="143" t="s">
        <v>84</v>
      </c>
      <c r="B42" s="37" t="s">
        <v>128</v>
      </c>
      <c r="C42" s="143" t="s">
        <v>129</v>
      </c>
      <c r="D42" s="144"/>
      <c r="E42" s="39" t="s">
        <v>408</v>
      </c>
      <c r="F42" s="39" t="s">
        <v>408</v>
      </c>
      <c r="G42" s="39" t="s">
        <v>408</v>
      </c>
      <c r="H42" s="39" t="s">
        <v>408</v>
      </c>
      <c r="I42" s="39" t="s">
        <v>408</v>
      </c>
      <c r="J42" s="39" t="s">
        <v>408</v>
      </c>
      <c r="K42" s="39" t="s">
        <v>408</v>
      </c>
      <c r="L42" s="39" t="s">
        <v>408</v>
      </c>
      <c r="M42" s="39" t="s">
        <v>408</v>
      </c>
      <c r="N42" s="39" t="s">
        <v>408</v>
      </c>
      <c r="O42" s="39" t="s">
        <v>408</v>
      </c>
      <c r="P42" s="39" t="s">
        <v>408</v>
      </c>
      <c r="Q42" s="39" t="s">
        <v>408</v>
      </c>
      <c r="R42" s="39" t="s">
        <v>408</v>
      </c>
      <c r="S42" s="39" t="s">
        <v>408</v>
      </c>
      <c r="T42" s="39" t="s">
        <v>408</v>
      </c>
      <c r="U42" s="39" t="s">
        <v>408</v>
      </c>
      <c r="V42" s="39" t="s">
        <v>408</v>
      </c>
      <c r="W42" s="39" t="s">
        <v>408</v>
      </c>
      <c r="X42" s="39" t="s">
        <v>408</v>
      </c>
      <c r="Y42" s="39" t="s">
        <v>408</v>
      </c>
      <c r="Z42" s="39" t="s">
        <v>408</v>
      </c>
      <c r="AA42" s="39" t="s">
        <v>408</v>
      </c>
      <c r="AB42" s="39" t="s">
        <v>408</v>
      </c>
      <c r="AC42" s="39" t="s">
        <v>408</v>
      </c>
      <c r="AD42" s="39" t="s">
        <v>408</v>
      </c>
      <c r="AE42" s="192"/>
      <c r="AF42" s="39" t="s">
        <v>408</v>
      </c>
      <c r="AG42" s="39" t="s">
        <v>408</v>
      </c>
      <c r="AH42" s="39" t="s">
        <v>408</v>
      </c>
      <c r="AI42" s="39" t="s">
        <v>408</v>
      </c>
      <c r="AJ42" s="39" t="s">
        <v>408</v>
      </c>
      <c r="AK42" s="39" t="s">
        <v>408</v>
      </c>
      <c r="AL42" s="145" t="s">
        <v>70</v>
      </c>
    </row>
    <row r="43" spans="1:38" s="5" customFormat="1" ht="26.25" customHeight="1" thickBot="1" x14ac:dyDescent="0.25">
      <c r="A43" s="37" t="s">
        <v>121</v>
      </c>
      <c r="B43" s="37" t="s">
        <v>130</v>
      </c>
      <c r="C43" s="37" t="s">
        <v>131</v>
      </c>
      <c r="D43" s="38"/>
      <c r="E43" s="39">
        <v>0.20806736000000001</v>
      </c>
      <c r="F43" s="39">
        <v>1.1752506666666666E-2</v>
      </c>
      <c r="G43" s="39">
        <v>1.3933341904751089</v>
      </c>
      <c r="H43" s="39" t="s">
        <v>441</v>
      </c>
      <c r="I43" s="39">
        <v>4.8432273999999997E-2</v>
      </c>
      <c r="J43" s="39">
        <v>5.802541533333333E-2</v>
      </c>
      <c r="K43" s="39">
        <v>5.920255666666667E-2</v>
      </c>
      <c r="L43" s="39">
        <v>2.8939962360000006E-3</v>
      </c>
      <c r="M43" s="39">
        <v>0.19599106666666666</v>
      </c>
      <c r="N43" s="39">
        <v>2.7460892433333335E-2</v>
      </c>
      <c r="O43" s="39">
        <v>6.4609851833333336E-3</v>
      </c>
      <c r="P43" s="39">
        <v>9.0170800000000009E-4</v>
      </c>
      <c r="Q43" s="39">
        <v>1.2403493333333333E-3</v>
      </c>
      <c r="R43" s="39">
        <v>2.9506461944000001E-2</v>
      </c>
      <c r="S43" s="39">
        <v>6.0812715277333337E-3</v>
      </c>
      <c r="T43" s="39">
        <v>0.17928697542733332</v>
      </c>
      <c r="U43" s="39">
        <v>3.5520406666666668E-4</v>
      </c>
      <c r="V43" s="39">
        <v>0.2548511591</v>
      </c>
      <c r="W43" s="39">
        <v>6.1916533333333336E-2</v>
      </c>
      <c r="X43" s="39">
        <v>6.3665093333333334E-3</v>
      </c>
      <c r="Y43" s="39">
        <v>1.0320450666666666E-2</v>
      </c>
      <c r="Z43" s="39">
        <v>3.773368E-3</v>
      </c>
      <c r="AA43" s="39">
        <v>3.1265119999999997E-3</v>
      </c>
      <c r="AB43" s="39">
        <v>2.3586839999999998E-2</v>
      </c>
      <c r="AC43" s="39">
        <v>2.3961369066666668E-3</v>
      </c>
      <c r="AD43" s="39">
        <v>9.9118106666666681E-3</v>
      </c>
      <c r="AE43" s="192"/>
      <c r="AF43" s="39">
        <v>888.8</v>
      </c>
      <c r="AG43" s="39">
        <v>58.285333333333334</v>
      </c>
      <c r="AH43" s="39">
        <v>239.4</v>
      </c>
      <c r="AI43" s="39">
        <v>472</v>
      </c>
      <c r="AJ43" s="39" t="s">
        <v>440</v>
      </c>
      <c r="AK43" s="39" t="s">
        <v>422</v>
      </c>
      <c r="AL43" s="40" t="s">
        <v>70</v>
      </c>
    </row>
    <row r="44" spans="1:38" s="5" customFormat="1" ht="24.75" customHeight="1" thickBot="1" x14ac:dyDescent="0.25">
      <c r="A44" s="143" t="s">
        <v>84</v>
      </c>
      <c r="B44" s="37" t="s">
        <v>132</v>
      </c>
      <c r="C44" s="143" t="s">
        <v>133</v>
      </c>
      <c r="D44" s="144"/>
      <c r="E44" s="39">
        <v>9.2236139637207604</v>
      </c>
      <c r="F44" s="39">
        <v>3.6611455434323377</v>
      </c>
      <c r="G44" s="39">
        <v>0.22847506284769778</v>
      </c>
      <c r="H44" s="39">
        <v>1.6299829435456052E-3</v>
      </c>
      <c r="I44" s="39">
        <v>0.55799154991046362</v>
      </c>
      <c r="J44" s="39">
        <v>0.55799154991046362</v>
      </c>
      <c r="K44" s="39">
        <v>0.55799154991046362</v>
      </c>
      <c r="L44" s="39">
        <v>0.28595310607601326</v>
      </c>
      <c r="M44" s="39">
        <v>18.013716714967941</v>
      </c>
      <c r="N44" s="39" t="s">
        <v>422</v>
      </c>
      <c r="O44" s="39">
        <v>2.2847506284769778E-3</v>
      </c>
      <c r="P44" s="39" t="s">
        <v>422</v>
      </c>
      <c r="Q44" s="39" t="s">
        <v>422</v>
      </c>
      <c r="R44" s="39">
        <v>1.1423753142384889E-2</v>
      </c>
      <c r="S44" s="39">
        <v>0.38840760684108627</v>
      </c>
      <c r="T44" s="39">
        <v>1.5993254399338845E-2</v>
      </c>
      <c r="U44" s="39">
        <v>2.2847506284769778E-3</v>
      </c>
      <c r="V44" s="39">
        <v>0.22847506284769778</v>
      </c>
      <c r="W44" s="39" t="s">
        <v>422</v>
      </c>
      <c r="X44" s="39">
        <v>6.8542518854309339E-3</v>
      </c>
      <c r="Y44" s="39">
        <v>1.1423753142384889E-2</v>
      </c>
      <c r="Z44" s="39" t="s">
        <v>422</v>
      </c>
      <c r="AA44" s="39" t="s">
        <v>422</v>
      </c>
      <c r="AB44" s="39">
        <v>1.8278005027815823E-2</v>
      </c>
      <c r="AC44" s="39" t="s">
        <v>422</v>
      </c>
      <c r="AD44" s="39" t="s">
        <v>422</v>
      </c>
      <c r="AE44" s="192"/>
      <c r="AF44" s="39">
        <v>9565.7939313074112</v>
      </c>
      <c r="AG44" s="39" t="s">
        <v>422</v>
      </c>
      <c r="AH44" s="39" t="s">
        <v>422</v>
      </c>
      <c r="AI44" s="39" t="s">
        <v>422</v>
      </c>
      <c r="AJ44" s="39" t="s">
        <v>422</v>
      </c>
      <c r="AK44" s="39" t="s">
        <v>422</v>
      </c>
      <c r="AL44" s="145" t="s">
        <v>70</v>
      </c>
    </row>
    <row r="45" spans="1:38" s="5" customFormat="1" ht="24.75" customHeight="1" thickBot="1" x14ac:dyDescent="0.25">
      <c r="A45" s="143" t="s">
        <v>84</v>
      </c>
      <c r="B45" s="37" t="s">
        <v>134</v>
      </c>
      <c r="C45" s="143" t="s">
        <v>135</v>
      </c>
      <c r="D45" s="144"/>
      <c r="E45" s="39" t="s">
        <v>408</v>
      </c>
      <c r="F45" s="39" t="s">
        <v>408</v>
      </c>
      <c r="G45" s="39" t="s">
        <v>408</v>
      </c>
      <c r="H45" s="39" t="s">
        <v>408</v>
      </c>
      <c r="I45" s="39" t="s">
        <v>408</v>
      </c>
      <c r="J45" s="39" t="s">
        <v>408</v>
      </c>
      <c r="K45" s="39" t="s">
        <v>408</v>
      </c>
      <c r="L45" s="39" t="s">
        <v>408</v>
      </c>
      <c r="M45" s="39" t="s">
        <v>408</v>
      </c>
      <c r="N45" s="39" t="s">
        <v>408</v>
      </c>
      <c r="O45" s="39" t="s">
        <v>408</v>
      </c>
      <c r="P45" s="39" t="s">
        <v>408</v>
      </c>
      <c r="Q45" s="39" t="s">
        <v>408</v>
      </c>
      <c r="R45" s="39" t="s">
        <v>408</v>
      </c>
      <c r="S45" s="39" t="s">
        <v>408</v>
      </c>
      <c r="T45" s="39" t="s">
        <v>408</v>
      </c>
      <c r="U45" s="39" t="s">
        <v>408</v>
      </c>
      <c r="V45" s="39" t="s">
        <v>408</v>
      </c>
      <c r="W45" s="39" t="s">
        <v>408</v>
      </c>
      <c r="X45" s="39" t="s">
        <v>408</v>
      </c>
      <c r="Y45" s="39" t="s">
        <v>408</v>
      </c>
      <c r="Z45" s="39" t="s">
        <v>408</v>
      </c>
      <c r="AA45" s="39" t="s">
        <v>408</v>
      </c>
      <c r="AB45" s="39">
        <v>5.5999999999999995E-4</v>
      </c>
      <c r="AC45" s="39" t="s">
        <v>408</v>
      </c>
      <c r="AD45" s="39" t="s">
        <v>408</v>
      </c>
      <c r="AE45" s="192"/>
      <c r="AF45" s="39" t="s">
        <v>408</v>
      </c>
      <c r="AG45" s="39" t="s">
        <v>422</v>
      </c>
      <c r="AH45" s="39" t="s">
        <v>422</v>
      </c>
      <c r="AI45" s="39" t="s">
        <v>422</v>
      </c>
      <c r="AJ45" s="39" t="s">
        <v>422</v>
      </c>
      <c r="AK45" s="39" t="s">
        <v>422</v>
      </c>
      <c r="AL45" s="145" t="s">
        <v>70</v>
      </c>
    </row>
    <row r="46" spans="1:38" s="5" customFormat="1" ht="24.75" customHeight="1" thickBot="1" x14ac:dyDescent="0.25">
      <c r="A46" s="143" t="s">
        <v>121</v>
      </c>
      <c r="B46" s="37" t="s">
        <v>136</v>
      </c>
      <c r="C46" s="143" t="s">
        <v>137</v>
      </c>
      <c r="D46" s="144"/>
      <c r="E46" s="39" t="s">
        <v>408</v>
      </c>
      <c r="F46" s="39" t="s">
        <v>408</v>
      </c>
      <c r="G46" s="39" t="s">
        <v>408</v>
      </c>
      <c r="H46" s="39" t="s">
        <v>408</v>
      </c>
      <c r="I46" s="39" t="s">
        <v>408</v>
      </c>
      <c r="J46" s="39" t="s">
        <v>408</v>
      </c>
      <c r="K46" s="39" t="s">
        <v>408</v>
      </c>
      <c r="L46" s="39" t="s">
        <v>408</v>
      </c>
      <c r="M46" s="39" t="s">
        <v>408</v>
      </c>
      <c r="N46" s="39" t="s">
        <v>408</v>
      </c>
      <c r="O46" s="39" t="s">
        <v>408</v>
      </c>
      <c r="P46" s="39" t="s">
        <v>408</v>
      </c>
      <c r="Q46" s="39" t="s">
        <v>408</v>
      </c>
      <c r="R46" s="39" t="s">
        <v>408</v>
      </c>
      <c r="S46" s="39" t="s">
        <v>408</v>
      </c>
      <c r="T46" s="39" t="s">
        <v>408</v>
      </c>
      <c r="U46" s="39" t="s">
        <v>408</v>
      </c>
      <c r="V46" s="39" t="s">
        <v>408</v>
      </c>
      <c r="W46" s="39" t="s">
        <v>408</v>
      </c>
      <c r="X46" s="39" t="s">
        <v>408</v>
      </c>
      <c r="Y46" s="39" t="s">
        <v>408</v>
      </c>
      <c r="Z46" s="39" t="s">
        <v>408</v>
      </c>
      <c r="AA46" s="39" t="s">
        <v>408</v>
      </c>
      <c r="AB46" s="39" t="s">
        <v>408</v>
      </c>
      <c r="AC46" s="39" t="s">
        <v>408</v>
      </c>
      <c r="AD46" s="39" t="s">
        <v>408</v>
      </c>
      <c r="AE46" s="192"/>
      <c r="AF46" s="39" t="s">
        <v>408</v>
      </c>
      <c r="AG46" s="39" t="s">
        <v>422</v>
      </c>
      <c r="AH46" s="39" t="s">
        <v>422</v>
      </c>
      <c r="AI46" s="39" t="s">
        <v>422</v>
      </c>
      <c r="AJ46" s="39" t="s">
        <v>422</v>
      </c>
      <c r="AK46" s="39" t="s">
        <v>422</v>
      </c>
      <c r="AL46" s="145" t="s">
        <v>70</v>
      </c>
    </row>
    <row r="47" spans="1:38" s="5" customFormat="1" ht="24.75" customHeight="1" thickBot="1" x14ac:dyDescent="0.25">
      <c r="A47" s="143" t="s">
        <v>84</v>
      </c>
      <c r="B47" s="37" t="s">
        <v>138</v>
      </c>
      <c r="C47" s="143" t="s">
        <v>139</v>
      </c>
      <c r="D47" s="144"/>
      <c r="E47" s="39" t="s">
        <v>441</v>
      </c>
      <c r="F47" s="39" t="s">
        <v>441</v>
      </c>
      <c r="G47" s="39" t="s">
        <v>441</v>
      </c>
      <c r="H47" s="39" t="s">
        <v>441</v>
      </c>
      <c r="I47" s="39" t="s">
        <v>441</v>
      </c>
      <c r="J47" s="39" t="s">
        <v>441</v>
      </c>
      <c r="K47" s="39" t="s">
        <v>441</v>
      </c>
      <c r="L47" s="39" t="s">
        <v>441</v>
      </c>
      <c r="M47" s="39" t="s">
        <v>441</v>
      </c>
      <c r="N47" s="39" t="s">
        <v>441</v>
      </c>
      <c r="O47" s="39" t="s">
        <v>441</v>
      </c>
      <c r="P47" s="39" t="s">
        <v>441</v>
      </c>
      <c r="Q47" s="39" t="s">
        <v>441</v>
      </c>
      <c r="R47" s="39" t="s">
        <v>441</v>
      </c>
      <c r="S47" s="39" t="s">
        <v>441</v>
      </c>
      <c r="T47" s="39" t="s">
        <v>441</v>
      </c>
      <c r="U47" s="39" t="s">
        <v>441</v>
      </c>
      <c r="V47" s="39" t="s">
        <v>441</v>
      </c>
      <c r="W47" s="39" t="s">
        <v>441</v>
      </c>
      <c r="X47" s="39" t="s">
        <v>441</v>
      </c>
      <c r="Y47" s="39" t="s">
        <v>441</v>
      </c>
      <c r="Z47" s="39" t="s">
        <v>441</v>
      </c>
      <c r="AA47" s="39" t="s">
        <v>441</v>
      </c>
      <c r="AB47" s="39" t="s">
        <v>441</v>
      </c>
      <c r="AC47" s="39" t="s">
        <v>441</v>
      </c>
      <c r="AD47" s="39" t="s">
        <v>441</v>
      </c>
      <c r="AE47" s="192"/>
      <c r="AF47" s="39" t="s">
        <v>422</v>
      </c>
      <c r="AG47" s="39" t="s">
        <v>422</v>
      </c>
      <c r="AH47" s="39" t="s">
        <v>422</v>
      </c>
      <c r="AI47" s="39" t="s">
        <v>422</v>
      </c>
      <c r="AJ47" s="39" t="s">
        <v>422</v>
      </c>
      <c r="AK47" s="39" t="s">
        <v>422</v>
      </c>
      <c r="AL47" s="145" t="s">
        <v>70</v>
      </c>
    </row>
    <row r="48" spans="1:38" s="5" customFormat="1" ht="24.75" customHeight="1" thickBot="1" x14ac:dyDescent="0.25">
      <c r="A48" s="143" t="s">
        <v>140</v>
      </c>
      <c r="B48" s="37" t="s">
        <v>11</v>
      </c>
      <c r="C48" s="143" t="s">
        <v>141</v>
      </c>
      <c r="D48" s="144"/>
      <c r="E48" s="39" t="s">
        <v>422</v>
      </c>
      <c r="F48" s="39">
        <v>9.1419999999999995</v>
      </c>
      <c r="G48" s="39" t="s">
        <v>422</v>
      </c>
      <c r="H48" s="39" t="s">
        <v>422</v>
      </c>
      <c r="I48" s="39">
        <v>0.14304</v>
      </c>
      <c r="J48" s="39">
        <v>0.92976000000000003</v>
      </c>
      <c r="K48" s="39">
        <v>1.9548800000000002</v>
      </c>
      <c r="L48" s="39" t="s">
        <v>422</v>
      </c>
      <c r="M48" s="39" t="s">
        <v>422</v>
      </c>
      <c r="N48" s="39" t="s">
        <v>422</v>
      </c>
      <c r="O48" s="39" t="s">
        <v>422</v>
      </c>
      <c r="P48" s="39" t="s">
        <v>422</v>
      </c>
      <c r="Q48" s="39" t="s">
        <v>422</v>
      </c>
      <c r="R48" s="39" t="s">
        <v>422</v>
      </c>
      <c r="S48" s="39" t="s">
        <v>422</v>
      </c>
      <c r="T48" s="39" t="s">
        <v>422</v>
      </c>
      <c r="U48" s="39" t="s">
        <v>422</v>
      </c>
      <c r="V48" s="39" t="s">
        <v>422</v>
      </c>
      <c r="W48" s="39" t="s">
        <v>422</v>
      </c>
      <c r="X48" s="39" t="s">
        <v>422</v>
      </c>
      <c r="Y48" s="39" t="s">
        <v>422</v>
      </c>
      <c r="Z48" s="39" t="s">
        <v>422</v>
      </c>
      <c r="AA48" s="39" t="s">
        <v>422</v>
      </c>
      <c r="AB48" s="39" t="s">
        <v>422</v>
      </c>
      <c r="AC48" s="39" t="s">
        <v>422</v>
      </c>
      <c r="AD48" s="39" t="s">
        <v>422</v>
      </c>
      <c r="AE48" s="192"/>
      <c r="AF48" s="39" t="s">
        <v>422</v>
      </c>
      <c r="AG48" s="39" t="s">
        <v>422</v>
      </c>
      <c r="AH48" s="39" t="s">
        <v>422</v>
      </c>
      <c r="AI48" s="39" t="s">
        <v>422</v>
      </c>
      <c r="AJ48" s="39" t="s">
        <v>422</v>
      </c>
      <c r="AK48" s="39">
        <v>25.297999999999998</v>
      </c>
      <c r="AL48" s="147" t="s">
        <v>142</v>
      </c>
    </row>
    <row r="49" spans="1:38" s="5" customFormat="1" ht="24.75" customHeight="1" thickBot="1" x14ac:dyDescent="0.25">
      <c r="A49" s="143" t="s">
        <v>140</v>
      </c>
      <c r="B49" s="37" t="s">
        <v>18</v>
      </c>
      <c r="C49" s="143" t="s">
        <v>143</v>
      </c>
      <c r="D49" s="144"/>
      <c r="E49" s="39">
        <v>6.7409999999999996E-4</v>
      </c>
      <c r="F49" s="39">
        <v>5.7673000000000004E-3</v>
      </c>
      <c r="G49" s="39">
        <v>5.9920000000000004E-4</v>
      </c>
      <c r="H49" s="39">
        <v>2.7713E-3</v>
      </c>
      <c r="I49" s="39">
        <v>4.5689E-2</v>
      </c>
      <c r="J49" s="39">
        <v>0.10935400000000001</v>
      </c>
      <c r="K49" s="39">
        <v>0.259903</v>
      </c>
      <c r="L49" s="39">
        <v>2.2387609999999999E-2</v>
      </c>
      <c r="M49" s="39">
        <v>0.34454000000000001</v>
      </c>
      <c r="N49" s="39">
        <v>2.8462000000000002E-4</v>
      </c>
      <c r="O49" s="39">
        <v>5.2429999999999996E-6</v>
      </c>
      <c r="P49" s="39">
        <v>8.9879999999999993E-6</v>
      </c>
      <c r="Q49" s="39">
        <v>9.7370000000000001E-6</v>
      </c>
      <c r="R49" s="39">
        <v>1.2733000000000002E-4</v>
      </c>
      <c r="S49" s="39">
        <v>3.5951999999999997E-5</v>
      </c>
      <c r="T49" s="39">
        <v>8.988E-5</v>
      </c>
      <c r="U49" s="39">
        <v>1.1984000000000001E-5</v>
      </c>
      <c r="V49" s="39">
        <v>1.6478E-4</v>
      </c>
      <c r="W49" s="39">
        <v>2247</v>
      </c>
      <c r="X49" s="39">
        <v>0.11984</v>
      </c>
      <c r="Y49" s="39">
        <v>0.14979999999999999</v>
      </c>
      <c r="Z49" s="39">
        <v>7.4899999999999994E-2</v>
      </c>
      <c r="AA49" s="39">
        <v>5.2429999999999997E-2</v>
      </c>
      <c r="AB49" s="39">
        <v>0.39696999999999993</v>
      </c>
      <c r="AC49" s="39" t="s">
        <v>422</v>
      </c>
      <c r="AD49" s="39" t="s">
        <v>422</v>
      </c>
      <c r="AE49" s="192"/>
      <c r="AF49" s="39" t="s">
        <v>422</v>
      </c>
      <c r="AG49" s="39" t="s">
        <v>422</v>
      </c>
      <c r="AH49" s="39" t="s">
        <v>422</v>
      </c>
      <c r="AI49" s="39" t="s">
        <v>422</v>
      </c>
      <c r="AJ49" s="39" t="s">
        <v>422</v>
      </c>
      <c r="AK49" s="39" t="s">
        <v>456</v>
      </c>
      <c r="AL49" s="145" t="s">
        <v>144</v>
      </c>
    </row>
    <row r="50" spans="1:38" s="5" customFormat="1" ht="24.75" customHeight="1" thickBot="1" x14ac:dyDescent="0.25">
      <c r="A50" s="143" t="s">
        <v>140</v>
      </c>
      <c r="B50" s="37" t="s">
        <v>145</v>
      </c>
      <c r="C50" s="143" t="s">
        <v>146</v>
      </c>
      <c r="D50" s="144"/>
      <c r="E50" s="39" t="s">
        <v>440</v>
      </c>
      <c r="F50" s="39" t="s">
        <v>440</v>
      </c>
      <c r="G50" s="39" t="s">
        <v>440</v>
      </c>
      <c r="H50" s="39" t="s">
        <v>440</v>
      </c>
      <c r="I50" s="39" t="s">
        <v>440</v>
      </c>
      <c r="J50" s="39" t="s">
        <v>440</v>
      </c>
      <c r="K50" s="39" t="s">
        <v>440</v>
      </c>
      <c r="L50" s="39" t="s">
        <v>440</v>
      </c>
      <c r="M50" s="39" t="s">
        <v>440</v>
      </c>
      <c r="N50" s="39" t="s">
        <v>440</v>
      </c>
      <c r="O50" s="39" t="s">
        <v>440</v>
      </c>
      <c r="P50" s="39" t="s">
        <v>440</v>
      </c>
      <c r="Q50" s="39" t="s">
        <v>440</v>
      </c>
      <c r="R50" s="39" t="s">
        <v>440</v>
      </c>
      <c r="S50" s="39" t="s">
        <v>440</v>
      </c>
      <c r="T50" s="39" t="s">
        <v>440</v>
      </c>
      <c r="U50" s="39" t="s">
        <v>440</v>
      </c>
      <c r="V50" s="39" t="s">
        <v>440</v>
      </c>
      <c r="W50" s="39" t="s">
        <v>440</v>
      </c>
      <c r="X50" s="39" t="s">
        <v>440</v>
      </c>
      <c r="Y50" s="39" t="s">
        <v>440</v>
      </c>
      <c r="Z50" s="39" t="s">
        <v>440</v>
      </c>
      <c r="AA50" s="39" t="s">
        <v>440</v>
      </c>
      <c r="AB50" s="39" t="s">
        <v>440</v>
      </c>
      <c r="AC50" s="39" t="s">
        <v>440</v>
      </c>
      <c r="AD50" s="39" t="s">
        <v>440</v>
      </c>
      <c r="AE50" s="192"/>
      <c r="AF50" s="39" t="s">
        <v>422</v>
      </c>
      <c r="AG50" s="39" t="s">
        <v>422</v>
      </c>
      <c r="AH50" s="39" t="s">
        <v>422</v>
      </c>
      <c r="AI50" s="39" t="s">
        <v>422</v>
      </c>
      <c r="AJ50" s="39" t="s">
        <v>422</v>
      </c>
      <c r="AK50" s="39" t="s">
        <v>422</v>
      </c>
      <c r="AL50" s="145" t="s">
        <v>147</v>
      </c>
    </row>
    <row r="51" spans="1:38" s="5" customFormat="1" ht="26.25" customHeight="1" thickBot="1" x14ac:dyDescent="0.25">
      <c r="A51" s="37" t="s">
        <v>140</v>
      </c>
      <c r="B51" s="37" t="s">
        <v>148</v>
      </c>
      <c r="C51" s="37" t="s">
        <v>149</v>
      </c>
      <c r="D51" s="38"/>
      <c r="E51" s="39" t="s">
        <v>422</v>
      </c>
      <c r="F51" s="39">
        <v>4.0000000000000001E-3</v>
      </c>
      <c r="G51" s="39" t="s">
        <v>441</v>
      </c>
      <c r="H51" s="39" t="s">
        <v>422</v>
      </c>
      <c r="I51" s="39" t="s">
        <v>422</v>
      </c>
      <c r="J51" s="39" t="s">
        <v>422</v>
      </c>
      <c r="K51" s="39" t="s">
        <v>422</v>
      </c>
      <c r="L51" s="39" t="s">
        <v>422</v>
      </c>
      <c r="M51" s="39" t="s">
        <v>422</v>
      </c>
      <c r="N51" s="39" t="s">
        <v>422</v>
      </c>
      <c r="O51" s="39" t="s">
        <v>422</v>
      </c>
      <c r="P51" s="39" t="s">
        <v>422</v>
      </c>
      <c r="Q51" s="39" t="s">
        <v>422</v>
      </c>
      <c r="R51" s="39" t="s">
        <v>422</v>
      </c>
      <c r="S51" s="39" t="s">
        <v>422</v>
      </c>
      <c r="T51" s="39" t="s">
        <v>422</v>
      </c>
      <c r="U51" s="39" t="s">
        <v>422</v>
      </c>
      <c r="V51" s="39" t="s">
        <v>422</v>
      </c>
      <c r="W51" s="39" t="s">
        <v>441</v>
      </c>
      <c r="X51" s="39" t="s">
        <v>422</v>
      </c>
      <c r="Y51" s="39" t="s">
        <v>422</v>
      </c>
      <c r="Z51" s="39" t="s">
        <v>422</v>
      </c>
      <c r="AA51" s="39" t="s">
        <v>422</v>
      </c>
      <c r="AB51" s="39" t="s">
        <v>422</v>
      </c>
      <c r="AC51" s="39" t="s">
        <v>422</v>
      </c>
      <c r="AD51" s="39" t="s">
        <v>422</v>
      </c>
      <c r="AE51" s="192"/>
      <c r="AF51" s="39" t="s">
        <v>422</v>
      </c>
      <c r="AG51" s="39" t="s">
        <v>422</v>
      </c>
      <c r="AH51" s="39" t="s">
        <v>422</v>
      </c>
      <c r="AI51" s="39" t="s">
        <v>422</v>
      </c>
      <c r="AJ51" s="39" t="s">
        <v>422</v>
      </c>
      <c r="AK51" s="39" t="s">
        <v>456</v>
      </c>
      <c r="AL51" s="40" t="s">
        <v>150</v>
      </c>
    </row>
    <row r="52" spans="1:38" s="5" customFormat="1" ht="24.75" customHeight="1" thickBot="1" x14ac:dyDescent="0.25">
      <c r="A52" s="143" t="s">
        <v>140</v>
      </c>
      <c r="B52" s="37" t="s">
        <v>151</v>
      </c>
      <c r="C52" s="143" t="s">
        <v>446</v>
      </c>
      <c r="D52" s="144"/>
      <c r="E52" s="39">
        <v>0.19778500000000002</v>
      </c>
      <c r="F52" s="39">
        <v>0.62161</v>
      </c>
      <c r="G52" s="39">
        <v>1.384495</v>
      </c>
      <c r="H52" s="39" t="s">
        <v>408</v>
      </c>
      <c r="I52" s="39">
        <v>1.1302E-2</v>
      </c>
      <c r="J52" s="39">
        <v>2.8255000000000002E-2</v>
      </c>
      <c r="K52" s="39">
        <v>3.3905999999999999E-2</v>
      </c>
      <c r="L52" s="39" t="s">
        <v>422</v>
      </c>
      <c r="M52" s="39">
        <v>0.23169100000000001</v>
      </c>
      <c r="N52" s="39">
        <v>1.6952999999999999E-2</v>
      </c>
      <c r="O52" s="39">
        <v>2.8255000000000003E-3</v>
      </c>
      <c r="P52" s="39">
        <v>3.3905999999999997E-3</v>
      </c>
      <c r="Q52" s="39">
        <v>5.6510000000000002E-4</v>
      </c>
      <c r="R52" s="39">
        <v>5.6510000000000002E-4</v>
      </c>
      <c r="S52" s="39">
        <v>6.7811999999999994E-3</v>
      </c>
      <c r="T52" s="39">
        <v>2.9950299999999999E-2</v>
      </c>
      <c r="U52" s="39">
        <v>5.6510000000000002E-4</v>
      </c>
      <c r="V52" s="39">
        <v>5.6510000000000006E-3</v>
      </c>
      <c r="W52" s="39">
        <v>6.7811999999999994E-3</v>
      </c>
      <c r="X52" s="39" t="s">
        <v>422</v>
      </c>
      <c r="Y52" s="39" t="s">
        <v>422</v>
      </c>
      <c r="Z52" s="39" t="s">
        <v>422</v>
      </c>
      <c r="AA52" s="39" t="s">
        <v>422</v>
      </c>
      <c r="AB52" s="39" t="s">
        <v>422</v>
      </c>
      <c r="AC52" s="39" t="s">
        <v>422</v>
      </c>
      <c r="AD52" s="39" t="s">
        <v>422</v>
      </c>
      <c r="AE52" s="192"/>
      <c r="AF52" s="39" t="s">
        <v>422</v>
      </c>
      <c r="AG52" s="39" t="s">
        <v>422</v>
      </c>
      <c r="AH52" s="39" t="s">
        <v>422</v>
      </c>
      <c r="AI52" s="39" t="s">
        <v>422</v>
      </c>
      <c r="AJ52" s="39" t="s">
        <v>422</v>
      </c>
      <c r="AK52" s="39" t="s">
        <v>456</v>
      </c>
      <c r="AL52" s="147" t="s">
        <v>153</v>
      </c>
    </row>
    <row r="53" spans="1:38" s="5" customFormat="1" ht="26.25" customHeight="1" thickBot="1" x14ac:dyDescent="0.25">
      <c r="A53" s="37" t="s">
        <v>140</v>
      </c>
      <c r="B53" s="37" t="s">
        <v>154</v>
      </c>
      <c r="C53" s="37" t="s">
        <v>155</v>
      </c>
      <c r="D53" s="38"/>
      <c r="E53" s="39" t="s">
        <v>422</v>
      </c>
      <c r="F53" s="39">
        <v>2.6672691800000004</v>
      </c>
      <c r="G53" s="39" t="s">
        <v>422</v>
      </c>
      <c r="H53" s="39" t="s">
        <v>422</v>
      </c>
      <c r="I53" s="39" t="s">
        <v>422</v>
      </c>
      <c r="J53" s="39" t="s">
        <v>422</v>
      </c>
      <c r="K53" s="39" t="s">
        <v>422</v>
      </c>
      <c r="L53" s="39" t="s">
        <v>422</v>
      </c>
      <c r="M53" s="39" t="s">
        <v>422</v>
      </c>
      <c r="N53" s="39" t="s">
        <v>422</v>
      </c>
      <c r="O53" s="39" t="s">
        <v>422</v>
      </c>
      <c r="P53" s="39" t="s">
        <v>422</v>
      </c>
      <c r="Q53" s="39" t="s">
        <v>422</v>
      </c>
      <c r="R53" s="39" t="s">
        <v>422</v>
      </c>
      <c r="S53" s="39" t="s">
        <v>422</v>
      </c>
      <c r="T53" s="39" t="s">
        <v>422</v>
      </c>
      <c r="U53" s="39" t="s">
        <v>422</v>
      </c>
      <c r="V53" s="39" t="s">
        <v>422</v>
      </c>
      <c r="W53" s="39" t="s">
        <v>422</v>
      </c>
      <c r="X53" s="39" t="s">
        <v>422</v>
      </c>
      <c r="Y53" s="39" t="s">
        <v>422</v>
      </c>
      <c r="Z53" s="39" t="s">
        <v>422</v>
      </c>
      <c r="AA53" s="39" t="s">
        <v>422</v>
      </c>
      <c r="AB53" s="39" t="s">
        <v>422</v>
      </c>
      <c r="AC53" s="39" t="s">
        <v>422</v>
      </c>
      <c r="AD53" s="39" t="s">
        <v>422</v>
      </c>
      <c r="AE53" s="192"/>
      <c r="AF53" s="39" t="s">
        <v>422</v>
      </c>
      <c r="AG53" s="39" t="s">
        <v>422</v>
      </c>
      <c r="AH53" s="39" t="s">
        <v>422</v>
      </c>
      <c r="AI53" s="39" t="s">
        <v>422</v>
      </c>
      <c r="AJ53" s="39" t="s">
        <v>422</v>
      </c>
      <c r="AK53" s="39">
        <v>9017.5878900000007</v>
      </c>
      <c r="AL53" s="40" t="s">
        <v>156</v>
      </c>
    </row>
    <row r="54" spans="1:38" s="5" customFormat="1" ht="26.25" customHeight="1" thickBot="1" x14ac:dyDescent="0.25">
      <c r="A54" s="37" t="s">
        <v>140</v>
      </c>
      <c r="B54" s="37" t="s">
        <v>12</v>
      </c>
      <c r="C54" s="37" t="s">
        <v>157</v>
      </c>
      <c r="D54" s="38"/>
      <c r="E54" s="39" t="s">
        <v>422</v>
      </c>
      <c r="F54" s="39">
        <v>0.30906</v>
      </c>
      <c r="G54" s="39" t="s">
        <v>422</v>
      </c>
      <c r="H54" s="39" t="s">
        <v>422</v>
      </c>
      <c r="I54" s="39" t="s">
        <v>422</v>
      </c>
      <c r="J54" s="39" t="s">
        <v>422</v>
      </c>
      <c r="K54" s="39" t="s">
        <v>422</v>
      </c>
      <c r="L54" s="39" t="s">
        <v>422</v>
      </c>
      <c r="M54" s="39" t="s">
        <v>422</v>
      </c>
      <c r="N54" s="39" t="s">
        <v>422</v>
      </c>
      <c r="O54" s="39" t="s">
        <v>422</v>
      </c>
      <c r="P54" s="39" t="s">
        <v>422</v>
      </c>
      <c r="Q54" s="39" t="s">
        <v>422</v>
      </c>
      <c r="R54" s="39" t="s">
        <v>422</v>
      </c>
      <c r="S54" s="39" t="s">
        <v>422</v>
      </c>
      <c r="T54" s="39" t="s">
        <v>422</v>
      </c>
      <c r="U54" s="39" t="s">
        <v>422</v>
      </c>
      <c r="V54" s="39" t="s">
        <v>422</v>
      </c>
      <c r="W54" s="39" t="s">
        <v>422</v>
      </c>
      <c r="X54" s="39" t="s">
        <v>422</v>
      </c>
      <c r="Y54" s="39" t="s">
        <v>422</v>
      </c>
      <c r="Z54" s="39" t="s">
        <v>422</v>
      </c>
      <c r="AA54" s="39" t="s">
        <v>422</v>
      </c>
      <c r="AB54" s="39" t="s">
        <v>422</v>
      </c>
      <c r="AC54" s="39" t="s">
        <v>422</v>
      </c>
      <c r="AD54" s="39" t="s">
        <v>422</v>
      </c>
      <c r="AE54" s="192"/>
      <c r="AF54" s="39" t="s">
        <v>422</v>
      </c>
      <c r="AG54" s="39" t="s">
        <v>422</v>
      </c>
      <c r="AH54" s="39" t="s">
        <v>422</v>
      </c>
      <c r="AI54" s="39" t="s">
        <v>422</v>
      </c>
      <c r="AJ54" s="39" t="s">
        <v>422</v>
      </c>
      <c r="AK54" s="39" t="s">
        <v>456</v>
      </c>
      <c r="AL54" s="40" t="s">
        <v>158</v>
      </c>
    </row>
    <row r="55" spans="1:38" s="5" customFormat="1" ht="26.25" customHeight="1" thickBot="1" x14ac:dyDescent="0.25">
      <c r="A55" s="37" t="s">
        <v>140</v>
      </c>
      <c r="B55" s="37" t="s">
        <v>13</v>
      </c>
      <c r="C55" s="37" t="s">
        <v>159</v>
      </c>
      <c r="D55" s="38"/>
      <c r="E55" s="39">
        <v>0.30515826600000001</v>
      </c>
      <c r="F55" s="39">
        <v>1.1302158E-2</v>
      </c>
      <c r="G55" s="39">
        <v>0.43513308299999998</v>
      </c>
      <c r="H55" s="39" t="s">
        <v>422</v>
      </c>
      <c r="I55" s="39" t="s">
        <v>422</v>
      </c>
      <c r="J55" s="39" t="s">
        <v>422</v>
      </c>
      <c r="K55" s="39" t="s">
        <v>422</v>
      </c>
      <c r="L55" s="39" t="s">
        <v>422</v>
      </c>
      <c r="M55" s="39">
        <v>6.7812948000000012E-2</v>
      </c>
      <c r="N55" s="39" t="s">
        <v>422</v>
      </c>
      <c r="O55" s="39" t="s">
        <v>422</v>
      </c>
      <c r="P55" s="39" t="s">
        <v>422</v>
      </c>
      <c r="Q55" s="39" t="s">
        <v>422</v>
      </c>
      <c r="R55" s="39" t="s">
        <v>422</v>
      </c>
      <c r="S55" s="39" t="s">
        <v>422</v>
      </c>
      <c r="T55" s="39" t="s">
        <v>422</v>
      </c>
      <c r="U55" s="39" t="s">
        <v>422</v>
      </c>
      <c r="V55" s="39" t="s">
        <v>422</v>
      </c>
      <c r="W55" s="39" t="s">
        <v>422</v>
      </c>
      <c r="X55" s="39" t="s">
        <v>422</v>
      </c>
      <c r="Y55" s="39" t="s">
        <v>422</v>
      </c>
      <c r="Z55" s="39" t="s">
        <v>422</v>
      </c>
      <c r="AA55" s="39" t="s">
        <v>422</v>
      </c>
      <c r="AB55" s="39" t="s">
        <v>422</v>
      </c>
      <c r="AC55" s="39" t="s">
        <v>422</v>
      </c>
      <c r="AD55" s="39" t="s">
        <v>422</v>
      </c>
      <c r="AE55" s="192"/>
      <c r="AF55" s="39" t="s">
        <v>422</v>
      </c>
      <c r="AG55" s="39" t="s">
        <v>422</v>
      </c>
      <c r="AH55" s="39" t="s">
        <v>422</v>
      </c>
      <c r="AI55" s="39" t="s">
        <v>422</v>
      </c>
      <c r="AJ55" s="39" t="s">
        <v>422</v>
      </c>
      <c r="AK55" s="39">
        <v>5651.0789999999997</v>
      </c>
      <c r="AL55" s="40" t="s">
        <v>160</v>
      </c>
    </row>
    <row r="56" spans="1:38" s="5" customFormat="1" ht="24.75" customHeight="1" thickBot="1" x14ac:dyDescent="0.25">
      <c r="A56" s="143" t="s">
        <v>140</v>
      </c>
      <c r="B56" s="37" t="s">
        <v>161</v>
      </c>
      <c r="C56" s="143" t="s">
        <v>447</v>
      </c>
      <c r="D56" s="144" t="s">
        <v>359</v>
      </c>
      <c r="E56" s="39" t="s">
        <v>440</v>
      </c>
      <c r="F56" s="39" t="s">
        <v>440</v>
      </c>
      <c r="G56" s="39" t="s">
        <v>440</v>
      </c>
      <c r="H56" s="39" t="s">
        <v>440</v>
      </c>
      <c r="I56" s="39" t="s">
        <v>440</v>
      </c>
      <c r="J56" s="39" t="s">
        <v>440</v>
      </c>
      <c r="K56" s="39" t="s">
        <v>440</v>
      </c>
      <c r="L56" s="39" t="s">
        <v>440</v>
      </c>
      <c r="M56" s="39" t="s">
        <v>440</v>
      </c>
      <c r="N56" s="39" t="s">
        <v>440</v>
      </c>
      <c r="O56" s="39" t="s">
        <v>440</v>
      </c>
      <c r="P56" s="39" t="s">
        <v>440</v>
      </c>
      <c r="Q56" s="39" t="s">
        <v>440</v>
      </c>
      <c r="R56" s="39" t="s">
        <v>440</v>
      </c>
      <c r="S56" s="39" t="s">
        <v>440</v>
      </c>
      <c r="T56" s="39" t="s">
        <v>440</v>
      </c>
      <c r="U56" s="39" t="s">
        <v>440</v>
      </c>
      <c r="V56" s="39" t="s">
        <v>440</v>
      </c>
      <c r="W56" s="39" t="s">
        <v>440</v>
      </c>
      <c r="X56" s="39" t="s">
        <v>440</v>
      </c>
      <c r="Y56" s="39" t="s">
        <v>440</v>
      </c>
      <c r="Z56" s="39" t="s">
        <v>440</v>
      </c>
      <c r="AA56" s="39" t="s">
        <v>440</v>
      </c>
      <c r="AB56" s="39" t="s">
        <v>440</v>
      </c>
      <c r="AC56" s="39" t="s">
        <v>440</v>
      </c>
      <c r="AD56" s="39" t="s">
        <v>440</v>
      </c>
      <c r="AE56" s="192"/>
      <c r="AF56" s="39" t="s">
        <v>422</v>
      </c>
      <c r="AG56" s="39" t="s">
        <v>422</v>
      </c>
      <c r="AH56" s="39" t="s">
        <v>422</v>
      </c>
      <c r="AI56" s="39" t="s">
        <v>422</v>
      </c>
      <c r="AJ56" s="39" t="s">
        <v>422</v>
      </c>
      <c r="AK56" s="39" t="s">
        <v>422</v>
      </c>
      <c r="AL56" s="145" t="s">
        <v>147</v>
      </c>
    </row>
    <row r="57" spans="1:38" s="5" customFormat="1" ht="26.25" customHeight="1" thickBot="1" x14ac:dyDescent="0.25">
      <c r="A57" s="37" t="s">
        <v>73</v>
      </c>
      <c r="B57" s="37" t="s">
        <v>19</v>
      </c>
      <c r="C57" s="37" t="s">
        <v>163</v>
      </c>
      <c r="D57" s="38"/>
      <c r="E57" s="39">
        <v>2.5052315199999997</v>
      </c>
      <c r="F57" s="39">
        <v>3.6336959999999995E-2</v>
      </c>
      <c r="G57" s="39">
        <v>0.75500127999999989</v>
      </c>
      <c r="H57" s="39" t="s">
        <v>441</v>
      </c>
      <c r="I57" s="39">
        <v>0.26243359999999999</v>
      </c>
      <c r="J57" s="39">
        <v>0.47238047999999994</v>
      </c>
      <c r="K57" s="39">
        <v>0.52486719999999998</v>
      </c>
      <c r="L57" s="39">
        <v>7.873007999999999E-3</v>
      </c>
      <c r="M57" s="39">
        <v>2.9372375999999996</v>
      </c>
      <c r="N57" s="39">
        <v>0.19783455999999999</v>
      </c>
      <c r="O57" s="39">
        <v>1.6149759999999999E-2</v>
      </c>
      <c r="P57" s="39">
        <v>9.8917279999999996E-2</v>
      </c>
      <c r="Q57" s="39">
        <v>5.3496079999999994E-2</v>
      </c>
      <c r="R57" s="39">
        <v>8.2767519999999983E-2</v>
      </c>
      <c r="S57" s="39">
        <v>0.13061118399999999</v>
      </c>
      <c r="T57" s="39">
        <v>9.8917279999999996E-2</v>
      </c>
      <c r="U57" s="39">
        <v>5.1073615999999995E-2</v>
      </c>
      <c r="V57" s="39">
        <v>0.85593727999999991</v>
      </c>
      <c r="W57" s="39">
        <v>8.2767519999999983E-3</v>
      </c>
      <c r="X57" s="39">
        <v>1.3121679999999997E-4</v>
      </c>
      <c r="Y57" s="39">
        <v>5.6524159999999984E-4</v>
      </c>
      <c r="Z57" s="39">
        <v>1.5544143999999998E-4</v>
      </c>
      <c r="AA57" s="39">
        <v>8.680495999999999E-5</v>
      </c>
      <c r="AB57" s="39">
        <v>9.3870479999999968E-4</v>
      </c>
      <c r="AC57" s="39">
        <v>9.2861119999999991E-3</v>
      </c>
      <c r="AD57" s="39">
        <v>0.20792815999999997</v>
      </c>
      <c r="AE57" s="192"/>
      <c r="AF57" s="39" t="s">
        <v>408</v>
      </c>
      <c r="AG57" s="39" t="s">
        <v>408</v>
      </c>
      <c r="AH57" s="39" t="s">
        <v>408</v>
      </c>
      <c r="AI57" s="39" t="s">
        <v>408</v>
      </c>
      <c r="AJ57" s="39" t="s">
        <v>408</v>
      </c>
      <c r="AK57" s="39" t="s">
        <v>456</v>
      </c>
      <c r="AL57" s="40" t="s">
        <v>164</v>
      </c>
    </row>
    <row r="58" spans="1:38" s="5" customFormat="1" ht="26.25" customHeight="1" thickBot="1" x14ac:dyDescent="0.25">
      <c r="A58" s="37" t="s">
        <v>73</v>
      </c>
      <c r="B58" s="37" t="s">
        <v>20</v>
      </c>
      <c r="C58" s="37" t="s">
        <v>165</v>
      </c>
      <c r="D58" s="38"/>
      <c r="E58" s="39">
        <v>0.26725207299999998</v>
      </c>
      <c r="F58" s="39" t="s">
        <v>441</v>
      </c>
      <c r="G58" s="39">
        <v>6.1688572000000011E-2</v>
      </c>
      <c r="H58" s="39" t="s">
        <v>422</v>
      </c>
      <c r="I58" s="39">
        <v>7.0175840000000017E-2</v>
      </c>
      <c r="J58" s="39">
        <v>0.3558401000000001</v>
      </c>
      <c r="K58" s="39">
        <v>0.9036782000000001</v>
      </c>
      <c r="L58" s="39">
        <v>3.2280886400000007E-4</v>
      </c>
      <c r="M58" s="39">
        <v>0.37872098000000004</v>
      </c>
      <c r="N58" s="39" t="s">
        <v>441</v>
      </c>
      <c r="O58" s="39" t="s">
        <v>441</v>
      </c>
      <c r="P58" s="39" t="s">
        <v>441</v>
      </c>
      <c r="Q58" s="39" t="s">
        <v>422</v>
      </c>
      <c r="R58" s="39" t="s">
        <v>422</v>
      </c>
      <c r="S58" s="39" t="s">
        <v>422</v>
      </c>
      <c r="T58" s="39" t="s">
        <v>422</v>
      </c>
      <c r="U58" s="39" t="s">
        <v>422</v>
      </c>
      <c r="V58" s="39" t="s">
        <v>422</v>
      </c>
      <c r="W58" s="39" t="s">
        <v>422</v>
      </c>
      <c r="X58" s="39" t="s">
        <v>422</v>
      </c>
      <c r="Y58" s="39" t="s">
        <v>422</v>
      </c>
      <c r="Z58" s="39" t="s">
        <v>422</v>
      </c>
      <c r="AA58" s="39" t="s">
        <v>422</v>
      </c>
      <c r="AB58" s="39" t="s">
        <v>422</v>
      </c>
      <c r="AC58" s="39" t="s">
        <v>422</v>
      </c>
      <c r="AD58" s="39" t="s">
        <v>422</v>
      </c>
      <c r="AE58" s="192"/>
      <c r="AF58" s="39" t="s">
        <v>408</v>
      </c>
      <c r="AG58" s="39" t="s">
        <v>408</v>
      </c>
      <c r="AH58" s="39" t="s">
        <v>408</v>
      </c>
      <c r="AI58" s="39" t="s">
        <v>408</v>
      </c>
      <c r="AJ58" s="39" t="s">
        <v>440</v>
      </c>
      <c r="AK58" s="39">
        <v>195.21700000000001</v>
      </c>
      <c r="AL58" s="40" t="s">
        <v>166</v>
      </c>
    </row>
    <row r="59" spans="1:38" s="5" customFormat="1" ht="26.25" customHeight="1" thickBot="1" x14ac:dyDescent="0.25">
      <c r="A59" s="37" t="s">
        <v>73</v>
      </c>
      <c r="B59" s="161" t="s">
        <v>22</v>
      </c>
      <c r="C59" s="37" t="s">
        <v>167</v>
      </c>
      <c r="D59" s="38"/>
      <c r="E59" s="39" t="s">
        <v>408</v>
      </c>
      <c r="F59" s="39" t="s">
        <v>441</v>
      </c>
      <c r="G59" s="39" t="s">
        <v>408</v>
      </c>
      <c r="H59" s="39" t="s">
        <v>441</v>
      </c>
      <c r="I59" s="39">
        <v>5.024002000000001E-2</v>
      </c>
      <c r="J59" s="39">
        <v>5.7257660000000009E-2</v>
      </c>
      <c r="K59" s="39">
        <v>6.3958989999999993E-2</v>
      </c>
      <c r="L59" s="39">
        <v>5.1707116399999988E-5</v>
      </c>
      <c r="M59" s="39" t="s">
        <v>408</v>
      </c>
      <c r="N59" s="39">
        <v>0.56435820000000003</v>
      </c>
      <c r="O59" s="39">
        <v>2.5085067999999995E-2</v>
      </c>
      <c r="P59" s="39">
        <v>1.01013E-4</v>
      </c>
      <c r="Q59" s="39">
        <v>5.7782659999999993E-2</v>
      </c>
      <c r="R59" s="39">
        <v>7.2979620000000009E-2</v>
      </c>
      <c r="S59" s="39">
        <v>2.3569699999999999E-4</v>
      </c>
      <c r="T59" s="39">
        <v>7.0507419999999987E-2</v>
      </c>
      <c r="U59" s="39">
        <v>0.28999364999999999</v>
      </c>
      <c r="V59" s="39">
        <v>1.245827E-2</v>
      </c>
      <c r="W59" s="39" t="s">
        <v>441</v>
      </c>
      <c r="X59" s="39" t="s">
        <v>441</v>
      </c>
      <c r="Y59" s="39" t="s">
        <v>441</v>
      </c>
      <c r="Z59" s="39" t="s">
        <v>441</v>
      </c>
      <c r="AA59" s="39" t="s">
        <v>441</v>
      </c>
      <c r="AB59" s="39" t="s">
        <v>441</v>
      </c>
      <c r="AC59" s="39" t="s">
        <v>422</v>
      </c>
      <c r="AD59" s="39" t="s">
        <v>422</v>
      </c>
      <c r="AE59" s="192"/>
      <c r="AF59" s="39" t="s">
        <v>440</v>
      </c>
      <c r="AG59" s="39" t="s">
        <v>440</v>
      </c>
      <c r="AH59" s="39" t="s">
        <v>408</v>
      </c>
      <c r="AI59" s="39" t="s">
        <v>440</v>
      </c>
      <c r="AJ59" s="39" t="s">
        <v>440</v>
      </c>
      <c r="AK59" s="39">
        <v>250.80099999999999</v>
      </c>
      <c r="AL59" s="40" t="s">
        <v>168</v>
      </c>
    </row>
    <row r="60" spans="1:38" s="5" customFormat="1" ht="24.75" customHeight="1" thickBot="1" x14ac:dyDescent="0.25">
      <c r="A60" s="143" t="s">
        <v>73</v>
      </c>
      <c r="B60" s="161" t="s">
        <v>169</v>
      </c>
      <c r="C60" s="148" t="s">
        <v>170</v>
      </c>
      <c r="D60" s="185"/>
      <c r="E60" s="39" t="s">
        <v>422</v>
      </c>
      <c r="F60" s="39" t="s">
        <v>422</v>
      </c>
      <c r="G60" s="39" t="s">
        <v>422</v>
      </c>
      <c r="H60" s="39" t="s">
        <v>422</v>
      </c>
      <c r="I60" s="39">
        <v>0.28035575256799999</v>
      </c>
      <c r="J60" s="39">
        <v>2.8035575256799996</v>
      </c>
      <c r="K60" s="39">
        <v>5.7192573523872001</v>
      </c>
      <c r="L60" s="39" t="s">
        <v>422</v>
      </c>
      <c r="M60" s="39" t="s">
        <v>422</v>
      </c>
      <c r="N60" s="39" t="s">
        <v>422</v>
      </c>
      <c r="O60" s="39" t="s">
        <v>422</v>
      </c>
      <c r="P60" s="39" t="s">
        <v>422</v>
      </c>
      <c r="Q60" s="39" t="s">
        <v>422</v>
      </c>
      <c r="R60" s="39" t="s">
        <v>422</v>
      </c>
      <c r="S60" s="39" t="s">
        <v>422</v>
      </c>
      <c r="T60" s="39" t="s">
        <v>422</v>
      </c>
      <c r="U60" s="39" t="s">
        <v>422</v>
      </c>
      <c r="V60" s="39" t="s">
        <v>422</v>
      </c>
      <c r="W60" s="39" t="s">
        <v>422</v>
      </c>
      <c r="X60" s="39" t="s">
        <v>422</v>
      </c>
      <c r="Y60" s="39" t="s">
        <v>422</v>
      </c>
      <c r="Z60" s="39" t="s">
        <v>422</v>
      </c>
      <c r="AA60" s="39" t="s">
        <v>422</v>
      </c>
      <c r="AB60" s="39" t="s">
        <v>422</v>
      </c>
      <c r="AC60" s="39" t="s">
        <v>422</v>
      </c>
      <c r="AD60" s="39" t="s">
        <v>422</v>
      </c>
      <c r="AE60" s="192"/>
      <c r="AF60" s="39" t="s">
        <v>422</v>
      </c>
      <c r="AG60" s="39" t="s">
        <v>422</v>
      </c>
      <c r="AH60" s="39" t="s">
        <v>422</v>
      </c>
      <c r="AI60" s="39" t="s">
        <v>422</v>
      </c>
      <c r="AJ60" s="39" t="s">
        <v>422</v>
      </c>
      <c r="AK60" s="39">
        <v>56071.150513599998</v>
      </c>
      <c r="AL60" s="39" t="s">
        <v>461</v>
      </c>
    </row>
    <row r="61" spans="1:38" s="5" customFormat="1" ht="24.75" customHeight="1" thickBot="1" x14ac:dyDescent="0.25">
      <c r="A61" s="143" t="s">
        <v>73</v>
      </c>
      <c r="B61" s="161" t="s">
        <v>171</v>
      </c>
      <c r="C61" s="148" t="s">
        <v>172</v>
      </c>
      <c r="D61" s="185"/>
      <c r="E61" s="39" t="s">
        <v>422</v>
      </c>
      <c r="F61" s="39" t="s">
        <v>422</v>
      </c>
      <c r="G61" s="39" t="s">
        <v>422</v>
      </c>
      <c r="H61" s="39" t="s">
        <v>422</v>
      </c>
      <c r="I61" s="39" t="s">
        <v>441</v>
      </c>
      <c r="J61" s="39" t="s">
        <v>441</v>
      </c>
      <c r="K61" s="39" t="s">
        <v>441</v>
      </c>
      <c r="L61" s="39" t="s">
        <v>422</v>
      </c>
      <c r="M61" s="39" t="s">
        <v>422</v>
      </c>
      <c r="N61" s="39" t="s">
        <v>422</v>
      </c>
      <c r="O61" s="39" t="s">
        <v>422</v>
      </c>
      <c r="P61" s="39" t="s">
        <v>422</v>
      </c>
      <c r="Q61" s="39" t="s">
        <v>422</v>
      </c>
      <c r="R61" s="39" t="s">
        <v>422</v>
      </c>
      <c r="S61" s="39" t="s">
        <v>422</v>
      </c>
      <c r="T61" s="39" t="s">
        <v>422</v>
      </c>
      <c r="U61" s="39" t="s">
        <v>422</v>
      </c>
      <c r="V61" s="39" t="s">
        <v>422</v>
      </c>
      <c r="W61" s="39" t="s">
        <v>422</v>
      </c>
      <c r="X61" s="39" t="s">
        <v>422</v>
      </c>
      <c r="Y61" s="39" t="s">
        <v>422</v>
      </c>
      <c r="Z61" s="39" t="s">
        <v>422</v>
      </c>
      <c r="AA61" s="39" t="s">
        <v>422</v>
      </c>
      <c r="AB61" s="39" t="s">
        <v>422</v>
      </c>
      <c r="AC61" s="39" t="s">
        <v>422</v>
      </c>
      <c r="AD61" s="39" t="s">
        <v>422</v>
      </c>
      <c r="AE61" s="192"/>
      <c r="AF61" s="39" t="s">
        <v>422</v>
      </c>
      <c r="AG61" s="39" t="s">
        <v>422</v>
      </c>
      <c r="AH61" s="39" t="s">
        <v>422</v>
      </c>
      <c r="AI61" s="39" t="s">
        <v>422</v>
      </c>
      <c r="AJ61" s="39" t="s">
        <v>422</v>
      </c>
      <c r="AK61" s="39" t="s">
        <v>422</v>
      </c>
      <c r="AL61" s="145" t="s">
        <v>173</v>
      </c>
    </row>
    <row r="62" spans="1:38" s="5" customFormat="1" ht="24.75" customHeight="1" thickBot="1" x14ac:dyDescent="0.25">
      <c r="A62" s="143" t="s">
        <v>73</v>
      </c>
      <c r="B62" s="161" t="s">
        <v>174</v>
      </c>
      <c r="C62" s="148" t="s">
        <v>175</v>
      </c>
      <c r="D62" s="185"/>
      <c r="E62" s="39" t="s">
        <v>422</v>
      </c>
      <c r="F62" s="39" t="s">
        <v>422</v>
      </c>
      <c r="G62" s="39" t="s">
        <v>422</v>
      </c>
      <c r="H62" s="39" t="s">
        <v>422</v>
      </c>
      <c r="I62" s="39" t="s">
        <v>441</v>
      </c>
      <c r="J62" s="39" t="s">
        <v>441</v>
      </c>
      <c r="K62" s="39" t="s">
        <v>441</v>
      </c>
      <c r="L62" s="39" t="s">
        <v>422</v>
      </c>
      <c r="M62" s="39" t="s">
        <v>422</v>
      </c>
      <c r="N62" s="39" t="s">
        <v>422</v>
      </c>
      <c r="O62" s="39" t="s">
        <v>422</v>
      </c>
      <c r="P62" s="39" t="s">
        <v>422</v>
      </c>
      <c r="Q62" s="39" t="s">
        <v>422</v>
      </c>
      <c r="R62" s="39" t="s">
        <v>422</v>
      </c>
      <c r="S62" s="39" t="s">
        <v>422</v>
      </c>
      <c r="T62" s="39" t="s">
        <v>422</v>
      </c>
      <c r="U62" s="39" t="s">
        <v>422</v>
      </c>
      <c r="V62" s="39" t="s">
        <v>422</v>
      </c>
      <c r="W62" s="39" t="s">
        <v>422</v>
      </c>
      <c r="X62" s="39" t="s">
        <v>422</v>
      </c>
      <c r="Y62" s="39" t="s">
        <v>422</v>
      </c>
      <c r="Z62" s="39" t="s">
        <v>422</v>
      </c>
      <c r="AA62" s="39" t="s">
        <v>422</v>
      </c>
      <c r="AB62" s="39" t="s">
        <v>422</v>
      </c>
      <c r="AC62" s="39" t="s">
        <v>422</v>
      </c>
      <c r="AD62" s="39" t="s">
        <v>422</v>
      </c>
      <c r="AE62" s="192"/>
      <c r="AF62" s="39" t="s">
        <v>422</v>
      </c>
      <c r="AG62" s="39" t="s">
        <v>422</v>
      </c>
      <c r="AH62" s="39" t="s">
        <v>422</v>
      </c>
      <c r="AI62" s="39" t="s">
        <v>422</v>
      </c>
      <c r="AJ62" s="39" t="s">
        <v>422</v>
      </c>
      <c r="AK62" s="39" t="s">
        <v>422</v>
      </c>
      <c r="AL62" s="145" t="s">
        <v>176</v>
      </c>
    </row>
    <row r="63" spans="1:38" s="5" customFormat="1" ht="24.75" customHeight="1" thickBot="1" x14ac:dyDescent="0.25">
      <c r="A63" s="143" t="s">
        <v>73</v>
      </c>
      <c r="B63" s="161" t="s">
        <v>15</v>
      </c>
      <c r="C63" s="143" t="s">
        <v>177</v>
      </c>
      <c r="D63" s="154"/>
      <c r="E63" s="39" t="s">
        <v>422</v>
      </c>
      <c r="F63" s="39" t="s">
        <v>422</v>
      </c>
      <c r="G63" s="39" t="s">
        <v>422</v>
      </c>
      <c r="H63" s="39" t="s">
        <v>422</v>
      </c>
      <c r="I63" s="39" t="s">
        <v>422</v>
      </c>
      <c r="J63" s="39" t="s">
        <v>422</v>
      </c>
      <c r="K63" s="39" t="s">
        <v>422</v>
      </c>
      <c r="L63" s="39" t="s">
        <v>422</v>
      </c>
      <c r="M63" s="39" t="s">
        <v>422</v>
      </c>
      <c r="N63" s="39" t="s">
        <v>422</v>
      </c>
      <c r="O63" s="39" t="s">
        <v>422</v>
      </c>
      <c r="P63" s="39" t="s">
        <v>422</v>
      </c>
      <c r="Q63" s="39" t="s">
        <v>422</v>
      </c>
      <c r="R63" s="39" t="s">
        <v>422</v>
      </c>
      <c r="S63" s="39" t="s">
        <v>422</v>
      </c>
      <c r="T63" s="39" t="s">
        <v>422</v>
      </c>
      <c r="U63" s="39" t="s">
        <v>422</v>
      </c>
      <c r="V63" s="39" t="s">
        <v>422</v>
      </c>
      <c r="W63" s="39" t="s">
        <v>422</v>
      </c>
      <c r="X63" s="39" t="s">
        <v>422</v>
      </c>
      <c r="Y63" s="39" t="s">
        <v>422</v>
      </c>
      <c r="Z63" s="39" t="s">
        <v>422</v>
      </c>
      <c r="AA63" s="39" t="s">
        <v>422</v>
      </c>
      <c r="AB63" s="39" t="s">
        <v>422</v>
      </c>
      <c r="AC63" s="39" t="s">
        <v>422</v>
      </c>
      <c r="AD63" s="39" t="s">
        <v>422</v>
      </c>
      <c r="AE63" s="192"/>
      <c r="AF63" s="39" t="s">
        <v>422</v>
      </c>
      <c r="AG63" s="39" t="s">
        <v>422</v>
      </c>
      <c r="AH63" s="39" t="s">
        <v>422</v>
      </c>
      <c r="AI63" s="39" t="s">
        <v>422</v>
      </c>
      <c r="AJ63" s="39" t="s">
        <v>422</v>
      </c>
      <c r="AK63" s="39" t="s">
        <v>422</v>
      </c>
      <c r="AL63" s="145" t="s">
        <v>147</v>
      </c>
    </row>
    <row r="64" spans="1:38" s="5" customFormat="1" ht="24.75" customHeight="1" thickBot="1" x14ac:dyDescent="0.25">
      <c r="A64" s="143" t="s">
        <v>73</v>
      </c>
      <c r="B64" s="161" t="s">
        <v>10</v>
      </c>
      <c r="C64" s="143" t="s">
        <v>178</v>
      </c>
      <c r="D64" s="144"/>
      <c r="E64" s="39">
        <v>0.37831100000000001</v>
      </c>
      <c r="F64" s="39">
        <v>3.4047989999999993E-2</v>
      </c>
      <c r="G64" s="39" t="s">
        <v>422</v>
      </c>
      <c r="H64" s="39">
        <v>1.891555E-2</v>
      </c>
      <c r="I64" s="39" t="s">
        <v>422</v>
      </c>
      <c r="J64" s="39" t="s">
        <v>422</v>
      </c>
      <c r="K64" s="39" t="s">
        <v>422</v>
      </c>
      <c r="L64" s="39" t="s">
        <v>422</v>
      </c>
      <c r="M64" s="39">
        <v>2.2698659999999997E-3</v>
      </c>
      <c r="N64" s="39" t="s">
        <v>422</v>
      </c>
      <c r="O64" s="39" t="s">
        <v>422</v>
      </c>
      <c r="P64" s="39" t="s">
        <v>422</v>
      </c>
      <c r="Q64" s="39" t="s">
        <v>422</v>
      </c>
      <c r="R64" s="39" t="s">
        <v>422</v>
      </c>
      <c r="S64" s="39" t="s">
        <v>422</v>
      </c>
      <c r="T64" s="39" t="s">
        <v>422</v>
      </c>
      <c r="U64" s="39" t="s">
        <v>422</v>
      </c>
      <c r="V64" s="39" t="s">
        <v>422</v>
      </c>
      <c r="W64" s="39" t="s">
        <v>422</v>
      </c>
      <c r="X64" s="39" t="s">
        <v>422</v>
      </c>
      <c r="Y64" s="39" t="s">
        <v>422</v>
      </c>
      <c r="Z64" s="39" t="s">
        <v>422</v>
      </c>
      <c r="AA64" s="39" t="s">
        <v>422</v>
      </c>
      <c r="AB64" s="39" t="s">
        <v>422</v>
      </c>
      <c r="AC64" s="39" t="s">
        <v>422</v>
      </c>
      <c r="AD64" s="39" t="s">
        <v>422</v>
      </c>
      <c r="AE64" s="192"/>
      <c r="AF64" s="39" t="s">
        <v>422</v>
      </c>
      <c r="AG64" s="39" t="s">
        <v>422</v>
      </c>
      <c r="AH64" s="39" t="s">
        <v>422</v>
      </c>
      <c r="AI64" s="39" t="s">
        <v>422</v>
      </c>
      <c r="AJ64" s="39" t="s">
        <v>422</v>
      </c>
      <c r="AK64" s="39" t="s">
        <v>456</v>
      </c>
      <c r="AL64" s="147" t="s">
        <v>179</v>
      </c>
    </row>
    <row r="65" spans="1:38" s="5" customFormat="1" ht="24.75" customHeight="1" thickBot="1" x14ac:dyDescent="0.25">
      <c r="A65" s="143" t="s">
        <v>73</v>
      </c>
      <c r="B65" s="37" t="s">
        <v>9</v>
      </c>
      <c r="C65" s="143" t="s">
        <v>180</v>
      </c>
      <c r="D65" s="144"/>
      <c r="E65" s="39">
        <v>11.019518854999999</v>
      </c>
      <c r="F65" s="39" t="s">
        <v>422</v>
      </c>
      <c r="G65" s="39" t="s">
        <v>422</v>
      </c>
      <c r="H65" s="39" t="s">
        <v>422</v>
      </c>
      <c r="I65" s="39" t="s">
        <v>422</v>
      </c>
      <c r="J65" s="39" t="s">
        <v>422</v>
      </c>
      <c r="K65" s="39" t="s">
        <v>422</v>
      </c>
      <c r="L65" s="39" t="s">
        <v>422</v>
      </c>
      <c r="M65" s="39" t="s">
        <v>422</v>
      </c>
      <c r="N65" s="39" t="s">
        <v>422</v>
      </c>
      <c r="O65" s="39" t="s">
        <v>422</v>
      </c>
      <c r="P65" s="39" t="s">
        <v>422</v>
      </c>
      <c r="Q65" s="39" t="s">
        <v>422</v>
      </c>
      <c r="R65" s="39" t="s">
        <v>422</v>
      </c>
      <c r="S65" s="39" t="s">
        <v>422</v>
      </c>
      <c r="T65" s="39" t="s">
        <v>422</v>
      </c>
      <c r="U65" s="39" t="s">
        <v>422</v>
      </c>
      <c r="V65" s="39" t="s">
        <v>422</v>
      </c>
      <c r="W65" s="39" t="s">
        <v>422</v>
      </c>
      <c r="X65" s="39" t="s">
        <v>422</v>
      </c>
      <c r="Y65" s="39" t="s">
        <v>422</v>
      </c>
      <c r="Z65" s="39" t="s">
        <v>422</v>
      </c>
      <c r="AA65" s="39" t="s">
        <v>422</v>
      </c>
      <c r="AB65" s="39" t="s">
        <v>422</v>
      </c>
      <c r="AC65" s="39" t="s">
        <v>422</v>
      </c>
      <c r="AD65" s="39" t="s">
        <v>422</v>
      </c>
      <c r="AE65" s="192"/>
      <c r="AF65" s="39" t="s">
        <v>422</v>
      </c>
      <c r="AG65" s="39" t="s">
        <v>422</v>
      </c>
      <c r="AH65" s="39" t="s">
        <v>422</v>
      </c>
      <c r="AI65" s="39" t="s">
        <v>422</v>
      </c>
      <c r="AJ65" s="39" t="s">
        <v>422</v>
      </c>
      <c r="AK65" s="39">
        <v>420.39400000000001</v>
      </c>
      <c r="AL65" s="145" t="s">
        <v>181</v>
      </c>
    </row>
    <row r="66" spans="1:38" s="5" customFormat="1" ht="24.75" customHeight="1" thickBot="1" x14ac:dyDescent="0.25">
      <c r="A66" s="143" t="s">
        <v>73</v>
      </c>
      <c r="B66" s="37" t="s">
        <v>16</v>
      </c>
      <c r="C66" s="143" t="s">
        <v>182</v>
      </c>
      <c r="D66" s="144"/>
      <c r="E66" s="39" t="s">
        <v>422</v>
      </c>
      <c r="F66" s="39" t="s">
        <v>422</v>
      </c>
      <c r="G66" s="39" t="s">
        <v>422</v>
      </c>
      <c r="H66" s="39" t="s">
        <v>422</v>
      </c>
      <c r="I66" s="39" t="s">
        <v>422</v>
      </c>
      <c r="J66" s="39" t="s">
        <v>422</v>
      </c>
      <c r="K66" s="39" t="s">
        <v>422</v>
      </c>
      <c r="L66" s="39" t="s">
        <v>422</v>
      </c>
      <c r="M66" s="39" t="s">
        <v>422</v>
      </c>
      <c r="N66" s="39" t="s">
        <v>422</v>
      </c>
      <c r="O66" s="39" t="s">
        <v>422</v>
      </c>
      <c r="P66" s="39" t="s">
        <v>422</v>
      </c>
      <c r="Q66" s="39" t="s">
        <v>422</v>
      </c>
      <c r="R66" s="39" t="s">
        <v>422</v>
      </c>
      <c r="S66" s="39" t="s">
        <v>422</v>
      </c>
      <c r="T66" s="39" t="s">
        <v>422</v>
      </c>
      <c r="U66" s="39" t="s">
        <v>422</v>
      </c>
      <c r="V66" s="39" t="s">
        <v>422</v>
      </c>
      <c r="W66" s="39" t="s">
        <v>422</v>
      </c>
      <c r="X66" s="39" t="s">
        <v>422</v>
      </c>
      <c r="Y66" s="39" t="s">
        <v>422</v>
      </c>
      <c r="Z66" s="39" t="s">
        <v>422</v>
      </c>
      <c r="AA66" s="39" t="s">
        <v>422</v>
      </c>
      <c r="AB66" s="39" t="s">
        <v>422</v>
      </c>
      <c r="AC66" s="39" t="s">
        <v>422</v>
      </c>
      <c r="AD66" s="39" t="s">
        <v>422</v>
      </c>
      <c r="AE66" s="192"/>
      <c r="AF66" s="39" t="s">
        <v>422</v>
      </c>
      <c r="AG66" s="39" t="s">
        <v>422</v>
      </c>
      <c r="AH66" s="39" t="s">
        <v>422</v>
      </c>
      <c r="AI66" s="39" t="s">
        <v>422</v>
      </c>
      <c r="AJ66" s="39" t="s">
        <v>422</v>
      </c>
      <c r="AK66" s="39">
        <v>9.407</v>
      </c>
      <c r="AL66" s="145" t="s">
        <v>183</v>
      </c>
    </row>
    <row r="67" spans="1:38" s="5" customFormat="1" ht="26.25" customHeight="1" thickBot="1" x14ac:dyDescent="0.25">
      <c r="A67" s="37" t="s">
        <v>73</v>
      </c>
      <c r="B67" s="37" t="s">
        <v>8</v>
      </c>
      <c r="C67" s="37" t="s">
        <v>184</v>
      </c>
      <c r="D67" s="38"/>
      <c r="E67" s="39" t="s">
        <v>441</v>
      </c>
      <c r="F67" s="39" t="s">
        <v>441</v>
      </c>
      <c r="G67" s="39" t="s">
        <v>441</v>
      </c>
      <c r="H67" s="39" t="s">
        <v>441</v>
      </c>
      <c r="I67" s="39" t="s">
        <v>441</v>
      </c>
      <c r="J67" s="39" t="s">
        <v>441</v>
      </c>
      <c r="K67" s="39">
        <v>2.7480674899999999E-4</v>
      </c>
      <c r="L67" s="39" t="s">
        <v>441</v>
      </c>
      <c r="M67" s="39" t="s">
        <v>441</v>
      </c>
      <c r="N67" s="39" t="s">
        <v>441</v>
      </c>
      <c r="O67" s="39" t="s">
        <v>441</v>
      </c>
      <c r="P67" s="39" t="s">
        <v>441</v>
      </c>
      <c r="Q67" s="39" t="s">
        <v>441</v>
      </c>
      <c r="R67" s="39" t="s">
        <v>441</v>
      </c>
      <c r="S67" s="39" t="s">
        <v>441</v>
      </c>
      <c r="T67" s="39" t="s">
        <v>441</v>
      </c>
      <c r="U67" s="39" t="s">
        <v>441</v>
      </c>
      <c r="V67" s="39" t="s">
        <v>441</v>
      </c>
      <c r="W67" s="39" t="s">
        <v>441</v>
      </c>
      <c r="X67" s="39" t="s">
        <v>441</v>
      </c>
      <c r="Y67" s="39" t="s">
        <v>441</v>
      </c>
      <c r="Z67" s="39" t="s">
        <v>441</v>
      </c>
      <c r="AA67" s="39" t="s">
        <v>441</v>
      </c>
      <c r="AB67" s="39" t="s">
        <v>441</v>
      </c>
      <c r="AC67" s="39" t="s">
        <v>422</v>
      </c>
      <c r="AD67" s="39" t="s">
        <v>422</v>
      </c>
      <c r="AE67" s="192"/>
      <c r="AF67" s="39" t="s">
        <v>422</v>
      </c>
      <c r="AG67" s="39" t="s">
        <v>408</v>
      </c>
      <c r="AH67" s="39" t="s">
        <v>422</v>
      </c>
      <c r="AI67" s="39" t="s">
        <v>422</v>
      </c>
      <c r="AJ67" s="39" t="s">
        <v>422</v>
      </c>
      <c r="AK67" s="39" t="s">
        <v>456</v>
      </c>
      <c r="AL67" s="40" t="s">
        <v>185</v>
      </c>
    </row>
    <row r="68" spans="1:38" s="5" customFormat="1" ht="24.75" customHeight="1" thickBot="1" x14ac:dyDescent="0.25">
      <c r="A68" s="143" t="s">
        <v>73</v>
      </c>
      <c r="B68" s="37" t="s">
        <v>186</v>
      </c>
      <c r="C68" s="143" t="s">
        <v>187</v>
      </c>
      <c r="D68" s="144"/>
      <c r="E68" s="39" t="s">
        <v>440</v>
      </c>
      <c r="F68" s="39" t="s">
        <v>440</v>
      </c>
      <c r="G68" s="39" t="s">
        <v>440</v>
      </c>
      <c r="H68" s="39" t="s">
        <v>440</v>
      </c>
      <c r="I68" s="39" t="s">
        <v>440</v>
      </c>
      <c r="J68" s="39" t="s">
        <v>440</v>
      </c>
      <c r="K68" s="39" t="s">
        <v>440</v>
      </c>
      <c r="L68" s="39" t="s">
        <v>440</v>
      </c>
      <c r="M68" s="39" t="s">
        <v>440</v>
      </c>
      <c r="N68" s="39" t="s">
        <v>440</v>
      </c>
      <c r="O68" s="39" t="s">
        <v>440</v>
      </c>
      <c r="P68" s="39" t="s">
        <v>440</v>
      </c>
      <c r="Q68" s="39" t="s">
        <v>440</v>
      </c>
      <c r="R68" s="39" t="s">
        <v>440</v>
      </c>
      <c r="S68" s="39" t="s">
        <v>440</v>
      </c>
      <c r="T68" s="39" t="s">
        <v>440</v>
      </c>
      <c r="U68" s="39" t="s">
        <v>440</v>
      </c>
      <c r="V68" s="39" t="s">
        <v>440</v>
      </c>
      <c r="W68" s="39" t="s">
        <v>440</v>
      </c>
      <c r="X68" s="39" t="s">
        <v>440</v>
      </c>
      <c r="Y68" s="39" t="s">
        <v>440</v>
      </c>
      <c r="Z68" s="39" t="s">
        <v>440</v>
      </c>
      <c r="AA68" s="39" t="s">
        <v>440</v>
      </c>
      <c r="AB68" s="39" t="s">
        <v>440</v>
      </c>
      <c r="AC68" s="39" t="s">
        <v>440</v>
      </c>
      <c r="AD68" s="39" t="s">
        <v>440</v>
      </c>
      <c r="AE68" s="192"/>
      <c r="AF68" s="39" t="s">
        <v>422</v>
      </c>
      <c r="AG68" s="39" t="s">
        <v>422</v>
      </c>
      <c r="AH68" s="39" t="s">
        <v>422</v>
      </c>
      <c r="AI68" s="39" t="s">
        <v>422</v>
      </c>
      <c r="AJ68" s="39" t="s">
        <v>422</v>
      </c>
      <c r="AK68" s="39" t="s">
        <v>422</v>
      </c>
      <c r="AL68" s="145" t="s">
        <v>188</v>
      </c>
    </row>
    <row r="69" spans="1:38" s="5" customFormat="1" ht="26.25" customHeight="1" thickBot="1" x14ac:dyDescent="0.25">
      <c r="A69" s="37" t="s">
        <v>73</v>
      </c>
      <c r="B69" s="37" t="s">
        <v>189</v>
      </c>
      <c r="C69" s="37" t="s">
        <v>190</v>
      </c>
      <c r="D69" s="43"/>
      <c r="E69" s="39" t="s">
        <v>422</v>
      </c>
      <c r="F69" s="39" t="s">
        <v>422</v>
      </c>
      <c r="G69" s="39" t="s">
        <v>422</v>
      </c>
      <c r="H69" s="39">
        <v>0.6215292</v>
      </c>
      <c r="I69" s="39" t="s">
        <v>441</v>
      </c>
      <c r="J69" s="39" t="s">
        <v>441</v>
      </c>
      <c r="K69" s="39">
        <v>6.9058800000000004E-2</v>
      </c>
      <c r="L69" s="39" t="s">
        <v>441</v>
      </c>
      <c r="M69" s="39">
        <v>6.2152919999999998</v>
      </c>
      <c r="N69" s="39" t="s">
        <v>422</v>
      </c>
      <c r="O69" s="39" t="s">
        <v>422</v>
      </c>
      <c r="P69" s="39" t="s">
        <v>422</v>
      </c>
      <c r="Q69" s="39" t="s">
        <v>422</v>
      </c>
      <c r="R69" s="39" t="s">
        <v>422</v>
      </c>
      <c r="S69" s="39" t="s">
        <v>422</v>
      </c>
      <c r="T69" s="39" t="s">
        <v>422</v>
      </c>
      <c r="U69" s="39" t="s">
        <v>422</v>
      </c>
      <c r="V69" s="39" t="s">
        <v>422</v>
      </c>
      <c r="W69" s="39" t="s">
        <v>422</v>
      </c>
      <c r="X69" s="39" t="s">
        <v>422</v>
      </c>
      <c r="Y69" s="39" t="s">
        <v>422</v>
      </c>
      <c r="Z69" s="39" t="s">
        <v>422</v>
      </c>
      <c r="AA69" s="39" t="s">
        <v>422</v>
      </c>
      <c r="AB69" s="39" t="s">
        <v>422</v>
      </c>
      <c r="AC69" s="39" t="s">
        <v>422</v>
      </c>
      <c r="AD69" s="39" t="s">
        <v>422</v>
      </c>
      <c r="AE69" s="192"/>
      <c r="AF69" s="39" t="s">
        <v>422</v>
      </c>
      <c r="AG69" s="39" t="s">
        <v>408</v>
      </c>
      <c r="AH69" s="39" t="s">
        <v>422</v>
      </c>
      <c r="AI69" s="39" t="s">
        <v>422</v>
      </c>
      <c r="AJ69" s="39" t="s">
        <v>422</v>
      </c>
      <c r="AK69" s="39" t="s">
        <v>456</v>
      </c>
      <c r="AL69" s="40" t="s">
        <v>191</v>
      </c>
    </row>
    <row r="70" spans="1:38" s="5" customFormat="1" ht="26.25" customHeight="1" thickBot="1" x14ac:dyDescent="0.25">
      <c r="A70" s="37" t="s">
        <v>73</v>
      </c>
      <c r="B70" s="37" t="s">
        <v>192</v>
      </c>
      <c r="C70" s="37" t="s">
        <v>193</v>
      </c>
      <c r="D70" s="43"/>
      <c r="E70" s="39" t="s">
        <v>422</v>
      </c>
      <c r="F70" s="39">
        <v>1.1899615400000005</v>
      </c>
      <c r="G70" s="39">
        <v>1.4892640000000001</v>
      </c>
      <c r="H70" s="39">
        <v>0.45202939000000003</v>
      </c>
      <c r="I70" s="39">
        <v>0.17834144000000002</v>
      </c>
      <c r="J70" s="39">
        <v>0.24863111999999998</v>
      </c>
      <c r="K70" s="39">
        <v>1.5281927419999999</v>
      </c>
      <c r="L70" s="39" t="s">
        <v>422</v>
      </c>
      <c r="M70" s="39" t="s">
        <v>422</v>
      </c>
      <c r="N70" s="39" t="s">
        <v>422</v>
      </c>
      <c r="O70" s="39" t="s">
        <v>422</v>
      </c>
      <c r="P70" s="39" t="s">
        <v>422</v>
      </c>
      <c r="Q70" s="39" t="s">
        <v>422</v>
      </c>
      <c r="R70" s="39" t="s">
        <v>422</v>
      </c>
      <c r="S70" s="39" t="s">
        <v>422</v>
      </c>
      <c r="T70" s="39" t="s">
        <v>422</v>
      </c>
      <c r="U70" s="39" t="s">
        <v>422</v>
      </c>
      <c r="V70" s="39" t="s">
        <v>422</v>
      </c>
      <c r="W70" s="39" t="s">
        <v>422</v>
      </c>
      <c r="X70" s="39" t="s">
        <v>422</v>
      </c>
      <c r="Y70" s="39" t="s">
        <v>422</v>
      </c>
      <c r="Z70" s="39" t="s">
        <v>422</v>
      </c>
      <c r="AA70" s="39" t="s">
        <v>422</v>
      </c>
      <c r="AB70" s="39" t="s">
        <v>422</v>
      </c>
      <c r="AC70" s="39" t="s">
        <v>422</v>
      </c>
      <c r="AD70" s="39" t="s">
        <v>422</v>
      </c>
      <c r="AE70" s="192"/>
      <c r="AF70" s="39" t="s">
        <v>422</v>
      </c>
      <c r="AG70" s="39" t="s">
        <v>422</v>
      </c>
      <c r="AH70" s="39" t="s">
        <v>422</v>
      </c>
      <c r="AI70" s="39" t="s">
        <v>422</v>
      </c>
      <c r="AJ70" s="39" t="s">
        <v>422</v>
      </c>
      <c r="AK70" s="39">
        <v>2295.2247199999997</v>
      </c>
      <c r="AL70" s="40" t="s">
        <v>147</v>
      </c>
    </row>
    <row r="71" spans="1:38" s="5" customFormat="1" ht="24.75" customHeight="1" thickBot="1" x14ac:dyDescent="0.25">
      <c r="A71" s="143" t="s">
        <v>73</v>
      </c>
      <c r="B71" s="37" t="s">
        <v>194</v>
      </c>
      <c r="C71" s="143" t="s">
        <v>195</v>
      </c>
      <c r="D71" s="150"/>
      <c r="E71" s="39" t="s">
        <v>422</v>
      </c>
      <c r="F71" s="39" t="s">
        <v>422</v>
      </c>
      <c r="G71" s="39" t="s">
        <v>422</v>
      </c>
      <c r="H71" s="39" t="s">
        <v>422</v>
      </c>
      <c r="I71" s="39" t="s">
        <v>422</v>
      </c>
      <c r="J71" s="39" t="s">
        <v>422</v>
      </c>
      <c r="K71" s="39" t="s">
        <v>422</v>
      </c>
      <c r="L71" s="39" t="s">
        <v>422</v>
      </c>
      <c r="M71" s="39" t="s">
        <v>422</v>
      </c>
      <c r="N71" s="39" t="s">
        <v>422</v>
      </c>
      <c r="O71" s="39" t="s">
        <v>422</v>
      </c>
      <c r="P71" s="39" t="s">
        <v>422</v>
      </c>
      <c r="Q71" s="39" t="s">
        <v>422</v>
      </c>
      <c r="R71" s="39" t="s">
        <v>422</v>
      </c>
      <c r="S71" s="39" t="s">
        <v>422</v>
      </c>
      <c r="T71" s="39" t="s">
        <v>422</v>
      </c>
      <c r="U71" s="39" t="s">
        <v>422</v>
      </c>
      <c r="V71" s="39" t="s">
        <v>422</v>
      </c>
      <c r="W71" s="39" t="s">
        <v>422</v>
      </c>
      <c r="X71" s="39" t="s">
        <v>422</v>
      </c>
      <c r="Y71" s="39" t="s">
        <v>422</v>
      </c>
      <c r="Z71" s="39" t="s">
        <v>422</v>
      </c>
      <c r="AA71" s="39" t="s">
        <v>422</v>
      </c>
      <c r="AB71" s="39" t="s">
        <v>422</v>
      </c>
      <c r="AC71" s="39" t="s">
        <v>422</v>
      </c>
      <c r="AD71" s="39" t="s">
        <v>422</v>
      </c>
      <c r="AE71" s="192"/>
      <c r="AF71" s="39" t="s">
        <v>422</v>
      </c>
      <c r="AG71" s="39" t="s">
        <v>422</v>
      </c>
      <c r="AH71" s="39" t="s">
        <v>422</v>
      </c>
      <c r="AI71" s="39" t="s">
        <v>422</v>
      </c>
      <c r="AJ71" s="39" t="s">
        <v>422</v>
      </c>
      <c r="AK71" s="39" t="s">
        <v>422</v>
      </c>
      <c r="AL71" s="145" t="s">
        <v>147</v>
      </c>
    </row>
    <row r="72" spans="1:38" s="5" customFormat="1" ht="24.75" customHeight="1" thickBot="1" x14ac:dyDescent="0.25">
      <c r="A72" s="143" t="s">
        <v>73</v>
      </c>
      <c r="B72" s="37" t="s">
        <v>6</v>
      </c>
      <c r="C72" s="143" t="s">
        <v>196</v>
      </c>
      <c r="D72" s="144"/>
      <c r="E72" s="39">
        <v>5.9929999999999997E-2</v>
      </c>
      <c r="F72" s="39">
        <v>0.28891800000000001</v>
      </c>
      <c r="G72" s="39">
        <v>2.7660000000000001E-2</v>
      </c>
      <c r="H72" s="39" t="s">
        <v>422</v>
      </c>
      <c r="I72" s="39">
        <v>0.21726899999999999</v>
      </c>
      <c r="J72" s="39">
        <v>0.277416</v>
      </c>
      <c r="K72" s="39">
        <v>0.50045399999999995</v>
      </c>
      <c r="L72" s="39">
        <v>1.0869683999999999E-3</v>
      </c>
      <c r="M72" s="39">
        <v>0.78369999999999995</v>
      </c>
      <c r="N72" s="39">
        <v>10.279006912000002</v>
      </c>
      <c r="O72" s="39">
        <v>0.14248001151999998</v>
      </c>
      <c r="P72" s="39">
        <v>0.116824912</v>
      </c>
      <c r="Q72" s="39">
        <v>0.29743534560000001</v>
      </c>
      <c r="R72" s="39">
        <v>0.30434345600000007</v>
      </c>
      <c r="S72" s="39">
        <v>0.11644</v>
      </c>
      <c r="T72" s="39">
        <v>0.57577999999999996</v>
      </c>
      <c r="U72" s="39">
        <v>3.7200000000000004E-2</v>
      </c>
      <c r="V72" s="39">
        <v>5.7108960000000009</v>
      </c>
      <c r="W72" s="39">
        <v>17.250623999999998</v>
      </c>
      <c r="X72" s="39" t="s">
        <v>422</v>
      </c>
      <c r="Y72" s="39" t="s">
        <v>422</v>
      </c>
      <c r="Z72" s="39" t="s">
        <v>422</v>
      </c>
      <c r="AA72" s="39" t="s">
        <v>422</v>
      </c>
      <c r="AB72" s="39">
        <v>3.8020800000000001</v>
      </c>
      <c r="AC72" s="39">
        <v>5.5799999999999995E-2</v>
      </c>
      <c r="AD72" s="39">
        <v>7.7698999999999998</v>
      </c>
      <c r="AE72" s="192"/>
      <c r="AF72" s="39" t="s">
        <v>422</v>
      </c>
      <c r="AG72" s="39" t="s">
        <v>422</v>
      </c>
      <c r="AH72" s="39" t="s">
        <v>422</v>
      </c>
      <c r="AI72" s="39" t="s">
        <v>422</v>
      </c>
      <c r="AJ72" s="39" t="s">
        <v>422</v>
      </c>
      <c r="AK72" s="39">
        <v>6477</v>
      </c>
      <c r="AL72" s="147" t="s">
        <v>197</v>
      </c>
    </row>
    <row r="73" spans="1:38" s="5" customFormat="1" ht="26.25" customHeight="1" thickBot="1" x14ac:dyDescent="0.25">
      <c r="A73" s="37" t="s">
        <v>73</v>
      </c>
      <c r="B73" s="37" t="s">
        <v>7</v>
      </c>
      <c r="C73" s="37" t="s">
        <v>198</v>
      </c>
      <c r="D73" s="38"/>
      <c r="E73" s="39" t="s">
        <v>441</v>
      </c>
      <c r="F73" s="39" t="s">
        <v>441</v>
      </c>
      <c r="G73" s="39" t="s">
        <v>441</v>
      </c>
      <c r="H73" s="39" t="s">
        <v>441</v>
      </c>
      <c r="I73" s="39">
        <v>8.9208000000000013E-3</v>
      </c>
      <c r="J73" s="39">
        <v>1.2637800000000001E-2</v>
      </c>
      <c r="K73" s="39">
        <v>1.4867999999999999E-2</v>
      </c>
      <c r="L73" s="39">
        <v>8.9208000000000017E-4</v>
      </c>
      <c r="M73" s="39" t="s">
        <v>441</v>
      </c>
      <c r="N73" s="39" t="s">
        <v>441</v>
      </c>
      <c r="O73" s="39" t="s">
        <v>441</v>
      </c>
      <c r="P73" s="39" t="s">
        <v>441</v>
      </c>
      <c r="Q73" s="39" t="s">
        <v>441</v>
      </c>
      <c r="R73" s="39" t="s">
        <v>441</v>
      </c>
      <c r="S73" s="39" t="s">
        <v>441</v>
      </c>
      <c r="T73" s="39" t="s">
        <v>441</v>
      </c>
      <c r="U73" s="39" t="s">
        <v>441</v>
      </c>
      <c r="V73" s="39" t="s">
        <v>441</v>
      </c>
      <c r="W73" s="39" t="s">
        <v>441</v>
      </c>
      <c r="X73" s="39" t="s">
        <v>441</v>
      </c>
      <c r="Y73" s="39" t="s">
        <v>441</v>
      </c>
      <c r="Z73" s="39" t="s">
        <v>441</v>
      </c>
      <c r="AA73" s="39" t="s">
        <v>441</v>
      </c>
      <c r="AB73" s="39" t="s">
        <v>441</v>
      </c>
      <c r="AC73" s="39" t="s">
        <v>422</v>
      </c>
      <c r="AD73" s="39" t="s">
        <v>422</v>
      </c>
      <c r="AE73" s="192"/>
      <c r="AF73" s="39" t="s">
        <v>422</v>
      </c>
      <c r="AG73" s="39" t="s">
        <v>408</v>
      </c>
      <c r="AH73" s="39" t="s">
        <v>422</v>
      </c>
      <c r="AI73" s="39" t="s">
        <v>422</v>
      </c>
      <c r="AJ73" s="39" t="s">
        <v>422</v>
      </c>
      <c r="AK73" s="39" t="s">
        <v>456</v>
      </c>
      <c r="AL73" s="40" t="s">
        <v>199</v>
      </c>
    </row>
    <row r="74" spans="1:38" s="5" customFormat="1" ht="26.25" customHeight="1" thickBot="1" x14ac:dyDescent="0.25">
      <c r="A74" s="37" t="s">
        <v>73</v>
      </c>
      <c r="B74" s="37" t="s">
        <v>14</v>
      </c>
      <c r="C74" s="37" t="s">
        <v>200</v>
      </c>
      <c r="D74" s="38"/>
      <c r="E74" s="39" t="s">
        <v>408</v>
      </c>
      <c r="F74" s="39" t="s">
        <v>441</v>
      </c>
      <c r="G74" s="39" t="s">
        <v>408</v>
      </c>
      <c r="H74" s="39" t="s">
        <v>441</v>
      </c>
      <c r="I74" s="39">
        <v>2.5513895E-3</v>
      </c>
      <c r="J74" s="39">
        <v>6.4944460000000001E-3</v>
      </c>
      <c r="K74" s="39">
        <v>9.2777799999999994E-3</v>
      </c>
      <c r="L74" s="39">
        <v>5.8681958500000008E-5</v>
      </c>
      <c r="M74" s="39" t="s">
        <v>441</v>
      </c>
      <c r="N74" s="39" t="s">
        <v>441</v>
      </c>
      <c r="O74" s="39" t="s">
        <v>441</v>
      </c>
      <c r="P74" s="39" t="s">
        <v>441</v>
      </c>
      <c r="Q74" s="39" t="s">
        <v>441</v>
      </c>
      <c r="R74" s="39" t="s">
        <v>441</v>
      </c>
      <c r="S74" s="39" t="s">
        <v>441</v>
      </c>
      <c r="T74" s="39" t="s">
        <v>441</v>
      </c>
      <c r="U74" s="39" t="s">
        <v>441</v>
      </c>
      <c r="V74" s="39" t="s">
        <v>441</v>
      </c>
      <c r="W74" s="39">
        <v>0.16236114999999998</v>
      </c>
      <c r="X74" s="39" t="s">
        <v>441</v>
      </c>
      <c r="Y74" s="39" t="s">
        <v>441</v>
      </c>
      <c r="Z74" s="39" t="s">
        <v>441</v>
      </c>
      <c r="AA74" s="39" t="s">
        <v>441</v>
      </c>
      <c r="AB74" s="39" t="s">
        <v>441</v>
      </c>
      <c r="AC74" s="39">
        <v>2.3194449999999998E-2</v>
      </c>
      <c r="AD74" s="39" t="s">
        <v>441</v>
      </c>
      <c r="AE74" s="192"/>
      <c r="AF74" s="39" t="s">
        <v>408</v>
      </c>
      <c r="AG74" s="39" t="s">
        <v>440</v>
      </c>
      <c r="AH74" s="39" t="s">
        <v>408</v>
      </c>
      <c r="AI74" s="39" t="s">
        <v>440</v>
      </c>
      <c r="AJ74" s="39" t="s">
        <v>440</v>
      </c>
      <c r="AK74" s="39">
        <v>4.63889</v>
      </c>
      <c r="AL74" s="40" t="s">
        <v>201</v>
      </c>
    </row>
    <row r="75" spans="1:38" s="5" customFormat="1" ht="24.75" customHeight="1" thickBot="1" x14ac:dyDescent="0.25">
      <c r="A75" s="143" t="s">
        <v>73</v>
      </c>
      <c r="B75" s="37" t="s">
        <v>202</v>
      </c>
      <c r="C75" s="143" t="s">
        <v>203</v>
      </c>
      <c r="D75" s="150"/>
      <c r="E75" s="39" t="s">
        <v>440</v>
      </c>
      <c r="F75" s="39" t="s">
        <v>440</v>
      </c>
      <c r="G75" s="39" t="s">
        <v>440</v>
      </c>
      <c r="H75" s="39" t="s">
        <v>440</v>
      </c>
      <c r="I75" s="39" t="s">
        <v>440</v>
      </c>
      <c r="J75" s="39" t="s">
        <v>440</v>
      </c>
      <c r="K75" s="39" t="s">
        <v>440</v>
      </c>
      <c r="L75" s="39" t="s">
        <v>440</v>
      </c>
      <c r="M75" s="39" t="s">
        <v>440</v>
      </c>
      <c r="N75" s="39" t="s">
        <v>440</v>
      </c>
      <c r="O75" s="39" t="s">
        <v>440</v>
      </c>
      <c r="P75" s="39" t="s">
        <v>440</v>
      </c>
      <c r="Q75" s="39" t="s">
        <v>440</v>
      </c>
      <c r="R75" s="39" t="s">
        <v>440</v>
      </c>
      <c r="S75" s="39" t="s">
        <v>440</v>
      </c>
      <c r="T75" s="39" t="s">
        <v>440</v>
      </c>
      <c r="U75" s="39" t="s">
        <v>440</v>
      </c>
      <c r="V75" s="39" t="s">
        <v>440</v>
      </c>
      <c r="W75" s="39" t="s">
        <v>440</v>
      </c>
      <c r="X75" s="39" t="s">
        <v>440</v>
      </c>
      <c r="Y75" s="39" t="s">
        <v>440</v>
      </c>
      <c r="Z75" s="39" t="s">
        <v>440</v>
      </c>
      <c r="AA75" s="39" t="s">
        <v>440</v>
      </c>
      <c r="AB75" s="39" t="s">
        <v>440</v>
      </c>
      <c r="AC75" s="39" t="s">
        <v>440</v>
      </c>
      <c r="AD75" s="39" t="s">
        <v>440</v>
      </c>
      <c r="AE75" s="192"/>
      <c r="AF75" s="39" t="s">
        <v>422</v>
      </c>
      <c r="AG75" s="39" t="s">
        <v>422</v>
      </c>
      <c r="AH75" s="39" t="s">
        <v>422</v>
      </c>
      <c r="AI75" s="39" t="s">
        <v>422</v>
      </c>
      <c r="AJ75" s="39" t="s">
        <v>422</v>
      </c>
      <c r="AK75" s="39" t="s">
        <v>422</v>
      </c>
      <c r="AL75" s="145" t="s">
        <v>204</v>
      </c>
    </row>
    <row r="76" spans="1:38" s="5" customFormat="1" ht="26.25" customHeight="1" thickBot="1" x14ac:dyDescent="0.25">
      <c r="A76" s="37" t="s">
        <v>73</v>
      </c>
      <c r="B76" s="37" t="s">
        <v>17</v>
      </c>
      <c r="C76" s="37" t="s">
        <v>205</v>
      </c>
      <c r="D76" s="38"/>
      <c r="E76" s="39" t="s">
        <v>408</v>
      </c>
      <c r="F76" s="39" t="s">
        <v>441</v>
      </c>
      <c r="G76" s="39">
        <v>1.8756242895375845</v>
      </c>
      <c r="H76" s="39" t="s">
        <v>441</v>
      </c>
      <c r="I76" s="39">
        <v>8.3805988571564443E-3</v>
      </c>
      <c r="J76" s="39">
        <v>1.7270331383781343E-2</v>
      </c>
      <c r="K76" s="39">
        <v>2.1485210812359566E-2</v>
      </c>
      <c r="L76" s="39" t="s">
        <v>441</v>
      </c>
      <c r="M76" s="39" t="s">
        <v>441</v>
      </c>
      <c r="N76" s="39">
        <v>4.6900353319403658</v>
      </c>
      <c r="O76" s="39">
        <v>3.3172343557476253E-2</v>
      </c>
      <c r="P76" s="39">
        <v>6.5730187114952501E-2</v>
      </c>
      <c r="Q76" s="39">
        <v>1.1703028067242875E-2</v>
      </c>
      <c r="R76" s="39" t="s">
        <v>441</v>
      </c>
      <c r="S76" s="39" t="s">
        <v>441</v>
      </c>
      <c r="T76" s="39" t="s">
        <v>441</v>
      </c>
      <c r="U76" s="39" t="s">
        <v>441</v>
      </c>
      <c r="V76" s="39">
        <v>3.0403284040665533E-3</v>
      </c>
      <c r="W76" s="39">
        <v>0.43047766946845317</v>
      </c>
      <c r="X76" s="39" t="s">
        <v>441</v>
      </c>
      <c r="Y76" s="39" t="s">
        <v>441</v>
      </c>
      <c r="Z76" s="39" t="s">
        <v>441</v>
      </c>
      <c r="AA76" s="39" t="s">
        <v>441</v>
      </c>
      <c r="AB76" s="39" t="s">
        <v>441</v>
      </c>
      <c r="AC76" s="39" t="s">
        <v>441</v>
      </c>
      <c r="AD76" s="39">
        <v>1.7208619439801218E-4</v>
      </c>
      <c r="AE76" s="192"/>
      <c r="AF76" s="39" t="s">
        <v>408</v>
      </c>
      <c r="AG76" s="39" t="s">
        <v>408</v>
      </c>
      <c r="AH76" s="39" t="s">
        <v>408</v>
      </c>
      <c r="AI76" s="39" t="s">
        <v>440</v>
      </c>
      <c r="AJ76" s="39" t="s">
        <v>440</v>
      </c>
      <c r="AK76" s="39" t="s">
        <v>456</v>
      </c>
      <c r="AL76" s="40" t="s">
        <v>206</v>
      </c>
    </row>
    <row r="77" spans="1:38" s="5" customFormat="1" ht="26.25" customHeight="1" thickBot="1" x14ac:dyDescent="0.25">
      <c r="A77" s="37" t="s">
        <v>73</v>
      </c>
      <c r="B77" s="37" t="s">
        <v>207</v>
      </c>
      <c r="C77" s="37" t="s">
        <v>208</v>
      </c>
      <c r="D77" s="38"/>
      <c r="E77" s="39" t="s">
        <v>408</v>
      </c>
      <c r="F77" s="39" t="s">
        <v>441</v>
      </c>
      <c r="G77" s="39">
        <v>0.50946604221131409</v>
      </c>
      <c r="H77" s="39" t="s">
        <v>441</v>
      </c>
      <c r="I77" s="39">
        <v>5.5305150000000006E-3</v>
      </c>
      <c r="J77" s="39">
        <v>6.3024199999999996E-3</v>
      </c>
      <c r="K77" s="39">
        <v>7.0743250000000002E-3</v>
      </c>
      <c r="L77" s="39" t="s">
        <v>441</v>
      </c>
      <c r="M77" s="39" t="s">
        <v>441</v>
      </c>
      <c r="N77" s="39">
        <v>0.31292499999999995</v>
      </c>
      <c r="O77" s="39">
        <v>8.3099800000000001E-2</v>
      </c>
      <c r="P77" s="39">
        <v>0.10716910199999999</v>
      </c>
      <c r="Q77" s="39">
        <v>1.6094299999999999E-2</v>
      </c>
      <c r="R77" s="39" t="s">
        <v>441</v>
      </c>
      <c r="S77" s="39" t="s">
        <v>441</v>
      </c>
      <c r="T77" s="39" t="s">
        <v>441</v>
      </c>
      <c r="U77" s="39" t="s">
        <v>441</v>
      </c>
      <c r="V77" s="39">
        <v>1.7277899999999999</v>
      </c>
      <c r="W77" s="39">
        <v>0.50890000000000002</v>
      </c>
      <c r="X77" s="39" t="s">
        <v>441</v>
      </c>
      <c r="Y77" s="39" t="s">
        <v>441</v>
      </c>
      <c r="Z77" s="39" t="s">
        <v>441</v>
      </c>
      <c r="AA77" s="39" t="s">
        <v>441</v>
      </c>
      <c r="AB77" s="39" t="s">
        <v>441</v>
      </c>
      <c r="AC77" s="39" t="s">
        <v>441</v>
      </c>
      <c r="AD77" s="39">
        <v>6.4300702700000013E-5</v>
      </c>
      <c r="AE77" s="192"/>
      <c r="AF77" s="39" t="s">
        <v>408</v>
      </c>
      <c r="AG77" s="39" t="s">
        <v>408</v>
      </c>
      <c r="AH77" s="39" t="s">
        <v>408</v>
      </c>
      <c r="AI77" s="39" t="s">
        <v>440</v>
      </c>
      <c r="AJ77" s="39" t="s">
        <v>440</v>
      </c>
      <c r="AK77" s="39" t="s">
        <v>456</v>
      </c>
      <c r="AL77" s="40" t="s">
        <v>209</v>
      </c>
    </row>
    <row r="78" spans="1:38" s="5" customFormat="1" ht="26.25" customHeight="1" thickBot="1" x14ac:dyDescent="0.25">
      <c r="A78" s="37" t="s">
        <v>73</v>
      </c>
      <c r="B78" s="37" t="s">
        <v>210</v>
      </c>
      <c r="C78" s="37" t="s">
        <v>211</v>
      </c>
      <c r="D78" s="38"/>
      <c r="E78" s="39" t="s">
        <v>408</v>
      </c>
      <c r="F78" s="39" t="s">
        <v>441</v>
      </c>
      <c r="G78" s="39">
        <v>5.2527178699999997</v>
      </c>
      <c r="H78" s="39" t="s">
        <v>441</v>
      </c>
      <c r="I78" s="39">
        <v>0.14878402800000001</v>
      </c>
      <c r="J78" s="39">
        <v>0.19837870400000002</v>
      </c>
      <c r="K78" s="39">
        <v>0.24797338000000002</v>
      </c>
      <c r="L78" s="39">
        <v>2.9643481200000005E-4</v>
      </c>
      <c r="M78" s="39" t="s">
        <v>408</v>
      </c>
      <c r="N78" s="39">
        <v>14.003590875</v>
      </c>
      <c r="O78" s="39">
        <v>7.1068845850000013</v>
      </c>
      <c r="P78" s="39">
        <v>1.6036424300000001E-2</v>
      </c>
      <c r="Q78" s="39">
        <v>8.3329007250000018</v>
      </c>
      <c r="R78" s="39">
        <v>8.9433904749999993</v>
      </c>
      <c r="S78" s="39">
        <v>40.191793550000007</v>
      </c>
      <c r="T78" s="39">
        <v>8.9441081961999984</v>
      </c>
      <c r="U78" s="39" t="s">
        <v>441</v>
      </c>
      <c r="V78" s="39" t="s">
        <v>441</v>
      </c>
      <c r="W78" s="39">
        <v>8.9840579999999996E-3</v>
      </c>
      <c r="X78" s="39" t="s">
        <v>441</v>
      </c>
      <c r="Y78" s="39" t="s">
        <v>441</v>
      </c>
      <c r="Z78" s="39" t="s">
        <v>441</v>
      </c>
      <c r="AA78" s="39" t="s">
        <v>441</v>
      </c>
      <c r="AB78" s="39" t="s">
        <v>441</v>
      </c>
      <c r="AC78" s="39" t="s">
        <v>441</v>
      </c>
      <c r="AD78" s="39">
        <v>3.0219839999999998E-5</v>
      </c>
      <c r="AE78" s="192"/>
      <c r="AF78" s="39" t="s">
        <v>408</v>
      </c>
      <c r="AG78" s="39" t="s">
        <v>408</v>
      </c>
      <c r="AH78" s="39" t="s">
        <v>408</v>
      </c>
      <c r="AI78" s="39" t="s">
        <v>440</v>
      </c>
      <c r="AJ78" s="39" t="s">
        <v>440</v>
      </c>
      <c r="AK78" s="39" t="s">
        <v>456</v>
      </c>
      <c r="AL78" s="40" t="s">
        <v>212</v>
      </c>
    </row>
    <row r="79" spans="1:38" s="5" customFormat="1" ht="24.75" customHeight="1" thickBot="1" x14ac:dyDescent="0.25">
      <c r="A79" s="143" t="s">
        <v>73</v>
      </c>
      <c r="B79" s="37" t="s">
        <v>213</v>
      </c>
      <c r="C79" s="143" t="s">
        <v>214</v>
      </c>
      <c r="D79" s="144"/>
      <c r="E79" s="39" t="s">
        <v>440</v>
      </c>
      <c r="F79" s="39" t="s">
        <v>440</v>
      </c>
      <c r="G79" s="39" t="s">
        <v>440</v>
      </c>
      <c r="H79" s="39" t="s">
        <v>440</v>
      </c>
      <c r="I79" s="39" t="s">
        <v>440</v>
      </c>
      <c r="J79" s="39" t="s">
        <v>440</v>
      </c>
      <c r="K79" s="39" t="s">
        <v>440</v>
      </c>
      <c r="L79" s="39" t="s">
        <v>440</v>
      </c>
      <c r="M79" s="39" t="s">
        <v>440</v>
      </c>
      <c r="N79" s="39" t="s">
        <v>440</v>
      </c>
      <c r="O79" s="39" t="s">
        <v>440</v>
      </c>
      <c r="P79" s="39" t="s">
        <v>440</v>
      </c>
      <c r="Q79" s="39" t="s">
        <v>440</v>
      </c>
      <c r="R79" s="39" t="s">
        <v>440</v>
      </c>
      <c r="S79" s="39" t="s">
        <v>440</v>
      </c>
      <c r="T79" s="39" t="s">
        <v>440</v>
      </c>
      <c r="U79" s="39" t="s">
        <v>440</v>
      </c>
      <c r="V79" s="39" t="s">
        <v>440</v>
      </c>
      <c r="W79" s="39" t="s">
        <v>440</v>
      </c>
      <c r="X79" s="39" t="s">
        <v>440</v>
      </c>
      <c r="Y79" s="39" t="s">
        <v>440</v>
      </c>
      <c r="Z79" s="39" t="s">
        <v>440</v>
      </c>
      <c r="AA79" s="39" t="s">
        <v>440</v>
      </c>
      <c r="AB79" s="39" t="s">
        <v>440</v>
      </c>
      <c r="AC79" s="39" t="s">
        <v>440</v>
      </c>
      <c r="AD79" s="39" t="s">
        <v>440</v>
      </c>
      <c r="AE79" s="192"/>
      <c r="AF79" s="39" t="s">
        <v>422</v>
      </c>
      <c r="AG79" s="39" t="s">
        <v>422</v>
      </c>
      <c r="AH79" s="39" t="s">
        <v>422</v>
      </c>
      <c r="AI79" s="39" t="s">
        <v>422</v>
      </c>
      <c r="AJ79" s="39" t="s">
        <v>422</v>
      </c>
      <c r="AK79" s="39" t="s">
        <v>422</v>
      </c>
      <c r="AL79" s="145" t="s">
        <v>215</v>
      </c>
    </row>
    <row r="80" spans="1:38" s="5" customFormat="1" ht="24.75" customHeight="1" thickBot="1" x14ac:dyDescent="0.25">
      <c r="A80" s="143" t="s">
        <v>73</v>
      </c>
      <c r="B80" s="37" t="s">
        <v>216</v>
      </c>
      <c r="C80" s="143" t="s">
        <v>217</v>
      </c>
      <c r="D80" s="144"/>
      <c r="E80" s="39" t="s">
        <v>440</v>
      </c>
      <c r="F80" s="39" t="s">
        <v>440</v>
      </c>
      <c r="G80" s="39" t="s">
        <v>440</v>
      </c>
      <c r="H80" s="39" t="s">
        <v>440</v>
      </c>
      <c r="I80" s="39" t="s">
        <v>440</v>
      </c>
      <c r="J80" s="39" t="s">
        <v>440</v>
      </c>
      <c r="K80" s="39" t="s">
        <v>440</v>
      </c>
      <c r="L80" s="39" t="s">
        <v>440</v>
      </c>
      <c r="M80" s="39" t="s">
        <v>440</v>
      </c>
      <c r="N80" s="39" t="s">
        <v>440</v>
      </c>
      <c r="O80" s="39" t="s">
        <v>440</v>
      </c>
      <c r="P80" s="39" t="s">
        <v>440</v>
      </c>
      <c r="Q80" s="39" t="s">
        <v>440</v>
      </c>
      <c r="R80" s="39" t="s">
        <v>440</v>
      </c>
      <c r="S80" s="39" t="s">
        <v>440</v>
      </c>
      <c r="T80" s="39" t="s">
        <v>440</v>
      </c>
      <c r="U80" s="39" t="s">
        <v>440</v>
      </c>
      <c r="V80" s="39" t="s">
        <v>440</v>
      </c>
      <c r="W80" s="39" t="s">
        <v>440</v>
      </c>
      <c r="X80" s="39" t="s">
        <v>440</v>
      </c>
      <c r="Y80" s="39" t="s">
        <v>440</v>
      </c>
      <c r="Z80" s="39" t="s">
        <v>440</v>
      </c>
      <c r="AA80" s="39" t="s">
        <v>440</v>
      </c>
      <c r="AB80" s="39" t="s">
        <v>440</v>
      </c>
      <c r="AC80" s="39" t="s">
        <v>440</v>
      </c>
      <c r="AD80" s="39" t="s">
        <v>440</v>
      </c>
      <c r="AE80" s="192"/>
      <c r="AF80" s="39" t="s">
        <v>422</v>
      </c>
      <c r="AG80" s="39" t="s">
        <v>422</v>
      </c>
      <c r="AH80" s="39" t="s">
        <v>422</v>
      </c>
      <c r="AI80" s="39" t="s">
        <v>422</v>
      </c>
      <c r="AJ80" s="39" t="s">
        <v>422</v>
      </c>
      <c r="AK80" s="39" t="s">
        <v>422</v>
      </c>
      <c r="AL80" s="145" t="s">
        <v>147</v>
      </c>
    </row>
    <row r="81" spans="1:38" s="5" customFormat="1" ht="24.75" customHeight="1" thickBot="1" x14ac:dyDescent="0.25">
      <c r="A81" s="143" t="s">
        <v>73</v>
      </c>
      <c r="B81" s="37" t="s">
        <v>218</v>
      </c>
      <c r="C81" s="143" t="s">
        <v>219</v>
      </c>
      <c r="D81" s="144"/>
      <c r="E81" s="39" t="s">
        <v>441</v>
      </c>
      <c r="F81" s="39" t="s">
        <v>441</v>
      </c>
      <c r="G81" s="39" t="s">
        <v>441</v>
      </c>
      <c r="H81" s="39" t="s">
        <v>441</v>
      </c>
      <c r="I81" s="39" t="s">
        <v>441</v>
      </c>
      <c r="J81" s="39" t="s">
        <v>441</v>
      </c>
      <c r="K81" s="39" t="s">
        <v>441</v>
      </c>
      <c r="L81" s="39" t="s">
        <v>441</v>
      </c>
      <c r="M81" s="39" t="s">
        <v>441</v>
      </c>
      <c r="N81" s="39" t="s">
        <v>441</v>
      </c>
      <c r="O81" s="39" t="s">
        <v>441</v>
      </c>
      <c r="P81" s="39" t="s">
        <v>441</v>
      </c>
      <c r="Q81" s="39" t="s">
        <v>441</v>
      </c>
      <c r="R81" s="39" t="s">
        <v>441</v>
      </c>
      <c r="S81" s="39" t="s">
        <v>441</v>
      </c>
      <c r="T81" s="39" t="s">
        <v>441</v>
      </c>
      <c r="U81" s="39" t="s">
        <v>441</v>
      </c>
      <c r="V81" s="39" t="s">
        <v>441</v>
      </c>
      <c r="W81" s="39" t="s">
        <v>441</v>
      </c>
      <c r="X81" s="39" t="s">
        <v>441</v>
      </c>
      <c r="Y81" s="39" t="s">
        <v>441</v>
      </c>
      <c r="Z81" s="39" t="s">
        <v>441</v>
      </c>
      <c r="AA81" s="39" t="s">
        <v>441</v>
      </c>
      <c r="AB81" s="39" t="s">
        <v>441</v>
      </c>
      <c r="AC81" s="39" t="s">
        <v>441</v>
      </c>
      <c r="AD81" s="39" t="s">
        <v>441</v>
      </c>
      <c r="AE81" s="192"/>
      <c r="AF81" s="39" t="s">
        <v>422</v>
      </c>
      <c r="AG81" s="39" t="s">
        <v>422</v>
      </c>
      <c r="AH81" s="39" t="s">
        <v>422</v>
      </c>
      <c r="AI81" s="39" t="s">
        <v>422</v>
      </c>
      <c r="AJ81" s="39" t="s">
        <v>422</v>
      </c>
      <c r="AK81" s="39" t="s">
        <v>422</v>
      </c>
      <c r="AL81" s="145" t="s">
        <v>220</v>
      </c>
    </row>
    <row r="82" spans="1:38" s="5" customFormat="1" ht="24.75" customHeight="1" thickBot="1" x14ac:dyDescent="0.25">
      <c r="A82" s="143" t="s">
        <v>221</v>
      </c>
      <c r="B82" s="37" t="s">
        <v>222</v>
      </c>
      <c r="C82" s="148" t="s">
        <v>223</v>
      </c>
      <c r="D82" s="144"/>
      <c r="E82" s="39" t="s">
        <v>422</v>
      </c>
      <c r="F82" s="39">
        <v>5.8340801126999997</v>
      </c>
      <c r="G82" s="39" t="s">
        <v>422</v>
      </c>
      <c r="H82" s="39" t="s">
        <v>422</v>
      </c>
      <c r="I82" s="39" t="s">
        <v>441</v>
      </c>
      <c r="J82" s="39" t="s">
        <v>422</v>
      </c>
      <c r="K82" s="39" t="s">
        <v>422</v>
      </c>
      <c r="L82" s="39" t="s">
        <v>422</v>
      </c>
      <c r="M82" s="39" t="s">
        <v>422</v>
      </c>
      <c r="N82" s="39" t="s">
        <v>422</v>
      </c>
      <c r="O82" s="39" t="s">
        <v>422</v>
      </c>
      <c r="P82" s="39">
        <v>1.5567424711999994E-10</v>
      </c>
      <c r="Q82" s="39" t="s">
        <v>422</v>
      </c>
      <c r="R82" s="39" t="s">
        <v>422</v>
      </c>
      <c r="S82" s="39" t="s">
        <v>422</v>
      </c>
      <c r="T82" s="39" t="s">
        <v>422</v>
      </c>
      <c r="U82" s="39" t="s">
        <v>422</v>
      </c>
      <c r="V82" s="39" t="s">
        <v>422</v>
      </c>
      <c r="W82" s="39" t="s">
        <v>422</v>
      </c>
      <c r="X82" s="39" t="s">
        <v>422</v>
      </c>
      <c r="Y82" s="39" t="s">
        <v>422</v>
      </c>
      <c r="Z82" s="39" t="s">
        <v>422</v>
      </c>
      <c r="AA82" s="39" t="s">
        <v>422</v>
      </c>
      <c r="AB82" s="39" t="s">
        <v>422</v>
      </c>
      <c r="AC82" s="39" t="s">
        <v>422</v>
      </c>
      <c r="AD82" s="39" t="s">
        <v>422</v>
      </c>
      <c r="AE82" s="192"/>
      <c r="AF82" s="39" t="s">
        <v>422</v>
      </c>
      <c r="AG82" s="39" t="s">
        <v>422</v>
      </c>
      <c r="AH82" s="39" t="s">
        <v>422</v>
      </c>
      <c r="AI82" s="39" t="s">
        <v>422</v>
      </c>
      <c r="AJ82" s="39" t="s">
        <v>422</v>
      </c>
      <c r="AK82" s="39">
        <v>2.7798972699999994E-2</v>
      </c>
      <c r="AL82" s="147" t="s">
        <v>455</v>
      </c>
    </row>
    <row r="83" spans="1:38" s="5" customFormat="1" ht="24.75" customHeight="1" thickBot="1" x14ac:dyDescent="0.25">
      <c r="A83" s="143" t="s">
        <v>221</v>
      </c>
      <c r="B83" s="161" t="s">
        <v>225</v>
      </c>
      <c r="C83" s="148" t="s">
        <v>226</v>
      </c>
      <c r="D83" s="144"/>
      <c r="E83" s="39">
        <v>4.668808636000002E-2</v>
      </c>
      <c r="F83" s="39">
        <v>2.0983409600000003E-2</v>
      </c>
      <c r="G83" s="39">
        <v>2.3212896869999989E-2</v>
      </c>
      <c r="H83" s="39" t="s">
        <v>422</v>
      </c>
      <c r="I83" s="39">
        <v>0.1071711882</v>
      </c>
      <c r="J83" s="39">
        <v>2.143423764</v>
      </c>
      <c r="K83" s="39">
        <v>16.016963646000001</v>
      </c>
      <c r="L83" s="39">
        <v>6.1087577274000007E-3</v>
      </c>
      <c r="M83" s="39">
        <v>0.2622926200000002</v>
      </c>
      <c r="N83" s="39" t="s">
        <v>422</v>
      </c>
      <c r="O83" s="39" t="s">
        <v>422</v>
      </c>
      <c r="P83" s="39" t="s">
        <v>422</v>
      </c>
      <c r="Q83" s="39" t="s">
        <v>422</v>
      </c>
      <c r="R83" s="39" t="s">
        <v>422</v>
      </c>
      <c r="S83" s="39" t="s">
        <v>422</v>
      </c>
      <c r="T83" s="39" t="s">
        <v>422</v>
      </c>
      <c r="U83" s="39" t="s">
        <v>422</v>
      </c>
      <c r="V83" s="39" t="s">
        <v>422</v>
      </c>
      <c r="W83" s="39" t="s">
        <v>441</v>
      </c>
      <c r="X83" s="39" t="s">
        <v>441</v>
      </c>
      <c r="Y83" s="39" t="s">
        <v>441</v>
      </c>
      <c r="Z83" s="39" t="s">
        <v>441</v>
      </c>
      <c r="AA83" s="39" t="s">
        <v>441</v>
      </c>
      <c r="AB83" s="39" t="s">
        <v>441</v>
      </c>
      <c r="AC83" s="39" t="s">
        <v>441</v>
      </c>
      <c r="AD83" s="39" t="s">
        <v>422</v>
      </c>
      <c r="AE83" s="192"/>
      <c r="AF83" s="39" t="s">
        <v>408</v>
      </c>
      <c r="AG83" s="39" t="s">
        <v>440</v>
      </c>
      <c r="AH83" s="39" t="s">
        <v>408</v>
      </c>
      <c r="AI83" s="39" t="s">
        <v>440</v>
      </c>
      <c r="AJ83" s="39" t="s">
        <v>440</v>
      </c>
      <c r="AK83" s="39">
        <v>1311.4631000000002</v>
      </c>
      <c r="AL83" s="164" t="s">
        <v>450</v>
      </c>
    </row>
    <row r="84" spans="1:38" s="5" customFormat="1" ht="26.25" customHeight="1" thickBot="1" x14ac:dyDescent="0.25">
      <c r="A84" s="37" t="s">
        <v>73</v>
      </c>
      <c r="B84" s="161" t="s">
        <v>227</v>
      </c>
      <c r="C84" s="42" t="s">
        <v>228</v>
      </c>
      <c r="D84" s="38"/>
      <c r="E84" s="39" t="s">
        <v>422</v>
      </c>
      <c r="F84" s="39">
        <v>1.14894234E-2</v>
      </c>
      <c r="G84" s="39" t="s">
        <v>422</v>
      </c>
      <c r="H84" s="39" t="s">
        <v>422</v>
      </c>
      <c r="I84" s="39">
        <v>7.0704143999999998E-3</v>
      </c>
      <c r="J84" s="39">
        <v>3.5352071999999998E-2</v>
      </c>
      <c r="K84" s="39">
        <v>0.14140828799999999</v>
      </c>
      <c r="L84" s="39">
        <v>9.1915387199999999E-7</v>
      </c>
      <c r="M84" s="39">
        <v>8.3961171000000007E-4</v>
      </c>
      <c r="N84" s="39" t="s">
        <v>422</v>
      </c>
      <c r="O84" s="39" t="s">
        <v>422</v>
      </c>
      <c r="P84" s="39" t="s">
        <v>441</v>
      </c>
      <c r="Q84" s="39" t="s">
        <v>422</v>
      </c>
      <c r="R84" s="39" t="s">
        <v>422</v>
      </c>
      <c r="S84" s="39" t="s">
        <v>422</v>
      </c>
      <c r="T84" s="39" t="s">
        <v>422</v>
      </c>
      <c r="U84" s="39" t="s">
        <v>422</v>
      </c>
      <c r="V84" s="39" t="s">
        <v>422</v>
      </c>
      <c r="W84" s="39" t="s">
        <v>422</v>
      </c>
      <c r="X84" s="39" t="s">
        <v>422</v>
      </c>
      <c r="Y84" s="39" t="s">
        <v>422</v>
      </c>
      <c r="Z84" s="39" t="s">
        <v>422</v>
      </c>
      <c r="AA84" s="39" t="s">
        <v>422</v>
      </c>
      <c r="AB84" s="39" t="s">
        <v>422</v>
      </c>
      <c r="AC84" s="39" t="s">
        <v>422</v>
      </c>
      <c r="AD84" s="39" t="s">
        <v>422</v>
      </c>
      <c r="AE84" s="192"/>
      <c r="AF84" s="39" t="s">
        <v>422</v>
      </c>
      <c r="AG84" s="39" t="s">
        <v>422</v>
      </c>
      <c r="AH84" s="39" t="s">
        <v>422</v>
      </c>
      <c r="AI84" s="39" t="s">
        <v>422</v>
      </c>
      <c r="AJ84" s="39" t="s">
        <v>422</v>
      </c>
      <c r="AK84" s="39">
        <v>12.62574</v>
      </c>
      <c r="AL84" s="40" t="s">
        <v>147</v>
      </c>
    </row>
    <row r="85" spans="1:38" s="5" customFormat="1" ht="24.75" customHeight="1" thickBot="1" x14ac:dyDescent="0.25">
      <c r="A85" s="143" t="s">
        <v>73</v>
      </c>
      <c r="B85" s="37" t="s">
        <v>229</v>
      </c>
      <c r="C85" s="148" t="s">
        <v>451</v>
      </c>
      <c r="D85" s="144"/>
      <c r="E85" s="39" t="s">
        <v>422</v>
      </c>
      <c r="F85" s="39">
        <v>2.5630522200000003</v>
      </c>
      <c r="G85" s="39" t="s">
        <v>422</v>
      </c>
      <c r="H85" s="39" t="s">
        <v>422</v>
      </c>
      <c r="I85" s="39" t="s">
        <v>441</v>
      </c>
      <c r="J85" s="39" t="s">
        <v>422</v>
      </c>
      <c r="K85" s="39" t="s">
        <v>422</v>
      </c>
      <c r="L85" s="39" t="s">
        <v>422</v>
      </c>
      <c r="M85" s="39" t="s">
        <v>422</v>
      </c>
      <c r="N85" s="39" t="s">
        <v>422</v>
      </c>
      <c r="O85" s="39" t="s">
        <v>422</v>
      </c>
      <c r="P85" s="39" t="s">
        <v>441</v>
      </c>
      <c r="Q85" s="39" t="s">
        <v>422</v>
      </c>
      <c r="R85" s="39" t="s">
        <v>422</v>
      </c>
      <c r="S85" s="39" t="s">
        <v>422</v>
      </c>
      <c r="T85" s="39" t="s">
        <v>422</v>
      </c>
      <c r="U85" s="39" t="s">
        <v>422</v>
      </c>
      <c r="V85" s="39" t="s">
        <v>422</v>
      </c>
      <c r="W85" s="39" t="s">
        <v>422</v>
      </c>
      <c r="X85" s="39" t="s">
        <v>422</v>
      </c>
      <c r="Y85" s="39" t="s">
        <v>422</v>
      </c>
      <c r="Z85" s="39" t="s">
        <v>422</v>
      </c>
      <c r="AA85" s="39" t="s">
        <v>422</v>
      </c>
      <c r="AB85" s="39" t="s">
        <v>422</v>
      </c>
      <c r="AC85" s="39" t="s">
        <v>422</v>
      </c>
      <c r="AD85" s="39" t="s">
        <v>422</v>
      </c>
      <c r="AE85" s="192"/>
      <c r="AF85" s="39" t="s">
        <v>422</v>
      </c>
      <c r="AG85" s="39" t="s">
        <v>422</v>
      </c>
      <c r="AH85" s="39" t="s">
        <v>422</v>
      </c>
      <c r="AI85" s="39" t="s">
        <v>422</v>
      </c>
      <c r="AJ85" s="39" t="s">
        <v>422</v>
      </c>
      <c r="AK85" s="39">
        <v>5.4960000000000004</v>
      </c>
      <c r="AL85" s="147" t="s">
        <v>231</v>
      </c>
    </row>
    <row r="86" spans="1:38" s="5" customFormat="1" ht="24.75" customHeight="1" thickBot="1" x14ac:dyDescent="0.25">
      <c r="A86" s="143" t="s">
        <v>221</v>
      </c>
      <c r="B86" s="37" t="s">
        <v>232</v>
      </c>
      <c r="C86" s="148" t="s">
        <v>233</v>
      </c>
      <c r="D86" s="144"/>
      <c r="E86" s="39" t="s">
        <v>422</v>
      </c>
      <c r="F86" s="39">
        <v>0.76399403999999993</v>
      </c>
      <c r="G86" s="39" t="s">
        <v>422</v>
      </c>
      <c r="H86" s="39" t="s">
        <v>422</v>
      </c>
      <c r="I86" s="39" t="s">
        <v>441</v>
      </c>
      <c r="J86" s="39" t="s">
        <v>422</v>
      </c>
      <c r="K86" s="39" t="s">
        <v>422</v>
      </c>
      <c r="L86" s="39" t="s">
        <v>422</v>
      </c>
      <c r="M86" s="39" t="s">
        <v>422</v>
      </c>
      <c r="N86" s="39" t="s">
        <v>422</v>
      </c>
      <c r="O86" s="39" t="s">
        <v>422</v>
      </c>
      <c r="P86" s="39" t="s">
        <v>441</v>
      </c>
      <c r="Q86" s="39" t="s">
        <v>422</v>
      </c>
      <c r="R86" s="39" t="s">
        <v>422</v>
      </c>
      <c r="S86" s="39" t="s">
        <v>422</v>
      </c>
      <c r="T86" s="39" t="s">
        <v>422</v>
      </c>
      <c r="U86" s="39" t="s">
        <v>422</v>
      </c>
      <c r="V86" s="39" t="s">
        <v>422</v>
      </c>
      <c r="W86" s="39" t="s">
        <v>422</v>
      </c>
      <c r="X86" s="39" t="s">
        <v>422</v>
      </c>
      <c r="Y86" s="39" t="s">
        <v>422</v>
      </c>
      <c r="Z86" s="39" t="s">
        <v>422</v>
      </c>
      <c r="AA86" s="39" t="s">
        <v>422</v>
      </c>
      <c r="AB86" s="39" t="s">
        <v>422</v>
      </c>
      <c r="AC86" s="39" t="s">
        <v>422</v>
      </c>
      <c r="AD86" s="39" t="s">
        <v>422</v>
      </c>
      <c r="AE86" s="192"/>
      <c r="AF86" s="39" t="s">
        <v>422</v>
      </c>
      <c r="AG86" s="39" t="s">
        <v>422</v>
      </c>
      <c r="AH86" s="39" t="s">
        <v>422</v>
      </c>
      <c r="AI86" s="39" t="s">
        <v>422</v>
      </c>
      <c r="AJ86" s="39" t="s">
        <v>422</v>
      </c>
      <c r="AK86" s="39">
        <v>1.0760460000000001</v>
      </c>
      <c r="AL86" s="147" t="s">
        <v>224</v>
      </c>
    </row>
    <row r="87" spans="1:38" s="5" customFormat="1" ht="24.75" customHeight="1" thickBot="1" x14ac:dyDescent="0.25">
      <c r="A87" s="143" t="s">
        <v>221</v>
      </c>
      <c r="B87" s="37" t="s">
        <v>234</v>
      </c>
      <c r="C87" s="148" t="s">
        <v>235</v>
      </c>
      <c r="D87" s="144"/>
      <c r="E87" s="39" t="s">
        <v>422</v>
      </c>
      <c r="F87" s="39">
        <v>6.6020999999999996E-2</v>
      </c>
      <c r="G87" s="39" t="s">
        <v>422</v>
      </c>
      <c r="H87" s="39" t="s">
        <v>422</v>
      </c>
      <c r="I87" s="39" t="s">
        <v>441</v>
      </c>
      <c r="J87" s="39" t="s">
        <v>422</v>
      </c>
      <c r="K87" s="39" t="s">
        <v>422</v>
      </c>
      <c r="L87" s="39" t="s">
        <v>422</v>
      </c>
      <c r="M87" s="39" t="s">
        <v>422</v>
      </c>
      <c r="N87" s="39" t="s">
        <v>422</v>
      </c>
      <c r="O87" s="39" t="s">
        <v>422</v>
      </c>
      <c r="P87" s="39" t="s">
        <v>441</v>
      </c>
      <c r="Q87" s="39" t="s">
        <v>422</v>
      </c>
      <c r="R87" s="39" t="s">
        <v>422</v>
      </c>
      <c r="S87" s="39" t="s">
        <v>422</v>
      </c>
      <c r="T87" s="39" t="s">
        <v>422</v>
      </c>
      <c r="U87" s="39" t="s">
        <v>422</v>
      </c>
      <c r="V87" s="39" t="s">
        <v>422</v>
      </c>
      <c r="W87" s="39" t="s">
        <v>422</v>
      </c>
      <c r="X87" s="39" t="s">
        <v>422</v>
      </c>
      <c r="Y87" s="39" t="s">
        <v>422</v>
      </c>
      <c r="Z87" s="39" t="s">
        <v>422</v>
      </c>
      <c r="AA87" s="39" t="s">
        <v>422</v>
      </c>
      <c r="AB87" s="39" t="s">
        <v>422</v>
      </c>
      <c r="AC87" s="39" t="s">
        <v>422</v>
      </c>
      <c r="AD87" s="39" t="s">
        <v>422</v>
      </c>
      <c r="AE87" s="192"/>
      <c r="AF87" s="39" t="s">
        <v>422</v>
      </c>
      <c r="AG87" s="39" t="s">
        <v>422</v>
      </c>
      <c r="AH87" s="39" t="s">
        <v>422</v>
      </c>
      <c r="AI87" s="39" t="s">
        <v>422</v>
      </c>
      <c r="AJ87" s="39" t="s">
        <v>422</v>
      </c>
      <c r="AK87" s="39">
        <v>0.373</v>
      </c>
      <c r="AL87" s="147" t="s">
        <v>224</v>
      </c>
    </row>
    <row r="88" spans="1:38" s="5" customFormat="1" ht="24.75" customHeight="1" thickBot="1" x14ac:dyDescent="0.25">
      <c r="A88" s="143" t="s">
        <v>221</v>
      </c>
      <c r="B88" s="37" t="s">
        <v>236</v>
      </c>
      <c r="C88" s="148" t="s">
        <v>237</v>
      </c>
      <c r="D88" s="144"/>
      <c r="E88" s="39" t="s">
        <v>422</v>
      </c>
      <c r="F88" s="39">
        <v>0.45181046999999996</v>
      </c>
      <c r="G88" s="39" t="s">
        <v>422</v>
      </c>
      <c r="H88" s="39" t="s">
        <v>422</v>
      </c>
      <c r="I88" s="39" t="s">
        <v>441</v>
      </c>
      <c r="J88" s="39" t="s">
        <v>422</v>
      </c>
      <c r="K88" s="39">
        <v>6.6683999999999993E-2</v>
      </c>
      <c r="L88" s="39" t="s">
        <v>422</v>
      </c>
      <c r="M88" s="39" t="s">
        <v>422</v>
      </c>
      <c r="N88" s="39" t="s">
        <v>422</v>
      </c>
      <c r="O88" s="39">
        <v>5.5569999999999995E-10</v>
      </c>
      <c r="P88" s="39" t="s">
        <v>441</v>
      </c>
      <c r="Q88" s="39">
        <v>2.7785000000000003E-9</v>
      </c>
      <c r="R88" s="39">
        <v>3.3342000000000002E-8</v>
      </c>
      <c r="S88" s="39" t="s">
        <v>422</v>
      </c>
      <c r="T88" s="39">
        <v>2.7785000000000002E-7</v>
      </c>
      <c r="U88" s="39">
        <v>2.7785000000000003E-9</v>
      </c>
      <c r="V88" s="39" t="s">
        <v>422</v>
      </c>
      <c r="W88" s="39" t="s">
        <v>422</v>
      </c>
      <c r="X88" s="39">
        <v>2.2228000000000001E-2</v>
      </c>
      <c r="Y88" s="39" t="s">
        <v>422</v>
      </c>
      <c r="Z88" s="39" t="s">
        <v>422</v>
      </c>
      <c r="AA88" s="39" t="s">
        <v>422</v>
      </c>
      <c r="AB88" s="39">
        <v>2.2228000000000001E-2</v>
      </c>
      <c r="AC88" s="39" t="s">
        <v>422</v>
      </c>
      <c r="AD88" s="39" t="s">
        <v>422</v>
      </c>
      <c r="AE88" s="192"/>
      <c r="AF88" s="39" t="s">
        <v>422</v>
      </c>
      <c r="AG88" s="39" t="s">
        <v>422</v>
      </c>
      <c r="AH88" s="39" t="s">
        <v>422</v>
      </c>
      <c r="AI88" s="39" t="s">
        <v>422</v>
      </c>
      <c r="AJ88" s="39" t="s">
        <v>422</v>
      </c>
      <c r="AK88" s="39">
        <v>40.167000000000002</v>
      </c>
      <c r="AL88" s="147" t="s">
        <v>224</v>
      </c>
    </row>
    <row r="89" spans="1:38" s="5" customFormat="1" ht="24.75" customHeight="1" thickBot="1" x14ac:dyDescent="0.25">
      <c r="A89" s="143" t="s">
        <v>221</v>
      </c>
      <c r="B89" s="37" t="s">
        <v>238</v>
      </c>
      <c r="C89" s="148" t="s">
        <v>239</v>
      </c>
      <c r="D89" s="144"/>
      <c r="E89" s="39" t="s">
        <v>422</v>
      </c>
      <c r="F89" s="39">
        <v>0.11242000000000001</v>
      </c>
      <c r="G89" s="39" t="s">
        <v>422</v>
      </c>
      <c r="H89" s="39" t="s">
        <v>422</v>
      </c>
      <c r="I89" s="39" t="s">
        <v>441</v>
      </c>
      <c r="J89" s="39" t="s">
        <v>422</v>
      </c>
      <c r="K89" s="39" t="s">
        <v>422</v>
      </c>
      <c r="L89" s="39" t="s">
        <v>422</v>
      </c>
      <c r="M89" s="39" t="s">
        <v>422</v>
      </c>
      <c r="N89" s="39" t="s">
        <v>422</v>
      </c>
      <c r="O89" s="39" t="s">
        <v>422</v>
      </c>
      <c r="P89" s="39" t="s">
        <v>441</v>
      </c>
      <c r="Q89" s="39" t="s">
        <v>422</v>
      </c>
      <c r="R89" s="39" t="s">
        <v>422</v>
      </c>
      <c r="S89" s="39" t="s">
        <v>422</v>
      </c>
      <c r="T89" s="39" t="s">
        <v>422</v>
      </c>
      <c r="U89" s="39" t="s">
        <v>422</v>
      </c>
      <c r="V89" s="39" t="s">
        <v>422</v>
      </c>
      <c r="W89" s="39" t="s">
        <v>422</v>
      </c>
      <c r="X89" s="39" t="s">
        <v>422</v>
      </c>
      <c r="Y89" s="39" t="s">
        <v>422</v>
      </c>
      <c r="Z89" s="39" t="s">
        <v>422</v>
      </c>
      <c r="AA89" s="39" t="s">
        <v>422</v>
      </c>
      <c r="AB89" s="39" t="s">
        <v>422</v>
      </c>
      <c r="AC89" s="39" t="s">
        <v>422</v>
      </c>
      <c r="AD89" s="39" t="s">
        <v>422</v>
      </c>
      <c r="AE89" s="192"/>
      <c r="AF89" s="39" t="s">
        <v>422</v>
      </c>
      <c r="AG89" s="39" t="s">
        <v>422</v>
      </c>
      <c r="AH89" s="39" t="s">
        <v>422</v>
      </c>
      <c r="AI89" s="39" t="s">
        <v>422</v>
      </c>
      <c r="AJ89" s="39" t="s">
        <v>422</v>
      </c>
      <c r="AK89" s="39">
        <v>0.154</v>
      </c>
      <c r="AL89" s="147" t="s">
        <v>224</v>
      </c>
    </row>
    <row r="90" spans="1:38" s="45" customFormat="1" ht="24.75" customHeight="1" thickBot="1" x14ac:dyDescent="0.25">
      <c r="A90" s="143" t="s">
        <v>221</v>
      </c>
      <c r="B90" s="37" t="s">
        <v>240</v>
      </c>
      <c r="C90" s="148" t="s">
        <v>241</v>
      </c>
      <c r="D90" s="144"/>
      <c r="E90" s="39">
        <v>3.5182582312363792E-2</v>
      </c>
      <c r="F90" s="39">
        <v>1.4278719962746087</v>
      </c>
      <c r="G90" s="39">
        <v>2.0595519187759466E-3</v>
      </c>
      <c r="H90" s="39">
        <v>8.070659448132747E-2</v>
      </c>
      <c r="I90" s="39">
        <v>0.56552146999785247</v>
      </c>
      <c r="J90" s="39">
        <v>0.58575769095846941</v>
      </c>
      <c r="K90" s="39">
        <v>0.59923344928943467</v>
      </c>
      <c r="L90" s="39">
        <v>3.0482720221598632E-5</v>
      </c>
      <c r="M90" s="39">
        <v>1.0764262977093859</v>
      </c>
      <c r="N90" s="39">
        <v>0.53466513388090797</v>
      </c>
      <c r="O90" s="39">
        <v>0.10602512652091359</v>
      </c>
      <c r="P90" s="39">
        <v>3.8872337539810911E-5</v>
      </c>
      <c r="Q90" s="39">
        <v>9.070212092622547E-4</v>
      </c>
      <c r="R90" s="39">
        <v>1.0638745010895618E-2</v>
      </c>
      <c r="S90" s="39">
        <v>0.40781085999665262</v>
      </c>
      <c r="T90" s="39">
        <v>6.7132818214973813E-2</v>
      </c>
      <c r="U90" s="39" t="s">
        <v>441</v>
      </c>
      <c r="V90" s="39">
        <v>0.2298203216915336</v>
      </c>
      <c r="W90" s="39">
        <v>1.9447372164175291E-3</v>
      </c>
      <c r="X90" s="39">
        <v>5.8700083102234575E-3</v>
      </c>
      <c r="Y90" s="39">
        <v>2.7308067473878882E-3</v>
      </c>
      <c r="Z90" s="39">
        <v>2.7308067473878882E-3</v>
      </c>
      <c r="AA90" s="39">
        <v>2.7308067473878882E-3</v>
      </c>
      <c r="AB90" s="39">
        <v>1.4062428552387122E-2</v>
      </c>
      <c r="AC90" s="39" t="s">
        <v>441</v>
      </c>
      <c r="AD90" s="39" t="s">
        <v>441</v>
      </c>
      <c r="AE90" s="192"/>
      <c r="AF90" s="39" t="s">
        <v>422</v>
      </c>
      <c r="AG90" s="39" t="s">
        <v>422</v>
      </c>
      <c r="AH90" s="39" t="s">
        <v>422</v>
      </c>
      <c r="AI90" s="39" t="s">
        <v>422</v>
      </c>
      <c r="AJ90" s="39" t="s">
        <v>422</v>
      </c>
      <c r="AK90" s="39">
        <v>90.345342998207059</v>
      </c>
      <c r="AL90" s="145" t="s">
        <v>147</v>
      </c>
    </row>
    <row r="91" spans="1:38" s="142" customFormat="1" ht="26.25" customHeight="1" thickBot="1" x14ac:dyDescent="0.25">
      <c r="A91" s="141" t="s">
        <v>221</v>
      </c>
      <c r="B91" s="141" t="s">
        <v>242</v>
      </c>
      <c r="C91" s="141" t="s">
        <v>243</v>
      </c>
      <c r="D91" s="38"/>
      <c r="E91" s="39" t="s">
        <v>422</v>
      </c>
      <c r="F91" s="39" t="s">
        <v>422</v>
      </c>
      <c r="G91" s="39">
        <v>1.2534479081571574E-2</v>
      </c>
      <c r="H91" s="39" t="s">
        <v>422</v>
      </c>
      <c r="I91" s="39" t="s">
        <v>441</v>
      </c>
      <c r="J91" s="39" t="s">
        <v>441</v>
      </c>
      <c r="K91" s="39" t="s">
        <v>441</v>
      </c>
      <c r="L91" s="39" t="s">
        <v>441</v>
      </c>
      <c r="M91" s="39" t="s">
        <v>422</v>
      </c>
      <c r="N91" s="39">
        <v>1.0351858345974537E-4</v>
      </c>
      <c r="O91" s="39">
        <v>1.4218215077603584E-2</v>
      </c>
      <c r="P91" s="39" t="s">
        <v>441</v>
      </c>
      <c r="Q91" s="39" t="s">
        <v>441</v>
      </c>
      <c r="R91" s="39">
        <v>5.9866168747804545E-2</v>
      </c>
      <c r="S91" s="39">
        <v>2.4258270461349958</v>
      </c>
      <c r="T91" s="39">
        <v>9.9433964654556589E-2</v>
      </c>
      <c r="U91" s="39">
        <v>1.4155854485157953E-2</v>
      </c>
      <c r="V91" s="39">
        <v>1.4037369359511251</v>
      </c>
      <c r="W91" s="39" t="s">
        <v>422</v>
      </c>
      <c r="X91" s="39" t="s">
        <v>422</v>
      </c>
      <c r="Y91" s="39" t="s">
        <v>422</v>
      </c>
      <c r="Z91" s="39" t="s">
        <v>422</v>
      </c>
      <c r="AA91" s="39" t="s">
        <v>422</v>
      </c>
      <c r="AB91" s="39" t="s">
        <v>422</v>
      </c>
      <c r="AC91" s="39" t="s">
        <v>422</v>
      </c>
      <c r="AD91" s="39" t="s">
        <v>422</v>
      </c>
      <c r="AE91" s="192"/>
      <c r="AF91" s="39" t="s">
        <v>422</v>
      </c>
      <c r="AG91" s="39" t="s">
        <v>422</v>
      </c>
      <c r="AH91" s="39" t="s">
        <v>422</v>
      </c>
      <c r="AI91" s="39" t="s">
        <v>422</v>
      </c>
      <c r="AJ91" s="39" t="s">
        <v>422</v>
      </c>
      <c r="AK91" s="39" t="s">
        <v>422</v>
      </c>
      <c r="AL91" s="40" t="s">
        <v>147</v>
      </c>
    </row>
    <row r="92" spans="1:38" s="5" customFormat="1" ht="26.25" customHeight="1" thickBot="1" x14ac:dyDescent="0.25">
      <c r="A92" s="37" t="s">
        <v>73</v>
      </c>
      <c r="B92" s="37" t="s">
        <v>244</v>
      </c>
      <c r="C92" s="37" t="s">
        <v>245</v>
      </c>
      <c r="D92" s="43"/>
      <c r="E92" s="39">
        <v>8.6749536599999996E-2</v>
      </c>
      <c r="F92" s="39">
        <v>9.7570644299999995E-2</v>
      </c>
      <c r="G92" s="39">
        <v>0.17349907319999999</v>
      </c>
      <c r="H92" s="39" t="s">
        <v>441</v>
      </c>
      <c r="I92" s="39">
        <v>4.0061022660000001E-2</v>
      </c>
      <c r="J92" s="39">
        <v>5.3414696880000001E-2</v>
      </c>
      <c r="K92" s="39">
        <v>6.6768371100000001E-2</v>
      </c>
      <c r="L92" s="39">
        <v>1.0415865891599998E-3</v>
      </c>
      <c r="M92" s="39">
        <v>0.25732963079999999</v>
      </c>
      <c r="N92" s="39" t="s">
        <v>422</v>
      </c>
      <c r="O92" s="39" t="s">
        <v>422</v>
      </c>
      <c r="P92" s="39" t="s">
        <v>422</v>
      </c>
      <c r="Q92" s="39" t="s">
        <v>422</v>
      </c>
      <c r="R92" s="39" t="s">
        <v>422</v>
      </c>
      <c r="S92" s="39" t="s">
        <v>422</v>
      </c>
      <c r="T92" s="39" t="s">
        <v>422</v>
      </c>
      <c r="U92" s="39" t="s">
        <v>422</v>
      </c>
      <c r="V92" s="39" t="s">
        <v>422</v>
      </c>
      <c r="W92" s="39" t="s">
        <v>422</v>
      </c>
      <c r="X92" s="39" t="s">
        <v>441</v>
      </c>
      <c r="Y92" s="39" t="s">
        <v>441</v>
      </c>
      <c r="Z92" s="39" t="s">
        <v>441</v>
      </c>
      <c r="AA92" s="39" t="s">
        <v>441</v>
      </c>
      <c r="AB92" s="39" t="s">
        <v>441</v>
      </c>
      <c r="AC92" s="39" t="s">
        <v>422</v>
      </c>
      <c r="AD92" s="39" t="s">
        <v>422</v>
      </c>
      <c r="AE92" s="192"/>
      <c r="AF92" s="39" t="s">
        <v>408</v>
      </c>
      <c r="AG92" s="39" t="s">
        <v>422</v>
      </c>
      <c r="AH92" s="39" t="s">
        <v>408</v>
      </c>
      <c r="AI92" s="39" t="s">
        <v>408</v>
      </c>
      <c r="AJ92" s="39" t="s">
        <v>422</v>
      </c>
      <c r="AK92" s="39" t="s">
        <v>456</v>
      </c>
      <c r="AL92" s="40" t="s">
        <v>246</v>
      </c>
    </row>
    <row r="93" spans="1:38" s="5" customFormat="1" ht="26.25" customHeight="1" thickBot="1" x14ac:dyDescent="0.25">
      <c r="A93" s="37" t="s">
        <v>73</v>
      </c>
      <c r="B93" s="37" t="s">
        <v>247</v>
      </c>
      <c r="C93" s="37" t="s">
        <v>248</v>
      </c>
      <c r="D93" s="43"/>
      <c r="E93" s="39" t="s">
        <v>422</v>
      </c>
      <c r="F93" s="39">
        <v>5.20041815</v>
      </c>
      <c r="G93" s="39" t="s">
        <v>422</v>
      </c>
      <c r="H93" s="39" t="s">
        <v>422</v>
      </c>
      <c r="I93" s="39" t="s">
        <v>441</v>
      </c>
      <c r="J93" s="39" t="s">
        <v>441</v>
      </c>
      <c r="K93" s="39" t="s">
        <v>441</v>
      </c>
      <c r="L93" s="39" t="s">
        <v>441</v>
      </c>
      <c r="M93" s="39" t="s">
        <v>422</v>
      </c>
      <c r="N93" s="39" t="s">
        <v>422</v>
      </c>
      <c r="O93" s="39" t="s">
        <v>422</v>
      </c>
      <c r="P93" s="39" t="s">
        <v>422</v>
      </c>
      <c r="Q93" s="39" t="s">
        <v>422</v>
      </c>
      <c r="R93" s="39" t="s">
        <v>422</v>
      </c>
      <c r="S93" s="39" t="s">
        <v>422</v>
      </c>
      <c r="T93" s="39" t="s">
        <v>422</v>
      </c>
      <c r="U93" s="39" t="s">
        <v>422</v>
      </c>
      <c r="V93" s="39" t="s">
        <v>422</v>
      </c>
      <c r="W93" s="39" t="s">
        <v>422</v>
      </c>
      <c r="X93" s="39" t="s">
        <v>422</v>
      </c>
      <c r="Y93" s="39" t="s">
        <v>422</v>
      </c>
      <c r="Z93" s="39" t="s">
        <v>422</v>
      </c>
      <c r="AA93" s="39" t="s">
        <v>422</v>
      </c>
      <c r="AB93" s="39" t="s">
        <v>422</v>
      </c>
      <c r="AC93" s="39" t="s">
        <v>422</v>
      </c>
      <c r="AD93" s="39" t="s">
        <v>422</v>
      </c>
      <c r="AE93" s="192"/>
      <c r="AF93" s="39" t="s">
        <v>408</v>
      </c>
      <c r="AG93" s="39" t="s">
        <v>408</v>
      </c>
      <c r="AH93" s="39" t="s">
        <v>408</v>
      </c>
      <c r="AI93" s="39" t="s">
        <v>408</v>
      </c>
      <c r="AJ93" s="39" t="s">
        <v>422</v>
      </c>
      <c r="AK93" s="39">
        <v>1082690.8</v>
      </c>
      <c r="AL93" s="40" t="s">
        <v>249</v>
      </c>
    </row>
    <row r="94" spans="1:38" s="5" customFormat="1" ht="24.75" customHeight="1" thickBot="1" x14ac:dyDescent="0.25">
      <c r="A94" s="143" t="s">
        <v>73</v>
      </c>
      <c r="B94" s="152" t="s">
        <v>448</v>
      </c>
      <c r="C94" s="143" t="s">
        <v>251</v>
      </c>
      <c r="D94" s="144"/>
      <c r="E94" s="39" t="s">
        <v>440</v>
      </c>
      <c r="F94" s="39" t="s">
        <v>440</v>
      </c>
      <c r="G94" s="39" t="s">
        <v>440</v>
      </c>
      <c r="H94" s="39" t="s">
        <v>440</v>
      </c>
      <c r="I94" s="39" t="s">
        <v>440</v>
      </c>
      <c r="J94" s="39" t="s">
        <v>440</v>
      </c>
      <c r="K94" s="39" t="s">
        <v>440</v>
      </c>
      <c r="L94" s="39" t="s">
        <v>440</v>
      </c>
      <c r="M94" s="39" t="s">
        <v>440</v>
      </c>
      <c r="N94" s="39" t="s">
        <v>440</v>
      </c>
      <c r="O94" s="39" t="s">
        <v>440</v>
      </c>
      <c r="P94" s="39" t="s">
        <v>440</v>
      </c>
      <c r="Q94" s="39" t="s">
        <v>440</v>
      </c>
      <c r="R94" s="39" t="s">
        <v>440</v>
      </c>
      <c r="S94" s="39" t="s">
        <v>440</v>
      </c>
      <c r="T94" s="39" t="s">
        <v>440</v>
      </c>
      <c r="U94" s="39" t="s">
        <v>440</v>
      </c>
      <c r="V94" s="39" t="s">
        <v>440</v>
      </c>
      <c r="W94" s="39" t="s">
        <v>440</v>
      </c>
      <c r="X94" s="39" t="s">
        <v>440</v>
      </c>
      <c r="Y94" s="39" t="s">
        <v>440</v>
      </c>
      <c r="Z94" s="39" t="s">
        <v>440</v>
      </c>
      <c r="AA94" s="39" t="s">
        <v>440</v>
      </c>
      <c r="AB94" s="39" t="str">
        <f t="shared" ref="AB94:AB140" si="1">IF((N(X94)+N(Y94)+N(Z94)+N(AA94))=0,X94,(N(X94)+N(Y94)+N(Z94)+N(AA94)))</f>
        <v>NO</v>
      </c>
      <c r="AC94" s="39" t="s">
        <v>440</v>
      </c>
      <c r="AD94" s="39" t="s">
        <v>440</v>
      </c>
      <c r="AE94" s="192"/>
      <c r="AF94" s="38" t="s">
        <v>422</v>
      </c>
      <c r="AG94" s="38" t="s">
        <v>422</v>
      </c>
      <c r="AH94" s="38" t="s">
        <v>422</v>
      </c>
      <c r="AI94" s="38" t="s">
        <v>422</v>
      </c>
      <c r="AJ94" s="38" t="s">
        <v>422</v>
      </c>
      <c r="AK94" s="38" t="s">
        <v>422</v>
      </c>
      <c r="AL94" s="145" t="s">
        <v>147</v>
      </c>
    </row>
    <row r="95" spans="1:38" s="5" customFormat="1" ht="24.75" customHeight="1" thickBot="1" x14ac:dyDescent="0.25">
      <c r="A95" s="143" t="s">
        <v>73</v>
      </c>
      <c r="B95" s="152" t="s">
        <v>252</v>
      </c>
      <c r="C95" s="143" t="s">
        <v>253</v>
      </c>
      <c r="D95" s="150"/>
      <c r="E95" s="39" t="s">
        <v>441</v>
      </c>
      <c r="F95" s="39" t="s">
        <v>441</v>
      </c>
      <c r="G95" s="39" t="s">
        <v>441</v>
      </c>
      <c r="H95" s="39" t="s">
        <v>441</v>
      </c>
      <c r="I95" s="39" t="s">
        <v>441</v>
      </c>
      <c r="J95" s="39" t="s">
        <v>441</v>
      </c>
      <c r="K95" s="39" t="s">
        <v>441</v>
      </c>
      <c r="L95" s="39" t="s">
        <v>441</v>
      </c>
      <c r="M95" s="39" t="s">
        <v>441</v>
      </c>
      <c r="N95" s="39" t="s">
        <v>441</v>
      </c>
      <c r="O95" s="39" t="s">
        <v>441</v>
      </c>
      <c r="P95" s="39" t="s">
        <v>441</v>
      </c>
      <c r="Q95" s="39" t="s">
        <v>441</v>
      </c>
      <c r="R95" s="39" t="s">
        <v>441</v>
      </c>
      <c r="S95" s="39" t="s">
        <v>441</v>
      </c>
      <c r="T95" s="39" t="s">
        <v>441</v>
      </c>
      <c r="U95" s="39" t="s">
        <v>441</v>
      </c>
      <c r="V95" s="39" t="s">
        <v>441</v>
      </c>
      <c r="W95" s="39" t="s">
        <v>441</v>
      </c>
      <c r="X95" s="39" t="s">
        <v>441</v>
      </c>
      <c r="Y95" s="39" t="s">
        <v>441</v>
      </c>
      <c r="Z95" s="39" t="s">
        <v>441</v>
      </c>
      <c r="AA95" s="39" t="s">
        <v>441</v>
      </c>
      <c r="AB95" s="39" t="str">
        <f t="shared" si="1"/>
        <v>NE</v>
      </c>
      <c r="AC95" s="39" t="s">
        <v>441</v>
      </c>
      <c r="AD95" s="39" t="s">
        <v>441</v>
      </c>
      <c r="AE95" s="192"/>
      <c r="AF95" s="38" t="s">
        <v>422</v>
      </c>
      <c r="AG95" s="38" t="s">
        <v>422</v>
      </c>
      <c r="AH95" s="38" t="s">
        <v>422</v>
      </c>
      <c r="AI95" s="38" t="s">
        <v>422</v>
      </c>
      <c r="AJ95" s="38" t="s">
        <v>422</v>
      </c>
      <c r="AK95" s="38" t="s">
        <v>422</v>
      </c>
      <c r="AL95" s="145" t="s">
        <v>147</v>
      </c>
    </row>
    <row r="96" spans="1:38" s="5" customFormat="1" ht="24.75" customHeight="1" thickBot="1" x14ac:dyDescent="0.25">
      <c r="A96" s="143" t="s">
        <v>73</v>
      </c>
      <c r="B96" s="143" t="s">
        <v>254</v>
      </c>
      <c r="C96" s="143" t="s">
        <v>255</v>
      </c>
      <c r="D96" s="150"/>
      <c r="E96" s="39" t="s">
        <v>441</v>
      </c>
      <c r="F96" s="39" t="s">
        <v>441</v>
      </c>
      <c r="G96" s="39" t="s">
        <v>441</v>
      </c>
      <c r="H96" s="39" t="s">
        <v>441</v>
      </c>
      <c r="I96" s="39" t="s">
        <v>441</v>
      </c>
      <c r="J96" s="39" t="s">
        <v>441</v>
      </c>
      <c r="K96" s="39" t="s">
        <v>441</v>
      </c>
      <c r="L96" s="39" t="s">
        <v>441</v>
      </c>
      <c r="M96" s="39" t="s">
        <v>441</v>
      </c>
      <c r="N96" s="39" t="s">
        <v>441</v>
      </c>
      <c r="O96" s="39" t="s">
        <v>441</v>
      </c>
      <c r="P96" s="39" t="s">
        <v>441</v>
      </c>
      <c r="Q96" s="39" t="s">
        <v>441</v>
      </c>
      <c r="R96" s="39" t="s">
        <v>441</v>
      </c>
      <c r="S96" s="39" t="s">
        <v>441</v>
      </c>
      <c r="T96" s="39" t="s">
        <v>441</v>
      </c>
      <c r="U96" s="39" t="s">
        <v>441</v>
      </c>
      <c r="V96" s="39" t="s">
        <v>441</v>
      </c>
      <c r="W96" s="39" t="s">
        <v>441</v>
      </c>
      <c r="X96" s="39" t="s">
        <v>441</v>
      </c>
      <c r="Y96" s="39" t="s">
        <v>441</v>
      </c>
      <c r="Z96" s="39" t="s">
        <v>441</v>
      </c>
      <c r="AA96" s="39" t="s">
        <v>441</v>
      </c>
      <c r="AB96" s="39" t="str">
        <f t="shared" si="1"/>
        <v>NE</v>
      </c>
      <c r="AC96" s="39" t="s">
        <v>441</v>
      </c>
      <c r="AD96" s="39" t="s">
        <v>441</v>
      </c>
      <c r="AE96" s="192"/>
      <c r="AF96" s="38" t="s">
        <v>422</v>
      </c>
      <c r="AG96" s="38" t="s">
        <v>422</v>
      </c>
      <c r="AH96" s="38" t="s">
        <v>422</v>
      </c>
      <c r="AI96" s="38" t="s">
        <v>422</v>
      </c>
      <c r="AJ96" s="38" t="s">
        <v>422</v>
      </c>
      <c r="AK96" s="38" t="s">
        <v>422</v>
      </c>
      <c r="AL96" s="145" t="s">
        <v>147</v>
      </c>
    </row>
    <row r="97" spans="1:38" s="5" customFormat="1" ht="24.75" customHeight="1" thickBot="1" x14ac:dyDescent="0.25">
      <c r="A97" s="143" t="s">
        <v>73</v>
      </c>
      <c r="B97" s="143" t="s">
        <v>256</v>
      </c>
      <c r="C97" s="143" t="s">
        <v>257</v>
      </c>
      <c r="D97" s="150"/>
      <c r="E97" s="39" t="s">
        <v>422</v>
      </c>
      <c r="F97" s="39" t="s">
        <v>422</v>
      </c>
      <c r="G97" s="39" t="s">
        <v>422</v>
      </c>
      <c r="H97" s="39" t="s">
        <v>422</v>
      </c>
      <c r="I97" s="39" t="s">
        <v>422</v>
      </c>
      <c r="J97" s="39" t="s">
        <v>422</v>
      </c>
      <c r="K97" s="39" t="s">
        <v>422</v>
      </c>
      <c r="L97" s="39" t="s">
        <v>422</v>
      </c>
      <c r="M97" s="39" t="s">
        <v>422</v>
      </c>
      <c r="N97" s="39" t="s">
        <v>422</v>
      </c>
      <c r="O97" s="39" t="s">
        <v>422</v>
      </c>
      <c r="P97" s="39" t="s">
        <v>422</v>
      </c>
      <c r="Q97" s="39" t="s">
        <v>422</v>
      </c>
      <c r="R97" s="39" t="s">
        <v>422</v>
      </c>
      <c r="S97" s="39" t="s">
        <v>422</v>
      </c>
      <c r="T97" s="39" t="s">
        <v>422</v>
      </c>
      <c r="U97" s="39" t="s">
        <v>422</v>
      </c>
      <c r="V97" s="39" t="s">
        <v>422</v>
      </c>
      <c r="W97" s="39" t="s">
        <v>422</v>
      </c>
      <c r="X97" s="39" t="s">
        <v>422</v>
      </c>
      <c r="Y97" s="39" t="s">
        <v>422</v>
      </c>
      <c r="Z97" s="39" t="s">
        <v>422</v>
      </c>
      <c r="AA97" s="39" t="s">
        <v>422</v>
      </c>
      <c r="AB97" s="39" t="str">
        <f t="shared" si="1"/>
        <v>NA</v>
      </c>
      <c r="AC97" s="39" t="s">
        <v>422</v>
      </c>
      <c r="AD97" s="39" t="s">
        <v>422</v>
      </c>
      <c r="AE97" s="192"/>
      <c r="AF97" s="38" t="s">
        <v>422</v>
      </c>
      <c r="AG97" s="38" t="s">
        <v>422</v>
      </c>
      <c r="AH97" s="38" t="s">
        <v>422</v>
      </c>
      <c r="AI97" s="38" t="s">
        <v>422</v>
      </c>
      <c r="AJ97" s="38" t="s">
        <v>422</v>
      </c>
      <c r="AK97" s="38" t="s">
        <v>422</v>
      </c>
      <c r="AL97" s="145" t="s">
        <v>147</v>
      </c>
    </row>
    <row r="98" spans="1:38" s="5" customFormat="1" ht="24.75" customHeight="1" thickBot="1" x14ac:dyDescent="0.25">
      <c r="A98" s="143" t="s">
        <v>73</v>
      </c>
      <c r="B98" s="143" t="s">
        <v>258</v>
      </c>
      <c r="C98" s="143" t="s">
        <v>259</v>
      </c>
      <c r="D98" s="150"/>
      <c r="E98" s="39" t="s">
        <v>441</v>
      </c>
      <c r="F98" s="39" t="s">
        <v>441</v>
      </c>
      <c r="G98" s="39" t="s">
        <v>441</v>
      </c>
      <c r="H98" s="39" t="s">
        <v>441</v>
      </c>
      <c r="I98" s="39" t="s">
        <v>441</v>
      </c>
      <c r="J98" s="39" t="s">
        <v>441</v>
      </c>
      <c r="K98" s="39" t="s">
        <v>441</v>
      </c>
      <c r="L98" s="39" t="s">
        <v>441</v>
      </c>
      <c r="M98" s="39" t="s">
        <v>441</v>
      </c>
      <c r="N98" s="39" t="s">
        <v>441</v>
      </c>
      <c r="O98" s="39" t="s">
        <v>441</v>
      </c>
      <c r="P98" s="39" t="s">
        <v>441</v>
      </c>
      <c r="Q98" s="39" t="s">
        <v>441</v>
      </c>
      <c r="R98" s="39" t="s">
        <v>441</v>
      </c>
      <c r="S98" s="39" t="s">
        <v>441</v>
      </c>
      <c r="T98" s="39" t="s">
        <v>441</v>
      </c>
      <c r="U98" s="39" t="s">
        <v>441</v>
      </c>
      <c r="V98" s="39" t="s">
        <v>441</v>
      </c>
      <c r="W98" s="39" t="s">
        <v>441</v>
      </c>
      <c r="X98" s="39" t="s">
        <v>441</v>
      </c>
      <c r="Y98" s="39" t="s">
        <v>441</v>
      </c>
      <c r="Z98" s="39" t="s">
        <v>441</v>
      </c>
      <c r="AA98" s="39" t="s">
        <v>441</v>
      </c>
      <c r="AB98" s="39" t="str">
        <f t="shared" si="1"/>
        <v>NE</v>
      </c>
      <c r="AC98" s="39" t="s">
        <v>441</v>
      </c>
      <c r="AD98" s="39" t="s">
        <v>441</v>
      </c>
      <c r="AE98" s="192"/>
      <c r="AF98" s="38" t="s">
        <v>422</v>
      </c>
      <c r="AG98" s="38" t="s">
        <v>422</v>
      </c>
      <c r="AH98" s="38" t="s">
        <v>422</v>
      </c>
      <c r="AI98" s="38" t="s">
        <v>422</v>
      </c>
      <c r="AJ98" s="38" t="s">
        <v>422</v>
      </c>
      <c r="AK98" s="38" t="s">
        <v>422</v>
      </c>
      <c r="AL98" s="145" t="s">
        <v>147</v>
      </c>
    </row>
    <row r="99" spans="1:38" s="5" customFormat="1" ht="26.25" customHeight="1" thickBot="1" x14ac:dyDescent="0.25">
      <c r="A99" s="37" t="s">
        <v>260</v>
      </c>
      <c r="B99" s="37" t="s">
        <v>261</v>
      </c>
      <c r="C99" s="37" t="s">
        <v>262</v>
      </c>
      <c r="D99" s="43"/>
      <c r="E99" s="39">
        <v>0.13336657296547189</v>
      </c>
      <c r="F99" s="39">
        <v>7.2699998303630275</v>
      </c>
      <c r="G99" s="39" t="s">
        <v>422</v>
      </c>
      <c r="H99" s="39">
        <v>5.7856103168418835</v>
      </c>
      <c r="I99" s="39">
        <v>0.12513295632500002</v>
      </c>
      <c r="J99" s="39">
        <v>0.19227746947500002</v>
      </c>
      <c r="K99" s="39">
        <v>0.42117921884999998</v>
      </c>
      <c r="L99" s="39" t="s">
        <v>422</v>
      </c>
      <c r="M99" s="39" t="s">
        <v>422</v>
      </c>
      <c r="N99" s="39" t="s">
        <v>422</v>
      </c>
      <c r="O99" s="39" t="s">
        <v>422</v>
      </c>
      <c r="P99" s="39" t="s">
        <v>422</v>
      </c>
      <c r="Q99" s="39" t="s">
        <v>422</v>
      </c>
      <c r="R99" s="39" t="s">
        <v>422</v>
      </c>
      <c r="S99" s="39" t="s">
        <v>422</v>
      </c>
      <c r="T99" s="39" t="s">
        <v>422</v>
      </c>
      <c r="U99" s="39" t="s">
        <v>422</v>
      </c>
      <c r="V99" s="39" t="s">
        <v>422</v>
      </c>
      <c r="W99" s="39" t="s">
        <v>422</v>
      </c>
      <c r="X99" s="39" t="s">
        <v>422</v>
      </c>
      <c r="Y99" s="39" t="s">
        <v>422</v>
      </c>
      <c r="Z99" s="39" t="s">
        <v>422</v>
      </c>
      <c r="AA99" s="39" t="s">
        <v>422</v>
      </c>
      <c r="AB99" s="39" t="s">
        <v>422</v>
      </c>
      <c r="AC99" s="39" t="s">
        <v>422</v>
      </c>
      <c r="AD99" s="39" t="s">
        <v>422</v>
      </c>
      <c r="AE99" s="192"/>
      <c r="AF99" s="39" t="s">
        <v>422</v>
      </c>
      <c r="AG99" s="39" t="s">
        <v>422</v>
      </c>
      <c r="AH99" s="39" t="s">
        <v>422</v>
      </c>
      <c r="AI99" s="39" t="s">
        <v>422</v>
      </c>
      <c r="AJ99" s="39" t="s">
        <v>422</v>
      </c>
      <c r="AK99" s="39">
        <v>404.24149999999997</v>
      </c>
      <c r="AL99" s="40" t="s">
        <v>263</v>
      </c>
    </row>
    <row r="100" spans="1:38" s="5" customFormat="1" ht="26.25" customHeight="1" thickBot="1" x14ac:dyDescent="0.25">
      <c r="A100" s="37" t="s">
        <v>260</v>
      </c>
      <c r="B100" s="37" t="s">
        <v>264</v>
      </c>
      <c r="C100" s="37" t="s">
        <v>265</v>
      </c>
      <c r="D100" s="43"/>
      <c r="E100" s="39">
        <v>3.6075044548549116E-2</v>
      </c>
      <c r="F100" s="39">
        <v>1.6511383251798732</v>
      </c>
      <c r="G100" s="39" t="s">
        <v>422</v>
      </c>
      <c r="H100" s="39">
        <v>1.5589234801187324</v>
      </c>
      <c r="I100" s="39">
        <v>2.2719859761015163E-2</v>
      </c>
      <c r="J100" s="39">
        <v>3.5271051340145847E-2</v>
      </c>
      <c r="K100" s="39">
        <v>7.5926637959422394E-2</v>
      </c>
      <c r="L100" s="39" t="s">
        <v>422</v>
      </c>
      <c r="M100" s="39" t="s">
        <v>422</v>
      </c>
      <c r="N100" s="39" t="s">
        <v>422</v>
      </c>
      <c r="O100" s="39" t="s">
        <v>422</v>
      </c>
      <c r="P100" s="39" t="s">
        <v>422</v>
      </c>
      <c r="Q100" s="39" t="s">
        <v>422</v>
      </c>
      <c r="R100" s="39" t="s">
        <v>422</v>
      </c>
      <c r="S100" s="39" t="s">
        <v>422</v>
      </c>
      <c r="T100" s="39" t="s">
        <v>422</v>
      </c>
      <c r="U100" s="39" t="s">
        <v>422</v>
      </c>
      <c r="V100" s="39" t="s">
        <v>422</v>
      </c>
      <c r="W100" s="39" t="s">
        <v>422</v>
      </c>
      <c r="X100" s="39" t="s">
        <v>422</v>
      </c>
      <c r="Y100" s="39" t="s">
        <v>422</v>
      </c>
      <c r="Z100" s="39" t="s">
        <v>422</v>
      </c>
      <c r="AA100" s="39" t="s">
        <v>422</v>
      </c>
      <c r="AB100" s="39" t="s">
        <v>422</v>
      </c>
      <c r="AC100" s="39" t="s">
        <v>422</v>
      </c>
      <c r="AD100" s="39" t="s">
        <v>422</v>
      </c>
      <c r="AE100" s="192"/>
      <c r="AF100" s="39" t="s">
        <v>422</v>
      </c>
      <c r="AG100" s="39" t="s">
        <v>422</v>
      </c>
      <c r="AH100" s="39" t="s">
        <v>422</v>
      </c>
      <c r="AI100" s="39" t="s">
        <v>422</v>
      </c>
      <c r="AJ100" s="39" t="s">
        <v>422</v>
      </c>
      <c r="AK100" s="39">
        <v>237.30650000000003</v>
      </c>
      <c r="AL100" s="40" t="s">
        <v>263</v>
      </c>
    </row>
    <row r="101" spans="1:38" s="5" customFormat="1" ht="26.25" customHeight="1" thickBot="1" x14ac:dyDescent="0.25">
      <c r="A101" s="37" t="s">
        <v>260</v>
      </c>
      <c r="B101" s="37" t="s">
        <v>266</v>
      </c>
      <c r="C101" s="37" t="s">
        <v>267</v>
      </c>
      <c r="D101" s="43"/>
      <c r="E101" s="39">
        <v>0.16389989917863385</v>
      </c>
      <c r="F101" s="39">
        <v>0.93261600067351402</v>
      </c>
      <c r="G101" s="39" t="s">
        <v>422</v>
      </c>
      <c r="H101" s="39">
        <v>5.5734861580395636</v>
      </c>
      <c r="I101" s="39">
        <v>3.8629065116654419E-2</v>
      </c>
      <c r="J101" s="39">
        <v>0.11588719534996325</v>
      </c>
      <c r="K101" s="39">
        <v>0.27040345581658098</v>
      </c>
      <c r="L101" s="39" t="s">
        <v>422</v>
      </c>
      <c r="M101" s="39" t="s">
        <v>422</v>
      </c>
      <c r="N101" s="39" t="s">
        <v>422</v>
      </c>
      <c r="O101" s="39" t="s">
        <v>422</v>
      </c>
      <c r="P101" s="39" t="s">
        <v>422</v>
      </c>
      <c r="Q101" s="39" t="s">
        <v>422</v>
      </c>
      <c r="R101" s="39" t="s">
        <v>422</v>
      </c>
      <c r="S101" s="39" t="s">
        <v>422</v>
      </c>
      <c r="T101" s="39" t="s">
        <v>422</v>
      </c>
      <c r="U101" s="39" t="s">
        <v>422</v>
      </c>
      <c r="V101" s="39" t="s">
        <v>422</v>
      </c>
      <c r="W101" s="39" t="s">
        <v>422</v>
      </c>
      <c r="X101" s="39" t="s">
        <v>422</v>
      </c>
      <c r="Y101" s="39" t="s">
        <v>422</v>
      </c>
      <c r="Z101" s="39" t="s">
        <v>422</v>
      </c>
      <c r="AA101" s="39" t="s">
        <v>422</v>
      </c>
      <c r="AB101" s="39" t="s">
        <v>422</v>
      </c>
      <c r="AC101" s="39" t="s">
        <v>422</v>
      </c>
      <c r="AD101" s="39" t="s">
        <v>422</v>
      </c>
      <c r="AE101" s="192"/>
      <c r="AF101" s="39" t="s">
        <v>422</v>
      </c>
      <c r="AG101" s="39" t="s">
        <v>422</v>
      </c>
      <c r="AH101" s="39" t="s">
        <v>422</v>
      </c>
      <c r="AI101" s="39" t="s">
        <v>422</v>
      </c>
      <c r="AJ101" s="39" t="s">
        <v>422</v>
      </c>
      <c r="AK101" s="39">
        <v>5518.4378738077748</v>
      </c>
      <c r="AL101" s="40" t="s">
        <v>263</v>
      </c>
    </row>
    <row r="102" spans="1:38" s="5" customFormat="1" ht="26.25" customHeight="1" thickBot="1" x14ac:dyDescent="0.25">
      <c r="A102" s="37" t="s">
        <v>260</v>
      </c>
      <c r="B102" s="37" t="s">
        <v>268</v>
      </c>
      <c r="C102" s="37" t="s">
        <v>269</v>
      </c>
      <c r="D102" s="43"/>
      <c r="E102" s="39">
        <v>0.18626721054522893</v>
      </c>
      <c r="F102" s="39">
        <v>1.0721292547430976</v>
      </c>
      <c r="G102" s="39" t="s">
        <v>422</v>
      </c>
      <c r="H102" s="39">
        <v>6.9993624269731436</v>
      </c>
      <c r="I102" s="39">
        <v>4.7462057642429743E-3</v>
      </c>
      <c r="J102" s="39">
        <v>0.10853860332119396</v>
      </c>
      <c r="K102" s="39">
        <v>0.31766073640594034</v>
      </c>
      <c r="L102" s="39" t="s">
        <v>422</v>
      </c>
      <c r="M102" s="39" t="s">
        <v>422</v>
      </c>
      <c r="N102" s="39" t="s">
        <v>422</v>
      </c>
      <c r="O102" s="39" t="s">
        <v>422</v>
      </c>
      <c r="P102" s="39" t="s">
        <v>422</v>
      </c>
      <c r="Q102" s="39" t="s">
        <v>422</v>
      </c>
      <c r="R102" s="39" t="s">
        <v>422</v>
      </c>
      <c r="S102" s="39" t="s">
        <v>422</v>
      </c>
      <c r="T102" s="39" t="s">
        <v>422</v>
      </c>
      <c r="U102" s="39" t="s">
        <v>422</v>
      </c>
      <c r="V102" s="39" t="s">
        <v>422</v>
      </c>
      <c r="W102" s="39" t="s">
        <v>422</v>
      </c>
      <c r="X102" s="39" t="s">
        <v>422</v>
      </c>
      <c r="Y102" s="39" t="s">
        <v>422</v>
      </c>
      <c r="Z102" s="39" t="s">
        <v>422</v>
      </c>
      <c r="AA102" s="39" t="s">
        <v>422</v>
      </c>
      <c r="AB102" s="39" t="s">
        <v>422</v>
      </c>
      <c r="AC102" s="39" t="s">
        <v>422</v>
      </c>
      <c r="AD102" s="39" t="s">
        <v>422</v>
      </c>
      <c r="AE102" s="192"/>
      <c r="AF102" s="39" t="s">
        <v>422</v>
      </c>
      <c r="AG102" s="39" t="s">
        <v>422</v>
      </c>
      <c r="AH102" s="39" t="s">
        <v>422</v>
      </c>
      <c r="AI102" s="39" t="s">
        <v>422</v>
      </c>
      <c r="AJ102" s="39" t="s">
        <v>422</v>
      </c>
      <c r="AK102" s="39">
        <v>1871.0968876583697</v>
      </c>
      <c r="AL102" s="40" t="s">
        <v>263</v>
      </c>
    </row>
    <row r="103" spans="1:38" s="5" customFormat="1" ht="26.25" customHeight="1" thickBot="1" x14ac:dyDescent="0.25">
      <c r="A103" s="37" t="s">
        <v>260</v>
      </c>
      <c r="B103" s="37" t="s">
        <v>270</v>
      </c>
      <c r="C103" s="37" t="s">
        <v>271</v>
      </c>
      <c r="D103" s="43"/>
      <c r="E103" s="39">
        <v>1.1778940783517101E-4</v>
      </c>
      <c r="F103" s="39">
        <v>4.4482127000000003E-2</v>
      </c>
      <c r="G103" s="39" t="s">
        <v>422</v>
      </c>
      <c r="H103" s="39">
        <v>1.2949215760257544E-2</v>
      </c>
      <c r="I103" s="39">
        <v>2.8366481439999996E-3</v>
      </c>
      <c r="J103" s="39">
        <v>4.319441492E-3</v>
      </c>
      <c r="K103" s="39">
        <v>9.3480450199999975E-3</v>
      </c>
      <c r="L103" s="39" t="s">
        <v>422</v>
      </c>
      <c r="M103" s="39" t="s">
        <v>422</v>
      </c>
      <c r="N103" s="39" t="s">
        <v>422</v>
      </c>
      <c r="O103" s="39" t="s">
        <v>422</v>
      </c>
      <c r="P103" s="39" t="s">
        <v>422</v>
      </c>
      <c r="Q103" s="39" t="s">
        <v>422</v>
      </c>
      <c r="R103" s="39" t="s">
        <v>422</v>
      </c>
      <c r="S103" s="39" t="s">
        <v>422</v>
      </c>
      <c r="T103" s="39" t="s">
        <v>422</v>
      </c>
      <c r="U103" s="39" t="s">
        <v>422</v>
      </c>
      <c r="V103" s="39" t="s">
        <v>422</v>
      </c>
      <c r="W103" s="39" t="s">
        <v>422</v>
      </c>
      <c r="X103" s="39" t="s">
        <v>422</v>
      </c>
      <c r="Y103" s="39" t="s">
        <v>422</v>
      </c>
      <c r="Z103" s="39" t="s">
        <v>422</v>
      </c>
      <c r="AA103" s="39" t="s">
        <v>422</v>
      </c>
      <c r="AB103" s="39" t="s">
        <v>422</v>
      </c>
      <c r="AC103" s="39" t="s">
        <v>422</v>
      </c>
      <c r="AD103" s="39" t="s">
        <v>422</v>
      </c>
      <c r="AE103" s="192"/>
      <c r="AF103" s="39" t="s">
        <v>422</v>
      </c>
      <c r="AG103" s="39" t="s">
        <v>422</v>
      </c>
      <c r="AH103" s="39" t="s">
        <v>422</v>
      </c>
      <c r="AI103" s="39" t="s">
        <v>422</v>
      </c>
      <c r="AJ103" s="39" t="s">
        <v>422</v>
      </c>
      <c r="AK103" s="39">
        <v>10.459</v>
      </c>
      <c r="AL103" s="40" t="s">
        <v>263</v>
      </c>
    </row>
    <row r="104" spans="1:38" s="5" customFormat="1" ht="26.25" customHeight="1" thickBot="1" x14ac:dyDescent="0.25">
      <c r="A104" s="37" t="s">
        <v>260</v>
      </c>
      <c r="B104" s="37" t="s">
        <v>272</v>
      </c>
      <c r="C104" s="37" t="s">
        <v>273</v>
      </c>
      <c r="D104" s="43"/>
      <c r="E104" s="39">
        <v>7.1255669097733315E-2</v>
      </c>
      <c r="F104" s="39">
        <v>0.54571947500000006</v>
      </c>
      <c r="G104" s="39" t="s">
        <v>422</v>
      </c>
      <c r="H104" s="39">
        <v>1.7049667426530661</v>
      </c>
      <c r="I104" s="39">
        <v>1.6552819499999999E-3</v>
      </c>
      <c r="J104" s="39">
        <v>4.9658458499999992E-3</v>
      </c>
      <c r="K104" s="39">
        <v>1.158697365E-2</v>
      </c>
      <c r="L104" s="39" t="s">
        <v>422</v>
      </c>
      <c r="M104" s="39" t="s">
        <v>422</v>
      </c>
      <c r="N104" s="39" t="s">
        <v>422</v>
      </c>
      <c r="O104" s="39" t="s">
        <v>422</v>
      </c>
      <c r="P104" s="39" t="s">
        <v>422</v>
      </c>
      <c r="Q104" s="39" t="s">
        <v>422</v>
      </c>
      <c r="R104" s="39" t="s">
        <v>422</v>
      </c>
      <c r="S104" s="39" t="s">
        <v>422</v>
      </c>
      <c r="T104" s="39" t="s">
        <v>422</v>
      </c>
      <c r="U104" s="39" t="s">
        <v>422</v>
      </c>
      <c r="V104" s="39" t="s">
        <v>422</v>
      </c>
      <c r="W104" s="39" t="s">
        <v>422</v>
      </c>
      <c r="X104" s="39" t="s">
        <v>422</v>
      </c>
      <c r="Y104" s="39" t="s">
        <v>422</v>
      </c>
      <c r="Z104" s="39" t="s">
        <v>422</v>
      </c>
      <c r="AA104" s="39" t="s">
        <v>422</v>
      </c>
      <c r="AB104" s="39" t="s">
        <v>422</v>
      </c>
      <c r="AC104" s="39" t="s">
        <v>422</v>
      </c>
      <c r="AD104" s="39" t="s">
        <v>422</v>
      </c>
      <c r="AE104" s="192"/>
      <c r="AF104" s="39" t="s">
        <v>422</v>
      </c>
      <c r="AG104" s="39" t="s">
        <v>422</v>
      </c>
      <c r="AH104" s="39" t="s">
        <v>422</v>
      </c>
      <c r="AI104" s="39" t="s">
        <v>422</v>
      </c>
      <c r="AJ104" s="39" t="s">
        <v>422</v>
      </c>
      <c r="AK104" s="39">
        <v>1006.8625</v>
      </c>
      <c r="AL104" s="40" t="s">
        <v>263</v>
      </c>
    </row>
    <row r="105" spans="1:38" s="5" customFormat="1" ht="26.25" customHeight="1" thickBot="1" x14ac:dyDescent="0.25">
      <c r="A105" s="37" t="s">
        <v>260</v>
      </c>
      <c r="B105" s="37" t="s">
        <v>274</v>
      </c>
      <c r="C105" s="37" t="s">
        <v>275</v>
      </c>
      <c r="D105" s="43"/>
      <c r="E105" s="39">
        <v>2.1367670989712883E-2</v>
      </c>
      <c r="F105" s="39">
        <v>0.55483942500000005</v>
      </c>
      <c r="G105" s="39" t="s">
        <v>422</v>
      </c>
      <c r="H105" s="39">
        <v>0.61989782993126863</v>
      </c>
      <c r="I105" s="39">
        <v>8.9615327760000016E-3</v>
      </c>
      <c r="J105" s="39">
        <v>1.4082408648E-2</v>
      </c>
      <c r="K105" s="39">
        <v>3.0725255231999999E-2</v>
      </c>
      <c r="L105" s="39" t="s">
        <v>422</v>
      </c>
      <c r="M105" s="39" t="s">
        <v>422</v>
      </c>
      <c r="N105" s="39" t="s">
        <v>422</v>
      </c>
      <c r="O105" s="39" t="s">
        <v>422</v>
      </c>
      <c r="P105" s="39" t="s">
        <v>422</v>
      </c>
      <c r="Q105" s="39" t="s">
        <v>422</v>
      </c>
      <c r="R105" s="39" t="s">
        <v>422</v>
      </c>
      <c r="S105" s="39" t="s">
        <v>422</v>
      </c>
      <c r="T105" s="39" t="s">
        <v>422</v>
      </c>
      <c r="U105" s="39" t="s">
        <v>422</v>
      </c>
      <c r="V105" s="39" t="s">
        <v>422</v>
      </c>
      <c r="W105" s="39" t="s">
        <v>422</v>
      </c>
      <c r="X105" s="39" t="s">
        <v>422</v>
      </c>
      <c r="Y105" s="39" t="s">
        <v>422</v>
      </c>
      <c r="Z105" s="39" t="s">
        <v>422</v>
      </c>
      <c r="AA105" s="39" t="s">
        <v>422</v>
      </c>
      <c r="AB105" s="39" t="s">
        <v>422</v>
      </c>
      <c r="AC105" s="39" t="s">
        <v>422</v>
      </c>
      <c r="AD105" s="39" t="s">
        <v>422</v>
      </c>
      <c r="AE105" s="192"/>
      <c r="AF105" s="39" t="s">
        <v>422</v>
      </c>
      <c r="AG105" s="39" t="s">
        <v>422</v>
      </c>
      <c r="AH105" s="39" t="s">
        <v>422</v>
      </c>
      <c r="AI105" s="39" t="s">
        <v>422</v>
      </c>
      <c r="AJ105" s="39" t="s">
        <v>422</v>
      </c>
      <c r="AK105" s="39">
        <v>129.78700000000001</v>
      </c>
      <c r="AL105" s="40" t="s">
        <v>263</v>
      </c>
    </row>
    <row r="106" spans="1:38" s="5" customFormat="1" ht="26.25" customHeight="1" thickBot="1" x14ac:dyDescent="0.25">
      <c r="A106" s="37" t="s">
        <v>260</v>
      </c>
      <c r="B106" s="37" t="s">
        <v>276</v>
      </c>
      <c r="C106" s="37" t="s">
        <v>277</v>
      </c>
      <c r="D106" s="43"/>
      <c r="E106" s="39">
        <v>5.9851250000000002E-2</v>
      </c>
      <c r="F106" s="39">
        <v>0.35192534999999997</v>
      </c>
      <c r="G106" s="39" t="s">
        <v>422</v>
      </c>
      <c r="H106" s="39">
        <v>0.21849700893428567</v>
      </c>
      <c r="I106" s="39">
        <v>1.1807454600000001E-2</v>
      </c>
      <c r="J106" s="39">
        <v>1.4082408648E-2</v>
      </c>
      <c r="K106" s="39">
        <v>4.014534564000001E-2</v>
      </c>
      <c r="L106" s="39" t="s">
        <v>422</v>
      </c>
      <c r="M106" s="39" t="s">
        <v>422</v>
      </c>
      <c r="N106" s="39" t="s">
        <v>422</v>
      </c>
      <c r="O106" s="39" t="s">
        <v>422</v>
      </c>
      <c r="P106" s="39" t="s">
        <v>422</v>
      </c>
      <c r="Q106" s="39" t="s">
        <v>422</v>
      </c>
      <c r="R106" s="39" t="s">
        <v>422</v>
      </c>
      <c r="S106" s="39" t="s">
        <v>422</v>
      </c>
      <c r="T106" s="39" t="s">
        <v>422</v>
      </c>
      <c r="U106" s="39" t="s">
        <v>422</v>
      </c>
      <c r="V106" s="39" t="s">
        <v>422</v>
      </c>
      <c r="W106" s="39" t="s">
        <v>422</v>
      </c>
      <c r="X106" s="39" t="s">
        <v>422</v>
      </c>
      <c r="Y106" s="39" t="s">
        <v>422</v>
      </c>
      <c r="Z106" s="39" t="s">
        <v>422</v>
      </c>
      <c r="AA106" s="39" t="s">
        <v>422</v>
      </c>
      <c r="AB106" s="39" t="s">
        <v>422</v>
      </c>
      <c r="AC106" s="39" t="s">
        <v>422</v>
      </c>
      <c r="AD106" s="39" t="s">
        <v>422</v>
      </c>
      <c r="AE106" s="192"/>
      <c r="AF106" s="39" t="s">
        <v>422</v>
      </c>
      <c r="AG106" s="39" t="s">
        <v>422</v>
      </c>
      <c r="AH106" s="39" t="s">
        <v>422</v>
      </c>
      <c r="AI106" s="39" t="s">
        <v>422</v>
      </c>
      <c r="AJ106" s="39" t="s">
        <v>422</v>
      </c>
      <c r="AK106" s="39">
        <v>239.405</v>
      </c>
      <c r="AL106" s="40" t="s">
        <v>263</v>
      </c>
    </row>
    <row r="107" spans="1:38" s="5" customFormat="1" ht="26.25" customHeight="1" thickBot="1" x14ac:dyDescent="0.25">
      <c r="A107" s="37" t="s">
        <v>260</v>
      </c>
      <c r="B107" s="37" t="s">
        <v>278</v>
      </c>
      <c r="C107" s="37" t="s">
        <v>279</v>
      </c>
      <c r="D107" s="43"/>
      <c r="E107" s="39">
        <v>0.1108048673528412</v>
      </c>
      <c r="F107" s="39">
        <v>1.4371637775000001</v>
      </c>
      <c r="G107" s="39" t="s">
        <v>422</v>
      </c>
      <c r="H107" s="39">
        <v>1.351337621411824</v>
      </c>
      <c r="I107" s="39">
        <v>2.61302505E-2</v>
      </c>
      <c r="J107" s="39">
        <v>0.34840334000000001</v>
      </c>
      <c r="K107" s="39">
        <v>1.654915865</v>
      </c>
      <c r="L107" s="39" t="s">
        <v>422</v>
      </c>
      <c r="M107" s="39" t="s">
        <v>422</v>
      </c>
      <c r="N107" s="39" t="s">
        <v>422</v>
      </c>
      <c r="O107" s="39" t="s">
        <v>422</v>
      </c>
      <c r="P107" s="39" t="s">
        <v>422</v>
      </c>
      <c r="Q107" s="39" t="s">
        <v>422</v>
      </c>
      <c r="R107" s="39" t="s">
        <v>422</v>
      </c>
      <c r="S107" s="39" t="s">
        <v>422</v>
      </c>
      <c r="T107" s="39" t="s">
        <v>422</v>
      </c>
      <c r="U107" s="39" t="s">
        <v>422</v>
      </c>
      <c r="V107" s="39" t="s">
        <v>422</v>
      </c>
      <c r="W107" s="39" t="s">
        <v>422</v>
      </c>
      <c r="X107" s="39" t="s">
        <v>422</v>
      </c>
      <c r="Y107" s="39" t="s">
        <v>422</v>
      </c>
      <c r="Z107" s="39" t="s">
        <v>422</v>
      </c>
      <c r="AA107" s="39" t="s">
        <v>422</v>
      </c>
      <c r="AB107" s="39" t="s">
        <v>422</v>
      </c>
      <c r="AC107" s="39" t="s">
        <v>422</v>
      </c>
      <c r="AD107" s="39" t="s">
        <v>422</v>
      </c>
      <c r="AE107" s="192"/>
      <c r="AF107" s="39" t="s">
        <v>422</v>
      </c>
      <c r="AG107" s="39" t="s">
        <v>422</v>
      </c>
      <c r="AH107" s="39" t="s">
        <v>422</v>
      </c>
      <c r="AI107" s="39" t="s">
        <v>422</v>
      </c>
      <c r="AJ107" s="39" t="s">
        <v>422</v>
      </c>
      <c r="AK107" s="39">
        <v>8710.0835000000006</v>
      </c>
      <c r="AL107" s="40" t="s">
        <v>263</v>
      </c>
    </row>
    <row r="108" spans="1:38" s="5" customFormat="1" ht="26.25" customHeight="1" thickBot="1" x14ac:dyDescent="0.25">
      <c r="A108" s="37" t="s">
        <v>260</v>
      </c>
      <c r="B108" s="37" t="s">
        <v>280</v>
      </c>
      <c r="C108" s="37" t="s">
        <v>281</v>
      </c>
      <c r="D108" s="43"/>
      <c r="E108" s="39">
        <v>7.9241570331944886E-2</v>
      </c>
      <c r="F108" s="39">
        <v>0.51227229600000002</v>
      </c>
      <c r="G108" s="39" t="s">
        <v>422</v>
      </c>
      <c r="H108" s="39">
        <v>1.6570079607937511</v>
      </c>
      <c r="I108" s="39">
        <v>9.4865239999999997E-3</v>
      </c>
      <c r="J108" s="39">
        <v>9.4865240000000003E-2</v>
      </c>
      <c r="K108" s="39">
        <v>0.18973048000000001</v>
      </c>
      <c r="L108" s="39" t="s">
        <v>422</v>
      </c>
      <c r="M108" s="39" t="s">
        <v>422</v>
      </c>
      <c r="N108" s="39" t="s">
        <v>422</v>
      </c>
      <c r="O108" s="39" t="s">
        <v>422</v>
      </c>
      <c r="P108" s="39" t="s">
        <v>422</v>
      </c>
      <c r="Q108" s="39" t="s">
        <v>422</v>
      </c>
      <c r="R108" s="39" t="s">
        <v>422</v>
      </c>
      <c r="S108" s="39" t="s">
        <v>422</v>
      </c>
      <c r="T108" s="39" t="s">
        <v>422</v>
      </c>
      <c r="U108" s="39" t="s">
        <v>422</v>
      </c>
      <c r="V108" s="39" t="s">
        <v>422</v>
      </c>
      <c r="W108" s="39" t="s">
        <v>422</v>
      </c>
      <c r="X108" s="39" t="s">
        <v>422</v>
      </c>
      <c r="Y108" s="39" t="s">
        <v>422</v>
      </c>
      <c r="Z108" s="39" t="s">
        <v>422</v>
      </c>
      <c r="AA108" s="39" t="s">
        <v>422</v>
      </c>
      <c r="AB108" s="39" t="s">
        <v>422</v>
      </c>
      <c r="AC108" s="39" t="s">
        <v>422</v>
      </c>
      <c r="AD108" s="39" t="s">
        <v>422</v>
      </c>
      <c r="AE108" s="192"/>
      <c r="AF108" s="39" t="s">
        <v>422</v>
      </c>
      <c r="AG108" s="39" t="s">
        <v>422</v>
      </c>
      <c r="AH108" s="39" t="s">
        <v>422</v>
      </c>
      <c r="AI108" s="39" t="s">
        <v>422</v>
      </c>
      <c r="AJ108" s="39" t="s">
        <v>422</v>
      </c>
      <c r="AK108" s="39">
        <v>4743.2619999999997</v>
      </c>
      <c r="AL108" s="40" t="s">
        <v>263</v>
      </c>
    </row>
    <row r="109" spans="1:38" s="5" customFormat="1" ht="26.25" customHeight="1" thickBot="1" x14ac:dyDescent="0.25">
      <c r="A109" s="37" t="s">
        <v>260</v>
      </c>
      <c r="B109" s="37" t="s">
        <v>282</v>
      </c>
      <c r="C109" s="37" t="s">
        <v>283</v>
      </c>
      <c r="D109" s="43"/>
      <c r="E109" s="39">
        <v>2.2249308032054996E-2</v>
      </c>
      <c r="F109" s="39">
        <v>0.29937606900000002</v>
      </c>
      <c r="G109" s="39" t="s">
        <v>422</v>
      </c>
      <c r="H109" s="39">
        <v>0.64009547722988969</v>
      </c>
      <c r="I109" s="39">
        <v>1.2244420000000001E-2</v>
      </c>
      <c r="J109" s="39">
        <v>6.7344310000000004E-2</v>
      </c>
      <c r="K109" s="39">
        <v>6.7344310000000004E-2</v>
      </c>
      <c r="L109" s="39" t="s">
        <v>422</v>
      </c>
      <c r="M109" s="39" t="s">
        <v>422</v>
      </c>
      <c r="N109" s="39" t="s">
        <v>422</v>
      </c>
      <c r="O109" s="39" t="s">
        <v>422</v>
      </c>
      <c r="P109" s="39" t="s">
        <v>422</v>
      </c>
      <c r="Q109" s="39" t="s">
        <v>422</v>
      </c>
      <c r="R109" s="39" t="s">
        <v>422</v>
      </c>
      <c r="S109" s="39" t="s">
        <v>422</v>
      </c>
      <c r="T109" s="39" t="s">
        <v>422</v>
      </c>
      <c r="U109" s="39" t="s">
        <v>422</v>
      </c>
      <c r="V109" s="39" t="s">
        <v>422</v>
      </c>
      <c r="W109" s="39" t="s">
        <v>422</v>
      </c>
      <c r="X109" s="39" t="s">
        <v>422</v>
      </c>
      <c r="Y109" s="39" t="s">
        <v>422</v>
      </c>
      <c r="Z109" s="39" t="s">
        <v>422</v>
      </c>
      <c r="AA109" s="39" t="s">
        <v>422</v>
      </c>
      <c r="AB109" s="39" t="s">
        <v>422</v>
      </c>
      <c r="AC109" s="39" t="s">
        <v>422</v>
      </c>
      <c r="AD109" s="39" t="s">
        <v>422</v>
      </c>
      <c r="AE109" s="192"/>
      <c r="AF109" s="39" t="s">
        <v>422</v>
      </c>
      <c r="AG109" s="39" t="s">
        <v>422</v>
      </c>
      <c r="AH109" s="39" t="s">
        <v>422</v>
      </c>
      <c r="AI109" s="39" t="s">
        <v>422</v>
      </c>
      <c r="AJ109" s="39" t="s">
        <v>422</v>
      </c>
      <c r="AK109" s="39">
        <v>612.221</v>
      </c>
      <c r="AL109" s="40" t="s">
        <v>263</v>
      </c>
    </row>
    <row r="110" spans="1:38" s="5" customFormat="1" ht="26.25" customHeight="1" thickBot="1" x14ac:dyDescent="0.25">
      <c r="A110" s="37" t="s">
        <v>260</v>
      </c>
      <c r="B110" s="37" t="s">
        <v>284</v>
      </c>
      <c r="C110" s="37" t="s">
        <v>285</v>
      </c>
      <c r="D110" s="43"/>
      <c r="E110" s="39">
        <v>2.757040425804495E-2</v>
      </c>
      <c r="F110" s="39">
        <v>0.56725931549999997</v>
      </c>
      <c r="G110" s="39" t="s">
        <v>422</v>
      </c>
      <c r="H110" s="39">
        <v>0.73461529707696804</v>
      </c>
      <c r="I110" s="39">
        <v>2.640644E-2</v>
      </c>
      <c r="J110" s="39">
        <v>0.19446203000000001</v>
      </c>
      <c r="K110" s="39">
        <v>0.19446203000000001</v>
      </c>
      <c r="L110" s="39" t="s">
        <v>422</v>
      </c>
      <c r="M110" s="39" t="s">
        <v>422</v>
      </c>
      <c r="N110" s="39" t="s">
        <v>422</v>
      </c>
      <c r="O110" s="39" t="s">
        <v>422</v>
      </c>
      <c r="P110" s="39" t="s">
        <v>422</v>
      </c>
      <c r="Q110" s="39" t="s">
        <v>422</v>
      </c>
      <c r="R110" s="39" t="s">
        <v>422</v>
      </c>
      <c r="S110" s="39" t="s">
        <v>422</v>
      </c>
      <c r="T110" s="39" t="s">
        <v>422</v>
      </c>
      <c r="U110" s="39" t="s">
        <v>422</v>
      </c>
      <c r="V110" s="39" t="s">
        <v>422</v>
      </c>
      <c r="W110" s="39" t="s">
        <v>422</v>
      </c>
      <c r="X110" s="39" t="s">
        <v>422</v>
      </c>
      <c r="Y110" s="39" t="s">
        <v>422</v>
      </c>
      <c r="Z110" s="39" t="s">
        <v>422</v>
      </c>
      <c r="AA110" s="39" t="s">
        <v>422</v>
      </c>
      <c r="AB110" s="39" t="s">
        <v>422</v>
      </c>
      <c r="AC110" s="39" t="s">
        <v>422</v>
      </c>
      <c r="AD110" s="39" t="s">
        <v>422</v>
      </c>
      <c r="AE110" s="192"/>
      <c r="AF110" s="39" t="s">
        <v>422</v>
      </c>
      <c r="AG110" s="39" t="s">
        <v>422</v>
      </c>
      <c r="AH110" s="39" t="s">
        <v>422</v>
      </c>
      <c r="AI110" s="39" t="s">
        <v>422</v>
      </c>
      <c r="AJ110" s="39" t="s">
        <v>422</v>
      </c>
      <c r="AK110" s="39">
        <v>1.1600395000000001</v>
      </c>
      <c r="AL110" s="40" t="s">
        <v>263</v>
      </c>
    </row>
    <row r="111" spans="1:38" s="5" customFormat="1" ht="26.25" customHeight="1" thickBot="1" x14ac:dyDescent="0.25">
      <c r="A111" s="37" t="s">
        <v>260</v>
      </c>
      <c r="B111" s="37" t="s">
        <v>286</v>
      </c>
      <c r="C111" s="37" t="s">
        <v>287</v>
      </c>
      <c r="D111" s="43"/>
      <c r="E111" s="39" t="s">
        <v>422</v>
      </c>
      <c r="F111" s="39" t="s">
        <v>441</v>
      </c>
      <c r="G111" s="39" t="s">
        <v>441</v>
      </c>
      <c r="H111" s="39" t="s">
        <v>441</v>
      </c>
      <c r="I111" s="39" t="s">
        <v>422</v>
      </c>
      <c r="J111" s="39" t="s">
        <v>422</v>
      </c>
      <c r="K111" s="39" t="s">
        <v>422</v>
      </c>
      <c r="L111" s="39" t="s">
        <v>422</v>
      </c>
      <c r="M111" s="39" t="s">
        <v>422</v>
      </c>
      <c r="N111" s="39" t="s">
        <v>422</v>
      </c>
      <c r="O111" s="39" t="s">
        <v>422</v>
      </c>
      <c r="P111" s="39" t="s">
        <v>422</v>
      </c>
      <c r="Q111" s="39" t="s">
        <v>422</v>
      </c>
      <c r="R111" s="39" t="s">
        <v>422</v>
      </c>
      <c r="S111" s="39" t="s">
        <v>422</v>
      </c>
      <c r="T111" s="39" t="s">
        <v>422</v>
      </c>
      <c r="U111" s="39" t="s">
        <v>422</v>
      </c>
      <c r="V111" s="39" t="s">
        <v>422</v>
      </c>
      <c r="W111" s="39" t="s">
        <v>422</v>
      </c>
      <c r="X111" s="39" t="s">
        <v>422</v>
      </c>
      <c r="Y111" s="39" t="s">
        <v>422</v>
      </c>
      <c r="Z111" s="39" t="s">
        <v>422</v>
      </c>
      <c r="AA111" s="39" t="s">
        <v>422</v>
      </c>
      <c r="AB111" s="39" t="str">
        <f t="shared" si="1"/>
        <v>NA</v>
      </c>
      <c r="AC111" s="39" t="s">
        <v>422</v>
      </c>
      <c r="AD111" s="39" t="s">
        <v>422</v>
      </c>
      <c r="AE111" s="192"/>
      <c r="AF111" s="39" t="s">
        <v>422</v>
      </c>
      <c r="AG111" s="39" t="s">
        <v>422</v>
      </c>
      <c r="AH111" s="39" t="s">
        <v>422</v>
      </c>
      <c r="AI111" s="39" t="s">
        <v>422</v>
      </c>
      <c r="AJ111" s="39" t="s">
        <v>422</v>
      </c>
      <c r="AK111" s="39" t="s">
        <v>422</v>
      </c>
      <c r="AL111" s="40" t="s">
        <v>263</v>
      </c>
    </row>
    <row r="112" spans="1:38" s="5" customFormat="1" ht="26.25" customHeight="1" thickBot="1" x14ac:dyDescent="0.25">
      <c r="A112" s="37" t="s">
        <v>288</v>
      </c>
      <c r="B112" s="37" t="s">
        <v>289</v>
      </c>
      <c r="C112" s="37" t="s">
        <v>290</v>
      </c>
      <c r="D112" s="38"/>
      <c r="E112" s="39">
        <v>5.61076</v>
      </c>
      <c r="F112" s="39" t="s">
        <v>422</v>
      </c>
      <c r="G112" s="39" t="s">
        <v>422</v>
      </c>
      <c r="H112" s="39">
        <v>10.896960457763203</v>
      </c>
      <c r="I112" s="39" t="s">
        <v>422</v>
      </c>
      <c r="J112" s="39" t="s">
        <v>422</v>
      </c>
      <c r="K112" s="39" t="s">
        <v>422</v>
      </c>
      <c r="L112" s="39" t="s">
        <v>422</v>
      </c>
      <c r="M112" s="39" t="s">
        <v>422</v>
      </c>
      <c r="N112" s="39" t="s">
        <v>422</v>
      </c>
      <c r="O112" s="39" t="s">
        <v>422</v>
      </c>
      <c r="P112" s="39" t="s">
        <v>422</v>
      </c>
      <c r="Q112" s="39" t="s">
        <v>422</v>
      </c>
      <c r="R112" s="39" t="s">
        <v>422</v>
      </c>
      <c r="S112" s="39" t="s">
        <v>422</v>
      </c>
      <c r="T112" s="39" t="s">
        <v>422</v>
      </c>
      <c r="U112" s="39" t="s">
        <v>422</v>
      </c>
      <c r="V112" s="39" t="s">
        <v>422</v>
      </c>
      <c r="W112" s="39" t="s">
        <v>422</v>
      </c>
      <c r="X112" s="39" t="s">
        <v>422</v>
      </c>
      <c r="Y112" s="39" t="s">
        <v>422</v>
      </c>
      <c r="Z112" s="39" t="s">
        <v>422</v>
      </c>
      <c r="AA112" s="39" t="s">
        <v>422</v>
      </c>
      <c r="AB112" s="39" t="s">
        <v>422</v>
      </c>
      <c r="AC112" s="39" t="s">
        <v>422</v>
      </c>
      <c r="AD112" s="39" t="s">
        <v>422</v>
      </c>
      <c r="AE112" s="192"/>
      <c r="AF112" s="39" t="s">
        <v>422</v>
      </c>
      <c r="AG112" s="39" t="s">
        <v>422</v>
      </c>
      <c r="AH112" s="39" t="s">
        <v>422</v>
      </c>
      <c r="AI112" s="39" t="s">
        <v>422</v>
      </c>
      <c r="AJ112" s="39" t="s">
        <v>422</v>
      </c>
      <c r="AK112" s="39">
        <v>140.26900000000001</v>
      </c>
      <c r="AL112" s="40" t="s">
        <v>291</v>
      </c>
    </row>
    <row r="113" spans="1:38" s="5" customFormat="1" ht="26.25" customHeight="1" thickBot="1" x14ac:dyDescent="0.25">
      <c r="A113" s="37" t="s">
        <v>288</v>
      </c>
      <c r="B113" s="167" t="s">
        <v>292</v>
      </c>
      <c r="C113" s="167" t="s">
        <v>293</v>
      </c>
      <c r="D113" s="38"/>
      <c r="E113" s="39">
        <v>2.8069972087663926</v>
      </c>
      <c r="F113" s="39" t="s">
        <v>408</v>
      </c>
      <c r="G113" s="39" t="s">
        <v>422</v>
      </c>
      <c r="H113" s="39">
        <v>11.734591417542882</v>
      </c>
      <c r="I113" s="39" t="s">
        <v>422</v>
      </c>
      <c r="J113" s="39" t="s">
        <v>422</v>
      </c>
      <c r="K113" s="39" t="s">
        <v>422</v>
      </c>
      <c r="L113" s="39" t="s">
        <v>422</v>
      </c>
      <c r="M113" s="39" t="s">
        <v>422</v>
      </c>
      <c r="N113" s="39" t="s">
        <v>422</v>
      </c>
      <c r="O113" s="39" t="s">
        <v>422</v>
      </c>
      <c r="P113" s="39" t="s">
        <v>422</v>
      </c>
      <c r="Q113" s="39" t="s">
        <v>422</v>
      </c>
      <c r="R113" s="39" t="s">
        <v>422</v>
      </c>
      <c r="S113" s="39" t="s">
        <v>422</v>
      </c>
      <c r="T113" s="39" t="s">
        <v>422</v>
      </c>
      <c r="U113" s="39" t="s">
        <v>422</v>
      </c>
      <c r="V113" s="39" t="s">
        <v>422</v>
      </c>
      <c r="W113" s="39" t="s">
        <v>422</v>
      </c>
      <c r="X113" s="39" t="s">
        <v>422</v>
      </c>
      <c r="Y113" s="39" t="s">
        <v>422</v>
      </c>
      <c r="Z113" s="39" t="s">
        <v>422</v>
      </c>
      <c r="AA113" s="39" t="s">
        <v>422</v>
      </c>
      <c r="AB113" s="39" t="s">
        <v>422</v>
      </c>
      <c r="AC113" s="39" t="s">
        <v>422</v>
      </c>
      <c r="AD113" s="39" t="s">
        <v>422</v>
      </c>
      <c r="AE113" s="192"/>
      <c r="AF113" s="39" t="s">
        <v>422</v>
      </c>
      <c r="AG113" s="39" t="s">
        <v>422</v>
      </c>
      <c r="AH113" s="39" t="s">
        <v>422</v>
      </c>
      <c r="AI113" s="39" t="s">
        <v>422</v>
      </c>
      <c r="AJ113" s="39" t="s">
        <v>422</v>
      </c>
      <c r="AK113" s="39" t="s">
        <v>422</v>
      </c>
      <c r="AL113" s="40" t="s">
        <v>147</v>
      </c>
    </row>
    <row r="114" spans="1:38" s="5" customFormat="1" ht="26.25" customHeight="1" thickBot="1" x14ac:dyDescent="0.25">
      <c r="A114" s="37" t="s">
        <v>288</v>
      </c>
      <c r="B114" s="167" t="s">
        <v>294</v>
      </c>
      <c r="C114" s="167" t="s">
        <v>295</v>
      </c>
      <c r="D114" s="38"/>
      <c r="E114" s="39" t="s">
        <v>440</v>
      </c>
      <c r="F114" s="39" t="s">
        <v>422</v>
      </c>
      <c r="G114" s="39" t="s">
        <v>422</v>
      </c>
      <c r="H114" s="39" t="s">
        <v>440</v>
      </c>
      <c r="I114" s="39" t="s">
        <v>422</v>
      </c>
      <c r="J114" s="39" t="s">
        <v>422</v>
      </c>
      <c r="K114" s="39" t="s">
        <v>422</v>
      </c>
      <c r="L114" s="39" t="s">
        <v>422</v>
      </c>
      <c r="M114" s="39" t="s">
        <v>422</v>
      </c>
      <c r="N114" s="39" t="s">
        <v>422</v>
      </c>
      <c r="O114" s="39" t="s">
        <v>422</v>
      </c>
      <c r="P114" s="39" t="s">
        <v>422</v>
      </c>
      <c r="Q114" s="39" t="s">
        <v>422</v>
      </c>
      <c r="R114" s="39" t="s">
        <v>422</v>
      </c>
      <c r="S114" s="39" t="s">
        <v>422</v>
      </c>
      <c r="T114" s="39" t="s">
        <v>422</v>
      </c>
      <c r="U114" s="39" t="s">
        <v>422</v>
      </c>
      <c r="V114" s="39" t="s">
        <v>422</v>
      </c>
      <c r="W114" s="39" t="s">
        <v>422</v>
      </c>
      <c r="X114" s="39" t="s">
        <v>422</v>
      </c>
      <c r="Y114" s="39" t="s">
        <v>422</v>
      </c>
      <c r="Z114" s="39" t="s">
        <v>422</v>
      </c>
      <c r="AA114" s="39" t="s">
        <v>422</v>
      </c>
      <c r="AB114" s="39" t="str">
        <f t="shared" si="1"/>
        <v>NA</v>
      </c>
      <c r="AC114" s="39" t="s">
        <v>422</v>
      </c>
      <c r="AD114" s="39" t="s">
        <v>422</v>
      </c>
      <c r="AE114" s="192"/>
      <c r="AF114" s="39" t="s">
        <v>422</v>
      </c>
      <c r="AG114" s="39" t="s">
        <v>422</v>
      </c>
      <c r="AH114" s="39" t="s">
        <v>422</v>
      </c>
      <c r="AI114" s="39" t="s">
        <v>422</v>
      </c>
      <c r="AJ114" s="39" t="s">
        <v>422</v>
      </c>
      <c r="AK114" s="39" t="s">
        <v>440</v>
      </c>
      <c r="AL114" s="40" t="s">
        <v>147</v>
      </c>
    </row>
    <row r="115" spans="1:38" s="5" customFormat="1" ht="26.25" customHeight="1" thickBot="1" x14ac:dyDescent="0.25">
      <c r="A115" s="37" t="s">
        <v>288</v>
      </c>
      <c r="B115" s="167" t="s">
        <v>296</v>
      </c>
      <c r="C115" s="167" t="s">
        <v>297</v>
      </c>
      <c r="D115" s="38"/>
      <c r="E115" s="39" t="s">
        <v>440</v>
      </c>
      <c r="F115" s="39" t="s">
        <v>440</v>
      </c>
      <c r="G115" s="39" t="s">
        <v>440</v>
      </c>
      <c r="H115" s="39" t="s">
        <v>440</v>
      </c>
      <c r="I115" s="39" t="s">
        <v>440</v>
      </c>
      <c r="J115" s="39" t="s">
        <v>440</v>
      </c>
      <c r="K115" s="39" t="s">
        <v>440</v>
      </c>
      <c r="L115" s="39" t="s">
        <v>440</v>
      </c>
      <c r="M115" s="39" t="s">
        <v>440</v>
      </c>
      <c r="N115" s="39" t="s">
        <v>440</v>
      </c>
      <c r="O115" s="39" t="s">
        <v>440</v>
      </c>
      <c r="P115" s="39" t="s">
        <v>440</v>
      </c>
      <c r="Q115" s="39" t="s">
        <v>440</v>
      </c>
      <c r="R115" s="39" t="s">
        <v>440</v>
      </c>
      <c r="S115" s="39" t="s">
        <v>440</v>
      </c>
      <c r="T115" s="39" t="s">
        <v>440</v>
      </c>
      <c r="U115" s="39" t="s">
        <v>440</v>
      </c>
      <c r="V115" s="39" t="s">
        <v>440</v>
      </c>
      <c r="W115" s="39" t="s">
        <v>440</v>
      </c>
      <c r="X115" s="39" t="s">
        <v>440</v>
      </c>
      <c r="Y115" s="39" t="s">
        <v>440</v>
      </c>
      <c r="Z115" s="39" t="s">
        <v>440</v>
      </c>
      <c r="AA115" s="39" t="s">
        <v>440</v>
      </c>
      <c r="AB115" s="39" t="str">
        <f t="shared" si="1"/>
        <v>NO</v>
      </c>
      <c r="AC115" s="39" t="s">
        <v>440</v>
      </c>
      <c r="AD115" s="39" t="s">
        <v>440</v>
      </c>
      <c r="AE115" s="192"/>
      <c r="AF115" s="39" t="s">
        <v>440</v>
      </c>
      <c r="AG115" s="39" t="s">
        <v>440</v>
      </c>
      <c r="AH115" s="39" t="s">
        <v>440</v>
      </c>
      <c r="AI115" s="39" t="s">
        <v>440</v>
      </c>
      <c r="AJ115" s="39" t="s">
        <v>440</v>
      </c>
      <c r="AK115" s="39" t="s">
        <v>440</v>
      </c>
      <c r="AL115" s="40" t="s">
        <v>147</v>
      </c>
    </row>
    <row r="116" spans="1:38" s="5" customFormat="1" ht="26.25" customHeight="1" thickBot="1" x14ac:dyDescent="0.25">
      <c r="A116" s="37" t="s">
        <v>288</v>
      </c>
      <c r="B116" s="37" t="s">
        <v>298</v>
      </c>
      <c r="C116" s="37" t="s">
        <v>299</v>
      </c>
      <c r="D116" s="38"/>
      <c r="E116" s="39">
        <v>2.7303139662705105</v>
      </c>
      <c r="F116" s="39" t="s">
        <v>422</v>
      </c>
      <c r="G116" s="39" t="s">
        <v>422</v>
      </c>
      <c r="H116" s="39">
        <v>6.0862293067948343</v>
      </c>
      <c r="I116" s="39" t="s">
        <v>422</v>
      </c>
      <c r="J116" s="39" t="s">
        <v>422</v>
      </c>
      <c r="K116" s="39" t="s">
        <v>422</v>
      </c>
      <c r="L116" s="39" t="s">
        <v>422</v>
      </c>
      <c r="M116" s="39" t="s">
        <v>422</v>
      </c>
      <c r="N116" s="39" t="s">
        <v>422</v>
      </c>
      <c r="O116" s="39" t="s">
        <v>422</v>
      </c>
      <c r="P116" s="39" t="s">
        <v>422</v>
      </c>
      <c r="Q116" s="39" t="s">
        <v>422</v>
      </c>
      <c r="R116" s="39" t="s">
        <v>422</v>
      </c>
      <c r="S116" s="39" t="s">
        <v>422</v>
      </c>
      <c r="T116" s="39" t="s">
        <v>422</v>
      </c>
      <c r="U116" s="39" t="s">
        <v>422</v>
      </c>
      <c r="V116" s="39" t="s">
        <v>422</v>
      </c>
      <c r="W116" s="39" t="s">
        <v>422</v>
      </c>
      <c r="X116" s="39" t="s">
        <v>422</v>
      </c>
      <c r="Y116" s="39" t="s">
        <v>422</v>
      </c>
      <c r="Z116" s="39" t="s">
        <v>422</v>
      </c>
      <c r="AA116" s="39" t="s">
        <v>422</v>
      </c>
      <c r="AB116" s="39" t="s">
        <v>422</v>
      </c>
      <c r="AC116" s="39" t="s">
        <v>422</v>
      </c>
      <c r="AD116" s="39" t="s">
        <v>422</v>
      </c>
      <c r="AE116" s="192"/>
      <c r="AF116" s="39" t="s">
        <v>422</v>
      </c>
      <c r="AG116" s="39" t="s">
        <v>422</v>
      </c>
      <c r="AH116" s="39" t="s">
        <v>422</v>
      </c>
      <c r="AI116" s="39" t="s">
        <v>422</v>
      </c>
      <c r="AJ116" s="39" t="s">
        <v>422</v>
      </c>
      <c r="AK116" s="39" t="s">
        <v>422</v>
      </c>
      <c r="AL116" s="40" t="s">
        <v>147</v>
      </c>
    </row>
    <row r="117" spans="1:38" s="5" customFormat="1" ht="26.25" customHeight="1" thickBot="1" x14ac:dyDescent="0.25">
      <c r="A117" s="37" t="s">
        <v>288</v>
      </c>
      <c r="B117" s="37" t="s">
        <v>300</v>
      </c>
      <c r="C117" s="37" t="s">
        <v>301</v>
      </c>
      <c r="D117" s="38"/>
      <c r="E117" s="39" t="s">
        <v>422</v>
      </c>
      <c r="F117" s="39" t="s">
        <v>422</v>
      </c>
      <c r="G117" s="39" t="s">
        <v>422</v>
      </c>
      <c r="H117" s="39">
        <v>0.63452991404376402</v>
      </c>
      <c r="I117" s="39" t="s">
        <v>422</v>
      </c>
      <c r="J117" s="39" t="s">
        <v>422</v>
      </c>
      <c r="K117" s="39" t="s">
        <v>422</v>
      </c>
      <c r="L117" s="39" t="s">
        <v>422</v>
      </c>
      <c r="M117" s="39" t="s">
        <v>422</v>
      </c>
      <c r="N117" s="39" t="s">
        <v>422</v>
      </c>
      <c r="O117" s="39" t="s">
        <v>422</v>
      </c>
      <c r="P117" s="39" t="s">
        <v>422</v>
      </c>
      <c r="Q117" s="39" t="s">
        <v>422</v>
      </c>
      <c r="R117" s="39" t="s">
        <v>422</v>
      </c>
      <c r="S117" s="39" t="s">
        <v>422</v>
      </c>
      <c r="T117" s="39" t="s">
        <v>422</v>
      </c>
      <c r="U117" s="39" t="s">
        <v>422</v>
      </c>
      <c r="V117" s="39" t="s">
        <v>422</v>
      </c>
      <c r="W117" s="39" t="s">
        <v>422</v>
      </c>
      <c r="X117" s="39" t="s">
        <v>422</v>
      </c>
      <c r="Y117" s="39" t="s">
        <v>422</v>
      </c>
      <c r="Z117" s="39" t="s">
        <v>422</v>
      </c>
      <c r="AA117" s="39" t="s">
        <v>422</v>
      </c>
      <c r="AB117" s="39" t="s">
        <v>422</v>
      </c>
      <c r="AC117" s="39" t="s">
        <v>422</v>
      </c>
      <c r="AD117" s="39" t="s">
        <v>422</v>
      </c>
      <c r="AE117" s="192"/>
      <c r="AF117" s="39" t="s">
        <v>422</v>
      </c>
      <c r="AG117" s="39" t="s">
        <v>422</v>
      </c>
      <c r="AH117" s="39" t="s">
        <v>422</v>
      </c>
      <c r="AI117" s="39" t="s">
        <v>422</v>
      </c>
      <c r="AJ117" s="39" t="s">
        <v>422</v>
      </c>
      <c r="AK117" s="39">
        <v>131.85322099999999</v>
      </c>
      <c r="AL117" s="40" t="s">
        <v>147</v>
      </c>
    </row>
    <row r="118" spans="1:38" s="5" customFormat="1" ht="26.25" customHeight="1" thickBot="1" x14ac:dyDescent="0.25">
      <c r="A118" s="37" t="s">
        <v>288</v>
      </c>
      <c r="B118" s="37" t="s">
        <v>302</v>
      </c>
      <c r="C118" s="37" t="s">
        <v>303</v>
      </c>
      <c r="D118" s="38"/>
      <c r="E118" s="39" t="s">
        <v>422</v>
      </c>
      <c r="F118" s="39" t="s">
        <v>422</v>
      </c>
      <c r="G118" s="39" t="s">
        <v>422</v>
      </c>
      <c r="H118" s="39" t="s">
        <v>422</v>
      </c>
      <c r="I118" s="39" t="s">
        <v>422</v>
      </c>
      <c r="J118" s="39" t="s">
        <v>422</v>
      </c>
      <c r="K118" s="39" t="s">
        <v>422</v>
      </c>
      <c r="L118" s="39" t="s">
        <v>422</v>
      </c>
      <c r="M118" s="39" t="s">
        <v>422</v>
      </c>
      <c r="N118" s="39" t="s">
        <v>422</v>
      </c>
      <c r="O118" s="39" t="s">
        <v>422</v>
      </c>
      <c r="P118" s="39" t="s">
        <v>422</v>
      </c>
      <c r="Q118" s="39" t="s">
        <v>422</v>
      </c>
      <c r="R118" s="39" t="s">
        <v>422</v>
      </c>
      <c r="S118" s="39" t="s">
        <v>422</v>
      </c>
      <c r="T118" s="39" t="s">
        <v>422</v>
      </c>
      <c r="U118" s="39" t="s">
        <v>422</v>
      </c>
      <c r="V118" s="39" t="s">
        <v>422</v>
      </c>
      <c r="W118" s="39" t="s">
        <v>422</v>
      </c>
      <c r="X118" s="39" t="s">
        <v>422</v>
      </c>
      <c r="Y118" s="39" t="s">
        <v>422</v>
      </c>
      <c r="Z118" s="39" t="s">
        <v>422</v>
      </c>
      <c r="AA118" s="39" t="s">
        <v>422</v>
      </c>
      <c r="AB118" s="39" t="str">
        <f t="shared" si="1"/>
        <v>NA</v>
      </c>
      <c r="AC118" s="39" t="s">
        <v>422</v>
      </c>
      <c r="AD118" s="39" t="s">
        <v>422</v>
      </c>
      <c r="AE118" s="192"/>
      <c r="AF118" s="39" t="s">
        <v>422</v>
      </c>
      <c r="AG118" s="39" t="s">
        <v>422</v>
      </c>
      <c r="AH118" s="39" t="s">
        <v>422</v>
      </c>
      <c r="AI118" s="39" t="s">
        <v>422</v>
      </c>
      <c r="AJ118" s="39" t="s">
        <v>422</v>
      </c>
      <c r="AK118" s="39" t="s">
        <v>422</v>
      </c>
      <c r="AL118" s="40" t="s">
        <v>147</v>
      </c>
    </row>
    <row r="119" spans="1:38" s="5" customFormat="1" ht="26.25" customHeight="1" thickBot="1" x14ac:dyDescent="0.25">
      <c r="A119" s="37" t="s">
        <v>288</v>
      </c>
      <c r="B119" s="37" t="s">
        <v>304</v>
      </c>
      <c r="C119" s="37" t="s">
        <v>305</v>
      </c>
      <c r="D119" s="38"/>
      <c r="E119" s="39" t="s">
        <v>422</v>
      </c>
      <c r="F119" s="39" t="s">
        <v>422</v>
      </c>
      <c r="G119" s="39" t="s">
        <v>422</v>
      </c>
      <c r="H119" s="39" t="s">
        <v>422</v>
      </c>
      <c r="I119" s="39">
        <v>0.33919253999999993</v>
      </c>
      <c r="J119" s="39">
        <v>8.8190060399999997</v>
      </c>
      <c r="K119" s="39">
        <v>8.8190060399999997</v>
      </c>
      <c r="L119" s="39" t="s">
        <v>422</v>
      </c>
      <c r="M119" s="39" t="s">
        <v>422</v>
      </c>
      <c r="N119" s="39" t="s">
        <v>422</v>
      </c>
      <c r="O119" s="39" t="s">
        <v>422</v>
      </c>
      <c r="P119" s="39" t="s">
        <v>422</v>
      </c>
      <c r="Q119" s="39" t="s">
        <v>422</v>
      </c>
      <c r="R119" s="39" t="s">
        <v>422</v>
      </c>
      <c r="S119" s="39" t="s">
        <v>422</v>
      </c>
      <c r="T119" s="39" t="s">
        <v>422</v>
      </c>
      <c r="U119" s="39" t="s">
        <v>422</v>
      </c>
      <c r="V119" s="39" t="s">
        <v>422</v>
      </c>
      <c r="W119" s="39" t="s">
        <v>422</v>
      </c>
      <c r="X119" s="39" t="s">
        <v>422</v>
      </c>
      <c r="Y119" s="39" t="s">
        <v>422</v>
      </c>
      <c r="Z119" s="39" t="s">
        <v>422</v>
      </c>
      <c r="AA119" s="39" t="s">
        <v>422</v>
      </c>
      <c r="AB119" s="39" t="s">
        <v>422</v>
      </c>
      <c r="AC119" s="39" t="s">
        <v>422</v>
      </c>
      <c r="AD119" s="39" t="s">
        <v>422</v>
      </c>
      <c r="AE119" s="192"/>
      <c r="AF119" s="39" t="s">
        <v>422</v>
      </c>
      <c r="AG119" s="39" t="s">
        <v>422</v>
      </c>
      <c r="AH119" s="39" t="s">
        <v>422</v>
      </c>
      <c r="AI119" s="39" t="s">
        <v>422</v>
      </c>
      <c r="AJ119" s="39" t="s">
        <v>422</v>
      </c>
      <c r="AK119" s="39">
        <v>5653.2089999999998</v>
      </c>
      <c r="AL119" s="40" t="s">
        <v>147</v>
      </c>
    </row>
    <row r="120" spans="1:38" s="5" customFormat="1" ht="26.25" customHeight="1" thickBot="1" x14ac:dyDescent="0.25">
      <c r="A120" s="37" t="s">
        <v>288</v>
      </c>
      <c r="B120" s="37" t="s">
        <v>306</v>
      </c>
      <c r="C120" s="37" t="s">
        <v>307</v>
      </c>
      <c r="D120" s="38"/>
      <c r="E120" s="39" t="s">
        <v>422</v>
      </c>
      <c r="F120" s="39" t="s">
        <v>422</v>
      </c>
      <c r="G120" s="39" t="s">
        <v>422</v>
      </c>
      <c r="H120" s="39" t="s">
        <v>422</v>
      </c>
      <c r="I120" s="39" t="s">
        <v>422</v>
      </c>
      <c r="J120" s="39" t="s">
        <v>422</v>
      </c>
      <c r="K120" s="39" t="s">
        <v>422</v>
      </c>
      <c r="L120" s="39" t="s">
        <v>422</v>
      </c>
      <c r="M120" s="39" t="s">
        <v>422</v>
      </c>
      <c r="N120" s="39" t="s">
        <v>422</v>
      </c>
      <c r="O120" s="39" t="s">
        <v>422</v>
      </c>
      <c r="P120" s="39" t="s">
        <v>422</v>
      </c>
      <c r="Q120" s="39" t="s">
        <v>422</v>
      </c>
      <c r="R120" s="39" t="s">
        <v>422</v>
      </c>
      <c r="S120" s="39" t="s">
        <v>422</v>
      </c>
      <c r="T120" s="39" t="s">
        <v>422</v>
      </c>
      <c r="U120" s="39" t="s">
        <v>422</v>
      </c>
      <c r="V120" s="39" t="s">
        <v>422</v>
      </c>
      <c r="W120" s="39" t="s">
        <v>422</v>
      </c>
      <c r="X120" s="39" t="s">
        <v>422</v>
      </c>
      <c r="Y120" s="39" t="s">
        <v>422</v>
      </c>
      <c r="Z120" s="39" t="s">
        <v>422</v>
      </c>
      <c r="AA120" s="39" t="s">
        <v>422</v>
      </c>
      <c r="AB120" s="39" t="str">
        <f t="shared" si="1"/>
        <v>NA</v>
      </c>
      <c r="AC120" s="39" t="s">
        <v>422</v>
      </c>
      <c r="AD120" s="39" t="s">
        <v>422</v>
      </c>
      <c r="AE120" s="192"/>
      <c r="AF120" s="39" t="s">
        <v>422</v>
      </c>
      <c r="AG120" s="39" t="s">
        <v>422</v>
      </c>
      <c r="AH120" s="39" t="s">
        <v>422</v>
      </c>
      <c r="AI120" s="39" t="s">
        <v>422</v>
      </c>
      <c r="AJ120" s="39" t="s">
        <v>422</v>
      </c>
      <c r="AK120" s="39" t="s">
        <v>422</v>
      </c>
      <c r="AL120" s="40" t="s">
        <v>147</v>
      </c>
    </row>
    <row r="121" spans="1:38" s="5" customFormat="1" ht="26.25" customHeight="1" thickBot="1" x14ac:dyDescent="0.25">
      <c r="A121" s="37" t="s">
        <v>288</v>
      </c>
      <c r="B121" s="37" t="s">
        <v>308</v>
      </c>
      <c r="C121" s="37" t="s">
        <v>309</v>
      </c>
      <c r="D121" s="38"/>
      <c r="E121" s="39" t="s">
        <v>422</v>
      </c>
      <c r="F121" s="39">
        <v>1.7850474960643596</v>
      </c>
      <c r="G121" s="39" t="s">
        <v>422</v>
      </c>
      <c r="H121" s="39" t="s">
        <v>422</v>
      </c>
      <c r="I121" s="39" t="s">
        <v>422</v>
      </c>
      <c r="J121" s="39" t="s">
        <v>422</v>
      </c>
      <c r="K121" s="39" t="s">
        <v>422</v>
      </c>
      <c r="L121" s="39" t="s">
        <v>422</v>
      </c>
      <c r="M121" s="39" t="s">
        <v>422</v>
      </c>
      <c r="N121" s="39" t="s">
        <v>422</v>
      </c>
      <c r="O121" s="39" t="s">
        <v>422</v>
      </c>
      <c r="P121" s="39" t="s">
        <v>422</v>
      </c>
      <c r="Q121" s="39" t="s">
        <v>422</v>
      </c>
      <c r="R121" s="39" t="s">
        <v>422</v>
      </c>
      <c r="S121" s="39" t="s">
        <v>422</v>
      </c>
      <c r="T121" s="39" t="s">
        <v>422</v>
      </c>
      <c r="U121" s="39" t="s">
        <v>422</v>
      </c>
      <c r="V121" s="39" t="s">
        <v>422</v>
      </c>
      <c r="W121" s="39" t="s">
        <v>422</v>
      </c>
      <c r="X121" s="39" t="s">
        <v>422</v>
      </c>
      <c r="Y121" s="39" t="s">
        <v>422</v>
      </c>
      <c r="Z121" s="39" t="s">
        <v>422</v>
      </c>
      <c r="AA121" s="39" t="s">
        <v>422</v>
      </c>
      <c r="AB121" s="39" t="s">
        <v>422</v>
      </c>
      <c r="AC121" s="39" t="s">
        <v>422</v>
      </c>
      <c r="AD121" s="39" t="s">
        <v>422</v>
      </c>
      <c r="AE121" s="192"/>
      <c r="AF121" s="39" t="s">
        <v>422</v>
      </c>
      <c r="AG121" s="39" t="s">
        <v>422</v>
      </c>
      <c r="AH121" s="39" t="s">
        <v>422</v>
      </c>
      <c r="AI121" s="39" t="s">
        <v>422</v>
      </c>
      <c r="AJ121" s="39" t="s">
        <v>422</v>
      </c>
      <c r="AK121" s="39">
        <v>5653.2089999999998</v>
      </c>
      <c r="AL121" s="40" t="s">
        <v>147</v>
      </c>
    </row>
    <row r="122" spans="1:38" s="5" customFormat="1" ht="26.25" customHeight="1" thickBot="1" x14ac:dyDescent="0.25">
      <c r="A122" s="37" t="s">
        <v>288</v>
      </c>
      <c r="B122" s="167" t="s">
        <v>310</v>
      </c>
      <c r="C122" s="167" t="s">
        <v>311</v>
      </c>
      <c r="D122" s="38"/>
      <c r="E122" s="39" t="s">
        <v>422</v>
      </c>
      <c r="F122" s="39" t="s">
        <v>422</v>
      </c>
      <c r="G122" s="39" t="s">
        <v>422</v>
      </c>
      <c r="H122" s="39" t="s">
        <v>422</v>
      </c>
      <c r="I122" s="39" t="s">
        <v>422</v>
      </c>
      <c r="J122" s="39" t="s">
        <v>422</v>
      </c>
      <c r="K122" s="39" t="s">
        <v>422</v>
      </c>
      <c r="L122" s="39" t="s">
        <v>422</v>
      </c>
      <c r="M122" s="39" t="s">
        <v>422</v>
      </c>
      <c r="N122" s="39" t="s">
        <v>422</v>
      </c>
      <c r="O122" s="39" t="s">
        <v>422</v>
      </c>
      <c r="P122" s="39" t="s">
        <v>422</v>
      </c>
      <c r="Q122" s="39" t="s">
        <v>422</v>
      </c>
      <c r="R122" s="39" t="s">
        <v>422</v>
      </c>
      <c r="S122" s="39" t="s">
        <v>422</v>
      </c>
      <c r="T122" s="39" t="s">
        <v>422</v>
      </c>
      <c r="U122" s="39" t="s">
        <v>422</v>
      </c>
      <c r="V122" s="39" t="s">
        <v>422</v>
      </c>
      <c r="W122" s="39" t="s">
        <v>422</v>
      </c>
      <c r="X122" s="39" t="s">
        <v>422</v>
      </c>
      <c r="Y122" s="39" t="s">
        <v>422</v>
      </c>
      <c r="Z122" s="39" t="s">
        <v>422</v>
      </c>
      <c r="AA122" s="39" t="s">
        <v>422</v>
      </c>
      <c r="AB122" s="39" t="str">
        <f t="shared" si="1"/>
        <v>NA</v>
      </c>
      <c r="AC122" s="39" t="s">
        <v>422</v>
      </c>
      <c r="AD122" s="39" t="s">
        <v>422</v>
      </c>
      <c r="AE122" s="192"/>
      <c r="AF122" s="39" t="s">
        <v>422</v>
      </c>
      <c r="AG122" s="39" t="s">
        <v>422</v>
      </c>
      <c r="AH122" s="39" t="s">
        <v>422</v>
      </c>
      <c r="AI122" s="39" t="s">
        <v>422</v>
      </c>
      <c r="AJ122" s="39" t="s">
        <v>422</v>
      </c>
      <c r="AK122" s="39" t="s">
        <v>422</v>
      </c>
      <c r="AL122" s="40" t="s">
        <v>147</v>
      </c>
    </row>
    <row r="123" spans="1:38" s="5" customFormat="1" ht="26.25" customHeight="1" thickBot="1" x14ac:dyDescent="0.25">
      <c r="A123" s="37" t="s">
        <v>288</v>
      </c>
      <c r="B123" s="37" t="s">
        <v>312</v>
      </c>
      <c r="C123" s="37" t="s">
        <v>313</v>
      </c>
      <c r="D123" s="38"/>
      <c r="E123" s="39">
        <v>9.064244432184001E-4</v>
      </c>
      <c r="F123" s="39">
        <v>1.9704879200400005E-4</v>
      </c>
      <c r="G123" s="39">
        <v>1.9704879200400005E-4</v>
      </c>
      <c r="H123" s="39">
        <v>9.4583420161920017E-4</v>
      </c>
      <c r="I123" s="39">
        <v>2.1281269536432006E-3</v>
      </c>
      <c r="J123" s="39">
        <v>2.2463562288456006E-3</v>
      </c>
      <c r="K123" s="39">
        <v>2.2857659872464004E-3</v>
      </c>
      <c r="L123" s="39">
        <v>1.9704879200400002E-4</v>
      </c>
      <c r="M123" s="39">
        <v>2.6286308853333606E-2</v>
      </c>
      <c r="N123" s="39">
        <v>4.3350734240880013E-5</v>
      </c>
      <c r="O123" s="39">
        <v>3.4680587392704011E-4</v>
      </c>
      <c r="P123" s="39">
        <v>5.5173661761120018E-5</v>
      </c>
      <c r="Q123" s="39">
        <v>2.5222245376512003E-6</v>
      </c>
      <c r="R123" s="39">
        <v>3.1527806720640009E-5</v>
      </c>
      <c r="S123" s="39">
        <v>2.8769123632584004E-5</v>
      </c>
      <c r="T123" s="39">
        <v>2.0493074368416002E-5</v>
      </c>
      <c r="U123" s="39">
        <v>7.8819516801600021E-6</v>
      </c>
      <c r="V123" s="39">
        <v>2.2069464704448007E-4</v>
      </c>
      <c r="W123" s="39">
        <v>0.19704879200400005</v>
      </c>
      <c r="X123" s="39">
        <v>1.5488035051514404E-4</v>
      </c>
      <c r="Y123" s="39">
        <v>4.3232504965677609E-4</v>
      </c>
      <c r="Z123" s="39">
        <v>1.8443766931574405E-4</v>
      </c>
      <c r="AA123" s="39">
        <v>1.3241678822668805E-4</v>
      </c>
      <c r="AB123" s="39">
        <f t="shared" si="1"/>
        <v>9.0405985771435226E-4</v>
      </c>
      <c r="AC123" s="39" t="s">
        <v>422</v>
      </c>
      <c r="AD123" s="39" t="s">
        <v>422</v>
      </c>
      <c r="AE123" s="192"/>
      <c r="AF123" s="39" t="s">
        <v>422</v>
      </c>
      <c r="AG123" s="39" t="s">
        <v>422</v>
      </c>
      <c r="AH123" s="39" t="s">
        <v>422</v>
      </c>
      <c r="AI123" s="39" t="s">
        <v>422</v>
      </c>
      <c r="AJ123" s="39" t="s">
        <v>422</v>
      </c>
      <c r="AK123" s="39">
        <v>90.675269999999983</v>
      </c>
      <c r="AL123" s="40" t="s">
        <v>314</v>
      </c>
    </row>
    <row r="124" spans="1:38" s="5" customFormat="1" ht="26.25" customHeight="1" thickBot="1" x14ac:dyDescent="0.25">
      <c r="A124" s="37" t="s">
        <v>288</v>
      </c>
      <c r="B124" s="168" t="s">
        <v>315</v>
      </c>
      <c r="C124" s="37" t="s">
        <v>316</v>
      </c>
      <c r="D124" s="38"/>
      <c r="E124" s="39" t="s">
        <v>422</v>
      </c>
      <c r="F124" s="39" t="s">
        <v>422</v>
      </c>
      <c r="G124" s="39" t="s">
        <v>422</v>
      </c>
      <c r="H124" s="39" t="s">
        <v>422</v>
      </c>
      <c r="I124" s="39" t="s">
        <v>422</v>
      </c>
      <c r="J124" s="39" t="s">
        <v>422</v>
      </c>
      <c r="K124" s="39" t="s">
        <v>422</v>
      </c>
      <c r="L124" s="39" t="s">
        <v>422</v>
      </c>
      <c r="M124" s="39" t="s">
        <v>422</v>
      </c>
      <c r="N124" s="39" t="s">
        <v>422</v>
      </c>
      <c r="O124" s="39" t="s">
        <v>422</v>
      </c>
      <c r="P124" s="39" t="s">
        <v>422</v>
      </c>
      <c r="Q124" s="39" t="s">
        <v>422</v>
      </c>
      <c r="R124" s="39" t="s">
        <v>422</v>
      </c>
      <c r="S124" s="39" t="s">
        <v>422</v>
      </c>
      <c r="T124" s="39" t="s">
        <v>422</v>
      </c>
      <c r="U124" s="39" t="s">
        <v>422</v>
      </c>
      <c r="V124" s="39" t="s">
        <v>422</v>
      </c>
      <c r="W124" s="39" t="s">
        <v>422</v>
      </c>
      <c r="X124" s="39" t="s">
        <v>422</v>
      </c>
      <c r="Y124" s="39" t="s">
        <v>422</v>
      </c>
      <c r="Z124" s="39" t="s">
        <v>422</v>
      </c>
      <c r="AA124" s="39" t="s">
        <v>422</v>
      </c>
      <c r="AB124" s="39" t="str">
        <f t="shared" si="1"/>
        <v>NA</v>
      </c>
      <c r="AC124" s="39" t="s">
        <v>422</v>
      </c>
      <c r="AD124" s="39" t="s">
        <v>422</v>
      </c>
      <c r="AE124" s="192"/>
      <c r="AF124" s="39" t="s">
        <v>422</v>
      </c>
      <c r="AG124" s="39" t="s">
        <v>422</v>
      </c>
      <c r="AH124" s="39" t="s">
        <v>422</v>
      </c>
      <c r="AI124" s="39" t="s">
        <v>422</v>
      </c>
      <c r="AJ124" s="39" t="s">
        <v>422</v>
      </c>
      <c r="AK124" s="39" t="s">
        <v>422</v>
      </c>
      <c r="AL124" s="40" t="s">
        <v>147</v>
      </c>
    </row>
    <row r="125" spans="1:38" s="5" customFormat="1" ht="26.25" customHeight="1" thickBot="1" x14ac:dyDescent="0.25">
      <c r="A125" s="37" t="s">
        <v>317</v>
      </c>
      <c r="B125" s="37" t="s">
        <v>318</v>
      </c>
      <c r="C125" s="37" t="s">
        <v>319</v>
      </c>
      <c r="D125" s="38"/>
      <c r="E125" s="39" t="s">
        <v>422</v>
      </c>
      <c r="F125" s="39">
        <v>0.34852442186371108</v>
      </c>
      <c r="G125" s="39" t="s">
        <v>422</v>
      </c>
      <c r="H125" s="39" t="s">
        <v>441</v>
      </c>
      <c r="I125" s="39">
        <v>1.0550100000000001E-4</v>
      </c>
      <c r="J125" s="39">
        <v>7.0014299999999997E-4</v>
      </c>
      <c r="K125" s="39">
        <v>1.4802109999999999E-3</v>
      </c>
      <c r="L125" s="39" t="s">
        <v>422</v>
      </c>
      <c r="M125" s="39" t="s">
        <v>441</v>
      </c>
      <c r="N125" s="39" t="s">
        <v>422</v>
      </c>
      <c r="O125" s="39" t="s">
        <v>422</v>
      </c>
      <c r="P125" s="39" t="s">
        <v>441</v>
      </c>
      <c r="Q125" s="39" t="s">
        <v>422</v>
      </c>
      <c r="R125" s="39" t="s">
        <v>422</v>
      </c>
      <c r="S125" s="39" t="s">
        <v>422</v>
      </c>
      <c r="T125" s="39" t="s">
        <v>422</v>
      </c>
      <c r="U125" s="39" t="s">
        <v>422</v>
      </c>
      <c r="V125" s="39" t="s">
        <v>422</v>
      </c>
      <c r="W125" s="39" t="s">
        <v>422</v>
      </c>
      <c r="X125" s="39" t="s">
        <v>422</v>
      </c>
      <c r="Y125" s="39" t="s">
        <v>422</v>
      </c>
      <c r="Z125" s="39" t="s">
        <v>422</v>
      </c>
      <c r="AA125" s="39" t="s">
        <v>422</v>
      </c>
      <c r="AB125" s="39" t="s">
        <v>422</v>
      </c>
      <c r="AC125" s="39" t="s">
        <v>422</v>
      </c>
      <c r="AD125" s="39" t="s">
        <v>422</v>
      </c>
      <c r="AE125" s="192"/>
      <c r="AF125" s="39" t="s">
        <v>422</v>
      </c>
      <c r="AG125" s="39" t="s">
        <v>422</v>
      </c>
      <c r="AH125" s="39" t="s">
        <v>422</v>
      </c>
      <c r="AI125" s="39" t="s">
        <v>422</v>
      </c>
      <c r="AJ125" s="39" t="s">
        <v>422</v>
      </c>
      <c r="AK125" s="39">
        <v>3197</v>
      </c>
      <c r="AL125" s="40" t="s">
        <v>320</v>
      </c>
    </row>
    <row r="126" spans="1:38" s="5" customFormat="1" ht="26.25" customHeight="1" thickBot="1" x14ac:dyDescent="0.25">
      <c r="A126" s="37" t="s">
        <v>317</v>
      </c>
      <c r="B126" s="37" t="s">
        <v>321</v>
      </c>
      <c r="C126" s="37" t="s">
        <v>322</v>
      </c>
      <c r="D126" s="38"/>
      <c r="E126" s="39" t="s">
        <v>440</v>
      </c>
      <c r="F126" s="39" t="s">
        <v>440</v>
      </c>
      <c r="G126" s="39" t="s">
        <v>440</v>
      </c>
      <c r="H126" s="39" t="s">
        <v>440</v>
      </c>
      <c r="I126" s="39" t="s">
        <v>440</v>
      </c>
      <c r="J126" s="39" t="s">
        <v>440</v>
      </c>
      <c r="K126" s="39" t="s">
        <v>440</v>
      </c>
      <c r="L126" s="39" t="s">
        <v>440</v>
      </c>
      <c r="M126" s="39" t="s">
        <v>440</v>
      </c>
      <c r="N126" s="39" t="s">
        <v>440</v>
      </c>
      <c r="O126" s="39" t="s">
        <v>440</v>
      </c>
      <c r="P126" s="39" t="s">
        <v>440</v>
      </c>
      <c r="Q126" s="39" t="s">
        <v>440</v>
      </c>
      <c r="R126" s="39" t="s">
        <v>440</v>
      </c>
      <c r="S126" s="39" t="s">
        <v>440</v>
      </c>
      <c r="T126" s="39" t="s">
        <v>440</v>
      </c>
      <c r="U126" s="39" t="s">
        <v>440</v>
      </c>
      <c r="V126" s="39" t="s">
        <v>440</v>
      </c>
      <c r="W126" s="39" t="s">
        <v>440</v>
      </c>
      <c r="X126" s="39" t="s">
        <v>440</v>
      </c>
      <c r="Y126" s="39" t="s">
        <v>440</v>
      </c>
      <c r="Z126" s="39" t="s">
        <v>440</v>
      </c>
      <c r="AA126" s="39" t="s">
        <v>440</v>
      </c>
      <c r="AB126" s="39" t="s">
        <v>440</v>
      </c>
      <c r="AC126" s="39" t="s">
        <v>440</v>
      </c>
      <c r="AD126" s="39" t="s">
        <v>440</v>
      </c>
      <c r="AE126" s="192"/>
      <c r="AF126" s="39" t="s">
        <v>440</v>
      </c>
      <c r="AG126" s="39" t="s">
        <v>440</v>
      </c>
      <c r="AH126" s="39" t="s">
        <v>440</v>
      </c>
      <c r="AI126" s="39" t="s">
        <v>440</v>
      </c>
      <c r="AJ126" s="39" t="s">
        <v>440</v>
      </c>
      <c r="AK126" s="39" t="s">
        <v>440</v>
      </c>
      <c r="AL126" s="40" t="s">
        <v>323</v>
      </c>
    </row>
    <row r="127" spans="1:38" s="5" customFormat="1" ht="26.25" customHeight="1" thickBot="1" x14ac:dyDescent="0.25">
      <c r="A127" s="37" t="s">
        <v>317</v>
      </c>
      <c r="B127" s="37" t="s">
        <v>324</v>
      </c>
      <c r="C127" s="37" t="s">
        <v>325</v>
      </c>
      <c r="D127" s="38"/>
      <c r="E127" s="39" t="s">
        <v>440</v>
      </c>
      <c r="F127" s="39" t="s">
        <v>440</v>
      </c>
      <c r="G127" s="39" t="s">
        <v>440</v>
      </c>
      <c r="H127" s="39" t="s">
        <v>440</v>
      </c>
      <c r="I127" s="39" t="s">
        <v>440</v>
      </c>
      <c r="J127" s="39" t="s">
        <v>440</v>
      </c>
      <c r="K127" s="39" t="s">
        <v>440</v>
      </c>
      <c r="L127" s="39" t="s">
        <v>440</v>
      </c>
      <c r="M127" s="39" t="s">
        <v>440</v>
      </c>
      <c r="N127" s="39" t="s">
        <v>440</v>
      </c>
      <c r="O127" s="39" t="s">
        <v>440</v>
      </c>
      <c r="P127" s="39" t="s">
        <v>440</v>
      </c>
      <c r="Q127" s="39" t="s">
        <v>440</v>
      </c>
      <c r="R127" s="39" t="s">
        <v>440</v>
      </c>
      <c r="S127" s="39" t="s">
        <v>440</v>
      </c>
      <c r="T127" s="39" t="s">
        <v>440</v>
      </c>
      <c r="U127" s="39" t="s">
        <v>440</v>
      </c>
      <c r="V127" s="39" t="s">
        <v>440</v>
      </c>
      <c r="W127" s="39" t="s">
        <v>440</v>
      </c>
      <c r="X127" s="39" t="s">
        <v>440</v>
      </c>
      <c r="Y127" s="39" t="s">
        <v>440</v>
      </c>
      <c r="Z127" s="39" t="s">
        <v>440</v>
      </c>
      <c r="AA127" s="39" t="s">
        <v>440</v>
      </c>
      <c r="AB127" s="39" t="str">
        <f t="shared" si="1"/>
        <v>NO</v>
      </c>
      <c r="AC127" s="39" t="s">
        <v>440</v>
      </c>
      <c r="AD127" s="39" t="s">
        <v>440</v>
      </c>
      <c r="AE127" s="192"/>
      <c r="AF127" s="39" t="s">
        <v>440</v>
      </c>
      <c r="AG127" s="39" t="s">
        <v>440</v>
      </c>
      <c r="AH127" s="39" t="s">
        <v>440</v>
      </c>
      <c r="AI127" s="39" t="s">
        <v>440</v>
      </c>
      <c r="AJ127" s="39" t="s">
        <v>440</v>
      </c>
      <c r="AK127" s="39" t="s">
        <v>440</v>
      </c>
      <c r="AL127" s="40" t="s">
        <v>326</v>
      </c>
    </row>
    <row r="128" spans="1:38" s="5" customFormat="1" ht="26.25" customHeight="1" thickBot="1" x14ac:dyDescent="0.25">
      <c r="A128" s="37" t="s">
        <v>317</v>
      </c>
      <c r="B128" s="37" t="s">
        <v>327</v>
      </c>
      <c r="C128" s="37" t="s">
        <v>328</v>
      </c>
      <c r="D128" s="38"/>
      <c r="E128" s="39" t="s">
        <v>440</v>
      </c>
      <c r="F128" s="39" t="s">
        <v>440</v>
      </c>
      <c r="G128" s="39" t="s">
        <v>440</v>
      </c>
      <c r="H128" s="39" t="s">
        <v>440</v>
      </c>
      <c r="I128" s="39" t="s">
        <v>440</v>
      </c>
      <c r="J128" s="39" t="s">
        <v>440</v>
      </c>
      <c r="K128" s="39" t="s">
        <v>440</v>
      </c>
      <c r="L128" s="39" t="s">
        <v>440</v>
      </c>
      <c r="M128" s="39" t="s">
        <v>440</v>
      </c>
      <c r="N128" s="39" t="s">
        <v>440</v>
      </c>
      <c r="O128" s="39" t="s">
        <v>440</v>
      </c>
      <c r="P128" s="39" t="s">
        <v>440</v>
      </c>
      <c r="Q128" s="39" t="s">
        <v>440</v>
      </c>
      <c r="R128" s="39" t="s">
        <v>440</v>
      </c>
      <c r="S128" s="39" t="s">
        <v>440</v>
      </c>
      <c r="T128" s="39" t="s">
        <v>440</v>
      </c>
      <c r="U128" s="39" t="s">
        <v>440</v>
      </c>
      <c r="V128" s="39" t="s">
        <v>440</v>
      </c>
      <c r="W128" s="39" t="s">
        <v>440</v>
      </c>
      <c r="X128" s="39" t="s">
        <v>440</v>
      </c>
      <c r="Y128" s="39" t="s">
        <v>440</v>
      </c>
      <c r="Z128" s="39" t="s">
        <v>440</v>
      </c>
      <c r="AA128" s="39" t="s">
        <v>440</v>
      </c>
      <c r="AB128" s="39" t="str">
        <f t="shared" si="1"/>
        <v>NO</v>
      </c>
      <c r="AC128" s="39" t="s">
        <v>440</v>
      </c>
      <c r="AD128" s="39" t="s">
        <v>440</v>
      </c>
      <c r="AE128" s="192"/>
      <c r="AF128" s="39" t="s">
        <v>440</v>
      </c>
      <c r="AG128" s="39" t="s">
        <v>440</v>
      </c>
      <c r="AH128" s="39" t="s">
        <v>440</v>
      </c>
      <c r="AI128" s="39" t="s">
        <v>440</v>
      </c>
      <c r="AJ128" s="39" t="s">
        <v>440</v>
      </c>
      <c r="AK128" s="39" t="s">
        <v>440</v>
      </c>
      <c r="AL128" s="40" t="s">
        <v>329</v>
      </c>
    </row>
    <row r="129" spans="1:38" s="5" customFormat="1" ht="26.25" customHeight="1" thickBot="1" x14ac:dyDescent="0.25">
      <c r="A129" s="37" t="s">
        <v>317</v>
      </c>
      <c r="B129" s="37" t="s">
        <v>330</v>
      </c>
      <c r="C129" s="42" t="s">
        <v>331</v>
      </c>
      <c r="D129" s="38"/>
      <c r="E129" s="39">
        <v>4.581136787336712E-2</v>
      </c>
      <c r="F129" s="39">
        <v>0.38965991064703065</v>
      </c>
      <c r="G129" s="39">
        <v>2.4748670000554647E-3</v>
      </c>
      <c r="H129" s="39" t="s">
        <v>441</v>
      </c>
      <c r="I129" s="39">
        <v>2.1062697872812467E-4</v>
      </c>
      <c r="J129" s="39">
        <v>3.6859721277421819E-4</v>
      </c>
      <c r="K129" s="39">
        <v>5.2656744682031168E-4</v>
      </c>
      <c r="L129" s="39">
        <v>7.3719442554843637E-6</v>
      </c>
      <c r="M129" s="39">
        <v>3.6859721277421823E-3</v>
      </c>
      <c r="N129" s="39">
        <v>6.8453768086640526E-2</v>
      </c>
      <c r="O129" s="39">
        <v>5.2656744682031166E-3</v>
      </c>
      <c r="P129" s="39">
        <v>2.9487777021937455E-3</v>
      </c>
      <c r="Q129" s="39">
        <v>8.4250791491249867E-4</v>
      </c>
      <c r="R129" s="39" t="s">
        <v>459</v>
      </c>
      <c r="S129" s="39" t="s">
        <v>459</v>
      </c>
      <c r="T129" s="39">
        <v>7.3719442554843646E-3</v>
      </c>
      <c r="U129" s="39" t="s">
        <v>441</v>
      </c>
      <c r="V129" s="39" t="s">
        <v>441</v>
      </c>
      <c r="W129" s="39">
        <v>0.52656744682031176</v>
      </c>
      <c r="X129" s="39" t="s">
        <v>441</v>
      </c>
      <c r="Y129" s="39" t="s">
        <v>441</v>
      </c>
      <c r="Z129" s="39" t="s">
        <v>441</v>
      </c>
      <c r="AA129" s="39" t="s">
        <v>441</v>
      </c>
      <c r="AB129" s="39">
        <v>1.0531348936406234E-3</v>
      </c>
      <c r="AC129" s="39">
        <v>0.10531348936406233</v>
      </c>
      <c r="AD129" s="39" t="s">
        <v>422</v>
      </c>
      <c r="AE129" s="192"/>
      <c r="AF129" s="39" t="s">
        <v>422</v>
      </c>
      <c r="AG129" s="39" t="s">
        <v>422</v>
      </c>
      <c r="AH129" s="39" t="s">
        <v>422</v>
      </c>
      <c r="AI129" s="39" t="s">
        <v>422</v>
      </c>
      <c r="AJ129" s="39" t="s">
        <v>422</v>
      </c>
      <c r="AK129" s="39">
        <v>52.656744682031167</v>
      </c>
      <c r="AL129" s="40" t="s">
        <v>329</v>
      </c>
    </row>
    <row r="130" spans="1:38" s="5" customFormat="1" ht="26.25" customHeight="1" thickBot="1" x14ac:dyDescent="0.25">
      <c r="A130" s="37" t="s">
        <v>317</v>
      </c>
      <c r="B130" s="37" t="s">
        <v>332</v>
      </c>
      <c r="C130" s="184" t="s">
        <v>333</v>
      </c>
      <c r="D130" s="38"/>
      <c r="E130" s="39" t="s">
        <v>408</v>
      </c>
      <c r="F130" s="39" t="s">
        <v>408</v>
      </c>
      <c r="G130" s="39" t="s">
        <v>408</v>
      </c>
      <c r="H130" s="39" t="s">
        <v>422</v>
      </c>
      <c r="I130" s="39" t="s">
        <v>408</v>
      </c>
      <c r="J130" s="39" t="s">
        <v>408</v>
      </c>
      <c r="K130" s="39" t="s">
        <v>408</v>
      </c>
      <c r="L130" s="39" t="s">
        <v>408</v>
      </c>
      <c r="M130" s="39" t="s">
        <v>408</v>
      </c>
      <c r="N130" s="39" t="s">
        <v>408</v>
      </c>
      <c r="O130" s="39" t="s">
        <v>408</v>
      </c>
      <c r="P130" s="39" t="s">
        <v>408</v>
      </c>
      <c r="Q130" s="39" t="s">
        <v>408</v>
      </c>
      <c r="R130" s="39" t="s">
        <v>422</v>
      </c>
      <c r="S130" s="39" t="s">
        <v>422</v>
      </c>
      <c r="T130" s="39" t="s">
        <v>408</v>
      </c>
      <c r="U130" s="39" t="s">
        <v>422</v>
      </c>
      <c r="V130" s="39" t="s">
        <v>422</v>
      </c>
      <c r="W130" s="39" t="s">
        <v>408</v>
      </c>
      <c r="X130" s="39" t="s">
        <v>422</v>
      </c>
      <c r="Y130" s="39" t="s">
        <v>422</v>
      </c>
      <c r="Z130" s="39" t="s">
        <v>422</v>
      </c>
      <c r="AA130" s="39" t="s">
        <v>422</v>
      </c>
      <c r="AB130" s="39" t="str">
        <f t="shared" si="1"/>
        <v>NA</v>
      </c>
      <c r="AC130" s="39" t="s">
        <v>408</v>
      </c>
      <c r="AD130" s="39" t="s">
        <v>422</v>
      </c>
      <c r="AE130" s="192"/>
      <c r="AF130" s="39" t="s">
        <v>422</v>
      </c>
      <c r="AG130" s="39" t="s">
        <v>422</v>
      </c>
      <c r="AH130" s="39" t="s">
        <v>422</v>
      </c>
      <c r="AI130" s="39" t="s">
        <v>422</v>
      </c>
      <c r="AJ130" s="39" t="s">
        <v>422</v>
      </c>
      <c r="AK130" s="39" t="s">
        <v>408</v>
      </c>
      <c r="AL130" s="40" t="s">
        <v>329</v>
      </c>
    </row>
    <row r="131" spans="1:38" s="5" customFormat="1" ht="26.25" customHeight="1" thickBot="1" x14ac:dyDescent="0.25">
      <c r="A131" s="37" t="s">
        <v>317</v>
      </c>
      <c r="B131" s="37" t="s">
        <v>334</v>
      </c>
      <c r="C131" s="42" t="s">
        <v>335</v>
      </c>
      <c r="D131" s="38"/>
      <c r="E131" s="39">
        <v>1.573293685851715E-3</v>
      </c>
      <c r="F131" s="39">
        <v>6.11836433386778E-4</v>
      </c>
      <c r="G131" s="39">
        <v>9.6145725246493707E-4</v>
      </c>
      <c r="H131" s="39" t="s">
        <v>441</v>
      </c>
      <c r="I131" s="39">
        <v>5.6188435886098597E-4</v>
      </c>
      <c r="J131" s="39">
        <v>1.3067078113046188E-3</v>
      </c>
      <c r="K131" s="39">
        <v>2.0103197096994134E-3</v>
      </c>
      <c r="L131" s="39">
        <v>5.4278632161884171E-5</v>
      </c>
      <c r="M131" s="39">
        <v>1.3110780715430961E-3</v>
      </c>
      <c r="N131" s="39">
        <v>3.1465873717034298E-2</v>
      </c>
      <c r="O131" s="39">
        <v>2.6221561430861923E-3</v>
      </c>
      <c r="P131" s="39">
        <v>4.7198810575551454E-2</v>
      </c>
      <c r="Q131" s="39">
        <v>8.7405204769539738E-5</v>
      </c>
      <c r="R131" s="39">
        <v>3.4962081907815895E-4</v>
      </c>
      <c r="S131" s="39">
        <v>5.2443122861723845E-3</v>
      </c>
      <c r="T131" s="39">
        <v>2.6221561430861921E-4</v>
      </c>
      <c r="U131" s="39" t="s">
        <v>441</v>
      </c>
      <c r="V131" s="39" t="s">
        <v>441</v>
      </c>
      <c r="W131" s="39">
        <v>34.962081907815886</v>
      </c>
      <c r="X131" s="39" t="s">
        <v>441</v>
      </c>
      <c r="Y131" s="39" t="s">
        <v>441</v>
      </c>
      <c r="Z131" s="39" t="s">
        <v>441</v>
      </c>
      <c r="AA131" s="39" t="s">
        <v>441</v>
      </c>
      <c r="AB131" s="39">
        <v>3.4962081907815891E-2</v>
      </c>
      <c r="AC131" s="39">
        <v>8.7405204769539738E-2</v>
      </c>
      <c r="AD131" s="39">
        <v>1.7481040953907945E-2</v>
      </c>
      <c r="AE131" s="192"/>
      <c r="AF131" s="39" t="s">
        <v>422</v>
      </c>
      <c r="AG131" s="39" t="s">
        <v>422</v>
      </c>
      <c r="AH131" s="39" t="s">
        <v>422</v>
      </c>
      <c r="AI131" s="39" t="s">
        <v>422</v>
      </c>
      <c r="AJ131" s="39" t="s">
        <v>422</v>
      </c>
      <c r="AK131" s="39">
        <v>0.87405204769539724</v>
      </c>
      <c r="AL131" s="40" t="s">
        <v>329</v>
      </c>
    </row>
    <row r="132" spans="1:38" s="5" customFormat="1" ht="26.25" customHeight="1" thickBot="1" x14ac:dyDescent="0.25">
      <c r="A132" s="37" t="s">
        <v>317</v>
      </c>
      <c r="B132" s="37" t="s">
        <v>336</v>
      </c>
      <c r="C132" s="42" t="s">
        <v>337</v>
      </c>
      <c r="D132" s="38"/>
      <c r="E132" s="39" t="s">
        <v>408</v>
      </c>
      <c r="F132" s="39" t="s">
        <v>408</v>
      </c>
      <c r="G132" s="39" t="s">
        <v>408</v>
      </c>
      <c r="H132" s="39" t="s">
        <v>408</v>
      </c>
      <c r="I132" s="39" t="s">
        <v>408</v>
      </c>
      <c r="J132" s="39" t="s">
        <v>408</v>
      </c>
      <c r="K132" s="39" t="s">
        <v>408</v>
      </c>
      <c r="L132" s="39" t="s">
        <v>408</v>
      </c>
      <c r="M132" s="39" t="s">
        <v>408</v>
      </c>
      <c r="N132" s="39" t="s">
        <v>408</v>
      </c>
      <c r="O132" s="39" t="s">
        <v>408</v>
      </c>
      <c r="P132" s="39" t="s">
        <v>408</v>
      </c>
      <c r="Q132" s="39" t="s">
        <v>408</v>
      </c>
      <c r="R132" s="39" t="s">
        <v>408</v>
      </c>
      <c r="S132" s="39" t="s">
        <v>408</v>
      </c>
      <c r="T132" s="39" t="s">
        <v>408</v>
      </c>
      <c r="U132" s="39" t="s">
        <v>408</v>
      </c>
      <c r="V132" s="39" t="s">
        <v>408</v>
      </c>
      <c r="W132" s="39" t="s">
        <v>408</v>
      </c>
      <c r="X132" s="39" t="s">
        <v>408</v>
      </c>
      <c r="Y132" s="39" t="s">
        <v>408</v>
      </c>
      <c r="Z132" s="39" t="s">
        <v>408</v>
      </c>
      <c r="AA132" s="39" t="s">
        <v>408</v>
      </c>
      <c r="AB132" s="39" t="str">
        <f t="shared" si="1"/>
        <v>IE</v>
      </c>
      <c r="AC132" s="39" t="s">
        <v>408</v>
      </c>
      <c r="AD132" s="39" t="s">
        <v>408</v>
      </c>
      <c r="AE132" s="192"/>
      <c r="AF132" s="39" t="s">
        <v>422</v>
      </c>
      <c r="AG132" s="39" t="s">
        <v>422</v>
      </c>
      <c r="AH132" s="39" t="s">
        <v>422</v>
      </c>
      <c r="AI132" s="39" t="s">
        <v>422</v>
      </c>
      <c r="AJ132" s="39" t="s">
        <v>422</v>
      </c>
      <c r="AK132" s="39" t="s">
        <v>408</v>
      </c>
      <c r="AL132" s="40" t="s">
        <v>338</v>
      </c>
    </row>
    <row r="133" spans="1:38" s="5" customFormat="1" ht="26.25" customHeight="1" thickBot="1" x14ac:dyDescent="0.25">
      <c r="A133" s="37" t="s">
        <v>317</v>
      </c>
      <c r="B133" s="37" t="s">
        <v>339</v>
      </c>
      <c r="C133" s="42" t="s">
        <v>340</v>
      </c>
      <c r="D133" s="38"/>
      <c r="E133" s="39">
        <v>3.7125000000000001E-3</v>
      </c>
      <c r="F133" s="39">
        <v>5.8499999999999999E-5</v>
      </c>
      <c r="G133" s="39">
        <v>5.0849999999999995E-4</v>
      </c>
      <c r="H133" s="39" t="s">
        <v>422</v>
      </c>
      <c r="I133" s="39">
        <v>1.5615E-4</v>
      </c>
      <c r="J133" s="39">
        <v>1.5615E-4</v>
      </c>
      <c r="K133" s="39">
        <v>1.7352000000000001E-4</v>
      </c>
      <c r="L133" s="39" t="s">
        <v>441</v>
      </c>
      <c r="M133" s="39">
        <v>6.3000000000000013E-4</v>
      </c>
      <c r="N133" s="39">
        <v>1.3513500000000001E-4</v>
      </c>
      <c r="O133" s="39">
        <v>2.2634999999999999E-5</v>
      </c>
      <c r="P133" s="39">
        <v>6.705E-3</v>
      </c>
      <c r="Q133" s="39">
        <v>6.1245000000000001E-5</v>
      </c>
      <c r="R133" s="39">
        <v>6.1020000000000002E-5</v>
      </c>
      <c r="S133" s="39">
        <v>5.5934999999999999E-5</v>
      </c>
      <c r="T133" s="39">
        <v>7.7984999999999979E-5</v>
      </c>
      <c r="U133" s="39">
        <v>8.9010000000000003E-5</v>
      </c>
      <c r="V133" s="39">
        <v>7.2053999999999998E-4</v>
      </c>
      <c r="W133" s="39">
        <v>1.215E-4</v>
      </c>
      <c r="X133" s="39">
        <v>5.9400000000000003E-8</v>
      </c>
      <c r="Y133" s="39">
        <v>3.2444999999999997E-8</v>
      </c>
      <c r="Z133" s="39">
        <v>2.8979999999999999E-8</v>
      </c>
      <c r="AA133" s="39">
        <v>3.1454999999999999E-8</v>
      </c>
      <c r="AB133" s="39">
        <v>1.5227999999999998E-7</v>
      </c>
      <c r="AC133" s="39">
        <v>6.7500000000000004E-4</v>
      </c>
      <c r="AD133" s="39">
        <v>1.8450000000000001E-3</v>
      </c>
      <c r="AE133" s="192"/>
      <c r="AF133" s="39" t="s">
        <v>422</v>
      </c>
      <c r="AG133" s="39" t="s">
        <v>422</v>
      </c>
      <c r="AH133" s="39" t="s">
        <v>422</v>
      </c>
      <c r="AI133" s="39" t="s">
        <v>422</v>
      </c>
      <c r="AJ133" s="39" t="s">
        <v>422</v>
      </c>
      <c r="AK133" s="39">
        <v>4500</v>
      </c>
      <c r="AL133" s="40" t="s">
        <v>341</v>
      </c>
    </row>
    <row r="134" spans="1:38" s="5" customFormat="1" ht="26.25" customHeight="1" thickBot="1" x14ac:dyDescent="0.25">
      <c r="A134" s="37" t="s">
        <v>317</v>
      </c>
      <c r="B134" s="37" t="s">
        <v>342</v>
      </c>
      <c r="C134" s="37" t="s">
        <v>343</v>
      </c>
      <c r="D134" s="38"/>
      <c r="E134" s="39" t="s">
        <v>440</v>
      </c>
      <c r="F134" s="39" t="s">
        <v>440</v>
      </c>
      <c r="G134" s="39" t="s">
        <v>440</v>
      </c>
      <c r="H134" s="39" t="s">
        <v>440</v>
      </c>
      <c r="I134" s="39" t="s">
        <v>440</v>
      </c>
      <c r="J134" s="39" t="s">
        <v>440</v>
      </c>
      <c r="K134" s="39" t="s">
        <v>440</v>
      </c>
      <c r="L134" s="39" t="s">
        <v>440</v>
      </c>
      <c r="M134" s="39" t="s">
        <v>440</v>
      </c>
      <c r="N134" s="39" t="s">
        <v>440</v>
      </c>
      <c r="O134" s="39" t="s">
        <v>440</v>
      </c>
      <c r="P134" s="39" t="s">
        <v>440</v>
      </c>
      <c r="Q134" s="39" t="s">
        <v>440</v>
      </c>
      <c r="R134" s="39" t="s">
        <v>440</v>
      </c>
      <c r="S134" s="39" t="s">
        <v>440</v>
      </c>
      <c r="T134" s="39" t="s">
        <v>440</v>
      </c>
      <c r="U134" s="39" t="s">
        <v>440</v>
      </c>
      <c r="V134" s="39" t="s">
        <v>440</v>
      </c>
      <c r="W134" s="39" t="s">
        <v>440</v>
      </c>
      <c r="X134" s="39" t="s">
        <v>440</v>
      </c>
      <c r="Y134" s="39" t="s">
        <v>440</v>
      </c>
      <c r="Z134" s="39" t="s">
        <v>440</v>
      </c>
      <c r="AA134" s="39" t="s">
        <v>440</v>
      </c>
      <c r="AB134" s="39" t="str">
        <f t="shared" si="1"/>
        <v>NO</v>
      </c>
      <c r="AC134" s="39" t="s">
        <v>440</v>
      </c>
      <c r="AD134" s="39" t="s">
        <v>440</v>
      </c>
      <c r="AE134" s="192"/>
      <c r="AF134" s="39" t="s">
        <v>422</v>
      </c>
      <c r="AG134" s="39" t="s">
        <v>422</v>
      </c>
      <c r="AH134" s="39" t="s">
        <v>422</v>
      </c>
      <c r="AI134" s="39" t="s">
        <v>422</v>
      </c>
      <c r="AJ134" s="39" t="s">
        <v>422</v>
      </c>
      <c r="AK134" s="39" t="s">
        <v>422</v>
      </c>
      <c r="AL134" s="40" t="s">
        <v>147</v>
      </c>
    </row>
    <row r="135" spans="1:38" s="5" customFormat="1" ht="26.25" customHeight="1" thickBot="1" x14ac:dyDescent="0.25">
      <c r="A135" s="37" t="s">
        <v>317</v>
      </c>
      <c r="B135" s="37" t="s">
        <v>344</v>
      </c>
      <c r="C135" s="37" t="s">
        <v>345</v>
      </c>
      <c r="D135" s="38"/>
      <c r="E135" s="39" t="s">
        <v>440</v>
      </c>
      <c r="F135" s="39" t="s">
        <v>440</v>
      </c>
      <c r="G135" s="39" t="s">
        <v>440</v>
      </c>
      <c r="H135" s="39" t="s">
        <v>440</v>
      </c>
      <c r="I135" s="39" t="s">
        <v>440</v>
      </c>
      <c r="J135" s="39" t="s">
        <v>440</v>
      </c>
      <c r="K135" s="39" t="s">
        <v>440</v>
      </c>
      <c r="L135" s="39" t="s">
        <v>440</v>
      </c>
      <c r="M135" s="39" t="s">
        <v>440</v>
      </c>
      <c r="N135" s="39" t="s">
        <v>440</v>
      </c>
      <c r="O135" s="39" t="s">
        <v>440</v>
      </c>
      <c r="P135" s="39" t="s">
        <v>440</v>
      </c>
      <c r="Q135" s="39" t="s">
        <v>440</v>
      </c>
      <c r="R135" s="39" t="s">
        <v>440</v>
      </c>
      <c r="S135" s="39" t="s">
        <v>440</v>
      </c>
      <c r="T135" s="39" t="s">
        <v>440</v>
      </c>
      <c r="U135" s="39" t="s">
        <v>440</v>
      </c>
      <c r="V135" s="39" t="s">
        <v>440</v>
      </c>
      <c r="W135" s="39" t="s">
        <v>440</v>
      </c>
      <c r="X135" s="39" t="s">
        <v>440</v>
      </c>
      <c r="Y135" s="39" t="s">
        <v>440</v>
      </c>
      <c r="Z135" s="39" t="s">
        <v>440</v>
      </c>
      <c r="AA135" s="39" t="s">
        <v>440</v>
      </c>
      <c r="AB135" s="39" t="str">
        <f t="shared" si="1"/>
        <v>NO</v>
      </c>
      <c r="AC135" s="39" t="s">
        <v>440</v>
      </c>
      <c r="AD135" s="39" t="s">
        <v>440</v>
      </c>
      <c r="AE135" s="192"/>
      <c r="AF135" s="39" t="s">
        <v>422</v>
      </c>
      <c r="AG135" s="39" t="s">
        <v>422</v>
      </c>
      <c r="AH135" s="39" t="s">
        <v>422</v>
      </c>
      <c r="AI135" s="39" t="s">
        <v>422</v>
      </c>
      <c r="AJ135" s="39" t="s">
        <v>422</v>
      </c>
      <c r="AK135" s="39" t="s">
        <v>422</v>
      </c>
      <c r="AL135" s="40" t="s">
        <v>147</v>
      </c>
    </row>
    <row r="136" spans="1:38" s="5" customFormat="1" ht="26.25" customHeight="1" thickBot="1" x14ac:dyDescent="0.25">
      <c r="A136" s="37" t="s">
        <v>317</v>
      </c>
      <c r="B136" s="37" t="s">
        <v>346</v>
      </c>
      <c r="C136" s="37" t="s">
        <v>347</v>
      </c>
      <c r="D136" s="38"/>
      <c r="E136" s="39" t="s">
        <v>422</v>
      </c>
      <c r="F136" s="39">
        <v>6.4003649999999999E-3</v>
      </c>
      <c r="G136" s="39" t="s">
        <v>422</v>
      </c>
      <c r="H136" s="39">
        <v>1.3770578154666673</v>
      </c>
      <c r="I136" s="39" t="s">
        <v>422</v>
      </c>
      <c r="J136" s="39" t="s">
        <v>422</v>
      </c>
      <c r="K136" s="39" t="s">
        <v>422</v>
      </c>
      <c r="L136" s="39" t="s">
        <v>422</v>
      </c>
      <c r="M136" s="39" t="s">
        <v>422</v>
      </c>
      <c r="N136" s="39" t="s">
        <v>422</v>
      </c>
      <c r="O136" s="39" t="s">
        <v>422</v>
      </c>
      <c r="P136" s="39" t="s">
        <v>422</v>
      </c>
      <c r="Q136" s="39" t="s">
        <v>422</v>
      </c>
      <c r="R136" s="39" t="s">
        <v>422</v>
      </c>
      <c r="S136" s="39" t="s">
        <v>422</v>
      </c>
      <c r="T136" s="39" t="s">
        <v>422</v>
      </c>
      <c r="U136" s="39" t="s">
        <v>422</v>
      </c>
      <c r="V136" s="39" t="s">
        <v>422</v>
      </c>
      <c r="W136" s="39" t="s">
        <v>422</v>
      </c>
      <c r="X136" s="39" t="s">
        <v>422</v>
      </c>
      <c r="Y136" s="39" t="s">
        <v>422</v>
      </c>
      <c r="Z136" s="39" t="s">
        <v>422</v>
      </c>
      <c r="AA136" s="39" t="s">
        <v>422</v>
      </c>
      <c r="AB136" s="39" t="s">
        <v>422</v>
      </c>
      <c r="AC136" s="39" t="s">
        <v>422</v>
      </c>
      <c r="AD136" s="39" t="s">
        <v>422</v>
      </c>
      <c r="AE136" s="192"/>
      <c r="AF136" s="39" t="s">
        <v>422</v>
      </c>
      <c r="AG136" s="39" t="s">
        <v>422</v>
      </c>
      <c r="AH136" s="39" t="s">
        <v>422</v>
      </c>
      <c r="AI136" s="39" t="s">
        <v>422</v>
      </c>
      <c r="AJ136" s="39" t="s">
        <v>422</v>
      </c>
      <c r="AK136" s="39">
        <v>426691</v>
      </c>
      <c r="AL136" s="40" t="s">
        <v>454</v>
      </c>
    </row>
    <row r="137" spans="1:38" s="5" customFormat="1" ht="26.25" customHeight="1" thickBot="1" x14ac:dyDescent="0.25">
      <c r="A137" s="37" t="s">
        <v>317</v>
      </c>
      <c r="B137" s="37" t="s">
        <v>349</v>
      </c>
      <c r="C137" s="37" t="s">
        <v>350</v>
      </c>
      <c r="D137" s="38"/>
      <c r="E137" s="39" t="s">
        <v>422</v>
      </c>
      <c r="F137" s="39">
        <v>2.7186900000000002E-3</v>
      </c>
      <c r="G137" s="39" t="s">
        <v>422</v>
      </c>
      <c r="H137" s="39" t="s">
        <v>422</v>
      </c>
      <c r="I137" s="39" t="s">
        <v>422</v>
      </c>
      <c r="J137" s="39" t="s">
        <v>422</v>
      </c>
      <c r="K137" s="39" t="s">
        <v>422</v>
      </c>
      <c r="L137" s="39" t="s">
        <v>422</v>
      </c>
      <c r="M137" s="39" t="s">
        <v>422</v>
      </c>
      <c r="N137" s="39" t="s">
        <v>422</v>
      </c>
      <c r="O137" s="39" t="s">
        <v>422</v>
      </c>
      <c r="P137" s="39" t="s">
        <v>422</v>
      </c>
      <c r="Q137" s="39" t="s">
        <v>422</v>
      </c>
      <c r="R137" s="39" t="s">
        <v>422</v>
      </c>
      <c r="S137" s="39" t="s">
        <v>422</v>
      </c>
      <c r="T137" s="39" t="s">
        <v>422</v>
      </c>
      <c r="U137" s="39" t="s">
        <v>422</v>
      </c>
      <c r="V137" s="39" t="s">
        <v>422</v>
      </c>
      <c r="W137" s="39" t="s">
        <v>422</v>
      </c>
      <c r="X137" s="39" t="s">
        <v>422</v>
      </c>
      <c r="Y137" s="39" t="s">
        <v>422</v>
      </c>
      <c r="Z137" s="39" t="s">
        <v>422</v>
      </c>
      <c r="AA137" s="39" t="s">
        <v>422</v>
      </c>
      <c r="AB137" s="39" t="s">
        <v>422</v>
      </c>
      <c r="AC137" s="39" t="s">
        <v>422</v>
      </c>
      <c r="AD137" s="39" t="s">
        <v>422</v>
      </c>
      <c r="AE137" s="192"/>
      <c r="AF137" s="39" t="s">
        <v>422</v>
      </c>
      <c r="AG137" s="39" t="s">
        <v>422</v>
      </c>
      <c r="AH137" s="39" t="s">
        <v>422</v>
      </c>
      <c r="AI137" s="39" t="s">
        <v>422</v>
      </c>
      <c r="AJ137" s="39" t="s">
        <v>422</v>
      </c>
      <c r="AK137" s="39">
        <v>181246</v>
      </c>
      <c r="AL137" s="40" t="s">
        <v>454</v>
      </c>
    </row>
    <row r="138" spans="1:38" s="5" customFormat="1" ht="26.25" customHeight="1" thickBot="1" x14ac:dyDescent="0.25">
      <c r="A138" s="37" t="s">
        <v>317</v>
      </c>
      <c r="B138" s="37" t="s">
        <v>351</v>
      </c>
      <c r="C138" s="37" t="s">
        <v>352</v>
      </c>
      <c r="D138" s="38"/>
      <c r="E138" s="39" t="s">
        <v>440</v>
      </c>
      <c r="F138" s="39" t="s">
        <v>440</v>
      </c>
      <c r="G138" s="39" t="s">
        <v>440</v>
      </c>
      <c r="H138" s="39" t="s">
        <v>408</v>
      </c>
      <c r="I138" s="39" t="s">
        <v>440</v>
      </c>
      <c r="J138" s="39" t="s">
        <v>440</v>
      </c>
      <c r="K138" s="39" t="s">
        <v>440</v>
      </c>
      <c r="L138" s="39" t="s">
        <v>440</v>
      </c>
      <c r="M138" s="39" t="s">
        <v>440</v>
      </c>
      <c r="N138" s="39" t="s">
        <v>440</v>
      </c>
      <c r="O138" s="39" t="s">
        <v>440</v>
      </c>
      <c r="P138" s="39" t="s">
        <v>440</v>
      </c>
      <c r="Q138" s="39" t="s">
        <v>440</v>
      </c>
      <c r="R138" s="39" t="s">
        <v>440</v>
      </c>
      <c r="S138" s="39" t="s">
        <v>440</v>
      </c>
      <c r="T138" s="39" t="s">
        <v>440</v>
      </c>
      <c r="U138" s="39" t="s">
        <v>440</v>
      </c>
      <c r="V138" s="39" t="s">
        <v>440</v>
      </c>
      <c r="W138" s="39" t="s">
        <v>440</v>
      </c>
      <c r="X138" s="39" t="s">
        <v>440</v>
      </c>
      <c r="Y138" s="39" t="s">
        <v>440</v>
      </c>
      <c r="Z138" s="39" t="s">
        <v>440</v>
      </c>
      <c r="AA138" s="39" t="s">
        <v>440</v>
      </c>
      <c r="AB138" s="39" t="str">
        <f t="shared" si="1"/>
        <v>NO</v>
      </c>
      <c r="AC138" s="39" t="s">
        <v>440</v>
      </c>
      <c r="AD138" s="39" t="s">
        <v>440</v>
      </c>
      <c r="AE138" s="192"/>
      <c r="AF138" s="39" t="s">
        <v>422</v>
      </c>
      <c r="AG138" s="39" t="s">
        <v>422</v>
      </c>
      <c r="AH138" s="39" t="s">
        <v>422</v>
      </c>
      <c r="AI138" s="39" t="s">
        <v>422</v>
      </c>
      <c r="AJ138" s="39" t="s">
        <v>422</v>
      </c>
      <c r="AK138" s="39" t="s">
        <v>408</v>
      </c>
      <c r="AL138" s="40" t="s">
        <v>348</v>
      </c>
    </row>
    <row r="139" spans="1:38" s="5" customFormat="1" ht="26.25" customHeight="1" thickBot="1" x14ac:dyDescent="0.25">
      <c r="A139" s="37" t="s">
        <v>317</v>
      </c>
      <c r="B139" s="37" t="s">
        <v>353</v>
      </c>
      <c r="C139" s="37" t="s">
        <v>354</v>
      </c>
      <c r="D139" s="38"/>
      <c r="E139" s="39" t="s">
        <v>422</v>
      </c>
      <c r="F139" s="39" t="s">
        <v>422</v>
      </c>
      <c r="G139" s="39" t="s">
        <v>422</v>
      </c>
      <c r="H139" s="39" t="s">
        <v>422</v>
      </c>
      <c r="I139" s="39">
        <v>0.36115878333333334</v>
      </c>
      <c r="J139" s="39">
        <v>0.36115878333333334</v>
      </c>
      <c r="K139" s="39">
        <v>0.36115878333333334</v>
      </c>
      <c r="L139" s="39" t="s">
        <v>422</v>
      </c>
      <c r="M139" s="39" t="s">
        <v>422</v>
      </c>
      <c r="N139" s="39">
        <v>1.0448233333333332E-3</v>
      </c>
      <c r="O139" s="39">
        <v>2.1024699999999999E-3</v>
      </c>
      <c r="P139" s="39">
        <v>2.1024699999999999E-3</v>
      </c>
      <c r="Q139" s="39">
        <v>3.3404100000000003E-3</v>
      </c>
      <c r="R139" s="39">
        <v>3.185763333333333E-3</v>
      </c>
      <c r="S139" s="39">
        <v>7.4171166666666677E-3</v>
      </c>
      <c r="T139" s="39" t="s">
        <v>422</v>
      </c>
      <c r="U139" s="39" t="s">
        <v>422</v>
      </c>
      <c r="V139" s="39" t="s">
        <v>422</v>
      </c>
      <c r="W139" s="39">
        <v>3.6681393333333334</v>
      </c>
      <c r="X139" s="39" t="s">
        <v>422</v>
      </c>
      <c r="Y139" s="39" t="s">
        <v>422</v>
      </c>
      <c r="Z139" s="39" t="s">
        <v>422</v>
      </c>
      <c r="AA139" s="39" t="s">
        <v>422</v>
      </c>
      <c r="AB139" s="39" t="str">
        <f t="shared" si="1"/>
        <v>NA</v>
      </c>
      <c r="AC139" s="39" t="s">
        <v>422</v>
      </c>
      <c r="AD139" s="39" t="s">
        <v>422</v>
      </c>
      <c r="AE139" s="192"/>
      <c r="AF139" s="39" t="s">
        <v>422</v>
      </c>
      <c r="AG139" s="39" t="s">
        <v>422</v>
      </c>
      <c r="AH139" s="39" t="s">
        <v>422</v>
      </c>
      <c r="AI139" s="39" t="s">
        <v>422</v>
      </c>
      <c r="AJ139" s="39" t="s">
        <v>422</v>
      </c>
      <c r="AK139" s="39">
        <v>7193</v>
      </c>
      <c r="AL139" s="40" t="s">
        <v>147</v>
      </c>
    </row>
    <row r="140" spans="1:38" s="5" customFormat="1" ht="24.75" customHeight="1" thickBot="1" x14ac:dyDescent="0.25">
      <c r="A140" s="143" t="s">
        <v>355</v>
      </c>
      <c r="B140" s="153" t="s">
        <v>356</v>
      </c>
      <c r="C140" s="143" t="s">
        <v>449</v>
      </c>
      <c r="D140" s="144"/>
      <c r="E140" s="39" t="s">
        <v>440</v>
      </c>
      <c r="F140" s="39" t="s">
        <v>440</v>
      </c>
      <c r="G140" s="39" t="s">
        <v>440</v>
      </c>
      <c r="H140" s="39" t="s">
        <v>440</v>
      </c>
      <c r="I140" s="39" t="s">
        <v>440</v>
      </c>
      <c r="J140" s="39" t="s">
        <v>440</v>
      </c>
      <c r="K140" s="39" t="s">
        <v>440</v>
      </c>
      <c r="L140" s="39" t="s">
        <v>440</v>
      </c>
      <c r="M140" s="39" t="s">
        <v>440</v>
      </c>
      <c r="N140" s="39" t="s">
        <v>440</v>
      </c>
      <c r="O140" s="39" t="s">
        <v>440</v>
      </c>
      <c r="P140" s="39" t="s">
        <v>440</v>
      </c>
      <c r="Q140" s="39" t="s">
        <v>440</v>
      </c>
      <c r="R140" s="39" t="s">
        <v>440</v>
      </c>
      <c r="S140" s="39" t="s">
        <v>440</v>
      </c>
      <c r="T140" s="39" t="s">
        <v>440</v>
      </c>
      <c r="U140" s="39" t="s">
        <v>440</v>
      </c>
      <c r="V140" s="39" t="s">
        <v>440</v>
      </c>
      <c r="W140" s="39" t="s">
        <v>440</v>
      </c>
      <c r="X140" s="39" t="s">
        <v>440</v>
      </c>
      <c r="Y140" s="39" t="s">
        <v>440</v>
      </c>
      <c r="Z140" s="39" t="s">
        <v>440</v>
      </c>
      <c r="AA140" s="39" t="s">
        <v>440</v>
      </c>
      <c r="AB140" s="39" t="str">
        <f t="shared" si="1"/>
        <v>NO</v>
      </c>
      <c r="AC140" s="39" t="s">
        <v>440</v>
      </c>
      <c r="AD140" s="39" t="s">
        <v>440</v>
      </c>
      <c r="AE140" s="192"/>
      <c r="AF140" s="38" t="s">
        <v>422</v>
      </c>
      <c r="AG140" s="38" t="s">
        <v>422</v>
      </c>
      <c r="AH140" s="38" t="s">
        <v>422</v>
      </c>
      <c r="AI140" s="38" t="s">
        <v>422</v>
      </c>
      <c r="AJ140" s="38" t="s">
        <v>422</v>
      </c>
      <c r="AK140" s="38" t="s">
        <v>422</v>
      </c>
      <c r="AL140" s="145" t="s">
        <v>147</v>
      </c>
    </row>
    <row r="141" spans="1:38" s="51" customFormat="1" ht="37.5" customHeight="1" thickBot="1" x14ac:dyDescent="0.25">
      <c r="A141" s="46"/>
      <c r="B141" s="47" t="s">
        <v>358</v>
      </c>
      <c r="C141" s="48" t="s">
        <v>423</v>
      </c>
      <c r="D141" s="46" t="s">
        <v>359</v>
      </c>
      <c r="E141" s="49">
        <f>SUM(E14:E140)</f>
        <v>158.04752804915097</v>
      </c>
      <c r="F141" s="49">
        <f t="shared" ref="F141:AK141" si="2">SUM(F14:F140)</f>
        <v>104.14455598944402</v>
      </c>
      <c r="G141" s="49">
        <f t="shared" si="2"/>
        <v>1082.8707805187182</v>
      </c>
      <c r="H141" s="49">
        <f t="shared" si="2"/>
        <v>60.026080121652186</v>
      </c>
      <c r="I141" s="49">
        <f t="shared" si="2"/>
        <v>27.975584267424182</v>
      </c>
      <c r="J141" s="49">
        <f t="shared" si="2"/>
        <v>57.553430073729807</v>
      </c>
      <c r="K141" s="49">
        <f t="shared" si="2"/>
        <v>98.1665548418962</v>
      </c>
      <c r="L141" s="49">
        <f t="shared" si="2"/>
        <v>2.7736603482702473</v>
      </c>
      <c r="M141" s="49">
        <f t="shared" si="2"/>
        <v>457.65812408538267</v>
      </c>
      <c r="N141" s="49">
        <f t="shared" si="2"/>
        <v>215.79817712344885</v>
      </c>
      <c r="O141" s="49">
        <f t="shared" si="2"/>
        <v>8.5492207644250247</v>
      </c>
      <c r="P141" s="49">
        <f t="shared" si="2"/>
        <v>1.784263616755835</v>
      </c>
      <c r="Q141" s="49">
        <f t="shared" si="2"/>
        <v>14.80115632908676</v>
      </c>
      <c r="R141" s="49">
        <f t="shared" si="2"/>
        <v>15.436062008249337</v>
      </c>
      <c r="S141" s="49">
        <f t="shared" si="2"/>
        <v>65.930075015093891</v>
      </c>
      <c r="T141" s="49">
        <f t="shared" si="2"/>
        <v>34.114816865402453</v>
      </c>
      <c r="U141" s="49">
        <f t="shared" si="2"/>
        <v>18.816191264630131</v>
      </c>
      <c r="V141" s="49">
        <f t="shared" si="2"/>
        <v>38.211855312362303</v>
      </c>
      <c r="W141" s="49">
        <f t="shared" si="2"/>
        <v>2348.0512288855298</v>
      </c>
      <c r="X141" s="49">
        <f t="shared" si="2"/>
        <v>6.4533805250945457</v>
      </c>
      <c r="Y141" s="49">
        <f t="shared" si="2"/>
        <v>7.3407823551037952</v>
      </c>
      <c r="Z141" s="49">
        <f t="shared" si="2"/>
        <v>3.3319624123786418</v>
      </c>
      <c r="AA141" s="49">
        <f t="shared" si="2"/>
        <v>3.4123441685184623</v>
      </c>
      <c r="AB141" s="49">
        <f t="shared" si="2"/>
        <v>24.377124677896902</v>
      </c>
      <c r="AC141" s="49">
        <f t="shared" si="2"/>
        <v>5.3836210262848132</v>
      </c>
      <c r="AD141" s="49">
        <f t="shared" si="2"/>
        <v>11.153889566918318</v>
      </c>
      <c r="AE141" s="192"/>
      <c r="AF141" s="49">
        <f t="shared" si="2"/>
        <v>122197.29626552358</v>
      </c>
      <c r="AG141" s="49">
        <f t="shared" si="2"/>
        <v>250103.22130767201</v>
      </c>
      <c r="AH141" s="49">
        <f t="shared" si="2"/>
        <v>114744.86163272572</v>
      </c>
      <c r="AI141" s="49">
        <f t="shared" si="2"/>
        <v>17634.795279999998</v>
      </c>
      <c r="AJ141" s="49">
        <f t="shared" si="2"/>
        <v>0</v>
      </c>
      <c r="AK141" s="49">
        <f t="shared" si="2"/>
        <v>1863086.0482461308</v>
      </c>
      <c r="AL141" s="50"/>
    </row>
    <row r="142" spans="1:38" s="59" customFormat="1" ht="15" customHeight="1" thickBot="1" x14ac:dyDescent="0.25">
      <c r="A142" s="52"/>
      <c r="B142" s="53"/>
      <c r="C142" s="54"/>
      <c r="D142" s="55"/>
      <c r="E142" s="56"/>
      <c r="F142" s="56"/>
      <c r="G142" s="56"/>
      <c r="H142" s="56"/>
      <c r="I142" s="56"/>
      <c r="J142"/>
      <c r="K142"/>
      <c r="L142"/>
      <c r="M142"/>
      <c r="N142"/>
      <c r="O142" s="57"/>
      <c r="P142" s="57"/>
      <c r="Q142" s="57"/>
      <c r="R142" s="57"/>
      <c r="S142" s="57"/>
      <c r="T142" s="57"/>
      <c r="U142" s="57"/>
      <c r="V142" s="57"/>
      <c r="W142" s="57"/>
      <c r="X142" s="57"/>
      <c r="Y142" s="57"/>
      <c r="Z142" s="57"/>
      <c r="AA142" s="57"/>
      <c r="AB142" s="57"/>
      <c r="AC142" s="57"/>
      <c r="AD142" s="57"/>
      <c r="AE142" s="192"/>
      <c r="AF142" s="58"/>
      <c r="AG142" s="58"/>
      <c r="AH142" s="58"/>
      <c r="AI142" s="58"/>
      <c r="AJ142" s="58"/>
      <c r="AK142" s="58"/>
      <c r="AL142" s="53"/>
    </row>
    <row r="143" spans="1:38" s="19" customFormat="1" ht="26.25" customHeight="1" thickBot="1" x14ac:dyDescent="0.25">
      <c r="A143" s="60"/>
      <c r="B143" s="61" t="s">
        <v>360</v>
      </c>
      <c r="C143" s="62" t="s">
        <v>361</v>
      </c>
      <c r="D143" s="63" t="s">
        <v>362</v>
      </c>
      <c r="E143" s="64" t="s">
        <v>422</v>
      </c>
      <c r="F143" s="64" t="s">
        <v>422</v>
      </c>
      <c r="G143" s="64" t="s">
        <v>422</v>
      </c>
      <c r="H143" s="64" t="s">
        <v>422</v>
      </c>
      <c r="I143" s="64" t="s">
        <v>422</v>
      </c>
      <c r="J143" s="64" t="s">
        <v>422</v>
      </c>
      <c r="K143" s="64" t="s">
        <v>422</v>
      </c>
      <c r="L143" s="64" t="s">
        <v>422</v>
      </c>
      <c r="M143" s="64" t="s">
        <v>422</v>
      </c>
      <c r="N143" s="64" t="s">
        <v>422</v>
      </c>
      <c r="O143" s="64" t="s">
        <v>422</v>
      </c>
      <c r="P143" s="64" t="s">
        <v>422</v>
      </c>
      <c r="Q143" s="64" t="s">
        <v>422</v>
      </c>
      <c r="R143" s="64" t="s">
        <v>422</v>
      </c>
      <c r="S143" s="64" t="s">
        <v>422</v>
      </c>
      <c r="T143" s="64" t="s">
        <v>422</v>
      </c>
      <c r="U143" s="64" t="s">
        <v>422</v>
      </c>
      <c r="V143" s="64" t="s">
        <v>422</v>
      </c>
      <c r="W143" s="64" t="s">
        <v>422</v>
      </c>
      <c r="X143" s="64" t="s">
        <v>422</v>
      </c>
      <c r="Y143" s="64" t="s">
        <v>422</v>
      </c>
      <c r="Z143" s="64" t="s">
        <v>422</v>
      </c>
      <c r="AA143" s="64" t="s">
        <v>422</v>
      </c>
      <c r="AB143" s="64" t="s">
        <v>422</v>
      </c>
      <c r="AC143" s="64" t="s">
        <v>422</v>
      </c>
      <c r="AD143" s="64" t="s">
        <v>422</v>
      </c>
      <c r="AE143" s="192"/>
      <c r="AF143" s="64" t="s">
        <v>422</v>
      </c>
      <c r="AG143" s="64" t="s">
        <v>422</v>
      </c>
      <c r="AH143" s="64" t="s">
        <v>422</v>
      </c>
      <c r="AI143" s="64" t="s">
        <v>422</v>
      </c>
      <c r="AJ143" s="64" t="s">
        <v>422</v>
      </c>
      <c r="AK143" s="64" t="s">
        <v>422</v>
      </c>
      <c r="AL143" s="61" t="s">
        <v>70</v>
      </c>
    </row>
    <row r="144" spans="1:38" s="19" customFormat="1" ht="26.25" customHeight="1" thickBot="1" x14ac:dyDescent="0.25">
      <c r="A144" s="60"/>
      <c r="B144" s="61" t="s">
        <v>363</v>
      </c>
      <c r="C144" s="62" t="s">
        <v>364</v>
      </c>
      <c r="D144" s="63" t="s">
        <v>362</v>
      </c>
      <c r="E144" s="64" t="s">
        <v>422</v>
      </c>
      <c r="F144" s="64" t="s">
        <v>422</v>
      </c>
      <c r="G144" s="64" t="s">
        <v>422</v>
      </c>
      <c r="H144" s="64" t="s">
        <v>422</v>
      </c>
      <c r="I144" s="64" t="s">
        <v>422</v>
      </c>
      <c r="J144" s="64" t="s">
        <v>422</v>
      </c>
      <c r="K144" s="64" t="s">
        <v>422</v>
      </c>
      <c r="L144" s="64" t="s">
        <v>422</v>
      </c>
      <c r="M144" s="64" t="s">
        <v>422</v>
      </c>
      <c r="N144" s="64" t="s">
        <v>422</v>
      </c>
      <c r="O144" s="64" t="s">
        <v>422</v>
      </c>
      <c r="P144" s="64" t="s">
        <v>422</v>
      </c>
      <c r="Q144" s="64" t="s">
        <v>422</v>
      </c>
      <c r="R144" s="64" t="s">
        <v>422</v>
      </c>
      <c r="S144" s="64" t="s">
        <v>422</v>
      </c>
      <c r="T144" s="64" t="s">
        <v>422</v>
      </c>
      <c r="U144" s="64" t="s">
        <v>422</v>
      </c>
      <c r="V144" s="64" t="s">
        <v>422</v>
      </c>
      <c r="W144" s="64" t="s">
        <v>422</v>
      </c>
      <c r="X144" s="64" t="s">
        <v>422</v>
      </c>
      <c r="Y144" s="64" t="s">
        <v>422</v>
      </c>
      <c r="Z144" s="64" t="s">
        <v>422</v>
      </c>
      <c r="AA144" s="64" t="s">
        <v>422</v>
      </c>
      <c r="AB144" s="64" t="s">
        <v>422</v>
      </c>
      <c r="AC144" s="64" t="s">
        <v>422</v>
      </c>
      <c r="AD144" s="64" t="s">
        <v>422</v>
      </c>
      <c r="AE144" s="192"/>
      <c r="AF144" s="64" t="s">
        <v>422</v>
      </c>
      <c r="AG144" s="64" t="s">
        <v>422</v>
      </c>
      <c r="AH144" s="64" t="s">
        <v>422</v>
      </c>
      <c r="AI144" s="64" t="s">
        <v>422</v>
      </c>
      <c r="AJ144" s="64" t="s">
        <v>422</v>
      </c>
      <c r="AK144" s="64" t="s">
        <v>422</v>
      </c>
      <c r="AL144" s="61" t="s">
        <v>70</v>
      </c>
    </row>
    <row r="145" spans="1:38" s="19" customFormat="1" ht="26.25" customHeight="1" thickBot="1" x14ac:dyDescent="0.25">
      <c r="A145" s="60"/>
      <c r="B145" s="61" t="s">
        <v>365</v>
      </c>
      <c r="C145" s="62" t="s">
        <v>366</v>
      </c>
      <c r="D145" s="63" t="s">
        <v>362</v>
      </c>
      <c r="E145" s="64" t="s">
        <v>422</v>
      </c>
      <c r="F145" s="64" t="s">
        <v>422</v>
      </c>
      <c r="G145" s="64" t="s">
        <v>422</v>
      </c>
      <c r="H145" s="64" t="s">
        <v>422</v>
      </c>
      <c r="I145" s="64" t="s">
        <v>422</v>
      </c>
      <c r="J145" s="64" t="s">
        <v>422</v>
      </c>
      <c r="K145" s="64" t="s">
        <v>422</v>
      </c>
      <c r="L145" s="64" t="s">
        <v>422</v>
      </c>
      <c r="M145" s="64" t="s">
        <v>422</v>
      </c>
      <c r="N145" s="64" t="s">
        <v>422</v>
      </c>
      <c r="O145" s="64" t="s">
        <v>422</v>
      </c>
      <c r="P145" s="64" t="s">
        <v>422</v>
      </c>
      <c r="Q145" s="64" t="s">
        <v>422</v>
      </c>
      <c r="R145" s="64" t="s">
        <v>422</v>
      </c>
      <c r="S145" s="64" t="s">
        <v>422</v>
      </c>
      <c r="T145" s="64" t="s">
        <v>422</v>
      </c>
      <c r="U145" s="64" t="s">
        <v>422</v>
      </c>
      <c r="V145" s="64" t="s">
        <v>422</v>
      </c>
      <c r="W145" s="64" t="s">
        <v>422</v>
      </c>
      <c r="X145" s="64" t="s">
        <v>422</v>
      </c>
      <c r="Y145" s="64" t="s">
        <v>422</v>
      </c>
      <c r="Z145" s="64" t="s">
        <v>422</v>
      </c>
      <c r="AA145" s="64" t="s">
        <v>422</v>
      </c>
      <c r="AB145" s="64" t="s">
        <v>422</v>
      </c>
      <c r="AC145" s="64" t="s">
        <v>422</v>
      </c>
      <c r="AD145" s="64" t="s">
        <v>422</v>
      </c>
      <c r="AE145" s="192"/>
      <c r="AF145" s="64" t="s">
        <v>422</v>
      </c>
      <c r="AG145" s="64" t="s">
        <v>422</v>
      </c>
      <c r="AH145" s="64" t="s">
        <v>422</v>
      </c>
      <c r="AI145" s="64" t="s">
        <v>422</v>
      </c>
      <c r="AJ145" s="64" t="s">
        <v>422</v>
      </c>
      <c r="AK145" s="64" t="s">
        <v>422</v>
      </c>
      <c r="AL145" s="61" t="s">
        <v>70</v>
      </c>
    </row>
    <row r="146" spans="1:38" s="19" customFormat="1" ht="26.25" customHeight="1" thickBot="1" x14ac:dyDescent="0.25">
      <c r="A146" s="60"/>
      <c r="B146" s="61" t="s">
        <v>367</v>
      </c>
      <c r="C146" s="62" t="s">
        <v>368</v>
      </c>
      <c r="D146" s="63" t="s">
        <v>362</v>
      </c>
      <c r="E146" s="64" t="s">
        <v>422</v>
      </c>
      <c r="F146" s="64" t="s">
        <v>422</v>
      </c>
      <c r="G146" s="64" t="s">
        <v>422</v>
      </c>
      <c r="H146" s="64" t="s">
        <v>422</v>
      </c>
      <c r="I146" s="64" t="s">
        <v>422</v>
      </c>
      <c r="J146" s="64" t="s">
        <v>422</v>
      </c>
      <c r="K146" s="64" t="s">
        <v>422</v>
      </c>
      <c r="L146" s="64" t="s">
        <v>422</v>
      </c>
      <c r="M146" s="64" t="s">
        <v>422</v>
      </c>
      <c r="N146" s="64" t="s">
        <v>422</v>
      </c>
      <c r="O146" s="64" t="s">
        <v>422</v>
      </c>
      <c r="P146" s="64" t="s">
        <v>422</v>
      </c>
      <c r="Q146" s="64" t="s">
        <v>422</v>
      </c>
      <c r="R146" s="64" t="s">
        <v>422</v>
      </c>
      <c r="S146" s="64" t="s">
        <v>422</v>
      </c>
      <c r="T146" s="64" t="s">
        <v>422</v>
      </c>
      <c r="U146" s="64" t="s">
        <v>422</v>
      </c>
      <c r="V146" s="64" t="s">
        <v>422</v>
      </c>
      <c r="W146" s="64" t="s">
        <v>422</v>
      </c>
      <c r="X146" s="64" t="s">
        <v>422</v>
      </c>
      <c r="Y146" s="64" t="s">
        <v>422</v>
      </c>
      <c r="Z146" s="64" t="s">
        <v>422</v>
      </c>
      <c r="AA146" s="64" t="s">
        <v>422</v>
      </c>
      <c r="AB146" s="64" t="s">
        <v>422</v>
      </c>
      <c r="AC146" s="64" t="s">
        <v>422</v>
      </c>
      <c r="AD146" s="64" t="s">
        <v>422</v>
      </c>
      <c r="AE146" s="192"/>
      <c r="AF146" s="64" t="s">
        <v>422</v>
      </c>
      <c r="AG146" s="64" t="s">
        <v>422</v>
      </c>
      <c r="AH146" s="64" t="s">
        <v>422</v>
      </c>
      <c r="AI146" s="64" t="s">
        <v>422</v>
      </c>
      <c r="AJ146" s="64" t="s">
        <v>422</v>
      </c>
      <c r="AK146" s="64" t="s">
        <v>422</v>
      </c>
      <c r="AL146" s="61" t="s">
        <v>70</v>
      </c>
    </row>
    <row r="147" spans="1:38" s="19" customFormat="1" ht="26.25" customHeight="1" thickBot="1" x14ac:dyDescent="0.25">
      <c r="A147" s="60"/>
      <c r="B147" s="61" t="s">
        <v>369</v>
      </c>
      <c r="C147" s="62" t="s">
        <v>370</v>
      </c>
      <c r="D147" s="63" t="s">
        <v>362</v>
      </c>
      <c r="E147" s="64" t="s">
        <v>422</v>
      </c>
      <c r="F147" s="64" t="s">
        <v>422</v>
      </c>
      <c r="G147" s="64" t="s">
        <v>422</v>
      </c>
      <c r="H147" s="64" t="s">
        <v>422</v>
      </c>
      <c r="I147" s="64" t="s">
        <v>422</v>
      </c>
      <c r="J147" s="64" t="s">
        <v>422</v>
      </c>
      <c r="K147" s="64" t="s">
        <v>422</v>
      </c>
      <c r="L147" s="64" t="s">
        <v>422</v>
      </c>
      <c r="M147" s="64" t="s">
        <v>422</v>
      </c>
      <c r="N147" s="64" t="s">
        <v>422</v>
      </c>
      <c r="O147" s="64" t="s">
        <v>422</v>
      </c>
      <c r="P147" s="64" t="s">
        <v>422</v>
      </c>
      <c r="Q147" s="64" t="s">
        <v>422</v>
      </c>
      <c r="R147" s="64" t="s">
        <v>422</v>
      </c>
      <c r="S147" s="64" t="s">
        <v>422</v>
      </c>
      <c r="T147" s="64" t="s">
        <v>422</v>
      </c>
      <c r="U147" s="64" t="s">
        <v>422</v>
      </c>
      <c r="V147" s="64" t="s">
        <v>422</v>
      </c>
      <c r="W147" s="64" t="s">
        <v>422</v>
      </c>
      <c r="X147" s="64" t="s">
        <v>422</v>
      </c>
      <c r="Y147" s="64" t="s">
        <v>422</v>
      </c>
      <c r="Z147" s="64" t="s">
        <v>422</v>
      </c>
      <c r="AA147" s="64" t="s">
        <v>422</v>
      </c>
      <c r="AB147" s="64" t="s">
        <v>422</v>
      </c>
      <c r="AC147" s="64" t="s">
        <v>422</v>
      </c>
      <c r="AD147" s="64" t="s">
        <v>422</v>
      </c>
      <c r="AE147" s="192"/>
      <c r="AF147" s="64" t="s">
        <v>422</v>
      </c>
      <c r="AG147" s="64" t="s">
        <v>422</v>
      </c>
      <c r="AH147" s="64" t="s">
        <v>422</v>
      </c>
      <c r="AI147" s="64" t="s">
        <v>422</v>
      </c>
      <c r="AJ147" s="64" t="s">
        <v>422</v>
      </c>
      <c r="AK147" s="64" t="s">
        <v>422</v>
      </c>
      <c r="AL147" s="61" t="s">
        <v>70</v>
      </c>
    </row>
    <row r="148" spans="1:38" s="19" customFormat="1" ht="26.25" customHeight="1" thickBot="1" x14ac:dyDescent="0.25">
      <c r="A148" s="60"/>
      <c r="B148" s="61" t="s">
        <v>371</v>
      </c>
      <c r="C148" s="62" t="s">
        <v>372</v>
      </c>
      <c r="D148" s="63" t="s">
        <v>362</v>
      </c>
      <c r="E148" s="64" t="s">
        <v>422</v>
      </c>
      <c r="F148" s="64" t="s">
        <v>422</v>
      </c>
      <c r="G148" s="64" t="s">
        <v>422</v>
      </c>
      <c r="H148" s="64" t="s">
        <v>422</v>
      </c>
      <c r="I148" s="64" t="s">
        <v>422</v>
      </c>
      <c r="J148" s="64" t="s">
        <v>422</v>
      </c>
      <c r="K148" s="64" t="s">
        <v>422</v>
      </c>
      <c r="L148" s="64" t="s">
        <v>422</v>
      </c>
      <c r="M148" s="64" t="s">
        <v>422</v>
      </c>
      <c r="N148" s="64" t="s">
        <v>422</v>
      </c>
      <c r="O148" s="64" t="s">
        <v>422</v>
      </c>
      <c r="P148" s="64" t="s">
        <v>422</v>
      </c>
      <c r="Q148" s="64" t="s">
        <v>422</v>
      </c>
      <c r="R148" s="64" t="s">
        <v>422</v>
      </c>
      <c r="S148" s="64" t="s">
        <v>422</v>
      </c>
      <c r="T148" s="64" t="s">
        <v>422</v>
      </c>
      <c r="U148" s="64" t="s">
        <v>422</v>
      </c>
      <c r="V148" s="64" t="s">
        <v>422</v>
      </c>
      <c r="W148" s="64" t="s">
        <v>422</v>
      </c>
      <c r="X148" s="64" t="s">
        <v>422</v>
      </c>
      <c r="Y148" s="64" t="s">
        <v>422</v>
      </c>
      <c r="Z148" s="64" t="s">
        <v>422</v>
      </c>
      <c r="AA148" s="64" t="s">
        <v>422</v>
      </c>
      <c r="AB148" s="64" t="s">
        <v>422</v>
      </c>
      <c r="AC148" s="64" t="s">
        <v>422</v>
      </c>
      <c r="AD148" s="64" t="s">
        <v>422</v>
      </c>
      <c r="AE148" s="192"/>
      <c r="AF148" s="64" t="s">
        <v>422</v>
      </c>
      <c r="AG148" s="64" t="s">
        <v>422</v>
      </c>
      <c r="AH148" s="64" t="s">
        <v>422</v>
      </c>
      <c r="AI148" s="64" t="s">
        <v>422</v>
      </c>
      <c r="AJ148" s="64" t="s">
        <v>422</v>
      </c>
      <c r="AK148" s="64" t="s">
        <v>422</v>
      </c>
      <c r="AL148" s="61" t="s">
        <v>107</v>
      </c>
    </row>
    <row r="149" spans="1:38" s="19" customFormat="1" ht="26.25" customHeight="1" thickBot="1" x14ac:dyDescent="0.25">
      <c r="A149" s="60"/>
      <c r="B149" s="61" t="s">
        <v>373</v>
      </c>
      <c r="C149" s="62" t="s">
        <v>374</v>
      </c>
      <c r="D149" s="63" t="s">
        <v>362</v>
      </c>
      <c r="E149" s="64" t="s">
        <v>422</v>
      </c>
      <c r="F149" s="64" t="s">
        <v>422</v>
      </c>
      <c r="G149" s="64" t="s">
        <v>422</v>
      </c>
      <c r="H149" s="64" t="s">
        <v>422</v>
      </c>
      <c r="I149" s="64" t="s">
        <v>422</v>
      </c>
      <c r="J149" s="64" t="s">
        <v>422</v>
      </c>
      <c r="K149" s="64" t="s">
        <v>422</v>
      </c>
      <c r="L149" s="64" t="s">
        <v>422</v>
      </c>
      <c r="M149" s="64" t="s">
        <v>422</v>
      </c>
      <c r="N149" s="64" t="s">
        <v>422</v>
      </c>
      <c r="O149" s="64" t="s">
        <v>422</v>
      </c>
      <c r="P149" s="64" t="s">
        <v>422</v>
      </c>
      <c r="Q149" s="64" t="s">
        <v>422</v>
      </c>
      <c r="R149" s="64" t="s">
        <v>422</v>
      </c>
      <c r="S149" s="64" t="s">
        <v>422</v>
      </c>
      <c r="T149" s="64" t="s">
        <v>422</v>
      </c>
      <c r="U149" s="64" t="s">
        <v>422</v>
      </c>
      <c r="V149" s="64" t="s">
        <v>422</v>
      </c>
      <c r="W149" s="64" t="s">
        <v>422</v>
      </c>
      <c r="X149" s="64" t="s">
        <v>422</v>
      </c>
      <c r="Y149" s="64" t="s">
        <v>422</v>
      </c>
      <c r="Z149" s="64" t="s">
        <v>422</v>
      </c>
      <c r="AA149" s="64" t="s">
        <v>422</v>
      </c>
      <c r="AB149" s="64" t="s">
        <v>422</v>
      </c>
      <c r="AC149" s="64" t="s">
        <v>422</v>
      </c>
      <c r="AD149" s="64" t="s">
        <v>422</v>
      </c>
      <c r="AE149" s="192"/>
      <c r="AF149" s="64" t="s">
        <v>422</v>
      </c>
      <c r="AG149" s="64" t="s">
        <v>422</v>
      </c>
      <c r="AH149" s="64" t="s">
        <v>422</v>
      </c>
      <c r="AI149" s="64" t="s">
        <v>422</v>
      </c>
      <c r="AJ149" s="64" t="s">
        <v>422</v>
      </c>
      <c r="AK149" s="64" t="s">
        <v>422</v>
      </c>
      <c r="AL149" s="61" t="s">
        <v>107</v>
      </c>
    </row>
    <row r="150" spans="1:38" s="5" customFormat="1" ht="15" customHeight="1" thickBot="1" x14ac:dyDescent="0.25">
      <c r="A150" s="66"/>
      <c r="B150" s="67"/>
      <c r="C150" s="67"/>
      <c r="D150" s="55"/>
      <c r="E150" s="68"/>
      <c r="F150" s="68"/>
      <c r="G150" s="68"/>
      <c r="H150" s="68"/>
      <c r="I150" s="68"/>
      <c r="J150" s="69"/>
      <c r="K150" s="69"/>
      <c r="L150" s="69"/>
      <c r="M150" s="69"/>
      <c r="N150" s="69"/>
      <c r="O150" s="55"/>
      <c r="P150" s="55"/>
      <c r="Q150" s="55"/>
      <c r="R150" s="55"/>
      <c r="S150" s="55"/>
      <c r="T150" s="55"/>
      <c r="U150" s="55"/>
      <c r="V150" s="55"/>
      <c r="W150" s="55"/>
      <c r="X150" s="55"/>
      <c r="Y150" s="55"/>
      <c r="Z150" s="55"/>
      <c r="AA150" s="55"/>
      <c r="AB150" s="55"/>
      <c r="AC150" s="55"/>
      <c r="AD150" s="55"/>
      <c r="AE150" s="192"/>
      <c r="AF150" s="55"/>
      <c r="AG150" s="55"/>
      <c r="AH150" s="55"/>
      <c r="AI150" s="55"/>
      <c r="AJ150" s="55"/>
      <c r="AK150" s="55"/>
      <c r="AL150" s="71"/>
    </row>
    <row r="151" spans="1:38" s="5" customFormat="1" ht="26.25" customHeight="1" thickBot="1" x14ac:dyDescent="0.25">
      <c r="A151" s="72"/>
      <c r="B151" s="73" t="s">
        <v>375</v>
      </c>
      <c r="C151" s="74" t="s">
        <v>376</v>
      </c>
      <c r="D151" s="72"/>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6"/>
      <c r="AF151" s="75"/>
      <c r="AG151" s="75"/>
      <c r="AH151" s="75"/>
      <c r="AI151" s="75"/>
      <c r="AJ151" s="75"/>
      <c r="AK151" s="75"/>
      <c r="AL151" s="73"/>
    </row>
    <row r="152" spans="1:38" s="5" customFormat="1" ht="37.5" customHeight="1" thickBot="1" x14ac:dyDescent="0.25">
      <c r="A152" s="77"/>
      <c r="B152" s="78" t="s">
        <v>377</v>
      </c>
      <c r="C152" s="79" t="s">
        <v>378</v>
      </c>
      <c r="D152" s="77" t="s">
        <v>379</v>
      </c>
      <c r="E152" s="80">
        <f>SUM(E$141, E$151, IF(AND(ISNUMBER(SEARCH($B$4,"AT|BE|CH|GB|IE|LT|LU|NL")),SUM(E$143:E$149)&gt;0),SUM(E$143:E$149)-SUM(E$27:E$33),0))</f>
        <v>158.04752804915097</v>
      </c>
      <c r="F152" s="80">
        <f t="shared" ref="F152:AD152" si="3">SUM(F$141, F$151, IF(AND(ISNUMBER(SEARCH($B$4,"AT|BE|CH|GB|IE|LT|LU|NL")),SUM(F$143:F$149)&gt;0),SUM(F$143:F$149)-SUM(F$27:F$33),0))</f>
        <v>104.14455598944402</v>
      </c>
      <c r="G152" s="80">
        <f t="shared" si="3"/>
        <v>1082.8707805187182</v>
      </c>
      <c r="H152" s="80">
        <f t="shared" si="3"/>
        <v>60.026080121652186</v>
      </c>
      <c r="I152" s="80">
        <f t="shared" si="3"/>
        <v>27.975584267424182</v>
      </c>
      <c r="J152" s="80">
        <f t="shared" si="3"/>
        <v>57.553430073729807</v>
      </c>
      <c r="K152" s="80">
        <f t="shared" si="3"/>
        <v>98.1665548418962</v>
      </c>
      <c r="L152" s="80">
        <f t="shared" si="3"/>
        <v>2.7736603482702473</v>
      </c>
      <c r="M152" s="80">
        <f t="shared" si="3"/>
        <v>457.65812408538267</v>
      </c>
      <c r="N152" s="80">
        <f t="shared" si="3"/>
        <v>215.79817712344885</v>
      </c>
      <c r="O152" s="80">
        <f t="shared" si="3"/>
        <v>8.5492207644250247</v>
      </c>
      <c r="P152" s="80">
        <f t="shared" si="3"/>
        <v>1.784263616755835</v>
      </c>
      <c r="Q152" s="80">
        <f t="shared" si="3"/>
        <v>14.80115632908676</v>
      </c>
      <c r="R152" s="80">
        <f t="shared" si="3"/>
        <v>15.436062008249337</v>
      </c>
      <c r="S152" s="80">
        <f t="shared" si="3"/>
        <v>65.930075015093891</v>
      </c>
      <c r="T152" s="80">
        <f t="shared" si="3"/>
        <v>34.114816865402453</v>
      </c>
      <c r="U152" s="80">
        <f t="shared" si="3"/>
        <v>18.816191264630131</v>
      </c>
      <c r="V152" s="80">
        <f t="shared" si="3"/>
        <v>38.211855312362303</v>
      </c>
      <c r="W152" s="80">
        <f t="shared" si="3"/>
        <v>2348.0512288855298</v>
      </c>
      <c r="X152" s="80">
        <f t="shared" si="3"/>
        <v>6.4533805250945457</v>
      </c>
      <c r="Y152" s="80">
        <f t="shared" si="3"/>
        <v>7.3407823551037952</v>
      </c>
      <c r="Z152" s="80">
        <f t="shared" si="3"/>
        <v>3.3319624123786418</v>
      </c>
      <c r="AA152" s="80">
        <f t="shared" si="3"/>
        <v>3.4123441685184623</v>
      </c>
      <c r="AB152" s="80">
        <f t="shared" si="3"/>
        <v>24.377124677896902</v>
      </c>
      <c r="AC152" s="80">
        <f t="shared" si="3"/>
        <v>5.3836210262848132</v>
      </c>
      <c r="AD152" s="80">
        <f t="shared" si="3"/>
        <v>11.153889566918318</v>
      </c>
      <c r="AE152" s="65"/>
      <c r="AF152" s="80"/>
      <c r="AG152" s="80"/>
      <c r="AH152" s="80"/>
      <c r="AI152" s="80"/>
      <c r="AJ152" s="80"/>
      <c r="AK152" s="80"/>
      <c r="AL152" s="81"/>
    </row>
    <row r="153" spans="1:38" s="5" customFormat="1" ht="26.25" customHeight="1" thickBot="1" x14ac:dyDescent="0.25">
      <c r="A153" s="72"/>
      <c r="B153" s="73" t="s">
        <v>380</v>
      </c>
      <c r="C153" s="74" t="s">
        <v>381</v>
      </c>
      <c r="D153" s="72" t="s">
        <v>382</v>
      </c>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6"/>
      <c r="AF153" s="75"/>
      <c r="AG153" s="75"/>
      <c r="AH153" s="75"/>
      <c r="AI153" s="75"/>
      <c r="AJ153" s="75"/>
      <c r="AK153" s="75"/>
      <c r="AL153" s="73"/>
    </row>
    <row r="154" spans="1:38" s="5" customFormat="1" ht="37.5" customHeight="1" thickBot="1" x14ac:dyDescent="0.25">
      <c r="A154" s="77"/>
      <c r="B154" s="78" t="s">
        <v>383</v>
      </c>
      <c r="C154" s="79" t="s">
        <v>384</v>
      </c>
      <c r="D154" s="77" t="s">
        <v>385</v>
      </c>
      <c r="E154" s="80">
        <f>E141 + E153 - IF(OR($B$6=2005,$B$6&gt;=2020),SUM(E99:E122),0) + IF(AND(OR($B$4="AT",$B$4="BE",$B$4="CH",$B$4="GB",$B$4="IE",$B$4="LT",$B$4="LU",$B$4="NL"),SUM(E143:E149)&gt;0),SUM(E143:E149)-SUM(E27:E33),0)</f>
        <v>158.04752804915097</v>
      </c>
      <c r="F154" s="80">
        <f>F141 + F153 - IF(OR($B$6=2005,$B$6&gt;=2020),SUM(F99:F122),0) + IF(AND(OR($B$4="AT",$B$4="BE",$B$4="CH",$B$4="GB",$B$4="IE",$B$4="LT",$B$4="LU",$B$4="NL"),SUM(F143:F149)&gt;0),SUM(F143:F149)-SUM(F27:F33),0)</f>
        <v>104.14455598944402</v>
      </c>
      <c r="G154" s="80">
        <f>G141 + G153 + IF(AND(OR($B$4="AT",$B$4="BE",$B$4="CH",$B$4="GB",$B$4="IE",$B$4="LT",$B$4="LU",$B$4="NL"),SUM(G143:G149)&gt;0),SUM(G143:G149)-SUM(G27:G33),0)</f>
        <v>1082.8707805187182</v>
      </c>
      <c r="H154" s="80">
        <f t="shared" ref="H154:AD154" si="4">H141 + H153 + IF(AND(OR($B$4="AT",$B$4="BE",$B$4="CH",$B$4="GB",$B$4="IE",$B$4="LT",$B$4="LU",$B$4="NL"),SUM(H143:H149)&gt;0),SUM(H143:H149)-SUM(H27:H33),0)</f>
        <v>60.026080121652186</v>
      </c>
      <c r="I154" s="80">
        <f t="shared" si="4"/>
        <v>27.975584267424182</v>
      </c>
      <c r="J154" s="80">
        <f t="shared" si="4"/>
        <v>57.553430073729807</v>
      </c>
      <c r="K154" s="80">
        <f t="shared" si="4"/>
        <v>98.1665548418962</v>
      </c>
      <c r="L154" s="80">
        <f t="shared" si="4"/>
        <v>2.7736603482702473</v>
      </c>
      <c r="M154" s="80">
        <f t="shared" si="4"/>
        <v>457.65812408538267</v>
      </c>
      <c r="N154" s="80">
        <f t="shared" si="4"/>
        <v>215.79817712344885</v>
      </c>
      <c r="O154" s="80">
        <f t="shared" si="4"/>
        <v>8.5492207644250247</v>
      </c>
      <c r="P154" s="80">
        <f t="shared" si="4"/>
        <v>1.784263616755835</v>
      </c>
      <c r="Q154" s="80">
        <f t="shared" si="4"/>
        <v>14.80115632908676</v>
      </c>
      <c r="R154" s="80">
        <f t="shared" si="4"/>
        <v>15.436062008249337</v>
      </c>
      <c r="S154" s="80">
        <f t="shared" si="4"/>
        <v>65.930075015093891</v>
      </c>
      <c r="T154" s="80">
        <f t="shared" si="4"/>
        <v>34.114816865402453</v>
      </c>
      <c r="U154" s="80">
        <f t="shared" si="4"/>
        <v>18.816191264630131</v>
      </c>
      <c r="V154" s="80">
        <f t="shared" si="4"/>
        <v>38.211855312362303</v>
      </c>
      <c r="W154" s="80">
        <f t="shared" si="4"/>
        <v>2348.0512288855298</v>
      </c>
      <c r="X154" s="80">
        <f t="shared" si="4"/>
        <v>6.4533805250945457</v>
      </c>
      <c r="Y154" s="80">
        <f t="shared" si="4"/>
        <v>7.3407823551037952</v>
      </c>
      <c r="Z154" s="80">
        <f t="shared" si="4"/>
        <v>3.3319624123786418</v>
      </c>
      <c r="AA154" s="80">
        <f t="shared" si="4"/>
        <v>3.4123441685184623</v>
      </c>
      <c r="AB154" s="80">
        <f t="shared" si="4"/>
        <v>24.377124677896902</v>
      </c>
      <c r="AC154" s="80">
        <f t="shared" si="4"/>
        <v>5.3836210262848132</v>
      </c>
      <c r="AD154" s="80">
        <f t="shared" si="4"/>
        <v>11.153889566918318</v>
      </c>
      <c r="AE154" s="82"/>
      <c r="AF154" s="80"/>
      <c r="AG154" s="80"/>
      <c r="AH154" s="80"/>
      <c r="AI154" s="80"/>
      <c r="AJ154" s="80"/>
      <c r="AK154" s="80"/>
      <c r="AL154" s="81"/>
    </row>
    <row r="155" spans="1:38" s="5" customFormat="1" ht="15" customHeight="1" thickBot="1" x14ac:dyDescent="0.25">
      <c r="A155" s="66"/>
      <c r="B155" s="67"/>
      <c r="C155" s="67"/>
      <c r="D155" s="55"/>
      <c r="E155" s="68"/>
      <c r="F155" s="68"/>
      <c r="G155" s="68"/>
      <c r="H155" s="68"/>
      <c r="I155" s="68"/>
      <c r="J155" s="69"/>
      <c r="K155" s="69"/>
      <c r="L155" s="69"/>
      <c r="M155" s="69"/>
      <c r="N155" s="69"/>
      <c r="O155" s="55"/>
      <c r="P155" s="55"/>
      <c r="Q155" s="55"/>
      <c r="R155" s="55"/>
      <c r="S155" s="55"/>
      <c r="T155" s="55"/>
      <c r="U155" s="55"/>
      <c r="V155" s="55"/>
      <c r="W155" s="55"/>
      <c r="X155" s="55"/>
      <c r="Y155" s="55"/>
      <c r="Z155" s="55"/>
      <c r="AA155" s="55"/>
      <c r="AB155" s="55"/>
      <c r="AC155" s="55"/>
      <c r="AD155" s="55"/>
      <c r="AE155" s="70"/>
      <c r="AF155" s="55"/>
      <c r="AG155" s="55"/>
      <c r="AH155" s="55"/>
      <c r="AI155" s="55"/>
      <c r="AJ155" s="55"/>
      <c r="AK155" s="55"/>
      <c r="AL155" s="71"/>
    </row>
    <row r="156" spans="1:38" s="19" customFormat="1" ht="26.25" customHeight="1" thickBot="1" x14ac:dyDescent="0.25">
      <c r="A156" s="83" t="s">
        <v>386</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5"/>
      <c r="AF156" s="84"/>
      <c r="AG156" s="84"/>
      <c r="AH156" s="84"/>
      <c r="AI156" s="84"/>
      <c r="AJ156" s="84"/>
      <c r="AK156" s="84"/>
      <c r="AL156" s="86"/>
    </row>
    <row r="157" spans="1:38" s="19" customFormat="1" ht="26.25" customHeight="1" thickBot="1" x14ac:dyDescent="0.25">
      <c r="A157" s="87" t="s">
        <v>387</v>
      </c>
      <c r="B157" s="87" t="s">
        <v>388</v>
      </c>
      <c r="C157" s="88" t="s">
        <v>389</v>
      </c>
      <c r="D157" s="89"/>
      <c r="E157" s="90">
        <v>0.23663999999999999</v>
      </c>
      <c r="F157" s="90">
        <v>1.1240399999999999</v>
      </c>
      <c r="G157" s="90">
        <v>5.9159999999999997E-2</v>
      </c>
      <c r="H157" s="90" t="s">
        <v>422</v>
      </c>
      <c r="I157" s="90">
        <v>5.9160000000000007E-4</v>
      </c>
      <c r="J157" s="90">
        <v>5.9160000000000007E-4</v>
      </c>
      <c r="K157" s="90">
        <v>5.9160000000000007E-4</v>
      </c>
      <c r="L157" s="90" t="s">
        <v>441</v>
      </c>
      <c r="M157" s="90">
        <v>70.99199999999999</v>
      </c>
      <c r="N157" s="90" t="s">
        <v>422</v>
      </c>
      <c r="O157" s="90" t="s">
        <v>441</v>
      </c>
      <c r="P157" s="90" t="s">
        <v>441</v>
      </c>
      <c r="Q157" s="90" t="s">
        <v>441</v>
      </c>
      <c r="R157" s="90" t="s">
        <v>441</v>
      </c>
      <c r="S157" s="90" t="s">
        <v>441</v>
      </c>
      <c r="T157" s="90" t="s">
        <v>441</v>
      </c>
      <c r="U157" s="90" t="s">
        <v>441</v>
      </c>
      <c r="V157" s="90" t="s">
        <v>441</v>
      </c>
      <c r="W157" s="90" t="s">
        <v>441</v>
      </c>
      <c r="X157" s="90" t="s">
        <v>441</v>
      </c>
      <c r="Y157" s="90" t="s">
        <v>441</v>
      </c>
      <c r="Z157" s="90" t="s">
        <v>441</v>
      </c>
      <c r="AA157" s="90" t="s">
        <v>441</v>
      </c>
      <c r="AB157" s="90" t="s">
        <v>441</v>
      </c>
      <c r="AC157" s="90" t="s">
        <v>422</v>
      </c>
      <c r="AD157" s="90" t="s">
        <v>422</v>
      </c>
      <c r="AE157" s="85"/>
      <c r="AF157" s="90">
        <v>2543.8799999999997</v>
      </c>
      <c r="AG157" s="90" t="s">
        <v>422</v>
      </c>
      <c r="AH157" s="90" t="s">
        <v>422</v>
      </c>
      <c r="AI157" s="90" t="s">
        <v>422</v>
      </c>
      <c r="AJ157" s="90" t="s">
        <v>422</v>
      </c>
      <c r="AK157" s="90" t="s">
        <v>422</v>
      </c>
      <c r="AL157" s="87" t="s">
        <v>70</v>
      </c>
    </row>
    <row r="158" spans="1:38" s="19" customFormat="1" ht="26.25" customHeight="1" thickBot="1" x14ac:dyDescent="0.25">
      <c r="A158" s="87" t="s">
        <v>387</v>
      </c>
      <c r="B158" s="87" t="s">
        <v>390</v>
      </c>
      <c r="C158" s="88" t="s">
        <v>391</v>
      </c>
      <c r="D158" s="89"/>
      <c r="E158" s="90">
        <v>0.49368815999999993</v>
      </c>
      <c r="F158" s="90">
        <v>0.15593984136096772</v>
      </c>
      <c r="G158" s="90">
        <v>8.2073600716298812E-3</v>
      </c>
      <c r="H158" s="90" t="s">
        <v>441</v>
      </c>
      <c r="I158" s="90">
        <v>3.2829999999999996E-4</v>
      </c>
      <c r="J158" s="90">
        <v>3.2829999999999996E-4</v>
      </c>
      <c r="K158" s="90">
        <v>3.2829999999999996E-4</v>
      </c>
      <c r="L158" s="90" t="s">
        <v>441</v>
      </c>
      <c r="M158" s="90">
        <v>39.396000000000001</v>
      </c>
      <c r="N158" s="90" t="s">
        <v>441</v>
      </c>
      <c r="O158" s="90" t="s">
        <v>441</v>
      </c>
      <c r="P158" s="90" t="s">
        <v>441</v>
      </c>
      <c r="Q158" s="90" t="s">
        <v>441</v>
      </c>
      <c r="R158" s="90" t="s">
        <v>441</v>
      </c>
      <c r="S158" s="90" t="s">
        <v>441</v>
      </c>
      <c r="T158" s="90" t="s">
        <v>441</v>
      </c>
      <c r="U158" s="90" t="s">
        <v>441</v>
      </c>
      <c r="V158" s="90" t="s">
        <v>441</v>
      </c>
      <c r="W158" s="90" t="s">
        <v>441</v>
      </c>
      <c r="X158" s="90" t="s">
        <v>441</v>
      </c>
      <c r="Y158" s="90" t="s">
        <v>441</v>
      </c>
      <c r="Z158" s="90" t="s">
        <v>441</v>
      </c>
      <c r="AA158" s="90" t="s">
        <v>441</v>
      </c>
      <c r="AB158" s="90" t="s">
        <v>441</v>
      </c>
      <c r="AC158" s="90" t="s">
        <v>422</v>
      </c>
      <c r="AD158" s="90" t="s">
        <v>422</v>
      </c>
      <c r="AE158" s="85"/>
      <c r="AF158" s="90">
        <v>257.9956013987827</v>
      </c>
      <c r="AG158" s="90" t="s">
        <v>422</v>
      </c>
      <c r="AH158" s="90" t="s">
        <v>422</v>
      </c>
      <c r="AI158" s="90" t="s">
        <v>422</v>
      </c>
      <c r="AJ158" s="90" t="s">
        <v>422</v>
      </c>
      <c r="AK158" s="90" t="s">
        <v>422</v>
      </c>
      <c r="AL158" s="87" t="s">
        <v>70</v>
      </c>
    </row>
    <row r="159" spans="1:38" s="19" customFormat="1" ht="26.25" customHeight="1" thickBot="1" x14ac:dyDescent="0.25">
      <c r="A159" s="87" t="s">
        <v>392</v>
      </c>
      <c r="B159" s="87" t="s">
        <v>393</v>
      </c>
      <c r="C159" s="88" t="s">
        <v>394</v>
      </c>
      <c r="D159" s="89"/>
      <c r="E159" s="90">
        <v>0.43748927546286365</v>
      </c>
      <c r="F159" s="90">
        <v>1.06002623401968E-2</v>
      </c>
      <c r="G159" s="90">
        <v>8.9858545699944142E-2</v>
      </c>
      <c r="H159" s="90" t="s">
        <v>422</v>
      </c>
      <c r="I159" s="90">
        <v>9.663601228239756E-3</v>
      </c>
      <c r="J159" s="90">
        <v>9.663601228239756E-3</v>
      </c>
      <c r="K159" s="90">
        <v>9.663601228239756E-3</v>
      </c>
      <c r="L159" s="90">
        <v>8.0758464165076916E-4</v>
      </c>
      <c r="M159" s="90">
        <v>2.2487481817960599E-2</v>
      </c>
      <c r="N159" s="90">
        <v>8.3004927807575526E-4</v>
      </c>
      <c r="O159" s="90">
        <v>6.853617892368622E-5</v>
      </c>
      <c r="P159" s="90">
        <v>1.7514801280497588E-4</v>
      </c>
      <c r="Q159" s="90">
        <v>7.3105257518598624E-4</v>
      </c>
      <c r="R159" s="90">
        <v>8.148190160927138E-4</v>
      </c>
      <c r="S159" s="90">
        <v>5.6428120647168314E-3</v>
      </c>
      <c r="T159" s="90">
        <v>2.9699010866930692E-2</v>
      </c>
      <c r="U159" s="90">
        <v>6.9297692022838274E-4</v>
      </c>
      <c r="V159" s="90">
        <v>7.3105257518598617E-3</v>
      </c>
      <c r="W159" s="90">
        <v>1.0508880768298552E-3</v>
      </c>
      <c r="X159" s="90" t="s">
        <v>422</v>
      </c>
      <c r="Y159" s="90" t="s">
        <v>422</v>
      </c>
      <c r="Z159" s="90" t="s">
        <v>422</v>
      </c>
      <c r="AA159" s="90" t="s">
        <v>422</v>
      </c>
      <c r="AB159" s="90" t="s">
        <v>422</v>
      </c>
      <c r="AC159" s="90">
        <v>5.3305916940644829E-4</v>
      </c>
      <c r="AD159" s="90">
        <v>6.3662495089112975E-4</v>
      </c>
      <c r="AE159" s="85"/>
      <c r="AF159" s="90">
        <v>255.9445526250104</v>
      </c>
      <c r="AG159" s="90" t="s">
        <v>422</v>
      </c>
      <c r="AH159" s="90" t="s">
        <v>422</v>
      </c>
      <c r="AI159" s="90" t="s">
        <v>422</v>
      </c>
      <c r="AJ159" s="90" t="s">
        <v>422</v>
      </c>
      <c r="AK159" s="90" t="s">
        <v>422</v>
      </c>
      <c r="AL159" s="87" t="s">
        <v>70</v>
      </c>
    </row>
    <row r="160" spans="1:38" s="19" customFormat="1" ht="26.25" customHeight="1" thickBot="1" x14ac:dyDescent="0.25">
      <c r="A160" s="87" t="s">
        <v>395</v>
      </c>
      <c r="B160" s="87" t="s">
        <v>396</v>
      </c>
      <c r="C160" s="88" t="s">
        <v>397</v>
      </c>
      <c r="D160" s="89"/>
      <c r="E160" s="90" t="s">
        <v>422</v>
      </c>
      <c r="F160" s="90" t="s">
        <v>422</v>
      </c>
      <c r="G160" s="90" t="s">
        <v>422</v>
      </c>
      <c r="H160" s="90" t="s">
        <v>422</v>
      </c>
      <c r="I160" s="90" t="s">
        <v>422</v>
      </c>
      <c r="J160" s="90" t="s">
        <v>422</v>
      </c>
      <c r="K160" s="90" t="s">
        <v>422</v>
      </c>
      <c r="L160" s="90" t="s">
        <v>422</v>
      </c>
      <c r="M160" s="90" t="s">
        <v>422</v>
      </c>
      <c r="N160" s="90" t="s">
        <v>422</v>
      </c>
      <c r="O160" s="90" t="s">
        <v>422</v>
      </c>
      <c r="P160" s="90" t="s">
        <v>422</v>
      </c>
      <c r="Q160" s="90" t="s">
        <v>422</v>
      </c>
      <c r="R160" s="90" t="s">
        <v>422</v>
      </c>
      <c r="S160" s="90" t="s">
        <v>422</v>
      </c>
      <c r="T160" s="90" t="s">
        <v>422</v>
      </c>
      <c r="U160" s="90" t="s">
        <v>422</v>
      </c>
      <c r="V160" s="90" t="s">
        <v>422</v>
      </c>
      <c r="W160" s="90" t="s">
        <v>422</v>
      </c>
      <c r="X160" s="90" t="s">
        <v>422</v>
      </c>
      <c r="Y160" s="90" t="s">
        <v>422</v>
      </c>
      <c r="Z160" s="90" t="s">
        <v>422</v>
      </c>
      <c r="AA160" s="90" t="s">
        <v>422</v>
      </c>
      <c r="AB160" s="90" t="s">
        <v>422</v>
      </c>
      <c r="AC160" s="90" t="s">
        <v>422</v>
      </c>
      <c r="AD160" s="90" t="s">
        <v>422</v>
      </c>
      <c r="AE160" s="85"/>
      <c r="AF160" s="90" t="s">
        <v>422</v>
      </c>
      <c r="AG160" s="90" t="s">
        <v>422</v>
      </c>
      <c r="AH160" s="90" t="s">
        <v>422</v>
      </c>
      <c r="AI160" s="90" t="s">
        <v>422</v>
      </c>
      <c r="AJ160" s="90" t="s">
        <v>422</v>
      </c>
      <c r="AK160" s="90" t="s">
        <v>422</v>
      </c>
      <c r="AL160" s="87" t="s">
        <v>70</v>
      </c>
    </row>
    <row r="161" spans="1:38" s="5" customFormat="1" ht="26.25" customHeight="1" thickBot="1" x14ac:dyDescent="0.25">
      <c r="A161" s="91" t="s">
        <v>395</v>
      </c>
      <c r="B161" s="91" t="s">
        <v>398</v>
      </c>
      <c r="C161" s="92" t="s">
        <v>399</v>
      </c>
      <c r="D161" s="93"/>
      <c r="E161" s="94" t="s">
        <v>440</v>
      </c>
      <c r="F161" s="94" t="s">
        <v>440</v>
      </c>
      <c r="G161" s="94" t="s">
        <v>440</v>
      </c>
      <c r="H161" s="94" t="s">
        <v>440</v>
      </c>
      <c r="I161" s="94" t="s">
        <v>440</v>
      </c>
      <c r="J161" s="94" t="s">
        <v>440</v>
      </c>
      <c r="K161" s="94" t="s">
        <v>440</v>
      </c>
      <c r="L161" s="94" t="s">
        <v>440</v>
      </c>
      <c r="M161" s="94" t="s">
        <v>440</v>
      </c>
      <c r="N161" s="94" t="s">
        <v>440</v>
      </c>
      <c r="O161" s="94" t="s">
        <v>440</v>
      </c>
      <c r="P161" s="94" t="s">
        <v>440</v>
      </c>
      <c r="Q161" s="94" t="s">
        <v>440</v>
      </c>
      <c r="R161" s="94" t="s">
        <v>440</v>
      </c>
      <c r="S161" s="94" t="s">
        <v>440</v>
      </c>
      <c r="T161" s="94" t="s">
        <v>440</v>
      </c>
      <c r="U161" s="94" t="s">
        <v>440</v>
      </c>
      <c r="V161" s="94" t="s">
        <v>440</v>
      </c>
      <c r="W161" s="94" t="s">
        <v>440</v>
      </c>
      <c r="X161" s="94" t="s">
        <v>440</v>
      </c>
      <c r="Y161" s="94" t="s">
        <v>440</v>
      </c>
      <c r="Z161" s="94" t="s">
        <v>440</v>
      </c>
      <c r="AA161" s="94" t="s">
        <v>440</v>
      </c>
      <c r="AB161" s="94" t="s">
        <v>440</v>
      </c>
      <c r="AC161" s="94" t="s">
        <v>440</v>
      </c>
      <c r="AD161" s="94" t="s">
        <v>440</v>
      </c>
      <c r="AE161" s="76"/>
      <c r="AF161" s="94" t="s">
        <v>422</v>
      </c>
      <c r="AG161" s="94" t="s">
        <v>422</v>
      </c>
      <c r="AH161" s="94" t="s">
        <v>422</v>
      </c>
      <c r="AI161" s="94" t="s">
        <v>422</v>
      </c>
      <c r="AJ161" s="94" t="s">
        <v>422</v>
      </c>
      <c r="AK161" s="94" t="s">
        <v>440</v>
      </c>
      <c r="AL161" s="91" t="s">
        <v>147</v>
      </c>
    </row>
    <row r="162" spans="1:38" s="5" customFormat="1" ht="26.25" customHeight="1" thickBot="1" x14ac:dyDescent="0.25">
      <c r="A162" s="95" t="s">
        <v>400</v>
      </c>
      <c r="B162" s="95" t="s">
        <v>401</v>
      </c>
      <c r="C162" s="96" t="s">
        <v>402</v>
      </c>
      <c r="D162" s="97"/>
      <c r="E162" s="98" t="s">
        <v>422</v>
      </c>
      <c r="F162" s="98" t="s">
        <v>422</v>
      </c>
      <c r="G162" s="98" t="s">
        <v>422</v>
      </c>
      <c r="H162" s="98" t="s">
        <v>422</v>
      </c>
      <c r="I162" s="98" t="s">
        <v>422</v>
      </c>
      <c r="J162" s="98" t="s">
        <v>422</v>
      </c>
      <c r="K162" s="98" t="s">
        <v>422</v>
      </c>
      <c r="L162" s="98" t="s">
        <v>422</v>
      </c>
      <c r="M162" s="98" t="s">
        <v>422</v>
      </c>
      <c r="N162" s="98" t="s">
        <v>422</v>
      </c>
      <c r="O162" s="98" t="s">
        <v>422</v>
      </c>
      <c r="P162" s="98" t="s">
        <v>422</v>
      </c>
      <c r="Q162" s="98" t="s">
        <v>422</v>
      </c>
      <c r="R162" s="98" t="s">
        <v>422</v>
      </c>
      <c r="S162" s="98" t="s">
        <v>422</v>
      </c>
      <c r="T162" s="98" t="s">
        <v>422</v>
      </c>
      <c r="U162" s="98" t="s">
        <v>422</v>
      </c>
      <c r="V162" s="98" t="s">
        <v>422</v>
      </c>
      <c r="W162" s="98" t="s">
        <v>422</v>
      </c>
      <c r="X162" s="98" t="s">
        <v>422</v>
      </c>
      <c r="Y162" s="98" t="s">
        <v>422</v>
      </c>
      <c r="Z162" s="98" t="s">
        <v>422</v>
      </c>
      <c r="AA162" s="98" t="s">
        <v>422</v>
      </c>
      <c r="AB162" s="98" t="s">
        <v>422</v>
      </c>
      <c r="AC162" s="98" t="s">
        <v>422</v>
      </c>
      <c r="AD162" s="98" t="s">
        <v>422</v>
      </c>
      <c r="AE162" s="76"/>
      <c r="AF162" s="98" t="s">
        <v>422</v>
      </c>
      <c r="AG162" s="98" t="s">
        <v>422</v>
      </c>
      <c r="AH162" s="98" t="s">
        <v>422</v>
      </c>
      <c r="AI162" s="98" t="s">
        <v>422</v>
      </c>
      <c r="AJ162" s="98" t="s">
        <v>422</v>
      </c>
      <c r="AK162" s="98" t="s">
        <v>422</v>
      </c>
      <c r="AL162" s="95" t="s">
        <v>147</v>
      </c>
    </row>
    <row r="163" spans="1:38" s="5" customFormat="1" ht="26.25" customHeight="1" thickBot="1" x14ac:dyDescent="0.25">
      <c r="A163" s="95" t="s">
        <v>400</v>
      </c>
      <c r="B163" s="95" t="s">
        <v>403</v>
      </c>
      <c r="C163" s="96" t="s">
        <v>404</v>
      </c>
      <c r="D163" s="97"/>
      <c r="E163" s="98" t="s">
        <v>422</v>
      </c>
      <c r="F163" s="98" t="s">
        <v>422</v>
      </c>
      <c r="G163" s="98" t="s">
        <v>422</v>
      </c>
      <c r="H163" s="98" t="s">
        <v>422</v>
      </c>
      <c r="I163" s="98" t="s">
        <v>422</v>
      </c>
      <c r="J163" s="98" t="s">
        <v>422</v>
      </c>
      <c r="K163" s="98" t="s">
        <v>422</v>
      </c>
      <c r="L163" s="98" t="s">
        <v>422</v>
      </c>
      <c r="M163" s="98" t="s">
        <v>422</v>
      </c>
      <c r="N163" s="98" t="s">
        <v>422</v>
      </c>
      <c r="O163" s="98" t="s">
        <v>422</v>
      </c>
      <c r="P163" s="98" t="s">
        <v>422</v>
      </c>
      <c r="Q163" s="98" t="s">
        <v>422</v>
      </c>
      <c r="R163" s="98" t="s">
        <v>422</v>
      </c>
      <c r="S163" s="98" t="s">
        <v>422</v>
      </c>
      <c r="T163" s="98" t="s">
        <v>422</v>
      </c>
      <c r="U163" s="98" t="s">
        <v>422</v>
      </c>
      <c r="V163" s="98" t="s">
        <v>422</v>
      </c>
      <c r="W163" s="98" t="s">
        <v>422</v>
      </c>
      <c r="X163" s="98" t="s">
        <v>422</v>
      </c>
      <c r="Y163" s="98" t="s">
        <v>422</v>
      </c>
      <c r="Z163" s="98" t="s">
        <v>422</v>
      </c>
      <c r="AA163" s="98" t="s">
        <v>422</v>
      </c>
      <c r="AB163" s="98" t="s">
        <v>422</v>
      </c>
      <c r="AC163" s="98" t="s">
        <v>422</v>
      </c>
      <c r="AD163" s="98" t="s">
        <v>422</v>
      </c>
      <c r="AE163" s="76"/>
      <c r="AF163" s="98" t="s">
        <v>422</v>
      </c>
      <c r="AG163" s="98" t="s">
        <v>422</v>
      </c>
      <c r="AH163" s="98" t="s">
        <v>422</v>
      </c>
      <c r="AI163" s="98" t="s">
        <v>422</v>
      </c>
      <c r="AJ163" s="98" t="s">
        <v>422</v>
      </c>
      <c r="AK163" s="98" t="s">
        <v>422</v>
      </c>
      <c r="AL163" s="95" t="s">
        <v>405</v>
      </c>
    </row>
    <row r="164" spans="1:38" s="5" customFormat="1" ht="26.25" customHeight="1" thickBot="1" x14ac:dyDescent="0.25">
      <c r="A164" s="95" t="s">
        <v>400</v>
      </c>
      <c r="B164" s="95" t="s">
        <v>406</v>
      </c>
      <c r="C164" s="96" t="s">
        <v>407</v>
      </c>
      <c r="D164" s="97"/>
      <c r="E164" s="98" t="s">
        <v>441</v>
      </c>
      <c r="F164" s="98" t="s">
        <v>441</v>
      </c>
      <c r="G164" s="98" t="s">
        <v>422</v>
      </c>
      <c r="H164" s="98" t="s">
        <v>441</v>
      </c>
      <c r="I164" s="98" t="s">
        <v>441</v>
      </c>
      <c r="J164" s="98" t="s">
        <v>441</v>
      </c>
      <c r="K164" s="98" t="s">
        <v>441</v>
      </c>
      <c r="L164" s="98" t="s">
        <v>441</v>
      </c>
      <c r="M164" s="98" t="s">
        <v>422</v>
      </c>
      <c r="N164" s="98" t="s">
        <v>422</v>
      </c>
      <c r="O164" s="98" t="s">
        <v>422</v>
      </c>
      <c r="P164" s="98" t="s">
        <v>422</v>
      </c>
      <c r="Q164" s="98" t="s">
        <v>422</v>
      </c>
      <c r="R164" s="98" t="s">
        <v>422</v>
      </c>
      <c r="S164" s="98" t="s">
        <v>422</v>
      </c>
      <c r="T164" s="98" t="s">
        <v>422</v>
      </c>
      <c r="U164" s="98" t="s">
        <v>422</v>
      </c>
      <c r="V164" s="98" t="s">
        <v>422</v>
      </c>
      <c r="W164" s="98" t="s">
        <v>422</v>
      </c>
      <c r="X164" s="98" t="s">
        <v>422</v>
      </c>
      <c r="Y164" s="98" t="s">
        <v>422</v>
      </c>
      <c r="Z164" s="98" t="s">
        <v>422</v>
      </c>
      <c r="AA164" s="98" t="s">
        <v>422</v>
      </c>
      <c r="AB164" s="98" t="s">
        <v>422</v>
      </c>
      <c r="AC164" s="98" t="s">
        <v>422</v>
      </c>
      <c r="AD164" s="98" t="s">
        <v>422</v>
      </c>
      <c r="AE164" s="99"/>
      <c r="AF164" s="98" t="s">
        <v>422</v>
      </c>
      <c r="AG164" s="98" t="s">
        <v>422</v>
      </c>
      <c r="AH164" s="98" t="s">
        <v>422</v>
      </c>
      <c r="AI164" s="98" t="s">
        <v>422</v>
      </c>
      <c r="AJ164" s="98" t="s">
        <v>422</v>
      </c>
      <c r="AK164" s="98" t="s">
        <v>441</v>
      </c>
      <c r="AL164" s="95" t="s">
        <v>147</v>
      </c>
    </row>
    <row r="165" spans="1:38" s="108" customFormat="1" ht="15" customHeight="1" x14ac:dyDescent="0.2">
      <c r="A165" s="100"/>
      <c r="B165" s="100"/>
      <c r="C165" s="101"/>
      <c r="D165" s="102"/>
      <c r="E165" s="103"/>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104"/>
      <c r="AD165" s="104"/>
      <c r="AE165" s="105"/>
      <c r="AF165" s="106"/>
      <c r="AG165" s="106"/>
      <c r="AH165" s="106"/>
      <c r="AI165" s="106"/>
      <c r="AJ165" s="106"/>
      <c r="AK165" s="106"/>
      <c r="AL165" s="107"/>
    </row>
    <row r="166" spans="1:38" s="115" customFormat="1" ht="52.5" customHeight="1" x14ac:dyDescent="0.2">
      <c r="A166" s="129" t="s">
        <v>424</v>
      </c>
      <c r="B166" s="129"/>
      <c r="C166" s="129"/>
      <c r="D166" s="129"/>
      <c r="E166" s="129"/>
      <c r="F166" s="129"/>
      <c r="G166" s="129"/>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2">
      <c r="A167" s="129" t="s">
        <v>431</v>
      </c>
      <c r="B167" s="129"/>
      <c r="C167" s="129"/>
      <c r="D167" s="129"/>
      <c r="E167" s="129"/>
      <c r="F167" s="129"/>
      <c r="G167" s="129"/>
      <c r="H167" s="109"/>
      <c r="I167" s="110"/>
      <c r="J167"/>
      <c r="K167"/>
      <c r="L167"/>
      <c r="M167" s="110"/>
      <c r="N167" s="110"/>
      <c r="O167" s="110"/>
      <c r="P167" s="110"/>
      <c r="Q167" s="110"/>
      <c r="R167" s="110"/>
      <c r="S167" s="110"/>
      <c r="T167" s="110"/>
      <c r="U167" s="110"/>
      <c r="AE167" s="118"/>
    </row>
    <row r="168" spans="1:38" s="117" customFormat="1" ht="26.25" customHeight="1" x14ac:dyDescent="0.2">
      <c r="A168" s="129" t="s">
        <v>432</v>
      </c>
      <c r="B168" s="129"/>
      <c r="C168" s="129"/>
      <c r="D168" s="129"/>
      <c r="E168" s="129"/>
      <c r="F168" s="129"/>
      <c r="G168" s="129"/>
      <c r="H168" s="109"/>
      <c r="I168" s="110"/>
      <c r="J168"/>
      <c r="K168"/>
      <c r="L168"/>
      <c r="M168" s="110"/>
      <c r="N168" s="110"/>
      <c r="O168" s="110"/>
      <c r="P168" s="110"/>
      <c r="Q168" s="110"/>
      <c r="R168" s="110"/>
      <c r="S168" s="110"/>
      <c r="T168" s="110"/>
      <c r="U168" s="110"/>
      <c r="AE168" s="118"/>
    </row>
    <row r="169" spans="1:38" s="115" customFormat="1" ht="26.25" customHeight="1" x14ac:dyDescent="0.2">
      <c r="A169" s="129" t="s">
        <v>427</v>
      </c>
      <c r="B169" s="129"/>
      <c r="C169" s="129"/>
      <c r="D169" s="129"/>
      <c r="E169" s="129"/>
      <c r="F169" s="129"/>
      <c r="G169" s="129"/>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2">
      <c r="A170" s="129" t="s">
        <v>433</v>
      </c>
      <c r="B170" s="129"/>
      <c r="C170" s="129"/>
      <c r="D170" s="129"/>
      <c r="E170" s="129"/>
      <c r="F170" s="129"/>
      <c r="G170" s="129"/>
      <c r="H170" s="109"/>
      <c r="I170" s="110"/>
      <c r="J170"/>
      <c r="K170"/>
      <c r="L170"/>
      <c r="M170" s="110"/>
      <c r="N170" s="110"/>
      <c r="O170" s="110"/>
      <c r="P170" s="110"/>
      <c r="Q170" s="110"/>
      <c r="R170" s="110"/>
      <c r="S170" s="110"/>
      <c r="T170" s="110"/>
      <c r="U170" s="110"/>
      <c r="AE170" s="118"/>
    </row>
  </sheetData>
  <conditionalFormatting sqref="AF24:AK24 AF37:AK39 AF43:AK43 AF45:AK47 AF73:AK81 AF83:AK83 AF92:AK93 AF14:AK22 AF65:AK71 AF49:AK59 AF61:AK63 E14:AD140 AF60:AL60 AF137:AK137 AF133:AK133 AF131:AK131 AF126:AK126 AF117:AK117">
    <cfRule type="cellIs" dxfId="54" priority="2" operator="equal">
      <formula>0</formula>
    </cfRule>
  </conditionalFormatting>
  <conditionalFormatting sqref="AF23:AK23 AF25:AK36 AF40:AK42 AF44:AK44 AF48:AK48 AF64:AK64 AF72:AK72 AF82:AK82 AF84:AK91 AF94:AK116 AF118:AK125 AF127:AK130 AF132:AK132 AF134:AK136 AF138:AK140">
    <cfRule type="cellIs" dxfId="53" priority="1" operator="equal">
      <formula>0</formula>
    </cfRule>
  </conditionalFormatting>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opLeftCell="A31" zoomScale="70" zoomScaleNormal="70" workbookViewId="0">
      <selection activeCell="I8" sqref="I8"/>
    </sheetView>
  </sheetViews>
  <sheetFormatPr defaultColWidth="10.33203125" defaultRowHeight="12.75" x14ac:dyDescent="0.2"/>
  <cols>
    <col min="1" max="2" width="25" style="36" customWidth="1"/>
    <col min="3" max="3" width="54.1640625" style="119" customWidth="1"/>
    <col min="4" max="4" width="8.33203125" style="36" customWidth="1"/>
    <col min="5" max="24" width="10" style="36" customWidth="1"/>
    <col min="25" max="25" width="10.33203125" style="36" customWidth="1"/>
    <col min="26" max="30" width="10" style="36" customWidth="1"/>
    <col min="31" max="31" width="2.5" style="36" customWidth="1"/>
    <col min="32" max="32" width="10.6640625" style="36" customWidth="1"/>
    <col min="33" max="33" width="11.5" style="36" customWidth="1"/>
    <col min="34" max="36" width="10" style="36" customWidth="1"/>
    <col min="37" max="37" width="12" style="36" customWidth="1"/>
    <col min="38" max="38" width="30" style="36" customWidth="1"/>
    <col min="39" max="16384" width="10.33203125" style="36"/>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452</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429</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39">
        <v>46068</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2000</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457</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0" t="s">
        <v>430</v>
      </c>
      <c r="B10" s="140" t="s">
        <v>32</v>
      </c>
      <c r="C10" s="132"/>
      <c r="D10" s="133"/>
      <c r="E10" s="120" t="s">
        <v>434</v>
      </c>
      <c r="F10" s="121"/>
      <c r="G10" s="121"/>
      <c r="H10" s="122"/>
      <c r="I10" s="120" t="s">
        <v>411</v>
      </c>
      <c r="J10" s="121"/>
      <c r="K10" s="121"/>
      <c r="L10" s="122"/>
      <c r="M10" s="137" t="s">
        <v>435</v>
      </c>
      <c r="N10" s="120" t="s">
        <v>436</v>
      </c>
      <c r="O10" s="121"/>
      <c r="P10" s="122"/>
      <c r="Q10" s="120" t="s">
        <v>437</v>
      </c>
      <c r="R10" s="121"/>
      <c r="S10" s="121"/>
      <c r="T10" s="121"/>
      <c r="U10" s="121"/>
      <c r="V10" s="122"/>
      <c r="W10" s="120" t="s">
        <v>438</v>
      </c>
      <c r="X10" s="121"/>
      <c r="Y10" s="121"/>
      <c r="Z10" s="121"/>
      <c r="AA10" s="121"/>
      <c r="AB10" s="121"/>
      <c r="AC10" s="121"/>
      <c r="AD10" s="122"/>
      <c r="AE10" s="24"/>
      <c r="AF10" s="120" t="s">
        <v>439</v>
      </c>
      <c r="AG10" s="121"/>
      <c r="AH10" s="121"/>
      <c r="AI10" s="121"/>
      <c r="AJ10" s="121"/>
      <c r="AK10" s="121"/>
      <c r="AL10" s="122"/>
    </row>
    <row r="11" spans="1:38" s="19" customFormat="1" ht="15" customHeight="1" thickBot="1" x14ac:dyDescent="0.25">
      <c r="A11" s="131"/>
      <c r="B11" s="134"/>
      <c r="C11" s="135"/>
      <c r="D11" s="136"/>
      <c r="E11" s="123"/>
      <c r="F11" s="124"/>
      <c r="G11" s="124"/>
      <c r="H11" s="125"/>
      <c r="I11" s="123"/>
      <c r="J11" s="124"/>
      <c r="K11" s="124"/>
      <c r="L11" s="125"/>
      <c r="M11" s="138"/>
      <c r="N11" s="123"/>
      <c r="O11" s="124"/>
      <c r="P11" s="125"/>
      <c r="Q11" s="123"/>
      <c r="R11" s="124"/>
      <c r="S11" s="124"/>
      <c r="T11" s="124"/>
      <c r="U11" s="124"/>
      <c r="V11" s="125"/>
      <c r="W11" s="26"/>
      <c r="X11" s="126" t="s">
        <v>33</v>
      </c>
      <c r="Y11" s="127"/>
      <c r="Z11" s="127"/>
      <c r="AA11" s="127"/>
      <c r="AB11" s="128"/>
      <c r="AC11" s="27"/>
      <c r="AD11" s="28"/>
      <c r="AE11" s="29"/>
      <c r="AF11" s="123"/>
      <c r="AG11" s="124"/>
      <c r="AH11" s="124"/>
      <c r="AI11" s="124"/>
      <c r="AJ11" s="124"/>
      <c r="AK11" s="124"/>
      <c r="AL11" s="125"/>
    </row>
    <row r="12" spans="1:38" s="19" customFormat="1" ht="52.5" customHeight="1" thickBot="1" x14ac:dyDescent="0.25">
      <c r="A12" s="131"/>
      <c r="B12" s="134"/>
      <c r="C12" s="135"/>
      <c r="D12" s="136"/>
      <c r="E12" s="30" t="s">
        <v>417</v>
      </c>
      <c r="F12" s="30" t="s">
        <v>34</v>
      </c>
      <c r="G12" s="30" t="s">
        <v>418</v>
      </c>
      <c r="H12" s="30" t="s">
        <v>419</v>
      </c>
      <c r="I12" s="30" t="s">
        <v>420</v>
      </c>
      <c r="J12" s="31" t="s">
        <v>421</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59" customFormat="1" ht="37.5" customHeight="1" thickBot="1" x14ac:dyDescent="0.25">
      <c r="A13" s="175" t="s">
        <v>62</v>
      </c>
      <c r="B13" s="175" t="s">
        <v>63</v>
      </c>
      <c r="C13" s="191" t="s">
        <v>64</v>
      </c>
      <c r="D13" s="175" t="s">
        <v>65</v>
      </c>
      <c r="E13" s="175" t="s">
        <v>66</v>
      </c>
      <c r="F13" s="175" t="s">
        <v>66</v>
      </c>
      <c r="G13" s="175" t="s">
        <v>66</v>
      </c>
      <c r="H13" s="175" t="s">
        <v>66</v>
      </c>
      <c r="I13" s="175" t="s">
        <v>66</v>
      </c>
      <c r="J13" s="175" t="s">
        <v>66</v>
      </c>
      <c r="K13" s="175" t="s">
        <v>66</v>
      </c>
      <c r="L13" s="175" t="s">
        <v>66</v>
      </c>
      <c r="M13" s="175" t="s">
        <v>66</v>
      </c>
      <c r="N13" s="175" t="s">
        <v>67</v>
      </c>
      <c r="O13" s="175" t="s">
        <v>67</v>
      </c>
      <c r="P13" s="175" t="s">
        <v>67</v>
      </c>
      <c r="Q13" s="175" t="s">
        <v>67</v>
      </c>
      <c r="R13" s="175" t="s">
        <v>67</v>
      </c>
      <c r="S13" s="175" t="s">
        <v>67</v>
      </c>
      <c r="T13" s="175" t="s">
        <v>67</v>
      </c>
      <c r="U13" s="175" t="s">
        <v>67</v>
      </c>
      <c r="V13" s="175" t="s">
        <v>67</v>
      </c>
      <c r="W13" s="175" t="s">
        <v>68</v>
      </c>
      <c r="X13" s="175" t="s">
        <v>67</v>
      </c>
      <c r="Y13" s="175" t="s">
        <v>67</v>
      </c>
      <c r="Z13" s="175" t="s">
        <v>67</v>
      </c>
      <c r="AA13" s="175" t="s">
        <v>67</v>
      </c>
      <c r="AB13" s="175" t="s">
        <v>67</v>
      </c>
      <c r="AC13" s="175" t="s">
        <v>69</v>
      </c>
      <c r="AD13" s="175" t="s">
        <v>69</v>
      </c>
      <c r="AE13" s="192"/>
      <c r="AF13" s="175" t="s">
        <v>70</v>
      </c>
      <c r="AG13" s="175" t="s">
        <v>70</v>
      </c>
      <c r="AH13" s="175" t="s">
        <v>70</v>
      </c>
      <c r="AI13" s="175" t="s">
        <v>70</v>
      </c>
      <c r="AJ13" s="175" t="s">
        <v>70</v>
      </c>
      <c r="AK13" s="175"/>
      <c r="AL13" s="193"/>
    </row>
    <row r="14" spans="1:38" s="5" customFormat="1" ht="26.25" customHeight="1" thickBot="1" x14ac:dyDescent="0.25">
      <c r="A14" s="37" t="s">
        <v>71</v>
      </c>
      <c r="B14" s="37" t="s">
        <v>0</v>
      </c>
      <c r="C14" s="37" t="s">
        <v>72</v>
      </c>
      <c r="D14" s="38"/>
      <c r="E14" s="39">
        <v>51.853187035623876</v>
      </c>
      <c r="F14" s="39">
        <v>0.74706170434592001</v>
      </c>
      <c r="G14" s="39">
        <v>950.90172121793978</v>
      </c>
      <c r="H14" s="39" t="s">
        <v>441</v>
      </c>
      <c r="I14" s="39">
        <v>4.1308625997624757</v>
      </c>
      <c r="J14" s="39">
        <v>15.780693456759399</v>
      </c>
      <c r="K14" s="39">
        <v>31.187103309085792</v>
      </c>
      <c r="L14" s="39">
        <v>8.0917229932770729E-2</v>
      </c>
      <c r="M14" s="39">
        <v>11.850755989306966</v>
      </c>
      <c r="N14" s="39">
        <v>5.510312800333744</v>
      </c>
      <c r="O14" s="39">
        <v>0.6737559065280645</v>
      </c>
      <c r="P14" s="39">
        <v>1.0896664736288304</v>
      </c>
      <c r="Q14" s="39">
        <v>5.3909290722761352</v>
      </c>
      <c r="R14" s="39">
        <v>3.4117881380773105</v>
      </c>
      <c r="S14" s="39">
        <v>1.3881179572909432</v>
      </c>
      <c r="T14" s="39">
        <v>5.3658757208081029</v>
      </c>
      <c r="U14" s="39">
        <v>16.988459267577056</v>
      </c>
      <c r="V14" s="39">
        <v>7.0476254742560362</v>
      </c>
      <c r="W14" s="39">
        <v>3.5514542516282717</v>
      </c>
      <c r="X14" s="39">
        <v>1.4242451976868131E-3</v>
      </c>
      <c r="Y14" s="39">
        <v>8.5661043312433946E-2</v>
      </c>
      <c r="Z14" s="39">
        <v>6.7149491006029849E-2</v>
      </c>
      <c r="AA14" s="39">
        <v>2.3251817565864228E-3</v>
      </c>
      <c r="AB14" s="39">
        <v>0.15655996127273702</v>
      </c>
      <c r="AC14" s="39">
        <v>4.6510275169840325</v>
      </c>
      <c r="AD14" s="39">
        <v>2.2908045979175072E-3</v>
      </c>
      <c r="AE14" s="192"/>
      <c r="AF14" s="39">
        <v>3471.718550000001</v>
      </c>
      <c r="AG14" s="39">
        <v>195471.08833199998</v>
      </c>
      <c r="AH14" s="39">
        <v>45287.77843999998</v>
      </c>
      <c r="AI14" s="39" t="s">
        <v>440</v>
      </c>
      <c r="AJ14" s="39" t="s">
        <v>440</v>
      </c>
      <c r="AK14" s="39" t="s">
        <v>422</v>
      </c>
      <c r="AL14" s="40" t="s">
        <v>70</v>
      </c>
    </row>
    <row r="15" spans="1:38" s="5" customFormat="1" ht="26.25" customHeight="1" thickBot="1" x14ac:dyDescent="0.25">
      <c r="A15" s="37" t="s">
        <v>73</v>
      </c>
      <c r="B15" s="37" t="s">
        <v>21</v>
      </c>
      <c r="C15" s="37" t="s">
        <v>74</v>
      </c>
      <c r="D15" s="38"/>
      <c r="E15" s="39">
        <v>3.1673068772000006</v>
      </c>
      <c r="F15" s="39">
        <v>5.4483351280000009E-2</v>
      </c>
      <c r="G15" s="39">
        <v>28.393106892251428</v>
      </c>
      <c r="H15" s="39" t="s">
        <v>441</v>
      </c>
      <c r="I15" s="39">
        <v>0.15039653874</v>
      </c>
      <c r="J15" s="39">
        <v>0.24552664434000004</v>
      </c>
      <c r="K15" s="39">
        <v>0.32480173233999998</v>
      </c>
      <c r="L15" s="39">
        <v>9.2280940753600004E-3</v>
      </c>
      <c r="M15" s="39">
        <v>0.46098465020000001</v>
      </c>
      <c r="N15" s="39">
        <v>8.5106696910000001E-2</v>
      </c>
      <c r="O15" s="39">
        <v>7.9160337919999997E-3</v>
      </c>
      <c r="P15" s="39">
        <v>7.9160337919999997E-3</v>
      </c>
      <c r="Q15" s="39">
        <v>6.6600231839999996E-2</v>
      </c>
      <c r="R15" s="39">
        <v>0.28520081849760004</v>
      </c>
      <c r="S15" s="39">
        <v>0.21353035450776003</v>
      </c>
      <c r="T15" s="39">
        <v>12.311610644282602</v>
      </c>
      <c r="U15" s="39">
        <v>4.5159153232000003E-2</v>
      </c>
      <c r="V15" s="39">
        <v>0.91009352456999992</v>
      </c>
      <c r="W15" s="39">
        <v>3.9637543999999997E-2</v>
      </c>
      <c r="X15" s="39">
        <v>5.0541250739999997E-6</v>
      </c>
      <c r="Y15" s="39">
        <v>6.7275975560000006E-5</v>
      </c>
      <c r="Z15" s="39">
        <v>4.7670447260000001E-6</v>
      </c>
      <c r="AA15" s="39">
        <v>4.7670447260000001E-6</v>
      </c>
      <c r="AB15" s="39">
        <v>8.1864190086000015E-5</v>
      </c>
      <c r="AC15" s="39" t="s">
        <v>422</v>
      </c>
      <c r="AD15" s="39" t="s">
        <v>422</v>
      </c>
      <c r="AE15" s="192"/>
      <c r="AF15" s="39" t="s">
        <v>456</v>
      </c>
      <c r="AG15" s="39" t="s">
        <v>440</v>
      </c>
      <c r="AH15" s="39" t="s">
        <v>456</v>
      </c>
      <c r="AI15" s="39" t="s">
        <v>440</v>
      </c>
      <c r="AJ15" s="39" t="s">
        <v>440</v>
      </c>
      <c r="AK15" s="39" t="s">
        <v>422</v>
      </c>
      <c r="AL15" s="40" t="s">
        <v>70</v>
      </c>
    </row>
    <row r="16" spans="1:38" s="5" customFormat="1" ht="26.25" customHeight="1" thickBot="1" x14ac:dyDescent="0.25">
      <c r="A16" s="37" t="s">
        <v>73</v>
      </c>
      <c r="B16" s="37" t="s">
        <v>1</v>
      </c>
      <c r="C16" s="37" t="s">
        <v>75</v>
      </c>
      <c r="D16" s="38"/>
      <c r="E16" s="39">
        <v>1.039179498</v>
      </c>
      <c r="F16" s="39">
        <v>0.12735371000000001</v>
      </c>
      <c r="G16" s="39">
        <v>0.39600266499999998</v>
      </c>
      <c r="H16" s="39">
        <v>7.408441E-3</v>
      </c>
      <c r="I16" s="39">
        <v>1.1096038160000001</v>
      </c>
      <c r="J16" s="39">
        <v>1.7571232720000001</v>
      </c>
      <c r="K16" s="39">
        <v>1.8041813719999999</v>
      </c>
      <c r="L16" s="39" t="s">
        <v>422</v>
      </c>
      <c r="M16" s="39">
        <v>0.42479741900000001</v>
      </c>
      <c r="N16" s="39">
        <v>2.1099999999999999E-3</v>
      </c>
      <c r="O16" s="39">
        <v>9.7999999999999997E-5</v>
      </c>
      <c r="P16" s="39">
        <v>1.951E-3</v>
      </c>
      <c r="Q16" s="39">
        <v>1.867E-3</v>
      </c>
      <c r="R16" s="39">
        <v>3.4350000000000001E-3</v>
      </c>
      <c r="S16" s="39">
        <v>1.611E-3</v>
      </c>
      <c r="T16" s="39">
        <v>8.9400000000000005E-4</v>
      </c>
      <c r="U16" s="39">
        <v>1.9040000000000001E-3</v>
      </c>
      <c r="V16" s="39">
        <v>9.7909999999999994E-3</v>
      </c>
      <c r="W16" s="39">
        <v>0.69599999999999995</v>
      </c>
      <c r="X16" s="39">
        <v>7.7201300000000004E-3</v>
      </c>
      <c r="Y16" s="39">
        <v>1.02496E-4</v>
      </c>
      <c r="Z16" s="39">
        <v>3.2209999999999998E-5</v>
      </c>
      <c r="AA16" s="39">
        <v>2.2725999999999999E-5</v>
      </c>
      <c r="AB16" s="39">
        <v>7.8775620000000011E-3</v>
      </c>
      <c r="AC16" s="39" t="s">
        <v>422</v>
      </c>
      <c r="AD16" s="39" t="s">
        <v>422</v>
      </c>
      <c r="AE16" s="192"/>
      <c r="AF16" s="39" t="s">
        <v>422</v>
      </c>
      <c r="AG16" s="39" t="s">
        <v>422</v>
      </c>
      <c r="AH16" s="39">
        <v>3613.8737599999999</v>
      </c>
      <c r="AI16" s="39" t="s">
        <v>422</v>
      </c>
      <c r="AJ16" s="39" t="s">
        <v>422</v>
      </c>
      <c r="AK16" s="39">
        <v>941.16200000000003</v>
      </c>
      <c r="AL16" s="40" t="s">
        <v>70</v>
      </c>
    </row>
    <row r="17" spans="1:38" s="5" customFormat="1" ht="26.25" customHeight="1" thickBot="1" x14ac:dyDescent="0.25">
      <c r="A17" s="37" t="s">
        <v>73</v>
      </c>
      <c r="B17" s="37" t="s">
        <v>2</v>
      </c>
      <c r="C17" s="37" t="s">
        <v>76</v>
      </c>
      <c r="D17" s="38"/>
      <c r="E17" s="39">
        <v>7.82372421</v>
      </c>
      <c r="F17" s="39">
        <v>0.53785704199999995</v>
      </c>
      <c r="G17" s="39">
        <v>113.85881870400002</v>
      </c>
      <c r="H17" s="39" t="s">
        <v>422</v>
      </c>
      <c r="I17" s="39">
        <v>0.94990903900000012</v>
      </c>
      <c r="J17" s="39">
        <v>2.0798255049999996</v>
      </c>
      <c r="K17" s="39">
        <v>3.5499213789999993</v>
      </c>
      <c r="L17" s="39" t="s">
        <v>422</v>
      </c>
      <c r="M17" s="39">
        <v>5.5753094770000011</v>
      </c>
      <c r="N17" s="39">
        <v>7.2500069999999992</v>
      </c>
      <c r="O17" s="39">
        <v>9.7263000000000002E-2</v>
      </c>
      <c r="P17" s="39">
        <v>0.14812400000000001</v>
      </c>
      <c r="Q17" s="39">
        <v>0.72523300000000002</v>
      </c>
      <c r="R17" s="39">
        <v>0.74251299999999987</v>
      </c>
      <c r="S17" s="39">
        <v>0.87185100000000004</v>
      </c>
      <c r="T17" s="39">
        <v>3.4093030000000004</v>
      </c>
      <c r="U17" s="39">
        <v>2.1676120000000001</v>
      </c>
      <c r="V17" s="39">
        <v>2.0929419999999999</v>
      </c>
      <c r="W17" s="39">
        <v>14.824</v>
      </c>
      <c r="X17" s="39">
        <v>0.21396468999999996</v>
      </c>
      <c r="Y17" s="39">
        <v>0.28742634</v>
      </c>
      <c r="Z17" s="39">
        <v>0.12067569199999999</v>
      </c>
      <c r="AA17" s="39">
        <v>9.579956399999999E-2</v>
      </c>
      <c r="AB17" s="39">
        <v>0.71786628599999991</v>
      </c>
      <c r="AC17" s="39">
        <v>0.27877164139389771</v>
      </c>
      <c r="AD17" s="39">
        <v>0.33243299999999998</v>
      </c>
      <c r="AE17" s="192"/>
      <c r="AF17" s="39">
        <v>13832.281546054099</v>
      </c>
      <c r="AG17" s="39">
        <v>41607.707670730997</v>
      </c>
      <c r="AH17" s="39">
        <v>23361.733316726008</v>
      </c>
      <c r="AI17" s="39" t="s">
        <v>422</v>
      </c>
      <c r="AJ17" s="39" t="s">
        <v>422</v>
      </c>
      <c r="AK17" s="39" t="s">
        <v>422</v>
      </c>
      <c r="AL17" s="40" t="s">
        <v>70</v>
      </c>
    </row>
    <row r="18" spans="1:38" s="5" customFormat="1" ht="26.25" customHeight="1" thickBot="1" x14ac:dyDescent="0.25">
      <c r="A18" s="37" t="s">
        <v>73</v>
      </c>
      <c r="B18" s="37" t="s">
        <v>4</v>
      </c>
      <c r="C18" s="37" t="s">
        <v>77</v>
      </c>
      <c r="D18" s="38"/>
      <c r="E18" s="39" t="s">
        <v>408</v>
      </c>
      <c r="F18" s="39" t="s">
        <v>408</v>
      </c>
      <c r="G18" s="39" t="s">
        <v>408</v>
      </c>
      <c r="H18" s="39" t="s">
        <v>408</v>
      </c>
      <c r="I18" s="39" t="s">
        <v>408</v>
      </c>
      <c r="J18" s="39" t="s">
        <v>408</v>
      </c>
      <c r="K18" s="39" t="s">
        <v>408</v>
      </c>
      <c r="L18" s="39" t="s">
        <v>408</v>
      </c>
      <c r="M18" s="39" t="s">
        <v>408</v>
      </c>
      <c r="N18" s="39" t="s">
        <v>408</v>
      </c>
      <c r="O18" s="39" t="s">
        <v>408</v>
      </c>
      <c r="P18" s="39" t="s">
        <v>408</v>
      </c>
      <c r="Q18" s="39" t="s">
        <v>408</v>
      </c>
      <c r="R18" s="39" t="s">
        <v>408</v>
      </c>
      <c r="S18" s="39" t="s">
        <v>408</v>
      </c>
      <c r="T18" s="39" t="s">
        <v>408</v>
      </c>
      <c r="U18" s="39" t="s">
        <v>408</v>
      </c>
      <c r="V18" s="39" t="s">
        <v>408</v>
      </c>
      <c r="W18" s="39" t="s">
        <v>408</v>
      </c>
      <c r="X18" s="39" t="s">
        <v>408</v>
      </c>
      <c r="Y18" s="39" t="s">
        <v>408</v>
      </c>
      <c r="Z18" s="39" t="s">
        <v>408</v>
      </c>
      <c r="AA18" s="39" t="s">
        <v>408</v>
      </c>
      <c r="AB18" s="39" t="s">
        <v>408</v>
      </c>
      <c r="AC18" s="39" t="s">
        <v>408</v>
      </c>
      <c r="AD18" s="39" t="s">
        <v>408</v>
      </c>
      <c r="AE18" s="192"/>
      <c r="AF18" s="39" t="s">
        <v>408</v>
      </c>
      <c r="AG18" s="39" t="s">
        <v>408</v>
      </c>
      <c r="AH18" s="39" t="s">
        <v>408</v>
      </c>
      <c r="AI18" s="39" t="s">
        <v>408</v>
      </c>
      <c r="AJ18" s="39" t="s">
        <v>408</v>
      </c>
      <c r="AK18" s="39" t="s">
        <v>408</v>
      </c>
      <c r="AL18" s="40" t="s">
        <v>70</v>
      </c>
    </row>
    <row r="19" spans="1:38" s="5" customFormat="1" ht="24.75" customHeight="1" thickBot="1" x14ac:dyDescent="0.25">
      <c r="A19" s="143" t="s">
        <v>73</v>
      </c>
      <c r="B19" s="37" t="s">
        <v>78</v>
      </c>
      <c r="C19" s="143" t="s">
        <v>79</v>
      </c>
      <c r="D19" s="144"/>
      <c r="E19" s="39" t="s">
        <v>408</v>
      </c>
      <c r="F19" s="39" t="s">
        <v>408</v>
      </c>
      <c r="G19" s="39" t="s">
        <v>408</v>
      </c>
      <c r="H19" s="39" t="s">
        <v>408</v>
      </c>
      <c r="I19" s="39" t="s">
        <v>408</v>
      </c>
      <c r="J19" s="39" t="s">
        <v>408</v>
      </c>
      <c r="K19" s="39" t="s">
        <v>408</v>
      </c>
      <c r="L19" s="39" t="s">
        <v>408</v>
      </c>
      <c r="M19" s="39" t="s">
        <v>408</v>
      </c>
      <c r="N19" s="39" t="s">
        <v>408</v>
      </c>
      <c r="O19" s="39" t="s">
        <v>408</v>
      </c>
      <c r="P19" s="39" t="s">
        <v>408</v>
      </c>
      <c r="Q19" s="39" t="s">
        <v>408</v>
      </c>
      <c r="R19" s="39" t="s">
        <v>408</v>
      </c>
      <c r="S19" s="39" t="s">
        <v>408</v>
      </c>
      <c r="T19" s="39" t="s">
        <v>408</v>
      </c>
      <c r="U19" s="39" t="s">
        <v>408</v>
      </c>
      <c r="V19" s="39" t="s">
        <v>408</v>
      </c>
      <c r="W19" s="39" t="s">
        <v>408</v>
      </c>
      <c r="X19" s="39" t="s">
        <v>408</v>
      </c>
      <c r="Y19" s="39" t="s">
        <v>408</v>
      </c>
      <c r="Z19" s="39" t="s">
        <v>408</v>
      </c>
      <c r="AA19" s="39" t="s">
        <v>408</v>
      </c>
      <c r="AB19" s="39" t="s">
        <v>408</v>
      </c>
      <c r="AC19" s="39" t="s">
        <v>422</v>
      </c>
      <c r="AD19" s="39" t="s">
        <v>408</v>
      </c>
      <c r="AE19" s="192"/>
      <c r="AF19" s="39" t="s">
        <v>422</v>
      </c>
      <c r="AG19" s="39" t="s">
        <v>422</v>
      </c>
      <c r="AH19" s="39" t="s">
        <v>422</v>
      </c>
      <c r="AI19" s="39" t="s">
        <v>422</v>
      </c>
      <c r="AJ19" s="39" t="s">
        <v>422</v>
      </c>
      <c r="AK19" s="39" t="s">
        <v>422</v>
      </c>
      <c r="AL19" s="145" t="s">
        <v>70</v>
      </c>
    </row>
    <row r="20" spans="1:38" s="5" customFormat="1" ht="26.25" customHeight="1" thickBot="1" x14ac:dyDescent="0.25">
      <c r="A20" s="37" t="s">
        <v>73</v>
      </c>
      <c r="B20" s="37" t="s">
        <v>5</v>
      </c>
      <c r="C20" s="37" t="s">
        <v>80</v>
      </c>
      <c r="D20" s="38"/>
      <c r="E20" s="39">
        <v>0.179967083</v>
      </c>
      <c r="F20" s="39">
        <v>0.59329807500000009</v>
      </c>
      <c r="G20" s="39">
        <v>5.6354301999999995E-2</v>
      </c>
      <c r="H20" s="39">
        <v>3.9553210000000004E-3</v>
      </c>
      <c r="I20" s="39">
        <v>2.7570899999999998E-3</v>
      </c>
      <c r="J20" s="39">
        <v>3.15096E-3</v>
      </c>
      <c r="K20" s="39">
        <v>3.9386999999999998E-3</v>
      </c>
      <c r="L20" s="39" t="s">
        <v>422</v>
      </c>
      <c r="M20" s="39">
        <v>1.1272663430000001</v>
      </c>
      <c r="N20" s="39">
        <v>3.4099999999999999E-4</v>
      </c>
      <c r="O20" s="39">
        <v>2.5999999999999998E-5</v>
      </c>
      <c r="P20" s="39">
        <v>6.9999999999999999E-6</v>
      </c>
      <c r="Q20" s="39">
        <v>1.9999999999999999E-6</v>
      </c>
      <c r="R20" s="39">
        <v>1.2999999999999999E-5</v>
      </c>
      <c r="S20" s="39">
        <v>3.0000000000000001E-6</v>
      </c>
      <c r="T20" s="39">
        <v>9.2E-5</v>
      </c>
      <c r="U20" s="39" t="s">
        <v>422</v>
      </c>
      <c r="V20" s="39">
        <v>4.73E-4</v>
      </c>
      <c r="W20" s="39">
        <v>0.19800000000000001</v>
      </c>
      <c r="X20" s="39">
        <v>1.9776603E-2</v>
      </c>
      <c r="Y20" s="39">
        <v>3.1642563999999998E-2</v>
      </c>
      <c r="Z20" s="39">
        <v>9.8883010000000004E-3</v>
      </c>
      <c r="AA20" s="39">
        <v>7.9106409999999995E-3</v>
      </c>
      <c r="AB20" s="39">
        <v>6.9218109E-2</v>
      </c>
      <c r="AC20" s="39">
        <v>9.8883002399999999E-3</v>
      </c>
      <c r="AD20" s="39">
        <v>1.1899999999999999E-4</v>
      </c>
      <c r="AE20" s="192"/>
      <c r="AF20" s="39" t="s">
        <v>422</v>
      </c>
      <c r="AG20" s="39" t="s">
        <v>422</v>
      </c>
      <c r="AH20" s="39" t="s">
        <v>422</v>
      </c>
      <c r="AI20" s="39">
        <v>1977.6600899999999</v>
      </c>
      <c r="AJ20" s="39" t="s">
        <v>422</v>
      </c>
      <c r="AK20" s="39">
        <v>131.29</v>
      </c>
      <c r="AL20" s="40" t="s">
        <v>70</v>
      </c>
    </row>
    <row r="21" spans="1:38" s="5" customFormat="1" ht="24.75" customHeight="1" thickBot="1" x14ac:dyDescent="0.25">
      <c r="A21" s="143" t="s">
        <v>73</v>
      </c>
      <c r="B21" s="37" t="s">
        <v>81</v>
      </c>
      <c r="C21" s="143" t="s">
        <v>82</v>
      </c>
      <c r="D21" s="144"/>
      <c r="E21" s="39" t="s">
        <v>408</v>
      </c>
      <c r="F21" s="39" t="s">
        <v>408</v>
      </c>
      <c r="G21" s="39" t="s">
        <v>408</v>
      </c>
      <c r="H21" s="39" t="s">
        <v>408</v>
      </c>
      <c r="I21" s="39" t="s">
        <v>408</v>
      </c>
      <c r="J21" s="39" t="s">
        <v>408</v>
      </c>
      <c r="K21" s="39" t="s">
        <v>408</v>
      </c>
      <c r="L21" s="39" t="s">
        <v>408</v>
      </c>
      <c r="M21" s="39" t="s">
        <v>408</v>
      </c>
      <c r="N21" s="39" t="s">
        <v>408</v>
      </c>
      <c r="O21" s="39" t="s">
        <v>408</v>
      </c>
      <c r="P21" s="39" t="s">
        <v>408</v>
      </c>
      <c r="Q21" s="39" t="s">
        <v>408</v>
      </c>
      <c r="R21" s="39" t="s">
        <v>408</v>
      </c>
      <c r="S21" s="39" t="s">
        <v>408</v>
      </c>
      <c r="T21" s="39" t="s">
        <v>408</v>
      </c>
      <c r="U21" s="39" t="s">
        <v>408</v>
      </c>
      <c r="V21" s="39" t="s">
        <v>408</v>
      </c>
      <c r="W21" s="39" t="s">
        <v>408</v>
      </c>
      <c r="X21" s="39" t="s">
        <v>408</v>
      </c>
      <c r="Y21" s="39" t="s">
        <v>408</v>
      </c>
      <c r="Z21" s="39" t="s">
        <v>408</v>
      </c>
      <c r="AA21" s="39" t="s">
        <v>408</v>
      </c>
      <c r="AB21" s="39" t="s">
        <v>408</v>
      </c>
      <c r="AC21" s="39" t="s">
        <v>422</v>
      </c>
      <c r="AD21" s="39" t="s">
        <v>408</v>
      </c>
      <c r="AE21" s="192"/>
      <c r="AF21" s="39" t="s">
        <v>422</v>
      </c>
      <c r="AG21" s="39" t="s">
        <v>422</v>
      </c>
      <c r="AH21" s="39" t="s">
        <v>422</v>
      </c>
      <c r="AI21" s="39" t="s">
        <v>422</v>
      </c>
      <c r="AJ21" s="39" t="s">
        <v>422</v>
      </c>
      <c r="AK21" s="39" t="s">
        <v>422</v>
      </c>
      <c r="AL21" s="145" t="s">
        <v>70</v>
      </c>
    </row>
    <row r="22" spans="1:38" s="5" customFormat="1" ht="26.25" customHeight="1" thickBot="1" x14ac:dyDescent="0.25">
      <c r="A22" s="37" t="s">
        <v>73</v>
      </c>
      <c r="B22" s="37" t="s">
        <v>3</v>
      </c>
      <c r="C22" s="37" t="s">
        <v>83</v>
      </c>
      <c r="D22" s="38"/>
      <c r="E22" s="39">
        <v>0.53025373200000003</v>
      </c>
      <c r="F22" s="39">
        <v>0.15067376099999999</v>
      </c>
      <c r="G22" s="39">
        <v>3.5748287999999996E-2</v>
      </c>
      <c r="H22" s="39" t="s">
        <v>422</v>
      </c>
      <c r="I22" s="39">
        <v>7.8713740000000004E-3</v>
      </c>
      <c r="J22" s="39">
        <v>2.4215854000000002E-2</v>
      </c>
      <c r="K22" s="39">
        <v>4.3444653999999999E-2</v>
      </c>
      <c r="L22" s="39" t="s">
        <v>422</v>
      </c>
      <c r="M22" s="39">
        <v>0.193604794</v>
      </c>
      <c r="N22" s="39">
        <v>7.7999999999999999E-5</v>
      </c>
      <c r="O22" s="39">
        <v>6.9999999999999999E-6</v>
      </c>
      <c r="P22" s="39">
        <v>3.4889999999999999E-3</v>
      </c>
      <c r="Q22" s="39">
        <v>6.4599999999999998E-4</v>
      </c>
      <c r="R22" s="39">
        <v>1.0399999999999999E-4</v>
      </c>
      <c r="S22" s="39">
        <v>4.2000000000000004E-5</v>
      </c>
      <c r="T22" s="39">
        <v>8.3999999999999995E-5</v>
      </c>
      <c r="U22" s="39">
        <v>3.8500000000000003E-4</v>
      </c>
      <c r="V22" s="39">
        <v>7.7479999999999997E-3</v>
      </c>
      <c r="W22" s="39">
        <v>4.0000000000000001E-3</v>
      </c>
      <c r="X22" s="39">
        <v>2.0438800000000001E-4</v>
      </c>
      <c r="Y22" s="39">
        <v>1.5956750000000002E-3</v>
      </c>
      <c r="Z22" s="39">
        <v>1.8580799999999998E-4</v>
      </c>
      <c r="AA22" s="39">
        <v>1.6465199999999999E-4</v>
      </c>
      <c r="AB22" s="39">
        <v>2.1505230000000001E-3</v>
      </c>
      <c r="AC22" s="39">
        <v>4.1766762333999997E-3</v>
      </c>
      <c r="AD22" s="39" t="s">
        <v>422</v>
      </c>
      <c r="AE22" s="192"/>
      <c r="AF22" s="39">
        <v>400.75962999999996</v>
      </c>
      <c r="AG22" s="39">
        <v>6736.5724700000001</v>
      </c>
      <c r="AH22" s="39">
        <v>8733.6480100000008</v>
      </c>
      <c r="AI22" s="39" t="s">
        <v>422</v>
      </c>
      <c r="AJ22" s="39" t="s">
        <v>422</v>
      </c>
      <c r="AK22" s="39" t="s">
        <v>422</v>
      </c>
      <c r="AL22" s="40" t="s">
        <v>70</v>
      </c>
    </row>
    <row r="23" spans="1:38" s="5" customFormat="1" ht="24.75" customHeight="1" thickBot="1" x14ac:dyDescent="0.25">
      <c r="A23" s="143" t="s">
        <v>84</v>
      </c>
      <c r="B23" s="37" t="s">
        <v>85</v>
      </c>
      <c r="C23" s="143" t="s">
        <v>442</v>
      </c>
      <c r="D23" s="146"/>
      <c r="E23" s="39">
        <v>0.29366100000000001</v>
      </c>
      <c r="F23" s="39">
        <v>3.0393E-2</v>
      </c>
      <c r="G23" s="39">
        <v>9.0000000000000011E-3</v>
      </c>
      <c r="H23" s="39">
        <v>7.2000000000000002E-5</v>
      </c>
      <c r="I23" s="39">
        <v>1.8936000000000001E-2</v>
      </c>
      <c r="J23" s="39">
        <v>1.8936000000000001E-2</v>
      </c>
      <c r="K23" s="39">
        <v>1.8936000000000001E-2</v>
      </c>
      <c r="L23" s="39" t="s">
        <v>422</v>
      </c>
      <c r="M23" s="39">
        <v>9.6965999999999997E-2</v>
      </c>
      <c r="N23" s="39" t="s">
        <v>422</v>
      </c>
      <c r="O23" s="39">
        <v>8.9999999999999992E-5</v>
      </c>
      <c r="P23" s="39" t="s">
        <v>422</v>
      </c>
      <c r="Q23" s="39" t="s">
        <v>422</v>
      </c>
      <c r="R23" s="39">
        <v>4.4999999999999999E-4</v>
      </c>
      <c r="S23" s="39">
        <v>1.5299999999999999E-2</v>
      </c>
      <c r="T23" s="39">
        <v>6.3000000000000013E-4</v>
      </c>
      <c r="U23" s="39">
        <v>8.9999999999999992E-5</v>
      </c>
      <c r="V23" s="39">
        <v>8.9999999999999993E-3</v>
      </c>
      <c r="W23" s="39" t="s">
        <v>422</v>
      </c>
      <c r="X23" s="39">
        <v>2.7E-4</v>
      </c>
      <c r="Y23" s="39">
        <v>4.4999999999999999E-4</v>
      </c>
      <c r="Z23" s="39" t="s">
        <v>422</v>
      </c>
      <c r="AA23" s="39" t="s">
        <v>422</v>
      </c>
      <c r="AB23" s="39">
        <v>7.1999999999999994E-4</v>
      </c>
      <c r="AC23" s="39" t="s">
        <v>422</v>
      </c>
      <c r="AD23" s="39" t="s">
        <v>422</v>
      </c>
      <c r="AE23" s="192"/>
      <c r="AF23" s="39">
        <v>376.81200000000001</v>
      </c>
      <c r="AG23" s="39" t="s">
        <v>422</v>
      </c>
      <c r="AH23" s="39" t="s">
        <v>422</v>
      </c>
      <c r="AI23" s="39" t="s">
        <v>422</v>
      </c>
      <c r="AJ23" s="39" t="s">
        <v>422</v>
      </c>
      <c r="AK23" s="39" t="s">
        <v>422</v>
      </c>
      <c r="AL23" s="147" t="s">
        <v>70</v>
      </c>
    </row>
    <row r="24" spans="1:38" s="5" customFormat="1" ht="24.75" customHeight="1" thickBot="1" x14ac:dyDescent="0.25">
      <c r="A24" s="148" t="s">
        <v>73</v>
      </c>
      <c r="B24" s="37" t="s">
        <v>87</v>
      </c>
      <c r="C24" s="143" t="s">
        <v>88</v>
      </c>
      <c r="D24" s="144"/>
      <c r="E24" s="39" t="s">
        <v>440</v>
      </c>
      <c r="F24" s="39" t="s">
        <v>440</v>
      </c>
      <c r="G24" s="39" t="s">
        <v>440</v>
      </c>
      <c r="H24" s="39" t="s">
        <v>440</v>
      </c>
      <c r="I24" s="39" t="s">
        <v>440</v>
      </c>
      <c r="J24" s="39" t="s">
        <v>440</v>
      </c>
      <c r="K24" s="39" t="s">
        <v>440</v>
      </c>
      <c r="L24" s="39" t="s">
        <v>440</v>
      </c>
      <c r="M24" s="39" t="s">
        <v>440</v>
      </c>
      <c r="N24" s="39" t="s">
        <v>440</v>
      </c>
      <c r="O24" s="39" t="s">
        <v>440</v>
      </c>
      <c r="P24" s="39" t="s">
        <v>440</v>
      </c>
      <c r="Q24" s="39" t="s">
        <v>440</v>
      </c>
      <c r="R24" s="39" t="s">
        <v>440</v>
      </c>
      <c r="S24" s="39" t="s">
        <v>440</v>
      </c>
      <c r="T24" s="39" t="s">
        <v>440</v>
      </c>
      <c r="U24" s="39" t="s">
        <v>440</v>
      </c>
      <c r="V24" s="39" t="s">
        <v>440</v>
      </c>
      <c r="W24" s="39" t="s">
        <v>440</v>
      </c>
      <c r="X24" s="39" t="s">
        <v>440</v>
      </c>
      <c r="Y24" s="39" t="s">
        <v>440</v>
      </c>
      <c r="Z24" s="39" t="s">
        <v>440</v>
      </c>
      <c r="AA24" s="39" t="s">
        <v>440</v>
      </c>
      <c r="AB24" s="39" t="s">
        <v>440</v>
      </c>
      <c r="AC24" s="39" t="s">
        <v>440</v>
      </c>
      <c r="AD24" s="39" t="s">
        <v>440</v>
      </c>
      <c r="AE24" s="192"/>
      <c r="AF24" s="39" t="s">
        <v>422</v>
      </c>
      <c r="AG24" s="39" t="s">
        <v>422</v>
      </c>
      <c r="AH24" s="39" t="s">
        <v>422</v>
      </c>
      <c r="AI24" s="39" t="s">
        <v>422</v>
      </c>
      <c r="AJ24" s="39" t="s">
        <v>422</v>
      </c>
      <c r="AK24" s="39" t="s">
        <v>422</v>
      </c>
      <c r="AL24" s="145" t="s">
        <v>70</v>
      </c>
    </row>
    <row r="25" spans="1:38" s="5" customFormat="1" ht="24.75" customHeight="1" thickBot="1" x14ac:dyDescent="0.25">
      <c r="A25" s="143" t="s">
        <v>89</v>
      </c>
      <c r="B25" s="37" t="s">
        <v>90</v>
      </c>
      <c r="C25" s="143" t="s">
        <v>91</v>
      </c>
      <c r="D25" s="144"/>
      <c r="E25" s="39">
        <v>4.0559999999999999E-2</v>
      </c>
      <c r="F25" s="39">
        <v>0.19266000000000003</v>
      </c>
      <c r="G25" s="39">
        <v>1.014E-2</v>
      </c>
      <c r="H25" s="39" t="s">
        <v>422</v>
      </c>
      <c r="I25" s="39">
        <v>1.014E-4</v>
      </c>
      <c r="J25" s="39">
        <v>1.014E-4</v>
      </c>
      <c r="K25" s="39">
        <v>1.014E-4</v>
      </c>
      <c r="L25" s="39" t="s">
        <v>441</v>
      </c>
      <c r="M25" s="39">
        <v>12.167999999999999</v>
      </c>
      <c r="N25" s="39" t="s">
        <v>422</v>
      </c>
      <c r="O25" s="39" t="s">
        <v>441</v>
      </c>
      <c r="P25" s="39" t="s">
        <v>441</v>
      </c>
      <c r="Q25" s="39" t="s">
        <v>441</v>
      </c>
      <c r="R25" s="39" t="s">
        <v>441</v>
      </c>
      <c r="S25" s="39" t="s">
        <v>441</v>
      </c>
      <c r="T25" s="39" t="s">
        <v>441</v>
      </c>
      <c r="U25" s="39" t="s">
        <v>441</v>
      </c>
      <c r="V25" s="39" t="s">
        <v>441</v>
      </c>
      <c r="W25" s="39" t="s">
        <v>441</v>
      </c>
      <c r="X25" s="39" t="s">
        <v>441</v>
      </c>
      <c r="Y25" s="39" t="s">
        <v>441</v>
      </c>
      <c r="Z25" s="39" t="s">
        <v>441</v>
      </c>
      <c r="AA25" s="39" t="s">
        <v>441</v>
      </c>
      <c r="AB25" s="39" t="s">
        <v>441</v>
      </c>
      <c r="AC25" s="39" t="s">
        <v>422</v>
      </c>
      <c r="AD25" s="39" t="s">
        <v>422</v>
      </c>
      <c r="AE25" s="192"/>
      <c r="AF25" s="39">
        <v>436.02000000000004</v>
      </c>
      <c r="AG25" s="39" t="s">
        <v>422</v>
      </c>
      <c r="AH25" s="39" t="s">
        <v>422</v>
      </c>
      <c r="AI25" s="39" t="s">
        <v>422</v>
      </c>
      <c r="AJ25" s="39" t="s">
        <v>422</v>
      </c>
      <c r="AK25" s="39" t="s">
        <v>422</v>
      </c>
      <c r="AL25" s="145" t="s">
        <v>70</v>
      </c>
    </row>
    <row r="26" spans="1:38" s="5" customFormat="1" ht="24.75" customHeight="1" thickBot="1" x14ac:dyDescent="0.25">
      <c r="A26" s="143" t="s">
        <v>89</v>
      </c>
      <c r="B26" s="37" t="s">
        <v>92</v>
      </c>
      <c r="C26" s="143" t="s">
        <v>93</v>
      </c>
      <c r="D26" s="144"/>
      <c r="E26" s="39">
        <v>1.7879095176935644E-2</v>
      </c>
      <c r="F26" s="39">
        <v>3.1349465518805575E-2</v>
      </c>
      <c r="G26" s="39">
        <v>1.6499718694108201E-3</v>
      </c>
      <c r="H26" s="39" t="s">
        <v>441</v>
      </c>
      <c r="I26" s="39">
        <v>6.6000000000000005E-5</v>
      </c>
      <c r="J26" s="39">
        <v>6.6000000000000005E-5</v>
      </c>
      <c r="K26" s="39">
        <v>6.6000000000000005E-5</v>
      </c>
      <c r="L26" s="39" t="s">
        <v>441</v>
      </c>
      <c r="M26" s="39">
        <v>5.9998977069484365</v>
      </c>
      <c r="N26" s="39">
        <v>3.96</v>
      </c>
      <c r="O26" s="39" t="s">
        <v>441</v>
      </c>
      <c r="P26" s="39" t="s">
        <v>441</v>
      </c>
      <c r="Q26" s="39" t="s">
        <v>441</v>
      </c>
      <c r="R26" s="39" t="s">
        <v>441</v>
      </c>
      <c r="S26" s="39" t="s">
        <v>441</v>
      </c>
      <c r="T26" s="39" t="s">
        <v>441</v>
      </c>
      <c r="U26" s="39" t="s">
        <v>441</v>
      </c>
      <c r="V26" s="39" t="s">
        <v>441</v>
      </c>
      <c r="W26" s="39" t="s">
        <v>441</v>
      </c>
      <c r="X26" s="39" t="s">
        <v>441</v>
      </c>
      <c r="Y26" s="39" t="s">
        <v>441</v>
      </c>
      <c r="Z26" s="39" t="s">
        <v>441</v>
      </c>
      <c r="AA26" s="39" t="s">
        <v>441</v>
      </c>
      <c r="AB26" s="39" t="s">
        <v>441</v>
      </c>
      <c r="AC26" s="39" t="s">
        <v>422</v>
      </c>
      <c r="AD26" s="39" t="s">
        <v>422</v>
      </c>
      <c r="AE26" s="192"/>
      <c r="AF26" s="39">
        <v>70.948790384665259</v>
      </c>
      <c r="AG26" s="39" t="s">
        <v>422</v>
      </c>
      <c r="AH26" s="39" t="s">
        <v>422</v>
      </c>
      <c r="AI26" s="39" t="s">
        <v>422</v>
      </c>
      <c r="AJ26" s="39" t="s">
        <v>422</v>
      </c>
      <c r="AK26" s="39" t="s">
        <v>422</v>
      </c>
      <c r="AL26" s="145" t="s">
        <v>70</v>
      </c>
    </row>
    <row r="27" spans="1:38" s="142" customFormat="1" ht="26.25" customHeight="1" thickBot="1" x14ac:dyDescent="0.25">
      <c r="A27" s="141" t="s">
        <v>94</v>
      </c>
      <c r="B27" s="141" t="s">
        <v>95</v>
      </c>
      <c r="C27" s="141" t="s">
        <v>96</v>
      </c>
      <c r="D27" s="38"/>
      <c r="E27" s="39">
        <v>21.162393787217479</v>
      </c>
      <c r="F27" s="39">
        <v>16.604658772596633</v>
      </c>
      <c r="G27" s="39">
        <v>0.60504473790889679</v>
      </c>
      <c r="H27" s="39">
        <v>0.22852888739956376</v>
      </c>
      <c r="I27" s="39">
        <v>0.47808884297282772</v>
      </c>
      <c r="J27" s="39">
        <v>0.47808884297282772</v>
      </c>
      <c r="K27" s="39">
        <v>0.47808884297282772</v>
      </c>
      <c r="L27" s="39">
        <v>0.21704599138044212</v>
      </c>
      <c r="M27" s="39">
        <v>162.75674771746264</v>
      </c>
      <c r="N27" s="39">
        <v>91.490724990210055</v>
      </c>
      <c r="O27" s="39">
        <v>9.7885232678815114E-5</v>
      </c>
      <c r="P27" s="39">
        <v>4.6576683486735469E-3</v>
      </c>
      <c r="Q27" s="39">
        <v>1.5002513483538339E-4</v>
      </c>
      <c r="R27" s="39">
        <v>3.9690330007361935E-3</v>
      </c>
      <c r="S27" s="39">
        <v>2.787521039813752E-3</v>
      </c>
      <c r="T27" s="39">
        <v>1.0777208885489637E-3</v>
      </c>
      <c r="U27" s="39">
        <v>1.0427980431313656E-4</v>
      </c>
      <c r="V27" s="39">
        <v>1.7398004860697185E-2</v>
      </c>
      <c r="W27" s="39">
        <v>0.3787489</v>
      </c>
      <c r="X27" s="39">
        <v>7.2543800037999998E-3</v>
      </c>
      <c r="Y27" s="39">
        <v>9.9317338534000016E-3</v>
      </c>
      <c r="Z27" s="39">
        <v>5.6766168915000003E-3</v>
      </c>
      <c r="AA27" s="39">
        <v>1.0106373849700001E-2</v>
      </c>
      <c r="AB27" s="39">
        <f t="shared" ref="AB27:AB33" si="0">IF((N(X27)+N(Y27)+N(Z27)+N(AA27))=0,X27,(N(X27)+N(Y27)+N(Z27)+N(AA27)))</f>
        <v>3.2969104598400002E-2</v>
      </c>
      <c r="AC27" s="39">
        <v>3.7874849999999999E-4</v>
      </c>
      <c r="AD27" s="39">
        <v>7.8633000000000004E-5</v>
      </c>
      <c r="AE27" s="192"/>
      <c r="AF27" s="39">
        <v>34599.753032424298</v>
      </c>
      <c r="AG27" s="39" t="s">
        <v>422</v>
      </c>
      <c r="AH27" s="39" t="s">
        <v>422</v>
      </c>
      <c r="AI27" s="39" t="s">
        <v>422</v>
      </c>
      <c r="AJ27" s="39" t="s">
        <v>422</v>
      </c>
      <c r="AK27" s="39" t="s">
        <v>422</v>
      </c>
      <c r="AL27" s="40" t="s">
        <v>70</v>
      </c>
    </row>
    <row r="28" spans="1:38" s="142" customFormat="1" ht="26.25" customHeight="1" thickBot="1" x14ac:dyDescent="0.25">
      <c r="A28" s="141" t="s">
        <v>94</v>
      </c>
      <c r="B28" s="141" t="s">
        <v>97</v>
      </c>
      <c r="C28" s="141" t="s">
        <v>98</v>
      </c>
      <c r="D28" s="38"/>
      <c r="E28" s="39">
        <v>5.3540080258509306</v>
      </c>
      <c r="F28" s="39">
        <v>2.9793062545969007</v>
      </c>
      <c r="G28" s="39">
        <v>0.22634213496759109</v>
      </c>
      <c r="H28" s="39">
        <v>4.0600199238912775E-2</v>
      </c>
      <c r="I28" s="39">
        <v>0.231233514905717</v>
      </c>
      <c r="J28" s="39">
        <v>0.231233514905717</v>
      </c>
      <c r="K28" s="39">
        <v>0.231233514905717</v>
      </c>
      <c r="L28" s="39">
        <v>0.11378862938297928</v>
      </c>
      <c r="M28" s="39">
        <v>36.141514725490396</v>
      </c>
      <c r="N28" s="39">
        <v>32.305161370200324</v>
      </c>
      <c r="O28" s="39">
        <v>3.5545953469845984E-5</v>
      </c>
      <c r="P28" s="39">
        <v>1.7488005076814713E-3</v>
      </c>
      <c r="Q28" s="39">
        <v>5.4939342458714317E-5</v>
      </c>
      <c r="R28" s="39">
        <v>1.5685517286430164E-3</v>
      </c>
      <c r="S28" s="39">
        <v>1.0963193955435373E-3</v>
      </c>
      <c r="T28" s="39">
        <v>3.8447228109404828E-4</v>
      </c>
      <c r="U28" s="39">
        <v>3.8786777977736721E-5</v>
      </c>
      <c r="V28" s="39">
        <v>6.4970431015632796E-3</v>
      </c>
      <c r="W28" s="39">
        <v>7.3673500000000003E-2</v>
      </c>
      <c r="X28" s="39">
        <v>2.1131116168999998E-3</v>
      </c>
      <c r="Y28" s="39">
        <v>2.7882841247000001E-3</v>
      </c>
      <c r="Z28" s="39">
        <v>1.6951805979E-3</v>
      </c>
      <c r="AA28" s="39">
        <v>2.7392828739000001E-3</v>
      </c>
      <c r="AB28" s="39">
        <f t="shared" si="0"/>
        <v>9.3358592133999992E-3</v>
      </c>
      <c r="AC28" s="39">
        <v>7.3673500000000005E-5</v>
      </c>
      <c r="AD28" s="39">
        <v>4.6230499999999997E-5</v>
      </c>
      <c r="AE28" s="192"/>
      <c r="AF28" s="39">
        <v>9848.8659053053998</v>
      </c>
      <c r="AG28" s="39" t="s">
        <v>422</v>
      </c>
      <c r="AH28" s="39" t="s">
        <v>422</v>
      </c>
      <c r="AI28" s="39" t="s">
        <v>422</v>
      </c>
      <c r="AJ28" s="39" t="s">
        <v>422</v>
      </c>
      <c r="AK28" s="39" t="s">
        <v>422</v>
      </c>
      <c r="AL28" s="40" t="s">
        <v>70</v>
      </c>
    </row>
    <row r="29" spans="1:38" s="142" customFormat="1" ht="26.25" customHeight="1" thickBot="1" x14ac:dyDescent="0.25">
      <c r="A29" s="141" t="s">
        <v>94</v>
      </c>
      <c r="B29" s="141" t="s">
        <v>99</v>
      </c>
      <c r="C29" s="141" t="s">
        <v>100</v>
      </c>
      <c r="D29" s="38"/>
      <c r="E29" s="39">
        <v>20.592005731675698</v>
      </c>
      <c r="F29" s="39">
        <v>2.008614297170459</v>
      </c>
      <c r="G29" s="39">
        <v>0.53555128844861599</v>
      </c>
      <c r="H29" s="39">
        <v>6.5955335290536574E-3</v>
      </c>
      <c r="I29" s="39">
        <v>0.8358811410100192</v>
      </c>
      <c r="J29" s="39">
        <v>0.8358811410100192</v>
      </c>
      <c r="K29" s="39">
        <v>0.8358811410100192</v>
      </c>
      <c r="L29" s="39">
        <v>0.44255878242428359</v>
      </c>
      <c r="M29" s="39">
        <v>5.708419772906443</v>
      </c>
      <c r="N29" s="39">
        <v>1.2521069046103699</v>
      </c>
      <c r="O29" s="39">
        <v>2.7716446116359644E-5</v>
      </c>
      <c r="P29" s="39">
        <v>2.8597031471733849E-3</v>
      </c>
      <c r="Q29" s="39">
        <v>5.4806971103433388E-5</v>
      </c>
      <c r="R29" s="39">
        <v>4.5384156869689458E-3</v>
      </c>
      <c r="S29" s="39">
        <v>3.045131290605681E-3</v>
      </c>
      <c r="T29" s="39">
        <v>1.2025460140472703E-4</v>
      </c>
      <c r="U29" s="39">
        <v>5.4181049974147496E-5</v>
      </c>
      <c r="V29" s="39">
        <v>9.7338113614679686E-3</v>
      </c>
      <c r="W29" s="39">
        <v>0.14412910000000001</v>
      </c>
      <c r="X29" s="39">
        <v>2.0589916188999999E-3</v>
      </c>
      <c r="Y29" s="39">
        <v>1.24683381385E-2</v>
      </c>
      <c r="Z29" s="39">
        <v>1.39325099562E-2</v>
      </c>
      <c r="AA29" s="39">
        <v>3.2028758520000001E-3</v>
      </c>
      <c r="AB29" s="39">
        <f t="shared" si="0"/>
        <v>3.1662715565599998E-2</v>
      </c>
      <c r="AC29" s="39">
        <v>6.5633099999999993E-5</v>
      </c>
      <c r="AD29" s="39">
        <v>2.6264599999999999E-5</v>
      </c>
      <c r="AE29" s="192"/>
      <c r="AF29" s="39">
        <v>22664.460160574799</v>
      </c>
      <c r="AG29" s="39" t="s">
        <v>422</v>
      </c>
      <c r="AH29" s="39" t="s">
        <v>422</v>
      </c>
      <c r="AI29" s="39" t="s">
        <v>422</v>
      </c>
      <c r="AJ29" s="39" t="s">
        <v>422</v>
      </c>
      <c r="AK29" s="39" t="s">
        <v>422</v>
      </c>
      <c r="AL29" s="40" t="s">
        <v>70</v>
      </c>
    </row>
    <row r="30" spans="1:38" s="142" customFormat="1" ht="26.25" customHeight="1" thickBot="1" x14ac:dyDescent="0.25">
      <c r="A30" s="141" t="s">
        <v>94</v>
      </c>
      <c r="B30" s="141" t="s">
        <v>101</v>
      </c>
      <c r="C30" s="141" t="s">
        <v>102</v>
      </c>
      <c r="D30" s="38"/>
      <c r="E30" s="39">
        <v>0.11929365909463871</v>
      </c>
      <c r="F30" s="39">
        <v>5.6709043835603863</v>
      </c>
      <c r="G30" s="39">
        <v>3.0637276920033308E-2</v>
      </c>
      <c r="H30" s="39">
        <v>1.5403665617597976E-3</v>
      </c>
      <c r="I30" s="39">
        <v>0.11748469449293299</v>
      </c>
      <c r="J30" s="39">
        <v>0.11748469449293299</v>
      </c>
      <c r="K30" s="39">
        <v>0.11748469449293299</v>
      </c>
      <c r="L30" s="39">
        <v>1.7147644607528427E-2</v>
      </c>
      <c r="M30" s="39">
        <v>17.491007059211924</v>
      </c>
      <c r="N30" s="39">
        <v>5.6390523056110577</v>
      </c>
      <c r="O30" s="39">
        <v>2.7758007322020608E-3</v>
      </c>
      <c r="P30" s="39">
        <v>2.4529789795471097E-4</v>
      </c>
      <c r="Q30" s="39">
        <v>8.4585482053348608E-6</v>
      </c>
      <c r="R30" s="39">
        <v>1.1841468249428543E-2</v>
      </c>
      <c r="S30" s="39">
        <v>0.47275534371665529</v>
      </c>
      <c r="T30" s="39">
        <v>1.9437756022003688E-2</v>
      </c>
      <c r="U30" s="39">
        <v>2.7636509001842308E-3</v>
      </c>
      <c r="V30" s="39">
        <v>0.27442315902393333</v>
      </c>
      <c r="W30" s="39">
        <v>1.67151E-2</v>
      </c>
      <c r="X30" s="39">
        <v>2.5345924949999997E-4</v>
      </c>
      <c r="Y30" s="39">
        <v>4.6298964020000002E-4</v>
      </c>
      <c r="Z30" s="39">
        <v>1.588582325E-4</v>
      </c>
      <c r="AA30" s="39">
        <v>5.4167508730000005E-4</v>
      </c>
      <c r="AB30" s="39">
        <f t="shared" si="0"/>
        <v>1.4169822095E-3</v>
      </c>
      <c r="AC30" s="39">
        <v>1.6715099999999999E-5</v>
      </c>
      <c r="AD30" s="39">
        <v>1.6524700000000001E-5</v>
      </c>
      <c r="AE30" s="192"/>
      <c r="AF30" s="39">
        <v>1240.5870701158999</v>
      </c>
      <c r="AG30" s="39" t="s">
        <v>422</v>
      </c>
      <c r="AH30" s="39" t="s">
        <v>422</v>
      </c>
      <c r="AI30" s="39" t="s">
        <v>422</v>
      </c>
      <c r="AJ30" s="39" t="s">
        <v>422</v>
      </c>
      <c r="AK30" s="39" t="s">
        <v>422</v>
      </c>
      <c r="AL30" s="40" t="s">
        <v>70</v>
      </c>
    </row>
    <row r="31" spans="1:38" s="142" customFormat="1" ht="26.25" customHeight="1" thickBot="1" x14ac:dyDescent="0.25">
      <c r="A31" s="141" t="s">
        <v>94</v>
      </c>
      <c r="B31" s="141" t="s">
        <v>103</v>
      </c>
      <c r="C31" s="141" t="s">
        <v>104</v>
      </c>
      <c r="D31" s="38"/>
      <c r="E31" s="39" t="s">
        <v>422</v>
      </c>
      <c r="F31" s="39">
        <v>5.0234264831506961</v>
      </c>
      <c r="G31" s="39" t="s">
        <v>422</v>
      </c>
      <c r="H31" s="39" t="s">
        <v>422</v>
      </c>
      <c r="I31" s="39" t="s">
        <v>422</v>
      </c>
      <c r="J31" s="39" t="s">
        <v>422</v>
      </c>
      <c r="K31" s="39" t="s">
        <v>422</v>
      </c>
      <c r="L31" s="39" t="s">
        <v>422</v>
      </c>
      <c r="M31" s="39" t="s">
        <v>422</v>
      </c>
      <c r="N31" s="39" t="s">
        <v>422</v>
      </c>
      <c r="O31" s="39" t="s">
        <v>422</v>
      </c>
      <c r="P31" s="39" t="s">
        <v>422</v>
      </c>
      <c r="Q31" s="39" t="s">
        <v>422</v>
      </c>
      <c r="R31" s="39" t="s">
        <v>422</v>
      </c>
      <c r="S31" s="39" t="s">
        <v>422</v>
      </c>
      <c r="T31" s="39" t="s">
        <v>422</v>
      </c>
      <c r="U31" s="39" t="s">
        <v>422</v>
      </c>
      <c r="V31" s="39" t="s">
        <v>422</v>
      </c>
      <c r="W31" s="39" t="s">
        <v>422</v>
      </c>
      <c r="X31" s="39" t="s">
        <v>422</v>
      </c>
      <c r="Y31" s="39" t="s">
        <v>422</v>
      </c>
      <c r="Z31" s="39" t="s">
        <v>422</v>
      </c>
      <c r="AA31" s="39" t="s">
        <v>422</v>
      </c>
      <c r="AB31" s="39" t="str">
        <f t="shared" si="0"/>
        <v>NA</v>
      </c>
      <c r="AC31" s="39" t="s">
        <v>422</v>
      </c>
      <c r="AD31" s="39" t="s">
        <v>422</v>
      </c>
      <c r="AE31" s="192"/>
      <c r="AF31" s="39">
        <v>234.292611174</v>
      </c>
      <c r="AG31" s="39" t="s">
        <v>422</v>
      </c>
      <c r="AH31" s="39" t="s">
        <v>422</v>
      </c>
      <c r="AI31" s="39" t="s">
        <v>422</v>
      </c>
      <c r="AJ31" s="39" t="s">
        <v>422</v>
      </c>
      <c r="AK31" s="39" t="s">
        <v>422</v>
      </c>
      <c r="AL31" s="40" t="s">
        <v>70</v>
      </c>
    </row>
    <row r="32" spans="1:38" s="142" customFormat="1" ht="26.25" customHeight="1" thickBot="1" x14ac:dyDescent="0.25">
      <c r="A32" s="141" t="s">
        <v>94</v>
      </c>
      <c r="B32" s="141" t="s">
        <v>105</v>
      </c>
      <c r="C32" s="141" t="s">
        <v>106</v>
      </c>
      <c r="D32" s="38"/>
      <c r="E32" s="39" t="s">
        <v>422</v>
      </c>
      <c r="F32" s="39" t="s">
        <v>422</v>
      </c>
      <c r="G32" s="39" t="s">
        <v>422</v>
      </c>
      <c r="H32" s="39" t="s">
        <v>422</v>
      </c>
      <c r="I32" s="39">
        <v>0.25875814784186851</v>
      </c>
      <c r="J32" s="39">
        <v>0.51662230062602221</v>
      </c>
      <c r="K32" s="39">
        <v>0.6409164707133489</v>
      </c>
      <c r="L32" s="39">
        <v>5.3954983520911055E-2</v>
      </c>
      <c r="M32" s="39" t="s">
        <v>422</v>
      </c>
      <c r="N32" s="39">
        <v>2.1620091348863038</v>
      </c>
      <c r="O32" s="39">
        <v>9.1641016284180945E-3</v>
      </c>
      <c r="P32" s="39" t="s">
        <v>441</v>
      </c>
      <c r="Q32" s="39">
        <v>2.4574990586640859E-2</v>
      </c>
      <c r="R32" s="39">
        <v>0.81019074595691498</v>
      </c>
      <c r="S32" s="39">
        <v>17.815479566352543</v>
      </c>
      <c r="T32" s="39">
        <v>0.12242317996545997</v>
      </c>
      <c r="U32" s="39">
        <v>1.281832941426698E-2</v>
      </c>
      <c r="V32" s="39">
        <v>5.1962413153933822</v>
      </c>
      <c r="W32" s="39" t="s">
        <v>441</v>
      </c>
      <c r="X32" s="39" t="s">
        <v>441</v>
      </c>
      <c r="Y32" s="39" t="s">
        <v>441</v>
      </c>
      <c r="Z32" s="39" t="s">
        <v>441</v>
      </c>
      <c r="AA32" s="39" t="s">
        <v>441</v>
      </c>
      <c r="AB32" s="39" t="str">
        <f t="shared" si="0"/>
        <v>NE</v>
      </c>
      <c r="AC32" s="39" t="s">
        <v>441</v>
      </c>
      <c r="AD32" s="39" t="s">
        <v>441</v>
      </c>
      <c r="AE32" s="192"/>
      <c r="AF32" s="39" t="s">
        <v>422</v>
      </c>
      <c r="AG32" s="39" t="s">
        <v>422</v>
      </c>
      <c r="AH32" s="39" t="s">
        <v>422</v>
      </c>
      <c r="AI32" s="39" t="s">
        <v>422</v>
      </c>
      <c r="AJ32" s="39" t="s">
        <v>422</v>
      </c>
      <c r="AK32" s="39">
        <v>19175.403566562039</v>
      </c>
      <c r="AL32" s="40" t="s">
        <v>107</v>
      </c>
    </row>
    <row r="33" spans="1:38" s="142" customFormat="1" ht="26.25" customHeight="1" thickBot="1" x14ac:dyDescent="0.25">
      <c r="A33" s="141" t="s">
        <v>94</v>
      </c>
      <c r="B33" s="141" t="s">
        <v>108</v>
      </c>
      <c r="C33" s="141" t="s">
        <v>109</v>
      </c>
      <c r="D33" s="38"/>
      <c r="E33" s="39" t="s">
        <v>422</v>
      </c>
      <c r="F33" s="39" t="s">
        <v>422</v>
      </c>
      <c r="G33" s="39" t="s">
        <v>422</v>
      </c>
      <c r="H33" s="39" t="s">
        <v>422</v>
      </c>
      <c r="I33" s="39">
        <v>0.11399830378231536</v>
      </c>
      <c r="J33" s="39">
        <v>0.21110796996725084</v>
      </c>
      <c r="K33" s="39">
        <v>0.42221593993450168</v>
      </c>
      <c r="L33" s="39">
        <v>4.4754889633057144E-3</v>
      </c>
      <c r="M33" s="39" t="s">
        <v>422</v>
      </c>
      <c r="N33" s="39" t="s">
        <v>441</v>
      </c>
      <c r="O33" s="39" t="s">
        <v>441</v>
      </c>
      <c r="P33" s="39" t="s">
        <v>441</v>
      </c>
      <c r="Q33" s="39" t="s">
        <v>441</v>
      </c>
      <c r="R33" s="39" t="s">
        <v>441</v>
      </c>
      <c r="S33" s="39" t="s">
        <v>441</v>
      </c>
      <c r="T33" s="39" t="s">
        <v>441</v>
      </c>
      <c r="U33" s="39" t="s">
        <v>441</v>
      </c>
      <c r="V33" s="39" t="s">
        <v>441</v>
      </c>
      <c r="W33" s="39" t="s">
        <v>441</v>
      </c>
      <c r="X33" s="39">
        <v>1.9590819612960877E-6</v>
      </c>
      <c r="Y33" s="39">
        <v>1.773306947724907E-7</v>
      </c>
      <c r="Z33" s="39">
        <v>2.6177388275939102E-7</v>
      </c>
      <c r="AA33" s="39" t="s">
        <v>441</v>
      </c>
      <c r="AB33" s="39">
        <f t="shared" si="0"/>
        <v>2.3981865388279695E-6</v>
      </c>
      <c r="AC33" s="39" t="s">
        <v>441</v>
      </c>
      <c r="AD33" s="39" t="s">
        <v>441</v>
      </c>
      <c r="AE33" s="192"/>
      <c r="AF33" s="39" t="s">
        <v>422</v>
      </c>
      <c r="AG33" s="39" t="s">
        <v>422</v>
      </c>
      <c r="AH33" s="39" t="s">
        <v>422</v>
      </c>
      <c r="AI33" s="39" t="s">
        <v>422</v>
      </c>
      <c r="AJ33" s="39" t="s">
        <v>422</v>
      </c>
      <c r="AK33" s="39">
        <v>19175.403566562039</v>
      </c>
      <c r="AL33" s="40" t="s">
        <v>107</v>
      </c>
    </row>
    <row r="34" spans="1:38" s="5" customFormat="1" ht="24.75" customHeight="1" thickBot="1" x14ac:dyDescent="0.25">
      <c r="A34" s="143" t="s">
        <v>84</v>
      </c>
      <c r="B34" s="37" t="s">
        <v>110</v>
      </c>
      <c r="C34" s="143" t="s">
        <v>111</v>
      </c>
      <c r="D34" s="144"/>
      <c r="E34" s="39">
        <v>1.9912000000000001</v>
      </c>
      <c r="F34" s="39">
        <v>0.1767</v>
      </c>
      <c r="G34" s="39">
        <v>3.7999999999999999E-2</v>
      </c>
      <c r="H34" s="39">
        <v>2.6600000000000001E-4</v>
      </c>
      <c r="I34" s="39">
        <v>5.2060000000000009E-2</v>
      </c>
      <c r="J34" s="39">
        <v>5.4719999999999998E-2</v>
      </c>
      <c r="K34" s="39">
        <v>5.7759999999999999E-2</v>
      </c>
      <c r="L34" s="39" t="s">
        <v>422</v>
      </c>
      <c r="M34" s="39">
        <v>0.40660000000000002</v>
      </c>
      <c r="N34" s="39" t="s">
        <v>422</v>
      </c>
      <c r="O34" s="39">
        <v>3.8000000000000002E-4</v>
      </c>
      <c r="P34" s="39" t="s">
        <v>422</v>
      </c>
      <c r="Q34" s="39" t="s">
        <v>422</v>
      </c>
      <c r="R34" s="39">
        <v>1.9E-3</v>
      </c>
      <c r="S34" s="39">
        <v>6.4600000000000005E-2</v>
      </c>
      <c r="T34" s="39">
        <v>2.6600000000000005E-3</v>
      </c>
      <c r="U34" s="39">
        <v>3.8000000000000002E-4</v>
      </c>
      <c r="V34" s="39">
        <v>3.7999999999999999E-2</v>
      </c>
      <c r="W34" s="39" t="s">
        <v>422</v>
      </c>
      <c r="X34" s="39">
        <v>1.14E-3</v>
      </c>
      <c r="Y34" s="39">
        <v>1.9E-3</v>
      </c>
      <c r="Z34" s="39" t="s">
        <v>422</v>
      </c>
      <c r="AA34" s="39" t="s">
        <v>422</v>
      </c>
      <c r="AB34" s="39">
        <v>3.0400000000000002E-3</v>
      </c>
      <c r="AC34" s="39" t="s">
        <v>422</v>
      </c>
      <c r="AD34" s="39" t="s">
        <v>422</v>
      </c>
      <c r="AE34" s="192"/>
      <c r="AF34" s="39">
        <v>1607.4</v>
      </c>
      <c r="AG34" s="39" t="s">
        <v>422</v>
      </c>
      <c r="AH34" s="39" t="s">
        <v>422</v>
      </c>
      <c r="AI34" s="39" t="s">
        <v>422</v>
      </c>
      <c r="AJ34" s="39" t="s">
        <v>422</v>
      </c>
      <c r="AK34" s="39" t="s">
        <v>422</v>
      </c>
      <c r="AL34" s="147" t="s">
        <v>70</v>
      </c>
    </row>
    <row r="35" spans="1:38" s="5" customFormat="1" ht="24.75" customHeight="1" thickBot="1" x14ac:dyDescent="0.25">
      <c r="A35" s="143" t="s">
        <v>112</v>
      </c>
      <c r="B35" s="37" t="s">
        <v>113</v>
      </c>
      <c r="C35" s="143" t="s">
        <v>114</v>
      </c>
      <c r="D35" s="144"/>
      <c r="E35" s="39">
        <v>1.0675627629556785</v>
      </c>
      <c r="F35" s="39">
        <v>2.5875828742000517E-2</v>
      </c>
      <c r="G35" s="39">
        <v>5.9144751410286897E-2</v>
      </c>
      <c r="H35" s="39" t="s">
        <v>422</v>
      </c>
      <c r="I35" s="39">
        <v>1.5821221002251744E-2</v>
      </c>
      <c r="J35" s="39">
        <v>1.5821221002251744E-2</v>
      </c>
      <c r="K35" s="39">
        <v>1.5821221002251744E-2</v>
      </c>
      <c r="L35" s="39">
        <v>2.0493656363664409E-3</v>
      </c>
      <c r="M35" s="39">
        <v>5.4265309418938222E-2</v>
      </c>
      <c r="N35" s="39">
        <v>1.922204420834324E-3</v>
      </c>
      <c r="O35" s="39">
        <v>1.4786187852571723E-4</v>
      </c>
      <c r="P35" s="39">
        <v>4.4358563557715176E-4</v>
      </c>
      <c r="Q35" s="39">
        <v>5.9144751410286894E-4</v>
      </c>
      <c r="R35" s="39">
        <v>7.3930939262858617E-4</v>
      </c>
      <c r="S35" s="39">
        <v>1.3011845310263117E-2</v>
      </c>
      <c r="T35" s="39">
        <v>1.4786187852571724E-2</v>
      </c>
      <c r="U35" s="39">
        <v>1.4786187852571723E-3</v>
      </c>
      <c r="V35" s="39">
        <v>1.7743425423086066E-2</v>
      </c>
      <c r="W35" s="39">
        <v>1.922204420834324E-3</v>
      </c>
      <c r="X35" s="39" t="s">
        <v>422</v>
      </c>
      <c r="Y35" s="39" t="s">
        <v>422</v>
      </c>
      <c r="Z35" s="39" t="s">
        <v>422</v>
      </c>
      <c r="AA35" s="39" t="s">
        <v>422</v>
      </c>
      <c r="AB35" s="39" t="s">
        <v>422</v>
      </c>
      <c r="AC35" s="39">
        <v>1.1828950282057379E-3</v>
      </c>
      <c r="AD35" s="39">
        <v>5.6187513839772555E-4</v>
      </c>
      <c r="AE35" s="192"/>
      <c r="AF35" s="39">
        <v>625.45574616378394</v>
      </c>
      <c r="AG35" s="39" t="s">
        <v>422</v>
      </c>
      <c r="AH35" s="39" t="s">
        <v>422</v>
      </c>
      <c r="AI35" s="39" t="s">
        <v>422</v>
      </c>
      <c r="AJ35" s="39" t="s">
        <v>422</v>
      </c>
      <c r="AK35" s="39" t="s">
        <v>422</v>
      </c>
      <c r="AL35" s="147" t="s">
        <v>70</v>
      </c>
    </row>
    <row r="36" spans="1:38" s="5" customFormat="1" ht="24.75" customHeight="1" thickBot="1" x14ac:dyDescent="0.25">
      <c r="A36" s="143" t="s">
        <v>112</v>
      </c>
      <c r="B36" s="37" t="s">
        <v>115</v>
      </c>
      <c r="C36" s="143" t="s">
        <v>116</v>
      </c>
      <c r="D36" s="144"/>
      <c r="E36" s="39">
        <v>0.1444</v>
      </c>
      <c r="F36" s="39">
        <v>3.5000000000000001E-3</v>
      </c>
      <c r="G36" s="39">
        <v>8.0000000000000002E-3</v>
      </c>
      <c r="H36" s="39" t="s">
        <v>422</v>
      </c>
      <c r="I36" s="39">
        <v>2.14E-3</v>
      </c>
      <c r="J36" s="39">
        <v>2.14E-3</v>
      </c>
      <c r="K36" s="39">
        <v>2.14E-3</v>
      </c>
      <c r="L36" s="39">
        <v>1.8060000000000003E-4</v>
      </c>
      <c r="M36" s="39">
        <v>7.3400000000000002E-3</v>
      </c>
      <c r="N36" s="39">
        <v>2.5999999999999998E-4</v>
      </c>
      <c r="O36" s="39">
        <v>2.0000000000000002E-5</v>
      </c>
      <c r="P36" s="39">
        <v>6.0000000000000002E-5</v>
      </c>
      <c r="Q36" s="39">
        <v>8.0000000000000007E-5</v>
      </c>
      <c r="R36" s="39">
        <v>1E-4</v>
      </c>
      <c r="S36" s="39">
        <v>1.7600000000000001E-3</v>
      </c>
      <c r="T36" s="39">
        <v>2E-3</v>
      </c>
      <c r="U36" s="39">
        <v>2.0000000000000001E-4</v>
      </c>
      <c r="V36" s="39">
        <v>2.3999999999999998E-3</v>
      </c>
      <c r="W36" s="39">
        <v>2.5999999999999998E-4</v>
      </c>
      <c r="X36" s="39" t="s">
        <v>422</v>
      </c>
      <c r="Y36" s="39" t="s">
        <v>422</v>
      </c>
      <c r="Z36" s="39" t="s">
        <v>422</v>
      </c>
      <c r="AA36" s="39" t="s">
        <v>422</v>
      </c>
      <c r="AB36" s="39" t="s">
        <v>422</v>
      </c>
      <c r="AC36" s="39">
        <v>1.6000000000000001E-4</v>
      </c>
      <c r="AD36" s="39">
        <v>7.6000000000000004E-5</v>
      </c>
      <c r="AE36" s="192"/>
      <c r="AF36" s="39">
        <v>2000</v>
      </c>
      <c r="AG36" s="39" t="s">
        <v>422</v>
      </c>
      <c r="AH36" s="39" t="s">
        <v>422</v>
      </c>
      <c r="AI36" s="39" t="s">
        <v>422</v>
      </c>
      <c r="AJ36" s="39" t="s">
        <v>422</v>
      </c>
      <c r="AK36" s="39" t="s">
        <v>422</v>
      </c>
      <c r="AL36" s="147" t="s">
        <v>70</v>
      </c>
    </row>
    <row r="37" spans="1:38" s="5" customFormat="1" ht="24.75" customHeight="1" thickBot="1" x14ac:dyDescent="0.25">
      <c r="A37" s="143" t="s">
        <v>84</v>
      </c>
      <c r="B37" s="37" t="s">
        <v>117</v>
      </c>
      <c r="C37" s="143" t="s">
        <v>443</v>
      </c>
      <c r="D37" s="144"/>
      <c r="E37" s="39">
        <v>0.36945360800000004</v>
      </c>
      <c r="F37" s="39">
        <v>4.7390353599999997E-2</v>
      </c>
      <c r="G37" s="39">
        <v>7.4634419591773776E-2</v>
      </c>
      <c r="H37" s="39" t="s">
        <v>441</v>
      </c>
      <c r="I37" s="39">
        <v>3.3675684000000006E-3</v>
      </c>
      <c r="J37" s="39">
        <v>3.7715684000000005E-3</v>
      </c>
      <c r="K37" s="39">
        <v>3.7715684000000005E-3</v>
      </c>
      <c r="L37" s="39">
        <v>1.235586648E-4</v>
      </c>
      <c r="M37" s="39">
        <v>5.9299836799999991E-2</v>
      </c>
      <c r="N37" s="39">
        <v>4.3023870799999999E-4</v>
      </c>
      <c r="O37" s="39">
        <v>1.4978022E-5</v>
      </c>
      <c r="P37" s="39">
        <v>6.9272000000000008E-4</v>
      </c>
      <c r="Q37" s="39">
        <v>8.3789143999999998E-4</v>
      </c>
      <c r="R37" s="39">
        <v>8.3358032992000006E-4</v>
      </c>
      <c r="S37" s="39">
        <v>1.25824072992E-4</v>
      </c>
      <c r="T37" s="39">
        <v>8.103961931920001E-3</v>
      </c>
      <c r="U37" s="39">
        <v>1.53851112E-4</v>
      </c>
      <c r="V37" s="39">
        <v>1.4100135879999997E-3</v>
      </c>
      <c r="W37" s="39">
        <v>3.8763245600000004E-3</v>
      </c>
      <c r="X37" s="39">
        <v>4.4521061120000001E-5</v>
      </c>
      <c r="Y37" s="39">
        <v>8.9956689279999997E-5</v>
      </c>
      <c r="Z37" s="39">
        <v>4.6540270880000002E-5</v>
      </c>
      <c r="AA37" s="39">
        <v>4.6581591679999998E-5</v>
      </c>
      <c r="AB37" s="39">
        <v>2.2759961296000002E-4</v>
      </c>
      <c r="AC37" s="39" t="s">
        <v>422</v>
      </c>
      <c r="AD37" s="39" t="s">
        <v>422</v>
      </c>
      <c r="AE37" s="192"/>
      <c r="AF37" s="39" t="s">
        <v>456</v>
      </c>
      <c r="AG37" s="39" t="s">
        <v>440</v>
      </c>
      <c r="AH37" s="39" t="s">
        <v>456</v>
      </c>
      <c r="AI37" s="39" t="s">
        <v>440</v>
      </c>
      <c r="AJ37" s="39" t="s">
        <v>440</v>
      </c>
      <c r="AK37" s="39" t="s">
        <v>422</v>
      </c>
      <c r="AL37" s="145" t="s">
        <v>70</v>
      </c>
    </row>
    <row r="38" spans="1:38" s="5" customFormat="1" ht="24.75" customHeight="1" thickBot="1" x14ac:dyDescent="0.25">
      <c r="A38" s="143" t="s">
        <v>84</v>
      </c>
      <c r="B38" s="37" t="s">
        <v>119</v>
      </c>
      <c r="C38" s="143" t="s">
        <v>120</v>
      </c>
      <c r="D38" s="150"/>
      <c r="E38" s="39" t="s">
        <v>441</v>
      </c>
      <c r="F38" s="39" t="s">
        <v>441</v>
      </c>
      <c r="G38" s="39" t="s">
        <v>441</v>
      </c>
      <c r="H38" s="39" t="s">
        <v>441</v>
      </c>
      <c r="I38" s="39" t="s">
        <v>441</v>
      </c>
      <c r="J38" s="39" t="s">
        <v>441</v>
      </c>
      <c r="K38" s="39" t="s">
        <v>441</v>
      </c>
      <c r="L38" s="39" t="s">
        <v>441</v>
      </c>
      <c r="M38" s="39" t="s">
        <v>441</v>
      </c>
      <c r="N38" s="39" t="s">
        <v>441</v>
      </c>
      <c r="O38" s="39" t="s">
        <v>441</v>
      </c>
      <c r="P38" s="39" t="s">
        <v>441</v>
      </c>
      <c r="Q38" s="39" t="s">
        <v>441</v>
      </c>
      <c r="R38" s="39" t="s">
        <v>441</v>
      </c>
      <c r="S38" s="39" t="s">
        <v>441</v>
      </c>
      <c r="T38" s="39" t="s">
        <v>441</v>
      </c>
      <c r="U38" s="39" t="s">
        <v>441</v>
      </c>
      <c r="V38" s="39" t="s">
        <v>441</v>
      </c>
      <c r="W38" s="39" t="s">
        <v>441</v>
      </c>
      <c r="X38" s="39" t="s">
        <v>441</v>
      </c>
      <c r="Y38" s="39" t="s">
        <v>441</v>
      </c>
      <c r="Z38" s="39" t="s">
        <v>441</v>
      </c>
      <c r="AA38" s="39" t="s">
        <v>441</v>
      </c>
      <c r="AB38" s="39" t="s">
        <v>441</v>
      </c>
      <c r="AC38" s="39" t="s">
        <v>441</v>
      </c>
      <c r="AD38" s="39" t="s">
        <v>441</v>
      </c>
      <c r="AE38" s="192"/>
      <c r="AF38" s="39" t="s">
        <v>422</v>
      </c>
      <c r="AG38" s="39" t="s">
        <v>422</v>
      </c>
      <c r="AH38" s="39" t="s">
        <v>422</v>
      </c>
      <c r="AI38" s="39" t="s">
        <v>422</v>
      </c>
      <c r="AJ38" s="39" t="s">
        <v>422</v>
      </c>
      <c r="AK38" s="39" t="s">
        <v>422</v>
      </c>
      <c r="AL38" s="145" t="s">
        <v>70</v>
      </c>
    </row>
    <row r="39" spans="1:38" s="5" customFormat="1" ht="26.25" customHeight="1" thickBot="1" x14ac:dyDescent="0.25">
      <c r="A39" s="37" t="s">
        <v>121</v>
      </c>
      <c r="B39" s="37" t="s">
        <v>122</v>
      </c>
      <c r="C39" s="37" t="s">
        <v>123</v>
      </c>
      <c r="D39" s="38"/>
      <c r="E39" s="39">
        <v>0.51954643999999994</v>
      </c>
      <c r="F39" s="39">
        <v>5.9272760000000008E-2</v>
      </c>
      <c r="G39" s="39">
        <v>1.8879228631166962</v>
      </c>
      <c r="H39" s="39" t="s">
        <v>441</v>
      </c>
      <c r="I39" s="39">
        <v>5.6204910999999996E-2</v>
      </c>
      <c r="J39" s="39">
        <v>6.4758342999999996E-2</v>
      </c>
      <c r="K39" s="39">
        <v>6.6041774999999997E-2</v>
      </c>
      <c r="L39" s="39">
        <v>2.8100049540000002E-3</v>
      </c>
      <c r="M39" s="39">
        <v>0.31844460000000002</v>
      </c>
      <c r="N39" s="39">
        <v>9.3204640450000001E-2</v>
      </c>
      <c r="O39" s="39">
        <v>6.5679780749999996E-3</v>
      </c>
      <c r="P39" s="39">
        <v>1.7347720000000001E-3</v>
      </c>
      <c r="Q39" s="39">
        <v>4.5224080000000003E-3</v>
      </c>
      <c r="R39" s="39">
        <v>8.9238295828000011E-2</v>
      </c>
      <c r="S39" s="39">
        <v>3.7307422582800003E-2</v>
      </c>
      <c r="T39" s="39">
        <v>1.097210865753</v>
      </c>
      <c r="U39" s="39">
        <v>4.4487930000000001E-4</v>
      </c>
      <c r="V39" s="39">
        <v>0.26077954045000001</v>
      </c>
      <c r="W39" s="39">
        <v>9.14518E-2</v>
      </c>
      <c r="X39" s="39">
        <v>3.1471753999999998E-2</v>
      </c>
      <c r="Y39" s="39">
        <v>3.8285786000000002E-2</v>
      </c>
      <c r="Z39" s="39">
        <v>0.217310322</v>
      </c>
      <c r="AA39" s="39">
        <v>1.2515748E-2</v>
      </c>
      <c r="AB39" s="39">
        <v>0.29958361</v>
      </c>
      <c r="AC39" s="39">
        <v>2.1030719600000003E-3</v>
      </c>
      <c r="AD39" s="39">
        <v>2.0038702000000002E-2</v>
      </c>
      <c r="AE39" s="192"/>
      <c r="AF39" s="39">
        <v>3906.6</v>
      </c>
      <c r="AG39" s="39">
        <v>117.858</v>
      </c>
      <c r="AH39" s="39">
        <v>560.29999999999995</v>
      </c>
      <c r="AI39" s="39">
        <v>406</v>
      </c>
      <c r="AJ39" s="39" t="s">
        <v>440</v>
      </c>
      <c r="AK39" s="39" t="s">
        <v>422</v>
      </c>
      <c r="AL39" s="40" t="s">
        <v>70</v>
      </c>
    </row>
    <row r="40" spans="1:38" s="5" customFormat="1" ht="24.75" customHeight="1" thickBot="1" x14ac:dyDescent="0.25">
      <c r="A40" s="143" t="s">
        <v>84</v>
      </c>
      <c r="B40" s="37" t="s">
        <v>124</v>
      </c>
      <c r="C40" s="143" t="s">
        <v>444</v>
      </c>
      <c r="D40" s="144"/>
      <c r="E40" s="39">
        <v>0.21018427424447975</v>
      </c>
      <c r="F40" s="39">
        <v>2.1753418557835306E-2</v>
      </c>
      <c r="G40" s="39">
        <v>6.4416400822728172E-3</v>
      </c>
      <c r="H40" s="39">
        <v>5.1533120658182538E-5</v>
      </c>
      <c r="I40" s="39">
        <v>1.3553210733102009E-2</v>
      </c>
      <c r="J40" s="39">
        <v>1.3553210733102009E-2</v>
      </c>
      <c r="K40" s="39">
        <v>1.3553210733102009E-2</v>
      </c>
      <c r="L40" s="39" t="s">
        <v>422</v>
      </c>
      <c r="M40" s="39">
        <v>6.9402230246407334E-2</v>
      </c>
      <c r="N40" s="39" t="s">
        <v>422</v>
      </c>
      <c r="O40" s="39">
        <v>6.4416400822728172E-5</v>
      </c>
      <c r="P40" s="39" t="s">
        <v>422</v>
      </c>
      <c r="Q40" s="39" t="s">
        <v>422</v>
      </c>
      <c r="R40" s="39">
        <v>3.2208200411364092E-4</v>
      </c>
      <c r="S40" s="39">
        <v>1.0950788139863788E-2</v>
      </c>
      <c r="T40" s="39">
        <v>4.5091480575909726E-4</v>
      </c>
      <c r="U40" s="39">
        <v>6.4416400822728172E-5</v>
      </c>
      <c r="V40" s="39">
        <v>6.4416400822728172E-3</v>
      </c>
      <c r="W40" s="39" t="s">
        <v>422</v>
      </c>
      <c r="X40" s="39">
        <v>1.9324920246818454E-4</v>
      </c>
      <c r="Y40" s="39">
        <v>3.2208200411364092E-4</v>
      </c>
      <c r="Z40" s="39" t="s">
        <v>422</v>
      </c>
      <c r="AA40" s="39" t="s">
        <v>422</v>
      </c>
      <c r="AB40" s="39">
        <v>5.1533120658182549E-4</v>
      </c>
      <c r="AC40" s="39" t="s">
        <v>422</v>
      </c>
      <c r="AD40" s="39" t="s">
        <v>422</v>
      </c>
      <c r="AE40" s="192"/>
      <c r="AF40" s="39">
        <v>269.69858696459835</v>
      </c>
      <c r="AG40" s="39" t="s">
        <v>422</v>
      </c>
      <c r="AH40" s="39" t="s">
        <v>422</v>
      </c>
      <c r="AI40" s="39" t="s">
        <v>422</v>
      </c>
      <c r="AJ40" s="39" t="s">
        <v>422</v>
      </c>
      <c r="AK40" s="39" t="s">
        <v>422</v>
      </c>
      <c r="AL40" s="145" t="s">
        <v>70</v>
      </c>
    </row>
    <row r="41" spans="1:38" s="5" customFormat="1" ht="24.75" customHeight="1" thickBot="1" x14ac:dyDescent="0.25">
      <c r="A41" s="143" t="s">
        <v>121</v>
      </c>
      <c r="B41" s="37" t="s">
        <v>126</v>
      </c>
      <c r="C41" s="143" t="s">
        <v>445</v>
      </c>
      <c r="D41" s="144"/>
      <c r="E41" s="39">
        <v>2.57826657736</v>
      </c>
      <c r="F41" s="39">
        <v>16.06090712108</v>
      </c>
      <c r="G41" s="39">
        <v>9.9157381300000011</v>
      </c>
      <c r="H41" s="39">
        <v>1.4358244</v>
      </c>
      <c r="I41" s="39">
        <v>18.30317877892</v>
      </c>
      <c r="J41" s="39">
        <v>18.835671873000003</v>
      </c>
      <c r="K41" s="39">
        <v>20.087620618119999</v>
      </c>
      <c r="L41" s="39">
        <v>1.73184132786088</v>
      </c>
      <c r="M41" s="39">
        <v>133.50728244004</v>
      </c>
      <c r="N41" s="39">
        <v>2.1527221279500002</v>
      </c>
      <c r="O41" s="39">
        <v>0.28752353026499999</v>
      </c>
      <c r="P41" s="39">
        <v>6.9946341919999988E-2</v>
      </c>
      <c r="Q41" s="39">
        <v>3.8851225520000005E-2</v>
      </c>
      <c r="R41" s="39">
        <v>0.60395497571599999</v>
      </c>
      <c r="S41" s="39">
        <v>0.38847614031160005</v>
      </c>
      <c r="T41" s="39">
        <v>0.20095846629099998</v>
      </c>
      <c r="U41" s="39">
        <v>3.1293612900000004E-2</v>
      </c>
      <c r="V41" s="39">
        <v>13.13222409115</v>
      </c>
      <c r="W41" s="39">
        <v>23.9757563</v>
      </c>
      <c r="X41" s="39">
        <v>5.4646026243999994</v>
      </c>
      <c r="Y41" s="39">
        <v>5.7849255060000004</v>
      </c>
      <c r="Z41" s="39">
        <v>2.3810976480000003</v>
      </c>
      <c r="AA41" s="39">
        <v>3.0461610963999997</v>
      </c>
      <c r="AB41" s="39">
        <v>16.676786874800001</v>
      </c>
      <c r="AC41" s="39">
        <v>0.10885184602</v>
      </c>
      <c r="AD41" s="39">
        <v>1.79084697</v>
      </c>
      <c r="AE41" s="192"/>
      <c r="AF41" s="39">
        <v>3087.9</v>
      </c>
      <c r="AG41" s="39">
        <v>10527.171</v>
      </c>
      <c r="AH41" s="39">
        <v>54.1</v>
      </c>
      <c r="AI41" s="39">
        <v>20465</v>
      </c>
      <c r="AJ41" s="39" t="s">
        <v>422</v>
      </c>
      <c r="AK41" s="39" t="s">
        <v>422</v>
      </c>
      <c r="AL41" s="147" t="s">
        <v>70</v>
      </c>
    </row>
    <row r="42" spans="1:38" s="5" customFormat="1" ht="24.75" customHeight="1" thickBot="1" x14ac:dyDescent="0.25">
      <c r="A42" s="143" t="s">
        <v>84</v>
      </c>
      <c r="B42" s="37" t="s">
        <v>128</v>
      </c>
      <c r="C42" s="143" t="s">
        <v>129</v>
      </c>
      <c r="D42" s="144"/>
      <c r="E42" s="39" t="s">
        <v>408</v>
      </c>
      <c r="F42" s="39" t="s">
        <v>408</v>
      </c>
      <c r="G42" s="39" t="s">
        <v>408</v>
      </c>
      <c r="H42" s="39" t="s">
        <v>408</v>
      </c>
      <c r="I42" s="39" t="s">
        <v>408</v>
      </c>
      <c r="J42" s="39" t="s">
        <v>408</v>
      </c>
      <c r="K42" s="39" t="s">
        <v>408</v>
      </c>
      <c r="L42" s="39" t="s">
        <v>408</v>
      </c>
      <c r="M42" s="39" t="s">
        <v>408</v>
      </c>
      <c r="N42" s="39" t="s">
        <v>408</v>
      </c>
      <c r="O42" s="39" t="s">
        <v>408</v>
      </c>
      <c r="P42" s="39" t="s">
        <v>408</v>
      </c>
      <c r="Q42" s="39" t="s">
        <v>408</v>
      </c>
      <c r="R42" s="39" t="s">
        <v>408</v>
      </c>
      <c r="S42" s="39" t="s">
        <v>408</v>
      </c>
      <c r="T42" s="39" t="s">
        <v>408</v>
      </c>
      <c r="U42" s="39" t="s">
        <v>408</v>
      </c>
      <c r="V42" s="39" t="s">
        <v>408</v>
      </c>
      <c r="W42" s="39" t="s">
        <v>408</v>
      </c>
      <c r="X42" s="39" t="s">
        <v>408</v>
      </c>
      <c r="Y42" s="39" t="s">
        <v>408</v>
      </c>
      <c r="Z42" s="39" t="s">
        <v>408</v>
      </c>
      <c r="AA42" s="39" t="s">
        <v>408</v>
      </c>
      <c r="AB42" s="39" t="s">
        <v>408</v>
      </c>
      <c r="AC42" s="39" t="s">
        <v>408</v>
      </c>
      <c r="AD42" s="39" t="s">
        <v>408</v>
      </c>
      <c r="AE42" s="192"/>
      <c r="AF42" s="39" t="s">
        <v>408</v>
      </c>
      <c r="AG42" s="39" t="s">
        <v>408</v>
      </c>
      <c r="AH42" s="39" t="s">
        <v>408</v>
      </c>
      <c r="AI42" s="39" t="s">
        <v>408</v>
      </c>
      <c r="AJ42" s="39" t="s">
        <v>408</v>
      </c>
      <c r="AK42" s="39" t="s">
        <v>408</v>
      </c>
      <c r="AL42" s="145" t="s">
        <v>70</v>
      </c>
    </row>
    <row r="43" spans="1:38" s="5" customFormat="1" ht="26.25" customHeight="1" thickBot="1" x14ac:dyDescent="0.25">
      <c r="A43" s="37" t="s">
        <v>121</v>
      </c>
      <c r="B43" s="37" t="s">
        <v>130</v>
      </c>
      <c r="C43" s="37" t="s">
        <v>131</v>
      </c>
      <c r="D43" s="38"/>
      <c r="E43" s="39">
        <v>0.23157325999999998</v>
      </c>
      <c r="F43" s="39">
        <v>1.2926073333333333E-2</v>
      </c>
      <c r="G43" s="39">
        <v>1.1128910913507035</v>
      </c>
      <c r="H43" s="39" t="s">
        <v>441</v>
      </c>
      <c r="I43" s="39">
        <v>4.7507788999999988E-2</v>
      </c>
      <c r="J43" s="39">
        <v>5.5547483666666668E-2</v>
      </c>
      <c r="K43" s="39">
        <v>5.6926178333333341E-2</v>
      </c>
      <c r="L43" s="39">
        <v>3.5858336459999997E-3</v>
      </c>
      <c r="M43" s="39">
        <v>0.23784173333333333</v>
      </c>
      <c r="N43" s="39">
        <v>2.7687247616666667E-2</v>
      </c>
      <c r="O43" s="39">
        <v>8.200480491666667E-3</v>
      </c>
      <c r="P43" s="39">
        <v>8.2617299999999992E-4</v>
      </c>
      <c r="Q43" s="39">
        <v>1.0704606666666664E-3</v>
      </c>
      <c r="R43" s="39">
        <v>2.9185051347999997E-2</v>
      </c>
      <c r="S43" s="39">
        <v>6.2393813014666663E-3</v>
      </c>
      <c r="T43" s="39">
        <v>0.14705403618966661</v>
      </c>
      <c r="U43" s="39">
        <v>3.9030763333333332E-4</v>
      </c>
      <c r="V43" s="39">
        <v>0.32234493095</v>
      </c>
      <c r="W43" s="39">
        <v>7.228936666666666E-2</v>
      </c>
      <c r="X43" s="39">
        <v>7.346457666666667E-3</v>
      </c>
      <c r="Y43" s="39">
        <v>1.1896352333333332E-2</v>
      </c>
      <c r="Z43" s="39">
        <v>4.1347629999999996E-3</v>
      </c>
      <c r="AA43" s="39">
        <v>3.4062419999999999E-3</v>
      </c>
      <c r="AB43" s="39">
        <v>2.6783814999999999E-2</v>
      </c>
      <c r="AC43" s="39">
        <v>3.0792876733333331E-3</v>
      </c>
      <c r="AD43" s="39">
        <v>6.6638003333333333E-3</v>
      </c>
      <c r="AE43" s="192"/>
      <c r="AF43" s="39">
        <v>727.19999999999993</v>
      </c>
      <c r="AG43" s="39">
        <v>39.173666666666669</v>
      </c>
      <c r="AH43" s="39">
        <v>587.29999999999995</v>
      </c>
      <c r="AI43" s="39">
        <v>611</v>
      </c>
      <c r="AJ43" s="39" t="s">
        <v>440</v>
      </c>
      <c r="AK43" s="39" t="s">
        <v>422</v>
      </c>
      <c r="AL43" s="40" t="s">
        <v>70</v>
      </c>
    </row>
    <row r="44" spans="1:38" s="5" customFormat="1" ht="24.75" customHeight="1" thickBot="1" x14ac:dyDescent="0.25">
      <c r="A44" s="143" t="s">
        <v>84</v>
      </c>
      <c r="B44" s="37" t="s">
        <v>132</v>
      </c>
      <c r="C44" s="143" t="s">
        <v>133</v>
      </c>
      <c r="D44" s="144"/>
      <c r="E44" s="39">
        <v>9.0663439567051274</v>
      </c>
      <c r="F44" s="39">
        <v>3.5841690359905818</v>
      </c>
      <c r="G44" s="39">
        <v>0.22555835991772719</v>
      </c>
      <c r="H44" s="39">
        <v>1.614946274891478E-3</v>
      </c>
      <c r="I44" s="39">
        <v>0.53181624716639087</v>
      </c>
      <c r="J44" s="39">
        <v>0.53181624716639087</v>
      </c>
      <c r="K44" s="39">
        <v>0.53181624716639087</v>
      </c>
      <c r="L44" s="39">
        <v>0.27287416911229334</v>
      </c>
      <c r="M44" s="39">
        <v>17.717327660553124</v>
      </c>
      <c r="N44" s="39" t="s">
        <v>422</v>
      </c>
      <c r="O44" s="39">
        <v>2.2555835991772718E-3</v>
      </c>
      <c r="P44" s="39" t="s">
        <v>422</v>
      </c>
      <c r="Q44" s="39" t="s">
        <v>422</v>
      </c>
      <c r="R44" s="39">
        <v>1.127791799588636E-2</v>
      </c>
      <c r="S44" s="39">
        <v>0.3834492118601362</v>
      </c>
      <c r="T44" s="39">
        <v>1.5789085194240906E-2</v>
      </c>
      <c r="U44" s="39">
        <v>2.2555835991772718E-3</v>
      </c>
      <c r="V44" s="39">
        <v>0.22555835991772719</v>
      </c>
      <c r="W44" s="39" t="s">
        <v>422</v>
      </c>
      <c r="X44" s="39">
        <v>6.766750797531816E-3</v>
      </c>
      <c r="Y44" s="39">
        <v>1.1277917995886358E-2</v>
      </c>
      <c r="Z44" s="39" t="s">
        <v>422</v>
      </c>
      <c r="AA44" s="39" t="s">
        <v>422</v>
      </c>
      <c r="AB44" s="39">
        <v>1.8044668793418175E-2</v>
      </c>
      <c r="AC44" s="39" t="s">
        <v>422</v>
      </c>
      <c r="AD44" s="39" t="s">
        <v>422</v>
      </c>
      <c r="AE44" s="192"/>
      <c r="AF44" s="39">
        <v>9443.6774130354024</v>
      </c>
      <c r="AG44" s="39" t="s">
        <v>422</v>
      </c>
      <c r="AH44" s="39" t="s">
        <v>422</v>
      </c>
      <c r="AI44" s="39" t="s">
        <v>422</v>
      </c>
      <c r="AJ44" s="39" t="s">
        <v>422</v>
      </c>
      <c r="AK44" s="39" t="s">
        <v>422</v>
      </c>
      <c r="AL44" s="145" t="s">
        <v>70</v>
      </c>
    </row>
    <row r="45" spans="1:38" s="5" customFormat="1" ht="24.75" customHeight="1" thickBot="1" x14ac:dyDescent="0.25">
      <c r="A45" s="143" t="s">
        <v>84</v>
      </c>
      <c r="B45" s="37" t="s">
        <v>134</v>
      </c>
      <c r="C45" s="143" t="s">
        <v>135</v>
      </c>
      <c r="D45" s="144"/>
      <c r="E45" s="39" t="s">
        <v>408</v>
      </c>
      <c r="F45" s="39" t="s">
        <v>408</v>
      </c>
      <c r="G45" s="39" t="s">
        <v>408</v>
      </c>
      <c r="H45" s="39" t="s">
        <v>408</v>
      </c>
      <c r="I45" s="39" t="s">
        <v>408</v>
      </c>
      <c r="J45" s="39" t="s">
        <v>408</v>
      </c>
      <c r="K45" s="39" t="s">
        <v>408</v>
      </c>
      <c r="L45" s="39" t="s">
        <v>408</v>
      </c>
      <c r="M45" s="39" t="s">
        <v>408</v>
      </c>
      <c r="N45" s="39" t="s">
        <v>408</v>
      </c>
      <c r="O45" s="39" t="s">
        <v>408</v>
      </c>
      <c r="P45" s="39" t="s">
        <v>408</v>
      </c>
      <c r="Q45" s="39" t="s">
        <v>408</v>
      </c>
      <c r="R45" s="39" t="s">
        <v>408</v>
      </c>
      <c r="S45" s="39" t="s">
        <v>408</v>
      </c>
      <c r="T45" s="39" t="s">
        <v>408</v>
      </c>
      <c r="U45" s="39" t="s">
        <v>408</v>
      </c>
      <c r="V45" s="39" t="s">
        <v>408</v>
      </c>
      <c r="W45" s="39" t="s">
        <v>408</v>
      </c>
      <c r="X45" s="39" t="s">
        <v>408</v>
      </c>
      <c r="Y45" s="39" t="s">
        <v>408</v>
      </c>
      <c r="Z45" s="39" t="s">
        <v>408</v>
      </c>
      <c r="AA45" s="39" t="s">
        <v>408</v>
      </c>
      <c r="AB45" s="39" t="s">
        <v>440</v>
      </c>
      <c r="AC45" s="39" t="s">
        <v>408</v>
      </c>
      <c r="AD45" s="39" t="s">
        <v>408</v>
      </c>
      <c r="AE45" s="192"/>
      <c r="AF45" s="39" t="s">
        <v>408</v>
      </c>
      <c r="AG45" s="39" t="s">
        <v>422</v>
      </c>
      <c r="AH45" s="39" t="s">
        <v>422</v>
      </c>
      <c r="AI45" s="39" t="s">
        <v>422</v>
      </c>
      <c r="AJ45" s="39" t="s">
        <v>422</v>
      </c>
      <c r="AK45" s="39" t="s">
        <v>422</v>
      </c>
      <c r="AL45" s="145" t="s">
        <v>70</v>
      </c>
    </row>
    <row r="46" spans="1:38" s="5" customFormat="1" ht="24.75" customHeight="1" thickBot="1" x14ac:dyDescent="0.25">
      <c r="A46" s="143" t="s">
        <v>121</v>
      </c>
      <c r="B46" s="37" t="s">
        <v>136</v>
      </c>
      <c r="C46" s="143" t="s">
        <v>137</v>
      </c>
      <c r="D46" s="144"/>
      <c r="E46" s="39" t="s">
        <v>408</v>
      </c>
      <c r="F46" s="39" t="s">
        <v>408</v>
      </c>
      <c r="G46" s="39" t="s">
        <v>408</v>
      </c>
      <c r="H46" s="39" t="s">
        <v>408</v>
      </c>
      <c r="I46" s="39" t="s">
        <v>408</v>
      </c>
      <c r="J46" s="39" t="s">
        <v>408</v>
      </c>
      <c r="K46" s="39" t="s">
        <v>408</v>
      </c>
      <c r="L46" s="39" t="s">
        <v>408</v>
      </c>
      <c r="M46" s="39" t="s">
        <v>408</v>
      </c>
      <c r="N46" s="39" t="s">
        <v>408</v>
      </c>
      <c r="O46" s="39" t="s">
        <v>408</v>
      </c>
      <c r="P46" s="39" t="s">
        <v>408</v>
      </c>
      <c r="Q46" s="39" t="s">
        <v>408</v>
      </c>
      <c r="R46" s="39" t="s">
        <v>408</v>
      </c>
      <c r="S46" s="39" t="s">
        <v>408</v>
      </c>
      <c r="T46" s="39" t="s">
        <v>408</v>
      </c>
      <c r="U46" s="39" t="s">
        <v>408</v>
      </c>
      <c r="V46" s="39" t="s">
        <v>408</v>
      </c>
      <c r="W46" s="39" t="s">
        <v>408</v>
      </c>
      <c r="X46" s="39" t="s">
        <v>408</v>
      </c>
      <c r="Y46" s="39" t="s">
        <v>408</v>
      </c>
      <c r="Z46" s="39" t="s">
        <v>408</v>
      </c>
      <c r="AA46" s="39" t="s">
        <v>408</v>
      </c>
      <c r="AB46" s="39" t="s">
        <v>408</v>
      </c>
      <c r="AC46" s="39" t="s">
        <v>408</v>
      </c>
      <c r="AD46" s="39" t="s">
        <v>408</v>
      </c>
      <c r="AE46" s="192"/>
      <c r="AF46" s="39" t="s">
        <v>408</v>
      </c>
      <c r="AG46" s="39" t="s">
        <v>422</v>
      </c>
      <c r="AH46" s="39" t="s">
        <v>422</v>
      </c>
      <c r="AI46" s="39" t="s">
        <v>422</v>
      </c>
      <c r="AJ46" s="39" t="s">
        <v>422</v>
      </c>
      <c r="AK46" s="39" t="s">
        <v>422</v>
      </c>
      <c r="AL46" s="145" t="s">
        <v>70</v>
      </c>
    </row>
    <row r="47" spans="1:38" s="5" customFormat="1" ht="24.75" customHeight="1" thickBot="1" x14ac:dyDescent="0.25">
      <c r="A47" s="143" t="s">
        <v>84</v>
      </c>
      <c r="B47" s="37" t="s">
        <v>138</v>
      </c>
      <c r="C47" s="143" t="s">
        <v>139</v>
      </c>
      <c r="D47" s="144"/>
      <c r="E47" s="39" t="s">
        <v>441</v>
      </c>
      <c r="F47" s="39" t="s">
        <v>441</v>
      </c>
      <c r="G47" s="39" t="s">
        <v>441</v>
      </c>
      <c r="H47" s="39" t="s">
        <v>441</v>
      </c>
      <c r="I47" s="39" t="s">
        <v>441</v>
      </c>
      <c r="J47" s="39" t="s">
        <v>441</v>
      </c>
      <c r="K47" s="39" t="s">
        <v>441</v>
      </c>
      <c r="L47" s="39" t="s">
        <v>441</v>
      </c>
      <c r="M47" s="39" t="s">
        <v>441</v>
      </c>
      <c r="N47" s="39" t="s">
        <v>441</v>
      </c>
      <c r="O47" s="39" t="s">
        <v>441</v>
      </c>
      <c r="P47" s="39" t="s">
        <v>441</v>
      </c>
      <c r="Q47" s="39" t="s">
        <v>441</v>
      </c>
      <c r="R47" s="39" t="s">
        <v>441</v>
      </c>
      <c r="S47" s="39" t="s">
        <v>441</v>
      </c>
      <c r="T47" s="39" t="s">
        <v>441</v>
      </c>
      <c r="U47" s="39" t="s">
        <v>441</v>
      </c>
      <c r="V47" s="39" t="s">
        <v>441</v>
      </c>
      <c r="W47" s="39" t="s">
        <v>441</v>
      </c>
      <c r="X47" s="39" t="s">
        <v>441</v>
      </c>
      <c r="Y47" s="39" t="s">
        <v>441</v>
      </c>
      <c r="Z47" s="39" t="s">
        <v>441</v>
      </c>
      <c r="AA47" s="39" t="s">
        <v>441</v>
      </c>
      <c r="AB47" s="39" t="s">
        <v>441</v>
      </c>
      <c r="AC47" s="39" t="s">
        <v>441</v>
      </c>
      <c r="AD47" s="39" t="s">
        <v>441</v>
      </c>
      <c r="AE47" s="192"/>
      <c r="AF47" s="39" t="s">
        <v>422</v>
      </c>
      <c r="AG47" s="39" t="s">
        <v>422</v>
      </c>
      <c r="AH47" s="39" t="s">
        <v>422</v>
      </c>
      <c r="AI47" s="39" t="s">
        <v>422</v>
      </c>
      <c r="AJ47" s="39" t="s">
        <v>422</v>
      </c>
      <c r="AK47" s="39" t="s">
        <v>422</v>
      </c>
      <c r="AL47" s="145" t="s">
        <v>70</v>
      </c>
    </row>
    <row r="48" spans="1:38" s="5" customFormat="1" ht="24.75" customHeight="1" thickBot="1" x14ac:dyDescent="0.25">
      <c r="A48" s="143" t="s">
        <v>140</v>
      </c>
      <c r="B48" s="37" t="s">
        <v>11</v>
      </c>
      <c r="C48" s="143" t="s">
        <v>141</v>
      </c>
      <c r="D48" s="144"/>
      <c r="E48" s="39" t="s">
        <v>422</v>
      </c>
      <c r="F48" s="39">
        <v>9.8252000000000006</v>
      </c>
      <c r="G48" s="39" t="s">
        <v>422</v>
      </c>
      <c r="H48" s="39" t="s">
        <v>422</v>
      </c>
      <c r="I48" s="39">
        <v>0.14886600000000003</v>
      </c>
      <c r="J48" s="39">
        <v>0.96762900000000007</v>
      </c>
      <c r="K48" s="39">
        <v>2.0345020000000003</v>
      </c>
      <c r="L48" s="39" t="s">
        <v>422</v>
      </c>
      <c r="M48" s="39" t="s">
        <v>422</v>
      </c>
      <c r="N48" s="39" t="s">
        <v>422</v>
      </c>
      <c r="O48" s="39" t="s">
        <v>422</v>
      </c>
      <c r="P48" s="39" t="s">
        <v>422</v>
      </c>
      <c r="Q48" s="39" t="s">
        <v>422</v>
      </c>
      <c r="R48" s="39" t="s">
        <v>422</v>
      </c>
      <c r="S48" s="39" t="s">
        <v>422</v>
      </c>
      <c r="T48" s="39" t="s">
        <v>422</v>
      </c>
      <c r="U48" s="39" t="s">
        <v>422</v>
      </c>
      <c r="V48" s="39" t="s">
        <v>422</v>
      </c>
      <c r="W48" s="39" t="s">
        <v>422</v>
      </c>
      <c r="X48" s="39" t="s">
        <v>422</v>
      </c>
      <c r="Y48" s="39" t="s">
        <v>422</v>
      </c>
      <c r="Z48" s="39" t="s">
        <v>422</v>
      </c>
      <c r="AA48" s="39" t="s">
        <v>422</v>
      </c>
      <c r="AB48" s="39" t="s">
        <v>422</v>
      </c>
      <c r="AC48" s="39" t="s">
        <v>422</v>
      </c>
      <c r="AD48" s="39" t="s">
        <v>422</v>
      </c>
      <c r="AE48" s="192"/>
      <c r="AF48" s="39" t="s">
        <v>422</v>
      </c>
      <c r="AG48" s="39" t="s">
        <v>422</v>
      </c>
      <c r="AH48" s="39" t="s">
        <v>422</v>
      </c>
      <c r="AI48" s="39" t="s">
        <v>422</v>
      </c>
      <c r="AJ48" s="39" t="s">
        <v>422</v>
      </c>
      <c r="AK48" s="39">
        <v>26.431999999999999</v>
      </c>
      <c r="AL48" s="147" t="s">
        <v>142</v>
      </c>
    </row>
    <row r="49" spans="1:38" s="5" customFormat="1" ht="24.75" customHeight="1" thickBot="1" x14ac:dyDescent="0.25">
      <c r="A49" s="143" t="s">
        <v>140</v>
      </c>
      <c r="B49" s="37" t="s">
        <v>18</v>
      </c>
      <c r="C49" s="143" t="s">
        <v>143</v>
      </c>
      <c r="D49" s="144"/>
      <c r="E49" s="39">
        <v>8.0820000000000002E-4</v>
      </c>
      <c r="F49" s="39">
        <v>6.9145999999999999E-3</v>
      </c>
      <c r="G49" s="39">
        <v>7.1840000000000001E-4</v>
      </c>
      <c r="H49" s="39">
        <v>3.3226000000000002E-3</v>
      </c>
      <c r="I49" s="39">
        <v>5.4778E-2</v>
      </c>
      <c r="J49" s="39">
        <v>0.131108</v>
      </c>
      <c r="K49" s="39">
        <v>0.31160599999999999</v>
      </c>
      <c r="L49" s="39">
        <v>2.6841219999999999E-2</v>
      </c>
      <c r="M49" s="39">
        <v>0.41308</v>
      </c>
      <c r="N49" s="39">
        <v>3.4123999999999998E-4</v>
      </c>
      <c r="O49" s="39">
        <v>6.2859999999999996E-6</v>
      </c>
      <c r="P49" s="39">
        <v>1.0776E-5</v>
      </c>
      <c r="Q49" s="39">
        <v>1.1674E-5</v>
      </c>
      <c r="R49" s="39">
        <v>1.5265999999999999E-4</v>
      </c>
      <c r="S49" s="39">
        <v>4.3103999999999999E-5</v>
      </c>
      <c r="T49" s="39">
        <v>1.0776E-4</v>
      </c>
      <c r="U49" s="39">
        <v>1.4368E-5</v>
      </c>
      <c r="V49" s="39">
        <v>1.9756E-4</v>
      </c>
      <c r="W49" s="39">
        <v>2694</v>
      </c>
      <c r="X49" s="39">
        <v>0.14368</v>
      </c>
      <c r="Y49" s="39">
        <v>0.17960000000000001</v>
      </c>
      <c r="Z49" s="39">
        <v>8.9800000000000005E-2</v>
      </c>
      <c r="AA49" s="39">
        <v>6.2859999999999999E-2</v>
      </c>
      <c r="AB49" s="39">
        <v>0.47594000000000003</v>
      </c>
      <c r="AC49" s="39" t="s">
        <v>422</v>
      </c>
      <c r="AD49" s="39" t="s">
        <v>422</v>
      </c>
      <c r="AE49" s="192"/>
      <c r="AF49" s="39" t="s">
        <v>422</v>
      </c>
      <c r="AG49" s="39" t="s">
        <v>422</v>
      </c>
      <c r="AH49" s="39" t="s">
        <v>422</v>
      </c>
      <c r="AI49" s="39" t="s">
        <v>422</v>
      </c>
      <c r="AJ49" s="39" t="s">
        <v>422</v>
      </c>
      <c r="AK49" s="39" t="s">
        <v>456</v>
      </c>
      <c r="AL49" s="145" t="s">
        <v>144</v>
      </c>
    </row>
    <row r="50" spans="1:38" s="5" customFormat="1" ht="24.75" customHeight="1" thickBot="1" x14ac:dyDescent="0.25">
      <c r="A50" s="143" t="s">
        <v>140</v>
      </c>
      <c r="B50" s="37" t="s">
        <v>145</v>
      </c>
      <c r="C50" s="143" t="s">
        <v>146</v>
      </c>
      <c r="D50" s="144"/>
      <c r="E50" s="39" t="s">
        <v>440</v>
      </c>
      <c r="F50" s="39" t="s">
        <v>440</v>
      </c>
      <c r="G50" s="39" t="s">
        <v>440</v>
      </c>
      <c r="H50" s="39" t="s">
        <v>440</v>
      </c>
      <c r="I50" s="39" t="s">
        <v>440</v>
      </c>
      <c r="J50" s="39" t="s">
        <v>440</v>
      </c>
      <c r="K50" s="39" t="s">
        <v>440</v>
      </c>
      <c r="L50" s="39" t="s">
        <v>440</v>
      </c>
      <c r="M50" s="39" t="s">
        <v>440</v>
      </c>
      <c r="N50" s="39" t="s">
        <v>440</v>
      </c>
      <c r="O50" s="39" t="s">
        <v>440</v>
      </c>
      <c r="P50" s="39" t="s">
        <v>440</v>
      </c>
      <c r="Q50" s="39" t="s">
        <v>440</v>
      </c>
      <c r="R50" s="39" t="s">
        <v>440</v>
      </c>
      <c r="S50" s="39" t="s">
        <v>440</v>
      </c>
      <c r="T50" s="39" t="s">
        <v>440</v>
      </c>
      <c r="U50" s="39" t="s">
        <v>440</v>
      </c>
      <c r="V50" s="39" t="s">
        <v>440</v>
      </c>
      <c r="W50" s="39" t="s">
        <v>440</v>
      </c>
      <c r="X50" s="39" t="s">
        <v>440</v>
      </c>
      <c r="Y50" s="39" t="s">
        <v>440</v>
      </c>
      <c r="Z50" s="39" t="s">
        <v>440</v>
      </c>
      <c r="AA50" s="39" t="s">
        <v>440</v>
      </c>
      <c r="AB50" s="39" t="s">
        <v>440</v>
      </c>
      <c r="AC50" s="39" t="s">
        <v>440</v>
      </c>
      <c r="AD50" s="39" t="s">
        <v>440</v>
      </c>
      <c r="AE50" s="192"/>
      <c r="AF50" s="39" t="s">
        <v>422</v>
      </c>
      <c r="AG50" s="39" t="s">
        <v>422</v>
      </c>
      <c r="AH50" s="39" t="s">
        <v>422</v>
      </c>
      <c r="AI50" s="39" t="s">
        <v>422</v>
      </c>
      <c r="AJ50" s="39" t="s">
        <v>422</v>
      </c>
      <c r="AK50" s="39" t="s">
        <v>422</v>
      </c>
      <c r="AL50" s="145" t="s">
        <v>147</v>
      </c>
    </row>
    <row r="51" spans="1:38" s="5" customFormat="1" ht="26.25" customHeight="1" thickBot="1" x14ac:dyDescent="0.25">
      <c r="A51" s="37" t="s">
        <v>140</v>
      </c>
      <c r="B51" s="37" t="s">
        <v>148</v>
      </c>
      <c r="C51" s="37" t="s">
        <v>149</v>
      </c>
      <c r="D51" s="38"/>
      <c r="E51" s="39" t="s">
        <v>422</v>
      </c>
      <c r="F51" s="39">
        <v>4.1999999999999997E-3</v>
      </c>
      <c r="G51" s="39" t="s">
        <v>441</v>
      </c>
      <c r="H51" s="39" t="s">
        <v>422</v>
      </c>
      <c r="I51" s="39" t="s">
        <v>422</v>
      </c>
      <c r="J51" s="39" t="s">
        <v>422</v>
      </c>
      <c r="K51" s="39" t="s">
        <v>422</v>
      </c>
      <c r="L51" s="39" t="s">
        <v>422</v>
      </c>
      <c r="M51" s="39" t="s">
        <v>422</v>
      </c>
      <c r="N51" s="39" t="s">
        <v>422</v>
      </c>
      <c r="O51" s="39" t="s">
        <v>422</v>
      </c>
      <c r="P51" s="39" t="s">
        <v>422</v>
      </c>
      <c r="Q51" s="39" t="s">
        <v>422</v>
      </c>
      <c r="R51" s="39" t="s">
        <v>422</v>
      </c>
      <c r="S51" s="39" t="s">
        <v>422</v>
      </c>
      <c r="T51" s="39" t="s">
        <v>422</v>
      </c>
      <c r="U51" s="39" t="s">
        <v>422</v>
      </c>
      <c r="V51" s="39" t="s">
        <v>422</v>
      </c>
      <c r="W51" s="39" t="s">
        <v>441</v>
      </c>
      <c r="X51" s="39" t="s">
        <v>422</v>
      </c>
      <c r="Y51" s="39" t="s">
        <v>422</v>
      </c>
      <c r="Z51" s="39" t="s">
        <v>422</v>
      </c>
      <c r="AA51" s="39" t="s">
        <v>422</v>
      </c>
      <c r="AB51" s="39" t="s">
        <v>422</v>
      </c>
      <c r="AC51" s="39" t="s">
        <v>422</v>
      </c>
      <c r="AD51" s="39" t="s">
        <v>422</v>
      </c>
      <c r="AE51" s="192"/>
      <c r="AF51" s="39" t="s">
        <v>422</v>
      </c>
      <c r="AG51" s="39" t="s">
        <v>422</v>
      </c>
      <c r="AH51" s="39" t="s">
        <v>422</v>
      </c>
      <c r="AI51" s="39" t="s">
        <v>422</v>
      </c>
      <c r="AJ51" s="39" t="s">
        <v>422</v>
      </c>
      <c r="AK51" s="39" t="s">
        <v>456</v>
      </c>
      <c r="AL51" s="40" t="s">
        <v>150</v>
      </c>
    </row>
    <row r="52" spans="1:38" s="5" customFormat="1" ht="24.75" customHeight="1" thickBot="1" x14ac:dyDescent="0.25">
      <c r="A52" s="143" t="s">
        <v>140</v>
      </c>
      <c r="B52" s="37" t="s">
        <v>151</v>
      </c>
      <c r="C52" s="143" t="s">
        <v>446</v>
      </c>
      <c r="D52" s="144"/>
      <c r="E52" s="39">
        <v>0.18599000000000002</v>
      </c>
      <c r="F52" s="39">
        <v>0.58454000000000006</v>
      </c>
      <c r="G52" s="39">
        <v>1.30193</v>
      </c>
      <c r="H52" s="39" t="s">
        <v>408</v>
      </c>
      <c r="I52" s="39">
        <v>1.0628E-2</v>
      </c>
      <c r="J52" s="39">
        <v>2.6570000000000003E-2</v>
      </c>
      <c r="K52" s="39">
        <v>3.1884000000000003E-2</v>
      </c>
      <c r="L52" s="39" t="s">
        <v>422</v>
      </c>
      <c r="M52" s="39">
        <v>0.21787400000000001</v>
      </c>
      <c r="N52" s="39">
        <v>1.5942000000000001E-2</v>
      </c>
      <c r="O52" s="39">
        <v>2.6570000000000001E-3</v>
      </c>
      <c r="P52" s="39">
        <v>3.1883999999999997E-3</v>
      </c>
      <c r="Q52" s="39">
        <v>5.3140000000000001E-4</v>
      </c>
      <c r="R52" s="39">
        <v>5.3140000000000001E-4</v>
      </c>
      <c r="S52" s="39">
        <v>6.3767999999999993E-3</v>
      </c>
      <c r="T52" s="39">
        <v>2.81642E-2</v>
      </c>
      <c r="U52" s="39">
        <v>5.3140000000000001E-4</v>
      </c>
      <c r="V52" s="39">
        <v>5.3140000000000001E-3</v>
      </c>
      <c r="W52" s="39">
        <v>6.3767999999999993E-3</v>
      </c>
      <c r="X52" s="39" t="s">
        <v>422</v>
      </c>
      <c r="Y52" s="39" t="s">
        <v>422</v>
      </c>
      <c r="Z52" s="39" t="s">
        <v>422</v>
      </c>
      <c r="AA52" s="39" t="s">
        <v>422</v>
      </c>
      <c r="AB52" s="39" t="s">
        <v>422</v>
      </c>
      <c r="AC52" s="39" t="s">
        <v>422</v>
      </c>
      <c r="AD52" s="39" t="s">
        <v>422</v>
      </c>
      <c r="AE52" s="192"/>
      <c r="AF52" s="39" t="s">
        <v>422</v>
      </c>
      <c r="AG52" s="39" t="s">
        <v>422</v>
      </c>
      <c r="AH52" s="39" t="s">
        <v>422</v>
      </c>
      <c r="AI52" s="39" t="s">
        <v>422</v>
      </c>
      <c r="AJ52" s="39" t="s">
        <v>422</v>
      </c>
      <c r="AK52" s="39" t="s">
        <v>456</v>
      </c>
      <c r="AL52" s="147" t="s">
        <v>153</v>
      </c>
    </row>
    <row r="53" spans="1:38" s="5" customFormat="1" ht="26.25" customHeight="1" thickBot="1" x14ac:dyDescent="0.25">
      <c r="A53" s="37" t="s">
        <v>140</v>
      </c>
      <c r="B53" s="37" t="s">
        <v>154</v>
      </c>
      <c r="C53" s="37" t="s">
        <v>155</v>
      </c>
      <c r="D53" s="38"/>
      <c r="E53" s="39" t="s">
        <v>422</v>
      </c>
      <c r="F53" s="39">
        <v>2.9637347090000001</v>
      </c>
      <c r="G53" s="39" t="s">
        <v>422</v>
      </c>
      <c r="H53" s="39" t="s">
        <v>422</v>
      </c>
      <c r="I53" s="39" t="s">
        <v>422</v>
      </c>
      <c r="J53" s="39" t="s">
        <v>422</v>
      </c>
      <c r="K53" s="39" t="s">
        <v>422</v>
      </c>
      <c r="L53" s="39" t="s">
        <v>422</v>
      </c>
      <c r="M53" s="39" t="s">
        <v>422</v>
      </c>
      <c r="N53" s="39" t="s">
        <v>422</v>
      </c>
      <c r="O53" s="39" t="s">
        <v>422</v>
      </c>
      <c r="P53" s="39" t="s">
        <v>422</v>
      </c>
      <c r="Q53" s="39" t="s">
        <v>422</v>
      </c>
      <c r="R53" s="39" t="s">
        <v>422</v>
      </c>
      <c r="S53" s="39" t="s">
        <v>422</v>
      </c>
      <c r="T53" s="39" t="s">
        <v>422</v>
      </c>
      <c r="U53" s="39" t="s">
        <v>422</v>
      </c>
      <c r="V53" s="39" t="s">
        <v>422</v>
      </c>
      <c r="W53" s="39" t="s">
        <v>422</v>
      </c>
      <c r="X53" s="39" t="s">
        <v>422</v>
      </c>
      <c r="Y53" s="39" t="s">
        <v>422</v>
      </c>
      <c r="Z53" s="39" t="s">
        <v>422</v>
      </c>
      <c r="AA53" s="39" t="s">
        <v>422</v>
      </c>
      <c r="AB53" s="39" t="s">
        <v>422</v>
      </c>
      <c r="AC53" s="39" t="s">
        <v>422</v>
      </c>
      <c r="AD53" s="39" t="s">
        <v>422</v>
      </c>
      <c r="AE53" s="192"/>
      <c r="AF53" s="39" t="s">
        <v>422</v>
      </c>
      <c r="AG53" s="39" t="s">
        <v>422</v>
      </c>
      <c r="AH53" s="39" t="s">
        <v>422</v>
      </c>
      <c r="AI53" s="39" t="s">
        <v>422</v>
      </c>
      <c r="AJ53" s="39" t="s">
        <v>422</v>
      </c>
      <c r="AK53" s="39">
        <v>2686.8254999999999</v>
      </c>
      <c r="AL53" s="40" t="s">
        <v>156</v>
      </c>
    </row>
    <row r="54" spans="1:38" s="5" customFormat="1" ht="26.25" customHeight="1" thickBot="1" x14ac:dyDescent="0.25">
      <c r="A54" s="37" t="s">
        <v>140</v>
      </c>
      <c r="B54" s="37" t="s">
        <v>12</v>
      </c>
      <c r="C54" s="37" t="s">
        <v>157</v>
      </c>
      <c r="D54" s="38"/>
      <c r="E54" s="39" t="s">
        <v>422</v>
      </c>
      <c r="F54" s="39">
        <v>0.30606</v>
      </c>
      <c r="G54" s="39" t="s">
        <v>422</v>
      </c>
      <c r="H54" s="39" t="s">
        <v>422</v>
      </c>
      <c r="I54" s="39" t="s">
        <v>422</v>
      </c>
      <c r="J54" s="39" t="s">
        <v>422</v>
      </c>
      <c r="K54" s="39" t="s">
        <v>422</v>
      </c>
      <c r="L54" s="39" t="s">
        <v>422</v>
      </c>
      <c r="M54" s="39" t="s">
        <v>422</v>
      </c>
      <c r="N54" s="39" t="s">
        <v>422</v>
      </c>
      <c r="O54" s="39" t="s">
        <v>422</v>
      </c>
      <c r="P54" s="39" t="s">
        <v>422</v>
      </c>
      <c r="Q54" s="39" t="s">
        <v>422</v>
      </c>
      <c r="R54" s="39" t="s">
        <v>422</v>
      </c>
      <c r="S54" s="39" t="s">
        <v>422</v>
      </c>
      <c r="T54" s="39" t="s">
        <v>422</v>
      </c>
      <c r="U54" s="39" t="s">
        <v>422</v>
      </c>
      <c r="V54" s="39" t="s">
        <v>422</v>
      </c>
      <c r="W54" s="39" t="s">
        <v>422</v>
      </c>
      <c r="X54" s="39" t="s">
        <v>422</v>
      </c>
      <c r="Y54" s="39" t="s">
        <v>422</v>
      </c>
      <c r="Z54" s="39" t="s">
        <v>422</v>
      </c>
      <c r="AA54" s="39" t="s">
        <v>422</v>
      </c>
      <c r="AB54" s="39" t="s">
        <v>422</v>
      </c>
      <c r="AC54" s="39" t="s">
        <v>422</v>
      </c>
      <c r="AD54" s="39" t="s">
        <v>422</v>
      </c>
      <c r="AE54" s="192"/>
      <c r="AF54" s="39" t="s">
        <v>422</v>
      </c>
      <c r="AG54" s="39" t="s">
        <v>422</v>
      </c>
      <c r="AH54" s="39" t="s">
        <v>422</v>
      </c>
      <c r="AI54" s="39" t="s">
        <v>422</v>
      </c>
      <c r="AJ54" s="39" t="s">
        <v>422</v>
      </c>
      <c r="AK54" s="39" t="s">
        <v>456</v>
      </c>
      <c r="AL54" s="40" t="s">
        <v>158</v>
      </c>
    </row>
    <row r="55" spans="1:38" s="5" customFormat="1" ht="26.25" customHeight="1" thickBot="1" x14ac:dyDescent="0.25">
      <c r="A55" s="37" t="s">
        <v>140</v>
      </c>
      <c r="B55" s="37" t="s">
        <v>13</v>
      </c>
      <c r="C55" s="37" t="s">
        <v>159</v>
      </c>
      <c r="D55" s="38"/>
      <c r="E55" s="39">
        <v>0.28744275599999997</v>
      </c>
      <c r="F55" s="39">
        <v>1.0646028E-2</v>
      </c>
      <c r="G55" s="39">
        <v>0.40987207799999997</v>
      </c>
      <c r="H55" s="39" t="s">
        <v>422</v>
      </c>
      <c r="I55" s="39" t="s">
        <v>422</v>
      </c>
      <c r="J55" s="39" t="s">
        <v>422</v>
      </c>
      <c r="K55" s="39" t="s">
        <v>422</v>
      </c>
      <c r="L55" s="39" t="s">
        <v>422</v>
      </c>
      <c r="M55" s="39">
        <v>6.3876167999999997E-2</v>
      </c>
      <c r="N55" s="39" t="s">
        <v>422</v>
      </c>
      <c r="O55" s="39" t="s">
        <v>422</v>
      </c>
      <c r="P55" s="39" t="s">
        <v>422</v>
      </c>
      <c r="Q55" s="39" t="s">
        <v>422</v>
      </c>
      <c r="R55" s="39" t="s">
        <v>422</v>
      </c>
      <c r="S55" s="39" t="s">
        <v>422</v>
      </c>
      <c r="T55" s="39" t="s">
        <v>422</v>
      </c>
      <c r="U55" s="39" t="s">
        <v>422</v>
      </c>
      <c r="V55" s="39" t="s">
        <v>422</v>
      </c>
      <c r="W55" s="39" t="s">
        <v>422</v>
      </c>
      <c r="X55" s="39" t="s">
        <v>422</v>
      </c>
      <c r="Y55" s="39" t="s">
        <v>422</v>
      </c>
      <c r="Z55" s="39" t="s">
        <v>422</v>
      </c>
      <c r="AA55" s="39" t="s">
        <v>422</v>
      </c>
      <c r="AB55" s="39" t="s">
        <v>422</v>
      </c>
      <c r="AC55" s="39" t="s">
        <v>422</v>
      </c>
      <c r="AD55" s="39" t="s">
        <v>422</v>
      </c>
      <c r="AE55" s="192"/>
      <c r="AF55" s="39" t="s">
        <v>422</v>
      </c>
      <c r="AG55" s="39" t="s">
        <v>422</v>
      </c>
      <c r="AH55" s="39" t="s">
        <v>422</v>
      </c>
      <c r="AI55" s="39" t="s">
        <v>422</v>
      </c>
      <c r="AJ55" s="39" t="s">
        <v>422</v>
      </c>
      <c r="AK55" s="39">
        <v>5323.0140000000001</v>
      </c>
      <c r="AL55" s="40" t="s">
        <v>160</v>
      </c>
    </row>
    <row r="56" spans="1:38" s="5" customFormat="1" ht="24.75" customHeight="1" thickBot="1" x14ac:dyDescent="0.25">
      <c r="A56" s="143" t="s">
        <v>140</v>
      </c>
      <c r="B56" s="37" t="s">
        <v>161</v>
      </c>
      <c r="C56" s="143" t="s">
        <v>447</v>
      </c>
      <c r="D56" s="144" t="s">
        <v>359</v>
      </c>
      <c r="E56" s="39" t="s">
        <v>440</v>
      </c>
      <c r="F56" s="39" t="s">
        <v>440</v>
      </c>
      <c r="G56" s="39" t="s">
        <v>440</v>
      </c>
      <c r="H56" s="39" t="s">
        <v>440</v>
      </c>
      <c r="I56" s="39" t="s">
        <v>440</v>
      </c>
      <c r="J56" s="39" t="s">
        <v>440</v>
      </c>
      <c r="K56" s="39" t="s">
        <v>440</v>
      </c>
      <c r="L56" s="39" t="s">
        <v>440</v>
      </c>
      <c r="M56" s="39" t="s">
        <v>440</v>
      </c>
      <c r="N56" s="39" t="s">
        <v>440</v>
      </c>
      <c r="O56" s="39" t="s">
        <v>440</v>
      </c>
      <c r="P56" s="39" t="s">
        <v>440</v>
      </c>
      <c r="Q56" s="39" t="s">
        <v>440</v>
      </c>
      <c r="R56" s="39" t="s">
        <v>440</v>
      </c>
      <c r="S56" s="39" t="s">
        <v>440</v>
      </c>
      <c r="T56" s="39" t="s">
        <v>440</v>
      </c>
      <c r="U56" s="39" t="s">
        <v>440</v>
      </c>
      <c r="V56" s="39" t="s">
        <v>440</v>
      </c>
      <c r="W56" s="39" t="s">
        <v>440</v>
      </c>
      <c r="X56" s="39" t="s">
        <v>440</v>
      </c>
      <c r="Y56" s="39" t="s">
        <v>440</v>
      </c>
      <c r="Z56" s="39" t="s">
        <v>440</v>
      </c>
      <c r="AA56" s="39" t="s">
        <v>440</v>
      </c>
      <c r="AB56" s="39" t="s">
        <v>440</v>
      </c>
      <c r="AC56" s="39" t="s">
        <v>440</v>
      </c>
      <c r="AD56" s="39" t="s">
        <v>440</v>
      </c>
      <c r="AE56" s="192"/>
      <c r="AF56" s="39" t="s">
        <v>422</v>
      </c>
      <c r="AG56" s="39" t="s">
        <v>422</v>
      </c>
      <c r="AH56" s="39" t="s">
        <v>422</v>
      </c>
      <c r="AI56" s="39" t="s">
        <v>422</v>
      </c>
      <c r="AJ56" s="39" t="s">
        <v>422</v>
      </c>
      <c r="AK56" s="39" t="s">
        <v>422</v>
      </c>
      <c r="AL56" s="145" t="s">
        <v>147</v>
      </c>
    </row>
    <row r="57" spans="1:38" s="5" customFormat="1" ht="26.25" customHeight="1" thickBot="1" x14ac:dyDescent="0.25">
      <c r="A57" s="37" t="s">
        <v>73</v>
      </c>
      <c r="B57" s="37" t="s">
        <v>19</v>
      </c>
      <c r="C57" s="37" t="s">
        <v>163</v>
      </c>
      <c r="D57" s="38"/>
      <c r="E57" s="39">
        <v>2.7441413940000001</v>
      </c>
      <c r="F57" s="39">
        <v>3.9802211999999997E-2</v>
      </c>
      <c r="G57" s="39">
        <v>0.82700151600000005</v>
      </c>
      <c r="H57" s="39" t="s">
        <v>441</v>
      </c>
      <c r="I57" s="39">
        <v>0.28746041999999999</v>
      </c>
      <c r="J57" s="39">
        <v>0.51742875600000005</v>
      </c>
      <c r="K57" s="39">
        <v>0.57492083999999999</v>
      </c>
      <c r="L57" s="39">
        <v>8.6238125999999991E-3</v>
      </c>
      <c r="M57" s="39">
        <v>3.2173454700000002</v>
      </c>
      <c r="N57" s="39">
        <v>0.21670093200000001</v>
      </c>
      <c r="O57" s="39">
        <v>1.7689871999999999E-2</v>
      </c>
      <c r="P57" s="39">
        <v>0.10835046600000001</v>
      </c>
      <c r="Q57" s="39">
        <v>5.8597701000000002E-2</v>
      </c>
      <c r="R57" s="39">
        <v>9.0660593999999997E-2</v>
      </c>
      <c r="S57" s="39">
        <v>0.14306683979999998</v>
      </c>
      <c r="T57" s="39">
        <v>0.10835046600000001</v>
      </c>
      <c r="U57" s="39">
        <v>5.5944220199999999E-2</v>
      </c>
      <c r="V57" s="39">
        <v>0.93756321600000003</v>
      </c>
      <c r="W57" s="39">
        <v>9.066059399999998E-3</v>
      </c>
      <c r="X57" s="39">
        <v>1.4373021000000001E-4</v>
      </c>
      <c r="Y57" s="39">
        <v>6.1914551999999996E-4</v>
      </c>
      <c r="Z57" s="39">
        <v>1.7026501799999999E-4</v>
      </c>
      <c r="AA57" s="39">
        <v>9.5083061999999994E-5</v>
      </c>
      <c r="AB57" s="39">
        <v>1.02822381E-3</v>
      </c>
      <c r="AC57" s="39">
        <v>1.0171676400000001E-2</v>
      </c>
      <c r="AD57" s="39">
        <v>0.22775710199999999</v>
      </c>
      <c r="AE57" s="192"/>
      <c r="AF57" s="39" t="s">
        <v>408</v>
      </c>
      <c r="AG57" s="39" t="s">
        <v>408</v>
      </c>
      <c r="AH57" s="39" t="s">
        <v>408</v>
      </c>
      <c r="AI57" s="39" t="s">
        <v>408</v>
      </c>
      <c r="AJ57" s="39" t="s">
        <v>408</v>
      </c>
      <c r="AK57" s="39" t="s">
        <v>456</v>
      </c>
      <c r="AL57" s="40" t="s">
        <v>164</v>
      </c>
    </row>
    <row r="58" spans="1:38" s="5" customFormat="1" ht="26.25" customHeight="1" thickBot="1" x14ac:dyDescent="0.25">
      <c r="A58" s="37" t="s">
        <v>73</v>
      </c>
      <c r="B58" s="37" t="s">
        <v>20</v>
      </c>
      <c r="C58" s="37" t="s">
        <v>165</v>
      </c>
      <c r="D58" s="38"/>
      <c r="E58" s="39">
        <v>0.436298931</v>
      </c>
      <c r="F58" s="39" t="s">
        <v>441</v>
      </c>
      <c r="G58" s="39">
        <v>0.100708884</v>
      </c>
      <c r="H58" s="39" t="s">
        <v>422</v>
      </c>
      <c r="I58" s="39">
        <v>0.11436974</v>
      </c>
      <c r="J58" s="39">
        <v>0.57996209999999992</v>
      </c>
      <c r="K58" s="39">
        <v>1.4727862</v>
      </c>
      <c r="L58" s="39">
        <v>5.2610080399999987E-4</v>
      </c>
      <c r="M58" s="39">
        <v>0.61827606000000002</v>
      </c>
      <c r="N58" s="39" t="s">
        <v>441</v>
      </c>
      <c r="O58" s="39" t="s">
        <v>441</v>
      </c>
      <c r="P58" s="39" t="s">
        <v>441</v>
      </c>
      <c r="Q58" s="39" t="s">
        <v>422</v>
      </c>
      <c r="R58" s="39" t="s">
        <v>422</v>
      </c>
      <c r="S58" s="39" t="s">
        <v>422</v>
      </c>
      <c r="T58" s="39" t="s">
        <v>422</v>
      </c>
      <c r="U58" s="39" t="s">
        <v>422</v>
      </c>
      <c r="V58" s="39" t="s">
        <v>422</v>
      </c>
      <c r="W58" s="39" t="s">
        <v>422</v>
      </c>
      <c r="X58" s="39" t="s">
        <v>422</v>
      </c>
      <c r="Y58" s="39" t="s">
        <v>422</v>
      </c>
      <c r="Z58" s="39" t="s">
        <v>422</v>
      </c>
      <c r="AA58" s="39" t="s">
        <v>422</v>
      </c>
      <c r="AB58" s="39" t="s">
        <v>422</v>
      </c>
      <c r="AC58" s="39" t="s">
        <v>422</v>
      </c>
      <c r="AD58" s="39" t="s">
        <v>422</v>
      </c>
      <c r="AE58" s="192"/>
      <c r="AF58" s="39" t="s">
        <v>408</v>
      </c>
      <c r="AG58" s="39" t="s">
        <v>408</v>
      </c>
      <c r="AH58" s="39" t="s">
        <v>408</v>
      </c>
      <c r="AI58" s="39" t="s">
        <v>408</v>
      </c>
      <c r="AJ58" s="39" t="s">
        <v>440</v>
      </c>
      <c r="AK58" s="39">
        <v>318.69900000000001</v>
      </c>
      <c r="AL58" s="40" t="s">
        <v>166</v>
      </c>
    </row>
    <row r="59" spans="1:38" s="5" customFormat="1" ht="26.25" customHeight="1" thickBot="1" x14ac:dyDescent="0.25">
      <c r="A59" s="37" t="s">
        <v>73</v>
      </c>
      <c r="B59" s="161" t="s">
        <v>22</v>
      </c>
      <c r="C59" s="37" t="s">
        <v>167</v>
      </c>
      <c r="D59" s="38"/>
      <c r="E59" s="39" t="s">
        <v>408</v>
      </c>
      <c r="F59" s="39" t="s">
        <v>441</v>
      </c>
      <c r="G59" s="39" t="s">
        <v>408</v>
      </c>
      <c r="H59" s="39" t="s">
        <v>441</v>
      </c>
      <c r="I59" s="39">
        <v>4.5407032E-2</v>
      </c>
      <c r="J59" s="39">
        <v>5.1619263999999991E-2</v>
      </c>
      <c r="K59" s="39">
        <v>5.7778792000000002E-2</v>
      </c>
      <c r="L59" s="39">
        <v>3.2814257599999994E-5</v>
      </c>
      <c r="M59" s="39" t="s">
        <v>408</v>
      </c>
      <c r="N59" s="39">
        <v>0.57190249999999998</v>
      </c>
      <c r="O59" s="39">
        <v>2.3959884000000001E-2</v>
      </c>
      <c r="P59" s="39">
        <v>1.7199000000000003E-5</v>
      </c>
      <c r="Q59" s="39">
        <v>5.7419569999999996E-2</v>
      </c>
      <c r="R59" s="39">
        <v>7.3132930000000013E-2</v>
      </c>
      <c r="S59" s="39">
        <v>4.0130999999999999E-5</v>
      </c>
      <c r="T59" s="39">
        <v>5.1382499999999998E-2</v>
      </c>
      <c r="U59" s="39">
        <v>0.29548545000000004</v>
      </c>
      <c r="V59" s="39">
        <v>2.1212100000000001E-3</v>
      </c>
      <c r="W59" s="39" t="s">
        <v>441</v>
      </c>
      <c r="X59" s="39" t="s">
        <v>441</v>
      </c>
      <c r="Y59" s="39" t="s">
        <v>441</v>
      </c>
      <c r="Z59" s="39" t="s">
        <v>441</v>
      </c>
      <c r="AA59" s="39" t="s">
        <v>441</v>
      </c>
      <c r="AB59" s="39" t="s">
        <v>441</v>
      </c>
      <c r="AC59" s="39" t="s">
        <v>422</v>
      </c>
      <c r="AD59" s="39" t="s">
        <v>422</v>
      </c>
      <c r="AE59" s="192"/>
      <c r="AF59" s="39" t="s">
        <v>440</v>
      </c>
      <c r="AG59" s="39" t="s">
        <v>440</v>
      </c>
      <c r="AH59" s="39" t="s">
        <v>408</v>
      </c>
      <c r="AI59" s="39" t="s">
        <v>440</v>
      </c>
      <c r="AJ59" s="39" t="s">
        <v>440</v>
      </c>
      <c r="AK59" s="39">
        <v>211.2466</v>
      </c>
      <c r="AL59" s="40" t="s">
        <v>168</v>
      </c>
    </row>
    <row r="60" spans="1:38" s="5" customFormat="1" ht="24.75" customHeight="1" thickBot="1" x14ac:dyDescent="0.25">
      <c r="A60" s="143" t="s">
        <v>73</v>
      </c>
      <c r="B60" s="161" t="s">
        <v>169</v>
      </c>
      <c r="C60" s="148" t="s">
        <v>170</v>
      </c>
      <c r="D60" s="185"/>
      <c r="E60" s="39" t="s">
        <v>422</v>
      </c>
      <c r="F60" s="39" t="s">
        <v>422</v>
      </c>
      <c r="G60" s="39" t="s">
        <v>422</v>
      </c>
      <c r="H60" s="39" t="s">
        <v>422</v>
      </c>
      <c r="I60" s="39">
        <v>0.28077675308159999</v>
      </c>
      <c r="J60" s="39">
        <v>2.8077675308160006</v>
      </c>
      <c r="K60" s="39">
        <v>5.7278457628646402</v>
      </c>
      <c r="L60" s="39" t="s">
        <v>422</v>
      </c>
      <c r="M60" s="39" t="s">
        <v>422</v>
      </c>
      <c r="N60" s="39" t="s">
        <v>422</v>
      </c>
      <c r="O60" s="39" t="s">
        <v>422</v>
      </c>
      <c r="P60" s="39" t="s">
        <v>422</v>
      </c>
      <c r="Q60" s="39" t="s">
        <v>422</v>
      </c>
      <c r="R60" s="39" t="s">
        <v>422</v>
      </c>
      <c r="S60" s="39" t="s">
        <v>422</v>
      </c>
      <c r="T60" s="39" t="s">
        <v>422</v>
      </c>
      <c r="U60" s="39" t="s">
        <v>422</v>
      </c>
      <c r="V60" s="39" t="s">
        <v>422</v>
      </c>
      <c r="W60" s="39" t="s">
        <v>422</v>
      </c>
      <c r="X60" s="39" t="s">
        <v>422</v>
      </c>
      <c r="Y60" s="39" t="s">
        <v>422</v>
      </c>
      <c r="Z60" s="39" t="s">
        <v>422</v>
      </c>
      <c r="AA60" s="39" t="s">
        <v>422</v>
      </c>
      <c r="AB60" s="39" t="s">
        <v>422</v>
      </c>
      <c r="AC60" s="39" t="s">
        <v>422</v>
      </c>
      <c r="AD60" s="39" t="s">
        <v>422</v>
      </c>
      <c r="AE60" s="192"/>
      <c r="AF60" s="39" t="s">
        <v>422</v>
      </c>
      <c r="AG60" s="39" t="s">
        <v>422</v>
      </c>
      <c r="AH60" s="39" t="s">
        <v>422</v>
      </c>
      <c r="AI60" s="39" t="s">
        <v>422</v>
      </c>
      <c r="AJ60" s="39" t="s">
        <v>422</v>
      </c>
      <c r="AK60" s="39">
        <v>56155.350616320007</v>
      </c>
      <c r="AL60" s="39" t="s">
        <v>461</v>
      </c>
    </row>
    <row r="61" spans="1:38" s="5" customFormat="1" ht="24.75" customHeight="1" thickBot="1" x14ac:dyDescent="0.25">
      <c r="A61" s="143" t="s">
        <v>73</v>
      </c>
      <c r="B61" s="161" t="s">
        <v>171</v>
      </c>
      <c r="C61" s="148" t="s">
        <v>172</v>
      </c>
      <c r="D61" s="185"/>
      <c r="E61" s="39" t="s">
        <v>422</v>
      </c>
      <c r="F61" s="39" t="s">
        <v>422</v>
      </c>
      <c r="G61" s="39" t="s">
        <v>422</v>
      </c>
      <c r="H61" s="39" t="s">
        <v>422</v>
      </c>
      <c r="I61" s="39" t="s">
        <v>441</v>
      </c>
      <c r="J61" s="39" t="s">
        <v>441</v>
      </c>
      <c r="K61" s="39" t="s">
        <v>441</v>
      </c>
      <c r="L61" s="39" t="s">
        <v>422</v>
      </c>
      <c r="M61" s="39" t="s">
        <v>422</v>
      </c>
      <c r="N61" s="39" t="s">
        <v>422</v>
      </c>
      <c r="O61" s="39" t="s">
        <v>422</v>
      </c>
      <c r="P61" s="39" t="s">
        <v>422</v>
      </c>
      <c r="Q61" s="39" t="s">
        <v>422</v>
      </c>
      <c r="R61" s="39" t="s">
        <v>422</v>
      </c>
      <c r="S61" s="39" t="s">
        <v>422</v>
      </c>
      <c r="T61" s="39" t="s">
        <v>422</v>
      </c>
      <c r="U61" s="39" t="s">
        <v>422</v>
      </c>
      <c r="V61" s="39" t="s">
        <v>422</v>
      </c>
      <c r="W61" s="39" t="s">
        <v>422</v>
      </c>
      <c r="X61" s="39" t="s">
        <v>422</v>
      </c>
      <c r="Y61" s="39" t="s">
        <v>422</v>
      </c>
      <c r="Z61" s="39" t="s">
        <v>422</v>
      </c>
      <c r="AA61" s="39" t="s">
        <v>422</v>
      </c>
      <c r="AB61" s="39" t="s">
        <v>422</v>
      </c>
      <c r="AC61" s="39" t="s">
        <v>422</v>
      </c>
      <c r="AD61" s="39" t="s">
        <v>422</v>
      </c>
      <c r="AE61" s="192"/>
      <c r="AF61" s="39" t="s">
        <v>422</v>
      </c>
      <c r="AG61" s="39" t="s">
        <v>422</v>
      </c>
      <c r="AH61" s="39" t="s">
        <v>422</v>
      </c>
      <c r="AI61" s="39" t="s">
        <v>422</v>
      </c>
      <c r="AJ61" s="39" t="s">
        <v>422</v>
      </c>
      <c r="AK61" s="39" t="s">
        <v>422</v>
      </c>
      <c r="AL61" s="145" t="s">
        <v>173</v>
      </c>
    </row>
    <row r="62" spans="1:38" s="5" customFormat="1" ht="24.75" customHeight="1" thickBot="1" x14ac:dyDescent="0.25">
      <c r="A62" s="143" t="s">
        <v>73</v>
      </c>
      <c r="B62" s="161" t="s">
        <v>174</v>
      </c>
      <c r="C62" s="148" t="s">
        <v>175</v>
      </c>
      <c r="D62" s="185"/>
      <c r="E62" s="39" t="s">
        <v>422</v>
      </c>
      <c r="F62" s="39" t="s">
        <v>422</v>
      </c>
      <c r="G62" s="39" t="s">
        <v>422</v>
      </c>
      <c r="H62" s="39" t="s">
        <v>422</v>
      </c>
      <c r="I62" s="39" t="s">
        <v>441</v>
      </c>
      <c r="J62" s="39" t="s">
        <v>441</v>
      </c>
      <c r="K62" s="39" t="s">
        <v>441</v>
      </c>
      <c r="L62" s="39" t="s">
        <v>422</v>
      </c>
      <c r="M62" s="39" t="s">
        <v>422</v>
      </c>
      <c r="N62" s="39" t="s">
        <v>422</v>
      </c>
      <c r="O62" s="39" t="s">
        <v>422</v>
      </c>
      <c r="P62" s="39" t="s">
        <v>422</v>
      </c>
      <c r="Q62" s="39" t="s">
        <v>422</v>
      </c>
      <c r="R62" s="39" t="s">
        <v>422</v>
      </c>
      <c r="S62" s="39" t="s">
        <v>422</v>
      </c>
      <c r="T62" s="39" t="s">
        <v>422</v>
      </c>
      <c r="U62" s="39" t="s">
        <v>422</v>
      </c>
      <c r="V62" s="39" t="s">
        <v>422</v>
      </c>
      <c r="W62" s="39" t="s">
        <v>422</v>
      </c>
      <c r="X62" s="39" t="s">
        <v>422</v>
      </c>
      <c r="Y62" s="39" t="s">
        <v>422</v>
      </c>
      <c r="Z62" s="39" t="s">
        <v>422</v>
      </c>
      <c r="AA62" s="39" t="s">
        <v>422</v>
      </c>
      <c r="AB62" s="39" t="s">
        <v>422</v>
      </c>
      <c r="AC62" s="39" t="s">
        <v>422</v>
      </c>
      <c r="AD62" s="39" t="s">
        <v>422</v>
      </c>
      <c r="AE62" s="192"/>
      <c r="AF62" s="39" t="s">
        <v>422</v>
      </c>
      <c r="AG62" s="39" t="s">
        <v>422</v>
      </c>
      <c r="AH62" s="39" t="s">
        <v>422</v>
      </c>
      <c r="AI62" s="39" t="s">
        <v>422</v>
      </c>
      <c r="AJ62" s="39" t="s">
        <v>422</v>
      </c>
      <c r="AK62" s="39" t="s">
        <v>422</v>
      </c>
      <c r="AL62" s="145" t="s">
        <v>176</v>
      </c>
    </row>
    <row r="63" spans="1:38" s="5" customFormat="1" ht="24.75" customHeight="1" thickBot="1" x14ac:dyDescent="0.25">
      <c r="A63" s="143" t="s">
        <v>73</v>
      </c>
      <c r="B63" s="161" t="s">
        <v>15</v>
      </c>
      <c r="C63" s="143" t="s">
        <v>177</v>
      </c>
      <c r="D63" s="154"/>
      <c r="E63" s="39" t="s">
        <v>422</v>
      </c>
      <c r="F63" s="39" t="s">
        <v>422</v>
      </c>
      <c r="G63" s="39" t="s">
        <v>422</v>
      </c>
      <c r="H63" s="39" t="s">
        <v>422</v>
      </c>
      <c r="I63" s="39" t="s">
        <v>422</v>
      </c>
      <c r="J63" s="39" t="s">
        <v>422</v>
      </c>
      <c r="K63" s="39" t="s">
        <v>422</v>
      </c>
      <c r="L63" s="39" t="s">
        <v>422</v>
      </c>
      <c r="M63" s="39" t="s">
        <v>422</v>
      </c>
      <c r="N63" s="39" t="s">
        <v>422</v>
      </c>
      <c r="O63" s="39" t="s">
        <v>422</v>
      </c>
      <c r="P63" s="39" t="s">
        <v>422</v>
      </c>
      <c r="Q63" s="39" t="s">
        <v>422</v>
      </c>
      <c r="R63" s="39" t="s">
        <v>422</v>
      </c>
      <c r="S63" s="39" t="s">
        <v>422</v>
      </c>
      <c r="T63" s="39" t="s">
        <v>422</v>
      </c>
      <c r="U63" s="39" t="s">
        <v>422</v>
      </c>
      <c r="V63" s="39" t="s">
        <v>422</v>
      </c>
      <c r="W63" s="39" t="s">
        <v>422</v>
      </c>
      <c r="X63" s="39" t="s">
        <v>422</v>
      </c>
      <c r="Y63" s="39" t="s">
        <v>422</v>
      </c>
      <c r="Z63" s="39" t="s">
        <v>422</v>
      </c>
      <c r="AA63" s="39" t="s">
        <v>422</v>
      </c>
      <c r="AB63" s="39" t="s">
        <v>422</v>
      </c>
      <c r="AC63" s="39" t="s">
        <v>422</v>
      </c>
      <c r="AD63" s="39" t="s">
        <v>422</v>
      </c>
      <c r="AE63" s="192"/>
      <c r="AF63" s="39" t="s">
        <v>422</v>
      </c>
      <c r="AG63" s="39" t="s">
        <v>422</v>
      </c>
      <c r="AH63" s="39" t="s">
        <v>422</v>
      </c>
      <c r="AI63" s="39" t="s">
        <v>422</v>
      </c>
      <c r="AJ63" s="39" t="s">
        <v>422</v>
      </c>
      <c r="AK63" s="39" t="s">
        <v>422</v>
      </c>
      <c r="AL63" s="145" t="s">
        <v>147</v>
      </c>
    </row>
    <row r="64" spans="1:38" s="5" customFormat="1" ht="24.75" customHeight="1" thickBot="1" x14ac:dyDescent="0.25">
      <c r="A64" s="143" t="s">
        <v>73</v>
      </c>
      <c r="B64" s="161" t="s">
        <v>10</v>
      </c>
      <c r="C64" s="143" t="s">
        <v>178</v>
      </c>
      <c r="D64" s="144"/>
      <c r="E64" s="39">
        <v>0.64732800000000001</v>
      </c>
      <c r="F64" s="39">
        <v>5.8259519999999995E-2</v>
      </c>
      <c r="G64" s="39" t="s">
        <v>422</v>
      </c>
      <c r="H64" s="39">
        <v>3.2366400000000004E-2</v>
      </c>
      <c r="I64" s="39" t="s">
        <v>422</v>
      </c>
      <c r="J64" s="39" t="s">
        <v>422</v>
      </c>
      <c r="K64" s="39" t="s">
        <v>422</v>
      </c>
      <c r="L64" s="39" t="s">
        <v>422</v>
      </c>
      <c r="M64" s="39">
        <v>3.8839679999999998E-3</v>
      </c>
      <c r="N64" s="39" t="s">
        <v>422</v>
      </c>
      <c r="O64" s="39" t="s">
        <v>422</v>
      </c>
      <c r="P64" s="39" t="s">
        <v>422</v>
      </c>
      <c r="Q64" s="39" t="s">
        <v>422</v>
      </c>
      <c r="R64" s="39" t="s">
        <v>422</v>
      </c>
      <c r="S64" s="39" t="s">
        <v>422</v>
      </c>
      <c r="T64" s="39" t="s">
        <v>422</v>
      </c>
      <c r="U64" s="39" t="s">
        <v>422</v>
      </c>
      <c r="V64" s="39" t="s">
        <v>422</v>
      </c>
      <c r="W64" s="39" t="s">
        <v>422</v>
      </c>
      <c r="X64" s="39" t="s">
        <v>422</v>
      </c>
      <c r="Y64" s="39" t="s">
        <v>422</v>
      </c>
      <c r="Z64" s="39" t="s">
        <v>422</v>
      </c>
      <c r="AA64" s="39" t="s">
        <v>422</v>
      </c>
      <c r="AB64" s="39" t="s">
        <v>422</v>
      </c>
      <c r="AC64" s="39" t="s">
        <v>422</v>
      </c>
      <c r="AD64" s="39" t="s">
        <v>422</v>
      </c>
      <c r="AE64" s="192"/>
      <c r="AF64" s="39" t="s">
        <v>422</v>
      </c>
      <c r="AG64" s="39" t="s">
        <v>422</v>
      </c>
      <c r="AH64" s="39" t="s">
        <v>422</v>
      </c>
      <c r="AI64" s="39" t="s">
        <v>422</v>
      </c>
      <c r="AJ64" s="39" t="s">
        <v>422</v>
      </c>
      <c r="AK64" s="39" t="s">
        <v>456</v>
      </c>
      <c r="AL64" s="147" t="s">
        <v>179</v>
      </c>
    </row>
    <row r="65" spans="1:38" s="5" customFormat="1" ht="24.75" customHeight="1" thickBot="1" x14ac:dyDescent="0.25">
      <c r="A65" s="143" t="s">
        <v>73</v>
      </c>
      <c r="B65" s="37" t="s">
        <v>9</v>
      </c>
      <c r="C65" s="143" t="s">
        <v>180</v>
      </c>
      <c r="D65" s="144"/>
      <c r="E65" s="39">
        <v>18.212407680000002</v>
      </c>
      <c r="F65" s="39" t="s">
        <v>422</v>
      </c>
      <c r="G65" s="39" t="s">
        <v>422</v>
      </c>
      <c r="H65" s="39" t="s">
        <v>422</v>
      </c>
      <c r="I65" s="39" t="s">
        <v>422</v>
      </c>
      <c r="J65" s="39" t="s">
        <v>422</v>
      </c>
      <c r="K65" s="39" t="s">
        <v>422</v>
      </c>
      <c r="L65" s="39" t="s">
        <v>422</v>
      </c>
      <c r="M65" s="39" t="s">
        <v>422</v>
      </c>
      <c r="N65" s="39" t="s">
        <v>422</v>
      </c>
      <c r="O65" s="39" t="s">
        <v>422</v>
      </c>
      <c r="P65" s="39" t="s">
        <v>422</v>
      </c>
      <c r="Q65" s="39" t="s">
        <v>422</v>
      </c>
      <c r="R65" s="39" t="s">
        <v>422</v>
      </c>
      <c r="S65" s="39" t="s">
        <v>422</v>
      </c>
      <c r="T65" s="39" t="s">
        <v>422</v>
      </c>
      <c r="U65" s="39" t="s">
        <v>422</v>
      </c>
      <c r="V65" s="39" t="s">
        <v>422</v>
      </c>
      <c r="W65" s="39" t="s">
        <v>422</v>
      </c>
      <c r="X65" s="39" t="s">
        <v>422</v>
      </c>
      <c r="Y65" s="39" t="s">
        <v>422</v>
      </c>
      <c r="Z65" s="39" t="s">
        <v>422</v>
      </c>
      <c r="AA65" s="39" t="s">
        <v>422</v>
      </c>
      <c r="AB65" s="39" t="s">
        <v>422</v>
      </c>
      <c r="AC65" s="39" t="s">
        <v>422</v>
      </c>
      <c r="AD65" s="39" t="s">
        <v>422</v>
      </c>
      <c r="AE65" s="192"/>
      <c r="AF65" s="39" t="s">
        <v>422</v>
      </c>
      <c r="AG65" s="39" t="s">
        <v>422</v>
      </c>
      <c r="AH65" s="39" t="s">
        <v>422</v>
      </c>
      <c r="AI65" s="39" t="s">
        <v>422</v>
      </c>
      <c r="AJ65" s="39" t="s">
        <v>422</v>
      </c>
      <c r="AK65" s="39">
        <v>706.67899999999997</v>
      </c>
      <c r="AL65" s="145" t="s">
        <v>181</v>
      </c>
    </row>
    <row r="66" spans="1:38" s="5" customFormat="1" ht="24.75" customHeight="1" thickBot="1" x14ac:dyDescent="0.25">
      <c r="A66" s="143" t="s">
        <v>73</v>
      </c>
      <c r="B66" s="37" t="s">
        <v>16</v>
      </c>
      <c r="C66" s="143" t="s">
        <v>182</v>
      </c>
      <c r="D66" s="144"/>
      <c r="E66" s="39" t="s">
        <v>440</v>
      </c>
      <c r="F66" s="39" t="s">
        <v>440</v>
      </c>
      <c r="G66" s="39" t="s">
        <v>440</v>
      </c>
      <c r="H66" s="39" t="s">
        <v>440</v>
      </c>
      <c r="I66" s="39" t="s">
        <v>440</v>
      </c>
      <c r="J66" s="39" t="s">
        <v>440</v>
      </c>
      <c r="K66" s="39" t="s">
        <v>440</v>
      </c>
      <c r="L66" s="39" t="s">
        <v>440</v>
      </c>
      <c r="M66" s="39" t="s">
        <v>440</v>
      </c>
      <c r="N66" s="39" t="s">
        <v>440</v>
      </c>
      <c r="O66" s="39" t="s">
        <v>440</v>
      </c>
      <c r="P66" s="39" t="s">
        <v>440</v>
      </c>
      <c r="Q66" s="39" t="s">
        <v>440</v>
      </c>
      <c r="R66" s="39" t="s">
        <v>440</v>
      </c>
      <c r="S66" s="39" t="s">
        <v>440</v>
      </c>
      <c r="T66" s="39" t="s">
        <v>440</v>
      </c>
      <c r="U66" s="39" t="s">
        <v>440</v>
      </c>
      <c r="V66" s="39" t="s">
        <v>440</v>
      </c>
      <c r="W66" s="39" t="s">
        <v>440</v>
      </c>
      <c r="X66" s="39" t="s">
        <v>440</v>
      </c>
      <c r="Y66" s="39" t="s">
        <v>440</v>
      </c>
      <c r="Z66" s="39" t="s">
        <v>440</v>
      </c>
      <c r="AA66" s="39" t="s">
        <v>440</v>
      </c>
      <c r="AB66" s="39" t="s">
        <v>440</v>
      </c>
      <c r="AC66" s="39" t="s">
        <v>440</v>
      </c>
      <c r="AD66" s="39" t="s">
        <v>440</v>
      </c>
      <c r="AE66" s="192"/>
      <c r="AF66" s="39" t="s">
        <v>422</v>
      </c>
      <c r="AG66" s="39" t="s">
        <v>422</v>
      </c>
      <c r="AH66" s="39" t="s">
        <v>422</v>
      </c>
      <c r="AI66" s="39" t="s">
        <v>422</v>
      </c>
      <c r="AJ66" s="39" t="s">
        <v>422</v>
      </c>
      <c r="AK66" s="39" t="s">
        <v>422</v>
      </c>
      <c r="AL66" s="145" t="s">
        <v>183</v>
      </c>
    </row>
    <row r="67" spans="1:38" s="5" customFormat="1" ht="26.25" customHeight="1" thickBot="1" x14ac:dyDescent="0.25">
      <c r="A67" s="37" t="s">
        <v>73</v>
      </c>
      <c r="B67" s="37" t="s">
        <v>8</v>
      </c>
      <c r="C67" s="37" t="s">
        <v>184</v>
      </c>
      <c r="D67" s="38"/>
      <c r="E67" s="39" t="s">
        <v>441</v>
      </c>
      <c r="F67" s="39" t="s">
        <v>441</v>
      </c>
      <c r="G67" s="39" t="s">
        <v>441</v>
      </c>
      <c r="H67" s="39" t="s">
        <v>441</v>
      </c>
      <c r="I67" s="39" t="s">
        <v>441</v>
      </c>
      <c r="J67" s="39" t="s">
        <v>441</v>
      </c>
      <c r="K67" s="39">
        <v>2.6628187599999996E-4</v>
      </c>
      <c r="L67" s="39" t="s">
        <v>441</v>
      </c>
      <c r="M67" s="39" t="s">
        <v>441</v>
      </c>
      <c r="N67" s="39" t="s">
        <v>441</v>
      </c>
      <c r="O67" s="39" t="s">
        <v>441</v>
      </c>
      <c r="P67" s="39" t="s">
        <v>441</v>
      </c>
      <c r="Q67" s="39" t="s">
        <v>441</v>
      </c>
      <c r="R67" s="39" t="s">
        <v>441</v>
      </c>
      <c r="S67" s="39" t="s">
        <v>441</v>
      </c>
      <c r="T67" s="39" t="s">
        <v>441</v>
      </c>
      <c r="U67" s="39" t="s">
        <v>441</v>
      </c>
      <c r="V67" s="39" t="s">
        <v>441</v>
      </c>
      <c r="W67" s="39" t="s">
        <v>441</v>
      </c>
      <c r="X67" s="39" t="s">
        <v>441</v>
      </c>
      <c r="Y67" s="39" t="s">
        <v>441</v>
      </c>
      <c r="Z67" s="39" t="s">
        <v>441</v>
      </c>
      <c r="AA67" s="39" t="s">
        <v>441</v>
      </c>
      <c r="AB67" s="39" t="s">
        <v>441</v>
      </c>
      <c r="AC67" s="39" t="s">
        <v>422</v>
      </c>
      <c r="AD67" s="39" t="s">
        <v>422</v>
      </c>
      <c r="AE67" s="192"/>
      <c r="AF67" s="39" t="s">
        <v>422</v>
      </c>
      <c r="AG67" s="39" t="s">
        <v>408</v>
      </c>
      <c r="AH67" s="39" t="s">
        <v>422</v>
      </c>
      <c r="AI67" s="39" t="s">
        <v>422</v>
      </c>
      <c r="AJ67" s="39" t="s">
        <v>422</v>
      </c>
      <c r="AK67" s="39" t="s">
        <v>456</v>
      </c>
      <c r="AL67" s="40" t="s">
        <v>185</v>
      </c>
    </row>
    <row r="68" spans="1:38" s="5" customFormat="1" ht="24.75" customHeight="1" thickBot="1" x14ac:dyDescent="0.25">
      <c r="A68" s="143" t="s">
        <v>73</v>
      </c>
      <c r="B68" s="37" t="s">
        <v>186</v>
      </c>
      <c r="C68" s="143" t="s">
        <v>187</v>
      </c>
      <c r="D68" s="144"/>
      <c r="E68" s="39" t="s">
        <v>440</v>
      </c>
      <c r="F68" s="39" t="s">
        <v>440</v>
      </c>
      <c r="G68" s="39" t="s">
        <v>440</v>
      </c>
      <c r="H68" s="39" t="s">
        <v>440</v>
      </c>
      <c r="I68" s="39" t="s">
        <v>440</v>
      </c>
      <c r="J68" s="39" t="s">
        <v>440</v>
      </c>
      <c r="K68" s="39" t="s">
        <v>440</v>
      </c>
      <c r="L68" s="39" t="s">
        <v>440</v>
      </c>
      <c r="M68" s="39" t="s">
        <v>440</v>
      </c>
      <c r="N68" s="39" t="s">
        <v>440</v>
      </c>
      <c r="O68" s="39" t="s">
        <v>440</v>
      </c>
      <c r="P68" s="39" t="s">
        <v>440</v>
      </c>
      <c r="Q68" s="39" t="s">
        <v>440</v>
      </c>
      <c r="R68" s="39" t="s">
        <v>440</v>
      </c>
      <c r="S68" s="39" t="s">
        <v>440</v>
      </c>
      <c r="T68" s="39" t="s">
        <v>440</v>
      </c>
      <c r="U68" s="39" t="s">
        <v>440</v>
      </c>
      <c r="V68" s="39" t="s">
        <v>440</v>
      </c>
      <c r="W68" s="39" t="s">
        <v>440</v>
      </c>
      <c r="X68" s="39" t="s">
        <v>440</v>
      </c>
      <c r="Y68" s="39" t="s">
        <v>440</v>
      </c>
      <c r="Z68" s="39" t="s">
        <v>440</v>
      </c>
      <c r="AA68" s="39" t="s">
        <v>440</v>
      </c>
      <c r="AB68" s="39" t="s">
        <v>440</v>
      </c>
      <c r="AC68" s="39" t="s">
        <v>440</v>
      </c>
      <c r="AD68" s="39" t="s">
        <v>440</v>
      </c>
      <c r="AE68" s="192"/>
      <c r="AF68" s="39" t="s">
        <v>422</v>
      </c>
      <c r="AG68" s="39" t="s">
        <v>422</v>
      </c>
      <c r="AH68" s="39" t="s">
        <v>422</v>
      </c>
      <c r="AI68" s="39" t="s">
        <v>422</v>
      </c>
      <c r="AJ68" s="39" t="s">
        <v>422</v>
      </c>
      <c r="AK68" s="39" t="s">
        <v>422</v>
      </c>
      <c r="AL68" s="145" t="s">
        <v>188</v>
      </c>
    </row>
    <row r="69" spans="1:38" s="5" customFormat="1" ht="26.25" customHeight="1" thickBot="1" x14ac:dyDescent="0.25">
      <c r="A69" s="37" t="s">
        <v>73</v>
      </c>
      <c r="B69" s="37" t="s">
        <v>189</v>
      </c>
      <c r="C69" s="37" t="s">
        <v>190</v>
      </c>
      <c r="D69" s="43"/>
      <c r="E69" s="39" t="s">
        <v>422</v>
      </c>
      <c r="F69" s="39" t="s">
        <v>422</v>
      </c>
      <c r="G69" s="39" t="s">
        <v>422</v>
      </c>
      <c r="H69" s="39">
        <v>0.83233710000000005</v>
      </c>
      <c r="I69" s="39" t="s">
        <v>441</v>
      </c>
      <c r="J69" s="39" t="s">
        <v>441</v>
      </c>
      <c r="K69" s="39">
        <v>9.2481900000000006E-2</v>
      </c>
      <c r="L69" s="39" t="s">
        <v>441</v>
      </c>
      <c r="M69" s="39">
        <v>8.3233709999999999</v>
      </c>
      <c r="N69" s="39" t="s">
        <v>422</v>
      </c>
      <c r="O69" s="39" t="s">
        <v>422</v>
      </c>
      <c r="P69" s="39" t="s">
        <v>422</v>
      </c>
      <c r="Q69" s="39" t="s">
        <v>422</v>
      </c>
      <c r="R69" s="39" t="s">
        <v>422</v>
      </c>
      <c r="S69" s="39" t="s">
        <v>422</v>
      </c>
      <c r="T69" s="39" t="s">
        <v>422</v>
      </c>
      <c r="U69" s="39" t="s">
        <v>422</v>
      </c>
      <c r="V69" s="39" t="s">
        <v>422</v>
      </c>
      <c r="W69" s="39" t="s">
        <v>422</v>
      </c>
      <c r="X69" s="39" t="s">
        <v>422</v>
      </c>
      <c r="Y69" s="39" t="s">
        <v>422</v>
      </c>
      <c r="Z69" s="39" t="s">
        <v>422</v>
      </c>
      <c r="AA69" s="39" t="s">
        <v>422</v>
      </c>
      <c r="AB69" s="39" t="s">
        <v>422</v>
      </c>
      <c r="AC69" s="39" t="s">
        <v>422</v>
      </c>
      <c r="AD69" s="39" t="s">
        <v>422</v>
      </c>
      <c r="AE69" s="192"/>
      <c r="AF69" s="39" t="s">
        <v>422</v>
      </c>
      <c r="AG69" s="39" t="s">
        <v>408</v>
      </c>
      <c r="AH69" s="39" t="s">
        <v>422</v>
      </c>
      <c r="AI69" s="39" t="s">
        <v>422</v>
      </c>
      <c r="AJ69" s="39" t="s">
        <v>422</v>
      </c>
      <c r="AK69" s="39" t="s">
        <v>456</v>
      </c>
      <c r="AL69" s="40" t="s">
        <v>191</v>
      </c>
    </row>
    <row r="70" spans="1:38" s="5" customFormat="1" ht="26.25" customHeight="1" thickBot="1" x14ac:dyDescent="0.25">
      <c r="A70" s="37" t="s">
        <v>73</v>
      </c>
      <c r="B70" s="37" t="s">
        <v>192</v>
      </c>
      <c r="C70" s="37" t="s">
        <v>193</v>
      </c>
      <c r="D70" s="43"/>
      <c r="E70" s="39" t="s">
        <v>422</v>
      </c>
      <c r="F70" s="39">
        <v>1.0339330119999999</v>
      </c>
      <c r="G70" s="39">
        <v>0.94324799999999953</v>
      </c>
      <c r="H70" s="39">
        <v>0.74254639</v>
      </c>
      <c r="I70" s="39">
        <v>0.28932173999999999</v>
      </c>
      <c r="J70" s="39">
        <v>0.38576231999999999</v>
      </c>
      <c r="K70" s="39">
        <v>2.1566078600000003</v>
      </c>
      <c r="L70" s="39" t="s">
        <v>422</v>
      </c>
      <c r="M70" s="39" t="s">
        <v>422</v>
      </c>
      <c r="N70" s="39" t="s">
        <v>422</v>
      </c>
      <c r="O70" s="39" t="s">
        <v>422</v>
      </c>
      <c r="P70" s="39" t="s">
        <v>422</v>
      </c>
      <c r="Q70" s="39" t="s">
        <v>422</v>
      </c>
      <c r="R70" s="39" t="s">
        <v>422</v>
      </c>
      <c r="S70" s="39" t="s">
        <v>422</v>
      </c>
      <c r="T70" s="39" t="s">
        <v>422</v>
      </c>
      <c r="U70" s="39" t="s">
        <v>422</v>
      </c>
      <c r="V70" s="39" t="s">
        <v>422</v>
      </c>
      <c r="W70" s="39" t="s">
        <v>422</v>
      </c>
      <c r="X70" s="39" t="s">
        <v>422</v>
      </c>
      <c r="Y70" s="39" t="s">
        <v>422</v>
      </c>
      <c r="Z70" s="39" t="s">
        <v>422</v>
      </c>
      <c r="AA70" s="39" t="s">
        <v>422</v>
      </c>
      <c r="AB70" s="39" t="s">
        <v>422</v>
      </c>
      <c r="AC70" s="39" t="s">
        <v>422</v>
      </c>
      <c r="AD70" s="39" t="s">
        <v>422</v>
      </c>
      <c r="AE70" s="192"/>
      <c r="AF70" s="39" t="s">
        <v>422</v>
      </c>
      <c r="AG70" s="39" t="s">
        <v>422</v>
      </c>
      <c r="AH70" s="39" t="s">
        <v>422</v>
      </c>
      <c r="AI70" s="39" t="s">
        <v>422</v>
      </c>
      <c r="AJ70" s="39" t="s">
        <v>422</v>
      </c>
      <c r="AK70" s="39">
        <v>2542.3361500000001</v>
      </c>
      <c r="AL70" s="40" t="s">
        <v>147</v>
      </c>
    </row>
    <row r="71" spans="1:38" s="5" customFormat="1" ht="24.75" customHeight="1" thickBot="1" x14ac:dyDescent="0.25">
      <c r="A71" s="143" t="s">
        <v>73</v>
      </c>
      <c r="B71" s="37" t="s">
        <v>194</v>
      </c>
      <c r="C71" s="143" t="s">
        <v>195</v>
      </c>
      <c r="D71" s="150"/>
      <c r="E71" s="39" t="s">
        <v>422</v>
      </c>
      <c r="F71" s="39" t="s">
        <v>422</v>
      </c>
      <c r="G71" s="39" t="s">
        <v>422</v>
      </c>
      <c r="H71" s="39" t="s">
        <v>422</v>
      </c>
      <c r="I71" s="39" t="s">
        <v>422</v>
      </c>
      <c r="J71" s="39" t="s">
        <v>422</v>
      </c>
      <c r="K71" s="39" t="s">
        <v>422</v>
      </c>
      <c r="L71" s="39" t="s">
        <v>422</v>
      </c>
      <c r="M71" s="39" t="s">
        <v>422</v>
      </c>
      <c r="N71" s="39" t="s">
        <v>422</v>
      </c>
      <c r="O71" s="39" t="s">
        <v>422</v>
      </c>
      <c r="P71" s="39" t="s">
        <v>422</v>
      </c>
      <c r="Q71" s="39" t="s">
        <v>422</v>
      </c>
      <c r="R71" s="39" t="s">
        <v>422</v>
      </c>
      <c r="S71" s="39" t="s">
        <v>422</v>
      </c>
      <c r="T71" s="39" t="s">
        <v>422</v>
      </c>
      <c r="U71" s="39" t="s">
        <v>422</v>
      </c>
      <c r="V71" s="39" t="s">
        <v>422</v>
      </c>
      <c r="W71" s="39" t="s">
        <v>422</v>
      </c>
      <c r="X71" s="39" t="s">
        <v>422</v>
      </c>
      <c r="Y71" s="39" t="s">
        <v>422</v>
      </c>
      <c r="Z71" s="39" t="s">
        <v>422</v>
      </c>
      <c r="AA71" s="39" t="s">
        <v>422</v>
      </c>
      <c r="AB71" s="39" t="s">
        <v>422</v>
      </c>
      <c r="AC71" s="39" t="s">
        <v>422</v>
      </c>
      <c r="AD71" s="39" t="s">
        <v>422</v>
      </c>
      <c r="AE71" s="192"/>
      <c r="AF71" s="39" t="s">
        <v>422</v>
      </c>
      <c r="AG71" s="39" t="s">
        <v>422</v>
      </c>
      <c r="AH71" s="39" t="s">
        <v>422</v>
      </c>
      <c r="AI71" s="39" t="s">
        <v>422</v>
      </c>
      <c r="AJ71" s="39" t="s">
        <v>422</v>
      </c>
      <c r="AK71" s="39" t="s">
        <v>422</v>
      </c>
      <c r="AL71" s="145" t="s">
        <v>147</v>
      </c>
    </row>
    <row r="72" spans="1:38" s="5" customFormat="1" ht="24.75" customHeight="1" thickBot="1" x14ac:dyDescent="0.25">
      <c r="A72" s="143" t="s">
        <v>73</v>
      </c>
      <c r="B72" s="37" t="s">
        <v>6</v>
      </c>
      <c r="C72" s="143" t="s">
        <v>196</v>
      </c>
      <c r="D72" s="144"/>
      <c r="E72" s="39">
        <v>7.8259999999999996E-2</v>
      </c>
      <c r="F72" s="39">
        <v>0.28374095400000005</v>
      </c>
      <c r="G72" s="39">
        <v>3.6119999999999999E-2</v>
      </c>
      <c r="H72" s="39" t="s">
        <v>422</v>
      </c>
      <c r="I72" s="39">
        <v>0.21712864000000001</v>
      </c>
      <c r="J72" s="39">
        <v>0.27750130000000006</v>
      </c>
      <c r="K72" s="39">
        <v>0.49136960000000002</v>
      </c>
      <c r="L72" s="39">
        <v>1.127716488E-3</v>
      </c>
      <c r="M72" s="39">
        <v>1.0234000000000001</v>
      </c>
      <c r="N72" s="39">
        <v>10.432872796</v>
      </c>
      <c r="O72" s="39">
        <v>0.17021334416000003</v>
      </c>
      <c r="P72" s="39">
        <v>0.121087413</v>
      </c>
      <c r="Q72" s="39">
        <v>0.29709035880000001</v>
      </c>
      <c r="R72" s="39">
        <v>0.31625697600000002</v>
      </c>
      <c r="S72" s="39">
        <v>0.11818998900000001</v>
      </c>
      <c r="T72" s="39">
        <v>0.6688999699999999</v>
      </c>
      <c r="U72" s="39">
        <v>3.6066660000000007E-2</v>
      </c>
      <c r="V72" s="39">
        <v>6.1981679800000009</v>
      </c>
      <c r="W72" s="39">
        <v>17.214896</v>
      </c>
      <c r="X72" s="39" t="s">
        <v>422</v>
      </c>
      <c r="Y72" s="39" t="s">
        <v>422</v>
      </c>
      <c r="Z72" s="39" t="s">
        <v>422</v>
      </c>
      <c r="AA72" s="39" t="s">
        <v>422</v>
      </c>
      <c r="AB72" s="39">
        <v>4.0119598999999999</v>
      </c>
      <c r="AC72" s="39">
        <v>5.4099990000000001E-2</v>
      </c>
      <c r="AD72" s="39">
        <v>8.25729997</v>
      </c>
      <c r="AE72" s="192"/>
      <c r="AF72" s="39" t="s">
        <v>422</v>
      </c>
      <c r="AG72" s="39" t="s">
        <v>422</v>
      </c>
      <c r="AH72" s="39" t="s">
        <v>422</v>
      </c>
      <c r="AI72" s="39" t="s">
        <v>422</v>
      </c>
      <c r="AJ72" s="39" t="s">
        <v>422</v>
      </c>
      <c r="AK72" s="39">
        <v>6068.3330000000005</v>
      </c>
      <c r="AL72" s="147" t="s">
        <v>197</v>
      </c>
    </row>
    <row r="73" spans="1:38" s="5" customFormat="1" ht="26.25" customHeight="1" thickBot="1" x14ac:dyDescent="0.25">
      <c r="A73" s="37" t="s">
        <v>73</v>
      </c>
      <c r="B73" s="37" t="s">
        <v>7</v>
      </c>
      <c r="C73" s="37" t="s">
        <v>198</v>
      </c>
      <c r="D73" s="38"/>
      <c r="E73" s="39" t="s">
        <v>441</v>
      </c>
      <c r="F73" s="39" t="s">
        <v>441</v>
      </c>
      <c r="G73" s="39" t="s">
        <v>441</v>
      </c>
      <c r="H73" s="39" t="s">
        <v>441</v>
      </c>
      <c r="I73" s="39">
        <v>5.0706000000000006E-3</v>
      </c>
      <c r="J73" s="39">
        <v>7.1833500000000007E-3</v>
      </c>
      <c r="K73" s="39">
        <v>8.4510000000000002E-3</v>
      </c>
      <c r="L73" s="39">
        <v>5.0706000000000004E-4</v>
      </c>
      <c r="M73" s="39" t="s">
        <v>441</v>
      </c>
      <c r="N73" s="39" t="s">
        <v>441</v>
      </c>
      <c r="O73" s="39" t="s">
        <v>441</v>
      </c>
      <c r="P73" s="39" t="s">
        <v>441</v>
      </c>
      <c r="Q73" s="39" t="s">
        <v>441</v>
      </c>
      <c r="R73" s="39" t="s">
        <v>441</v>
      </c>
      <c r="S73" s="39" t="s">
        <v>441</v>
      </c>
      <c r="T73" s="39" t="s">
        <v>441</v>
      </c>
      <c r="U73" s="39" t="s">
        <v>441</v>
      </c>
      <c r="V73" s="39" t="s">
        <v>441</v>
      </c>
      <c r="W73" s="39" t="s">
        <v>441</v>
      </c>
      <c r="X73" s="39" t="s">
        <v>441</v>
      </c>
      <c r="Y73" s="39" t="s">
        <v>441</v>
      </c>
      <c r="Z73" s="39" t="s">
        <v>441</v>
      </c>
      <c r="AA73" s="39" t="s">
        <v>441</v>
      </c>
      <c r="AB73" s="39" t="s">
        <v>441</v>
      </c>
      <c r="AC73" s="39" t="s">
        <v>422</v>
      </c>
      <c r="AD73" s="39" t="s">
        <v>422</v>
      </c>
      <c r="AE73" s="192"/>
      <c r="AF73" s="39" t="s">
        <v>422</v>
      </c>
      <c r="AG73" s="39" t="s">
        <v>408</v>
      </c>
      <c r="AH73" s="39" t="s">
        <v>422</v>
      </c>
      <c r="AI73" s="39" t="s">
        <v>422</v>
      </c>
      <c r="AJ73" s="39" t="s">
        <v>422</v>
      </c>
      <c r="AK73" s="39" t="s">
        <v>456</v>
      </c>
      <c r="AL73" s="40" t="s">
        <v>199</v>
      </c>
    </row>
    <row r="74" spans="1:38" s="5" customFormat="1" ht="26.25" customHeight="1" thickBot="1" x14ac:dyDescent="0.25">
      <c r="A74" s="37" t="s">
        <v>73</v>
      </c>
      <c r="B74" s="37" t="s">
        <v>14</v>
      </c>
      <c r="C74" s="37" t="s">
        <v>200</v>
      </c>
      <c r="D74" s="38"/>
      <c r="E74" s="39" t="s">
        <v>408</v>
      </c>
      <c r="F74" s="39" t="s">
        <v>441</v>
      </c>
      <c r="G74" s="39" t="s">
        <v>408</v>
      </c>
      <c r="H74" s="39" t="s">
        <v>441</v>
      </c>
      <c r="I74" s="39">
        <v>6.0135350000000013E-3</v>
      </c>
      <c r="J74" s="39">
        <v>1.5307179999999998E-2</v>
      </c>
      <c r="K74" s="39">
        <v>2.1867399999999999E-2</v>
      </c>
      <c r="L74" s="39">
        <v>1.3831130499999999E-4</v>
      </c>
      <c r="M74" s="39" t="s">
        <v>441</v>
      </c>
      <c r="N74" s="39" t="s">
        <v>441</v>
      </c>
      <c r="O74" s="39" t="s">
        <v>441</v>
      </c>
      <c r="P74" s="39" t="s">
        <v>441</v>
      </c>
      <c r="Q74" s="39" t="s">
        <v>441</v>
      </c>
      <c r="R74" s="39" t="s">
        <v>441</v>
      </c>
      <c r="S74" s="39" t="s">
        <v>441</v>
      </c>
      <c r="T74" s="39" t="s">
        <v>441</v>
      </c>
      <c r="U74" s="39" t="s">
        <v>441</v>
      </c>
      <c r="V74" s="39" t="s">
        <v>441</v>
      </c>
      <c r="W74" s="39">
        <v>0.38267950000000001</v>
      </c>
      <c r="X74" s="39" t="s">
        <v>441</v>
      </c>
      <c r="Y74" s="39" t="s">
        <v>441</v>
      </c>
      <c r="Z74" s="39" t="s">
        <v>441</v>
      </c>
      <c r="AA74" s="39" t="s">
        <v>441</v>
      </c>
      <c r="AB74" s="39" t="s">
        <v>441</v>
      </c>
      <c r="AC74" s="39">
        <v>5.4668500000000002E-2</v>
      </c>
      <c r="AD74" s="39" t="s">
        <v>441</v>
      </c>
      <c r="AE74" s="192"/>
      <c r="AF74" s="39" t="s">
        <v>408</v>
      </c>
      <c r="AG74" s="39" t="s">
        <v>440</v>
      </c>
      <c r="AH74" s="39" t="s">
        <v>408</v>
      </c>
      <c r="AI74" s="39" t="s">
        <v>440</v>
      </c>
      <c r="AJ74" s="39" t="s">
        <v>440</v>
      </c>
      <c r="AK74" s="39">
        <v>10.9337</v>
      </c>
      <c r="AL74" s="40" t="s">
        <v>201</v>
      </c>
    </row>
    <row r="75" spans="1:38" s="5" customFormat="1" ht="24.75" customHeight="1" thickBot="1" x14ac:dyDescent="0.25">
      <c r="A75" s="143" t="s">
        <v>73</v>
      </c>
      <c r="B75" s="37" t="s">
        <v>202</v>
      </c>
      <c r="C75" s="143" t="s">
        <v>203</v>
      </c>
      <c r="D75" s="150"/>
      <c r="E75" s="39" t="s">
        <v>440</v>
      </c>
      <c r="F75" s="39" t="s">
        <v>440</v>
      </c>
      <c r="G75" s="39" t="s">
        <v>440</v>
      </c>
      <c r="H75" s="39" t="s">
        <v>440</v>
      </c>
      <c r="I75" s="39" t="s">
        <v>440</v>
      </c>
      <c r="J75" s="39" t="s">
        <v>440</v>
      </c>
      <c r="K75" s="39" t="s">
        <v>440</v>
      </c>
      <c r="L75" s="39" t="s">
        <v>440</v>
      </c>
      <c r="M75" s="39" t="s">
        <v>440</v>
      </c>
      <c r="N75" s="39" t="s">
        <v>440</v>
      </c>
      <c r="O75" s="39" t="s">
        <v>440</v>
      </c>
      <c r="P75" s="39" t="s">
        <v>440</v>
      </c>
      <c r="Q75" s="39" t="s">
        <v>440</v>
      </c>
      <c r="R75" s="39" t="s">
        <v>440</v>
      </c>
      <c r="S75" s="39" t="s">
        <v>440</v>
      </c>
      <c r="T75" s="39" t="s">
        <v>440</v>
      </c>
      <c r="U75" s="39" t="s">
        <v>440</v>
      </c>
      <c r="V75" s="39" t="s">
        <v>440</v>
      </c>
      <c r="W75" s="39" t="s">
        <v>440</v>
      </c>
      <c r="X75" s="39" t="s">
        <v>440</v>
      </c>
      <c r="Y75" s="39" t="s">
        <v>440</v>
      </c>
      <c r="Z75" s="39" t="s">
        <v>440</v>
      </c>
      <c r="AA75" s="39" t="s">
        <v>440</v>
      </c>
      <c r="AB75" s="39" t="s">
        <v>440</v>
      </c>
      <c r="AC75" s="39" t="s">
        <v>440</v>
      </c>
      <c r="AD75" s="39" t="s">
        <v>440</v>
      </c>
      <c r="AE75" s="192"/>
      <c r="AF75" s="39" t="s">
        <v>422</v>
      </c>
      <c r="AG75" s="39" t="s">
        <v>422</v>
      </c>
      <c r="AH75" s="39" t="s">
        <v>422</v>
      </c>
      <c r="AI75" s="39" t="s">
        <v>422</v>
      </c>
      <c r="AJ75" s="39" t="s">
        <v>422</v>
      </c>
      <c r="AK75" s="39" t="s">
        <v>422</v>
      </c>
      <c r="AL75" s="145" t="s">
        <v>204</v>
      </c>
    </row>
    <row r="76" spans="1:38" s="5" customFormat="1" ht="26.25" customHeight="1" thickBot="1" x14ac:dyDescent="0.25">
      <c r="A76" s="37" t="s">
        <v>73</v>
      </c>
      <c r="B76" s="37" t="s">
        <v>17</v>
      </c>
      <c r="C76" s="37" t="s">
        <v>205</v>
      </c>
      <c r="D76" s="38"/>
      <c r="E76" s="39" t="s">
        <v>408</v>
      </c>
      <c r="F76" s="39" t="s">
        <v>441</v>
      </c>
      <c r="G76" s="39">
        <v>1.8150571145172372</v>
      </c>
      <c r="H76" s="39" t="s">
        <v>441</v>
      </c>
      <c r="I76" s="39">
        <v>8.1099747238542151E-3</v>
      </c>
      <c r="J76" s="39">
        <v>1.666037722828952E-2</v>
      </c>
      <c r="K76" s="39">
        <v>2.0726084590216624E-2</v>
      </c>
      <c r="L76" s="39" t="s">
        <v>441</v>
      </c>
      <c r="M76" s="39" t="s">
        <v>441</v>
      </c>
      <c r="N76" s="39">
        <v>4.5349926986244142</v>
      </c>
      <c r="O76" s="39">
        <v>3.1937822446487123E-2</v>
      </c>
      <c r="P76" s="39">
        <v>6.3607644892974241E-2</v>
      </c>
      <c r="Q76" s="39">
        <v>1.0345146733946136E-2</v>
      </c>
      <c r="R76" s="39" t="s">
        <v>441</v>
      </c>
      <c r="S76" s="39" t="s">
        <v>441</v>
      </c>
      <c r="T76" s="39" t="s">
        <v>441</v>
      </c>
      <c r="U76" s="39" t="s">
        <v>441</v>
      </c>
      <c r="V76" s="39">
        <v>2.9419875763000585E-3</v>
      </c>
      <c r="W76" s="39">
        <v>0.406123780581089</v>
      </c>
      <c r="X76" s="39" t="s">
        <v>441</v>
      </c>
      <c r="Y76" s="39" t="s">
        <v>441</v>
      </c>
      <c r="Z76" s="39" t="s">
        <v>441</v>
      </c>
      <c r="AA76" s="39" t="s">
        <v>441</v>
      </c>
      <c r="AB76" s="39" t="s">
        <v>441</v>
      </c>
      <c r="AC76" s="39" t="s">
        <v>441</v>
      </c>
      <c r="AD76" s="39">
        <v>1.580361566208138E-4</v>
      </c>
      <c r="AE76" s="192"/>
      <c r="AF76" s="39" t="s">
        <v>408</v>
      </c>
      <c r="AG76" s="39" t="s">
        <v>408</v>
      </c>
      <c r="AH76" s="39" t="s">
        <v>408</v>
      </c>
      <c r="AI76" s="39" t="s">
        <v>440</v>
      </c>
      <c r="AJ76" s="39" t="s">
        <v>440</v>
      </c>
      <c r="AK76" s="39" t="s">
        <v>456</v>
      </c>
      <c r="AL76" s="40" t="s">
        <v>206</v>
      </c>
    </row>
    <row r="77" spans="1:38" s="5" customFormat="1" ht="26.25" customHeight="1" thickBot="1" x14ac:dyDescent="0.25">
      <c r="A77" s="37" t="s">
        <v>73</v>
      </c>
      <c r="B77" s="37" t="s">
        <v>207</v>
      </c>
      <c r="C77" s="37" t="s">
        <v>208</v>
      </c>
      <c r="D77" s="38"/>
      <c r="E77" s="39" t="s">
        <v>408</v>
      </c>
      <c r="F77" s="39" t="s">
        <v>441</v>
      </c>
      <c r="G77" s="39">
        <v>0.54644939740319365</v>
      </c>
      <c r="H77" s="39" t="s">
        <v>441</v>
      </c>
      <c r="I77" s="39">
        <v>5.6693070000000002E-3</v>
      </c>
      <c r="J77" s="39">
        <v>6.4096860000000004E-3</v>
      </c>
      <c r="K77" s="39">
        <v>7.1500650000000006E-3</v>
      </c>
      <c r="L77" s="39" t="s">
        <v>441</v>
      </c>
      <c r="M77" s="39" t="s">
        <v>441</v>
      </c>
      <c r="N77" s="39">
        <v>0.26868300000000001</v>
      </c>
      <c r="O77" s="39">
        <v>5.3077920000000001E-2</v>
      </c>
      <c r="P77" s="39">
        <v>0.11494258200000002</v>
      </c>
      <c r="Q77" s="39">
        <v>1.1184900000000001E-2</v>
      </c>
      <c r="R77" s="39" t="s">
        <v>441</v>
      </c>
      <c r="S77" s="39" t="s">
        <v>441</v>
      </c>
      <c r="T77" s="39" t="s">
        <v>441</v>
      </c>
      <c r="U77" s="39" t="s">
        <v>441</v>
      </c>
      <c r="V77" s="39">
        <v>1.6986960000000002</v>
      </c>
      <c r="W77" s="39">
        <v>0.44283</v>
      </c>
      <c r="X77" s="39" t="s">
        <v>441</v>
      </c>
      <c r="Y77" s="39" t="s">
        <v>441</v>
      </c>
      <c r="Z77" s="39" t="s">
        <v>441</v>
      </c>
      <c r="AA77" s="39" t="s">
        <v>441</v>
      </c>
      <c r="AB77" s="39" t="s">
        <v>441</v>
      </c>
      <c r="AC77" s="39" t="s">
        <v>441</v>
      </c>
      <c r="AD77" s="39">
        <v>6.8965250700000013E-5</v>
      </c>
      <c r="AE77" s="192"/>
      <c r="AF77" s="39" t="s">
        <v>408</v>
      </c>
      <c r="AG77" s="39" t="s">
        <v>408</v>
      </c>
      <c r="AH77" s="39" t="s">
        <v>408</v>
      </c>
      <c r="AI77" s="39" t="s">
        <v>440</v>
      </c>
      <c r="AJ77" s="39" t="s">
        <v>440</v>
      </c>
      <c r="AK77" s="39" t="s">
        <v>456</v>
      </c>
      <c r="AL77" s="40" t="s">
        <v>209</v>
      </c>
    </row>
    <row r="78" spans="1:38" s="5" customFormat="1" ht="26.25" customHeight="1" thickBot="1" x14ac:dyDescent="0.25">
      <c r="A78" s="37" t="s">
        <v>73</v>
      </c>
      <c r="B78" s="37" t="s">
        <v>210</v>
      </c>
      <c r="C78" s="37" t="s">
        <v>211</v>
      </c>
      <c r="D78" s="38"/>
      <c r="E78" s="39" t="s">
        <v>408</v>
      </c>
      <c r="F78" s="39" t="s">
        <v>441</v>
      </c>
      <c r="G78" s="39">
        <v>5.1546861300000009</v>
      </c>
      <c r="H78" s="39" t="s">
        <v>441</v>
      </c>
      <c r="I78" s="39">
        <v>0.14609116800000002</v>
      </c>
      <c r="J78" s="39">
        <v>0.19478822400000004</v>
      </c>
      <c r="K78" s="39">
        <v>0.24348528000000003</v>
      </c>
      <c r="L78" s="39">
        <v>2.9094438600000004E-4</v>
      </c>
      <c r="M78" s="39" t="s">
        <v>408</v>
      </c>
      <c r="N78" s="39">
        <v>13.756225125</v>
      </c>
      <c r="O78" s="39">
        <v>6.975786675000001</v>
      </c>
      <c r="P78" s="39">
        <v>1.5737135700000002E-2</v>
      </c>
      <c r="Q78" s="39">
        <v>8.1780825750000012</v>
      </c>
      <c r="R78" s="39">
        <v>8.7764795250000009</v>
      </c>
      <c r="S78" s="39">
        <v>39.452879250000002</v>
      </c>
      <c r="T78" s="39">
        <v>8.7772635600000015</v>
      </c>
      <c r="U78" s="39" t="s">
        <v>441</v>
      </c>
      <c r="V78" s="39" t="s">
        <v>441</v>
      </c>
      <c r="W78" s="39">
        <v>8.8583399999999993E-3</v>
      </c>
      <c r="X78" s="39" t="s">
        <v>441</v>
      </c>
      <c r="Y78" s="39" t="s">
        <v>441</v>
      </c>
      <c r="Z78" s="39" t="s">
        <v>441</v>
      </c>
      <c r="AA78" s="39" t="s">
        <v>441</v>
      </c>
      <c r="AB78" s="39" t="s">
        <v>441</v>
      </c>
      <c r="AC78" s="39" t="s">
        <v>441</v>
      </c>
      <c r="AD78" s="39">
        <v>3.3011999999999995E-5</v>
      </c>
      <c r="AE78" s="192"/>
      <c r="AF78" s="39" t="s">
        <v>408</v>
      </c>
      <c r="AG78" s="39" t="s">
        <v>408</v>
      </c>
      <c r="AH78" s="39" t="s">
        <v>408</v>
      </c>
      <c r="AI78" s="39" t="s">
        <v>440</v>
      </c>
      <c r="AJ78" s="39" t="s">
        <v>440</v>
      </c>
      <c r="AK78" s="39" t="s">
        <v>456</v>
      </c>
      <c r="AL78" s="40" t="s">
        <v>212</v>
      </c>
    </row>
    <row r="79" spans="1:38" s="5" customFormat="1" ht="24.75" customHeight="1" thickBot="1" x14ac:dyDescent="0.25">
      <c r="A79" s="143" t="s">
        <v>73</v>
      </c>
      <c r="B79" s="37" t="s">
        <v>213</v>
      </c>
      <c r="C79" s="143" t="s">
        <v>214</v>
      </c>
      <c r="D79" s="144"/>
      <c r="E79" s="39" t="s">
        <v>440</v>
      </c>
      <c r="F79" s="39" t="s">
        <v>440</v>
      </c>
      <c r="G79" s="39" t="s">
        <v>440</v>
      </c>
      <c r="H79" s="39" t="s">
        <v>440</v>
      </c>
      <c r="I79" s="39" t="s">
        <v>440</v>
      </c>
      <c r="J79" s="39" t="s">
        <v>440</v>
      </c>
      <c r="K79" s="39" t="s">
        <v>440</v>
      </c>
      <c r="L79" s="39" t="s">
        <v>440</v>
      </c>
      <c r="M79" s="39" t="s">
        <v>440</v>
      </c>
      <c r="N79" s="39" t="s">
        <v>440</v>
      </c>
      <c r="O79" s="39" t="s">
        <v>440</v>
      </c>
      <c r="P79" s="39" t="s">
        <v>440</v>
      </c>
      <c r="Q79" s="39" t="s">
        <v>440</v>
      </c>
      <c r="R79" s="39" t="s">
        <v>440</v>
      </c>
      <c r="S79" s="39" t="s">
        <v>440</v>
      </c>
      <c r="T79" s="39" t="s">
        <v>440</v>
      </c>
      <c r="U79" s="39" t="s">
        <v>440</v>
      </c>
      <c r="V79" s="39" t="s">
        <v>440</v>
      </c>
      <c r="W79" s="39" t="s">
        <v>440</v>
      </c>
      <c r="X79" s="39" t="s">
        <v>440</v>
      </c>
      <c r="Y79" s="39" t="s">
        <v>440</v>
      </c>
      <c r="Z79" s="39" t="s">
        <v>440</v>
      </c>
      <c r="AA79" s="39" t="s">
        <v>440</v>
      </c>
      <c r="AB79" s="39" t="s">
        <v>440</v>
      </c>
      <c r="AC79" s="39" t="s">
        <v>440</v>
      </c>
      <c r="AD79" s="39" t="s">
        <v>440</v>
      </c>
      <c r="AE79" s="192"/>
      <c r="AF79" s="39" t="s">
        <v>422</v>
      </c>
      <c r="AG79" s="39" t="s">
        <v>422</v>
      </c>
      <c r="AH79" s="39" t="s">
        <v>422</v>
      </c>
      <c r="AI79" s="39" t="s">
        <v>422</v>
      </c>
      <c r="AJ79" s="39" t="s">
        <v>422</v>
      </c>
      <c r="AK79" s="39" t="s">
        <v>422</v>
      </c>
      <c r="AL79" s="145" t="s">
        <v>215</v>
      </c>
    </row>
    <row r="80" spans="1:38" s="5" customFormat="1" ht="24.75" customHeight="1" thickBot="1" x14ac:dyDescent="0.25">
      <c r="A80" s="143" t="s">
        <v>73</v>
      </c>
      <c r="B80" s="37" t="s">
        <v>216</v>
      </c>
      <c r="C80" s="143" t="s">
        <v>217</v>
      </c>
      <c r="D80" s="144"/>
      <c r="E80" s="39" t="s">
        <v>440</v>
      </c>
      <c r="F80" s="39" t="s">
        <v>440</v>
      </c>
      <c r="G80" s="39" t="s">
        <v>440</v>
      </c>
      <c r="H80" s="39" t="s">
        <v>440</v>
      </c>
      <c r="I80" s="39" t="s">
        <v>440</v>
      </c>
      <c r="J80" s="39" t="s">
        <v>440</v>
      </c>
      <c r="K80" s="39" t="s">
        <v>440</v>
      </c>
      <c r="L80" s="39" t="s">
        <v>440</v>
      </c>
      <c r="M80" s="39" t="s">
        <v>440</v>
      </c>
      <c r="N80" s="39" t="s">
        <v>440</v>
      </c>
      <c r="O80" s="39" t="s">
        <v>440</v>
      </c>
      <c r="P80" s="39" t="s">
        <v>440</v>
      </c>
      <c r="Q80" s="39" t="s">
        <v>440</v>
      </c>
      <c r="R80" s="39" t="s">
        <v>440</v>
      </c>
      <c r="S80" s="39" t="s">
        <v>440</v>
      </c>
      <c r="T80" s="39" t="s">
        <v>440</v>
      </c>
      <c r="U80" s="39" t="s">
        <v>440</v>
      </c>
      <c r="V80" s="39" t="s">
        <v>440</v>
      </c>
      <c r="W80" s="39" t="s">
        <v>440</v>
      </c>
      <c r="X80" s="39" t="s">
        <v>440</v>
      </c>
      <c r="Y80" s="39" t="s">
        <v>440</v>
      </c>
      <c r="Z80" s="39" t="s">
        <v>440</v>
      </c>
      <c r="AA80" s="39" t="s">
        <v>440</v>
      </c>
      <c r="AB80" s="39" t="s">
        <v>440</v>
      </c>
      <c r="AC80" s="39" t="s">
        <v>440</v>
      </c>
      <c r="AD80" s="39" t="s">
        <v>440</v>
      </c>
      <c r="AE80" s="192"/>
      <c r="AF80" s="39" t="s">
        <v>422</v>
      </c>
      <c r="AG80" s="39" t="s">
        <v>422</v>
      </c>
      <c r="AH80" s="39" t="s">
        <v>422</v>
      </c>
      <c r="AI80" s="39" t="s">
        <v>422</v>
      </c>
      <c r="AJ80" s="39" t="s">
        <v>422</v>
      </c>
      <c r="AK80" s="39" t="s">
        <v>422</v>
      </c>
      <c r="AL80" s="145" t="s">
        <v>147</v>
      </c>
    </row>
    <row r="81" spans="1:38" s="5" customFormat="1" ht="24.75" customHeight="1" thickBot="1" x14ac:dyDescent="0.25">
      <c r="A81" s="143" t="s">
        <v>73</v>
      </c>
      <c r="B81" s="37" t="s">
        <v>218</v>
      </c>
      <c r="C81" s="143" t="s">
        <v>219</v>
      </c>
      <c r="D81" s="144"/>
      <c r="E81" s="39" t="s">
        <v>441</v>
      </c>
      <c r="F81" s="39" t="s">
        <v>441</v>
      </c>
      <c r="G81" s="39" t="s">
        <v>441</v>
      </c>
      <c r="H81" s="39" t="s">
        <v>441</v>
      </c>
      <c r="I81" s="39" t="s">
        <v>441</v>
      </c>
      <c r="J81" s="39" t="s">
        <v>441</v>
      </c>
      <c r="K81" s="39" t="s">
        <v>441</v>
      </c>
      <c r="L81" s="39" t="s">
        <v>441</v>
      </c>
      <c r="M81" s="39" t="s">
        <v>441</v>
      </c>
      <c r="N81" s="39" t="s">
        <v>441</v>
      </c>
      <c r="O81" s="39" t="s">
        <v>441</v>
      </c>
      <c r="P81" s="39" t="s">
        <v>441</v>
      </c>
      <c r="Q81" s="39" t="s">
        <v>441</v>
      </c>
      <c r="R81" s="39" t="s">
        <v>441</v>
      </c>
      <c r="S81" s="39" t="s">
        <v>441</v>
      </c>
      <c r="T81" s="39" t="s">
        <v>441</v>
      </c>
      <c r="U81" s="39" t="s">
        <v>441</v>
      </c>
      <c r="V81" s="39" t="s">
        <v>441</v>
      </c>
      <c r="W81" s="39" t="s">
        <v>441</v>
      </c>
      <c r="X81" s="39" t="s">
        <v>441</v>
      </c>
      <c r="Y81" s="39" t="s">
        <v>441</v>
      </c>
      <c r="Z81" s="39" t="s">
        <v>441</v>
      </c>
      <c r="AA81" s="39" t="s">
        <v>441</v>
      </c>
      <c r="AB81" s="39" t="s">
        <v>441</v>
      </c>
      <c r="AC81" s="39" t="s">
        <v>441</v>
      </c>
      <c r="AD81" s="39" t="s">
        <v>441</v>
      </c>
      <c r="AE81" s="192"/>
      <c r="AF81" s="39" t="s">
        <v>422</v>
      </c>
      <c r="AG81" s="39" t="s">
        <v>422</v>
      </c>
      <c r="AH81" s="39" t="s">
        <v>422</v>
      </c>
      <c r="AI81" s="39" t="s">
        <v>422</v>
      </c>
      <c r="AJ81" s="39" t="s">
        <v>422</v>
      </c>
      <c r="AK81" s="39" t="s">
        <v>422</v>
      </c>
      <c r="AL81" s="145" t="s">
        <v>220</v>
      </c>
    </row>
    <row r="82" spans="1:38" s="5" customFormat="1" ht="24.75" customHeight="1" thickBot="1" x14ac:dyDescent="0.25">
      <c r="A82" s="143" t="s">
        <v>221</v>
      </c>
      <c r="B82" s="37" t="s">
        <v>222</v>
      </c>
      <c r="C82" s="148" t="s">
        <v>223</v>
      </c>
      <c r="D82" s="144"/>
      <c r="E82" s="39" t="s">
        <v>422</v>
      </c>
      <c r="F82" s="39">
        <v>1.9789263815</v>
      </c>
      <c r="G82" s="39" t="s">
        <v>422</v>
      </c>
      <c r="H82" s="39" t="s">
        <v>422</v>
      </c>
      <c r="I82" s="39" t="s">
        <v>441</v>
      </c>
      <c r="J82" s="39" t="s">
        <v>422</v>
      </c>
      <c r="K82" s="39" t="s">
        <v>422</v>
      </c>
      <c r="L82" s="39" t="s">
        <v>422</v>
      </c>
      <c r="M82" s="39" t="s">
        <v>422</v>
      </c>
      <c r="N82" s="39" t="s">
        <v>422</v>
      </c>
      <c r="O82" s="39" t="s">
        <v>422</v>
      </c>
      <c r="P82" s="39">
        <v>1.2304978560000001E-10</v>
      </c>
      <c r="Q82" s="39" t="s">
        <v>422</v>
      </c>
      <c r="R82" s="39" t="s">
        <v>422</v>
      </c>
      <c r="S82" s="39" t="s">
        <v>422</v>
      </c>
      <c r="T82" s="39" t="s">
        <v>422</v>
      </c>
      <c r="U82" s="39" t="s">
        <v>422</v>
      </c>
      <c r="V82" s="39" t="s">
        <v>422</v>
      </c>
      <c r="W82" s="39" t="s">
        <v>422</v>
      </c>
      <c r="X82" s="39" t="s">
        <v>422</v>
      </c>
      <c r="Y82" s="39" t="s">
        <v>422</v>
      </c>
      <c r="Z82" s="39" t="s">
        <v>422</v>
      </c>
      <c r="AA82" s="39" t="s">
        <v>422</v>
      </c>
      <c r="AB82" s="39" t="s">
        <v>422</v>
      </c>
      <c r="AC82" s="39" t="s">
        <v>422</v>
      </c>
      <c r="AD82" s="39" t="s">
        <v>422</v>
      </c>
      <c r="AE82" s="192"/>
      <c r="AF82" s="39" t="s">
        <v>422</v>
      </c>
      <c r="AG82" s="39" t="s">
        <v>422</v>
      </c>
      <c r="AH82" s="39" t="s">
        <v>422</v>
      </c>
      <c r="AI82" s="39" t="s">
        <v>422</v>
      </c>
      <c r="AJ82" s="39" t="s">
        <v>422</v>
      </c>
      <c r="AK82" s="39">
        <v>2.1973176000000004E-2</v>
      </c>
      <c r="AL82" s="147" t="s">
        <v>455</v>
      </c>
    </row>
    <row r="83" spans="1:38" s="5" customFormat="1" ht="24.75" customHeight="1" thickBot="1" x14ac:dyDescent="0.25">
      <c r="A83" s="143" t="s">
        <v>221</v>
      </c>
      <c r="B83" s="161" t="s">
        <v>225</v>
      </c>
      <c r="C83" s="148" t="s">
        <v>226</v>
      </c>
      <c r="D83" s="144"/>
      <c r="E83" s="39">
        <v>2.6489594744000009E-2</v>
      </c>
      <c r="F83" s="39">
        <v>1.1905435839999999E-2</v>
      </c>
      <c r="G83" s="39">
        <v>1.3170388397999994E-2</v>
      </c>
      <c r="H83" s="39" t="s">
        <v>422</v>
      </c>
      <c r="I83" s="39">
        <v>6.2502660000000002E-2</v>
      </c>
      <c r="J83" s="39">
        <v>1.2500532</v>
      </c>
      <c r="K83" s="39">
        <v>9.3462406799999993</v>
      </c>
      <c r="L83" s="39">
        <v>3.5626516200000001E-3</v>
      </c>
      <c r="M83" s="39">
        <v>0.14881794800000009</v>
      </c>
      <c r="N83" s="39" t="s">
        <v>422</v>
      </c>
      <c r="O83" s="39" t="s">
        <v>422</v>
      </c>
      <c r="P83" s="39" t="s">
        <v>422</v>
      </c>
      <c r="Q83" s="39" t="s">
        <v>422</v>
      </c>
      <c r="R83" s="39" t="s">
        <v>422</v>
      </c>
      <c r="S83" s="39" t="s">
        <v>422</v>
      </c>
      <c r="T83" s="39" t="s">
        <v>422</v>
      </c>
      <c r="U83" s="39" t="s">
        <v>422</v>
      </c>
      <c r="V83" s="39" t="s">
        <v>422</v>
      </c>
      <c r="W83" s="39" t="s">
        <v>441</v>
      </c>
      <c r="X83" s="39" t="s">
        <v>441</v>
      </c>
      <c r="Y83" s="39" t="s">
        <v>441</v>
      </c>
      <c r="Z83" s="39" t="s">
        <v>441</v>
      </c>
      <c r="AA83" s="39" t="s">
        <v>441</v>
      </c>
      <c r="AB83" s="39" t="s">
        <v>441</v>
      </c>
      <c r="AC83" s="39" t="s">
        <v>441</v>
      </c>
      <c r="AD83" s="39" t="s">
        <v>422</v>
      </c>
      <c r="AE83" s="192"/>
      <c r="AF83" s="39" t="s">
        <v>408</v>
      </c>
      <c r="AG83" s="39" t="s">
        <v>440</v>
      </c>
      <c r="AH83" s="39" t="s">
        <v>408</v>
      </c>
      <c r="AI83" s="39" t="s">
        <v>440</v>
      </c>
      <c r="AJ83" s="39" t="s">
        <v>440</v>
      </c>
      <c r="AK83" s="39">
        <v>744.08974000000001</v>
      </c>
      <c r="AL83" s="164" t="s">
        <v>450</v>
      </c>
    </row>
    <row r="84" spans="1:38" s="5" customFormat="1" ht="26.25" customHeight="1" thickBot="1" x14ac:dyDescent="0.25">
      <c r="A84" s="37" t="s">
        <v>73</v>
      </c>
      <c r="B84" s="161" t="s">
        <v>227</v>
      </c>
      <c r="C84" s="42" t="s">
        <v>228</v>
      </c>
      <c r="D84" s="38"/>
      <c r="E84" s="39" t="s">
        <v>422</v>
      </c>
      <c r="F84" s="39">
        <v>2.8607815600000004</v>
      </c>
      <c r="G84" s="39" t="s">
        <v>422</v>
      </c>
      <c r="H84" s="39" t="s">
        <v>422</v>
      </c>
      <c r="I84" s="39">
        <v>1.7604809599999998</v>
      </c>
      <c r="J84" s="39">
        <v>8.8024047999999997</v>
      </c>
      <c r="K84" s="39">
        <v>35.209619199999999</v>
      </c>
      <c r="L84" s="39">
        <v>2.2886252479999996E-4</v>
      </c>
      <c r="M84" s="39">
        <v>0.20905711399999999</v>
      </c>
      <c r="N84" s="39" t="s">
        <v>422</v>
      </c>
      <c r="O84" s="39" t="s">
        <v>422</v>
      </c>
      <c r="P84" s="39" t="s">
        <v>441</v>
      </c>
      <c r="Q84" s="39" t="s">
        <v>422</v>
      </c>
      <c r="R84" s="39" t="s">
        <v>422</v>
      </c>
      <c r="S84" s="39" t="s">
        <v>422</v>
      </c>
      <c r="T84" s="39" t="s">
        <v>422</v>
      </c>
      <c r="U84" s="39" t="s">
        <v>422</v>
      </c>
      <c r="V84" s="39" t="s">
        <v>422</v>
      </c>
      <c r="W84" s="39" t="s">
        <v>422</v>
      </c>
      <c r="X84" s="39" t="s">
        <v>422</v>
      </c>
      <c r="Y84" s="39" t="s">
        <v>422</v>
      </c>
      <c r="Z84" s="39" t="s">
        <v>422</v>
      </c>
      <c r="AA84" s="39" t="s">
        <v>422</v>
      </c>
      <c r="AB84" s="39" t="s">
        <v>422</v>
      </c>
      <c r="AC84" s="39" t="s">
        <v>422</v>
      </c>
      <c r="AD84" s="39" t="s">
        <v>422</v>
      </c>
      <c r="AE84" s="192"/>
      <c r="AF84" s="39" t="s">
        <v>422</v>
      </c>
      <c r="AG84" s="39" t="s">
        <v>422</v>
      </c>
      <c r="AH84" s="39" t="s">
        <v>422</v>
      </c>
      <c r="AI84" s="39" t="s">
        <v>422</v>
      </c>
      <c r="AJ84" s="39" t="s">
        <v>422</v>
      </c>
      <c r="AK84" s="39">
        <v>3143.7159999999999</v>
      </c>
      <c r="AL84" s="40" t="s">
        <v>147</v>
      </c>
    </row>
    <row r="85" spans="1:38" s="5" customFormat="1" ht="24.75" customHeight="1" thickBot="1" x14ac:dyDescent="0.25">
      <c r="A85" s="143" t="s">
        <v>73</v>
      </c>
      <c r="B85" s="37" t="s">
        <v>229</v>
      </c>
      <c r="C85" s="148" t="s">
        <v>451</v>
      </c>
      <c r="D85" s="144"/>
      <c r="E85" s="39" t="s">
        <v>422</v>
      </c>
      <c r="F85" s="39">
        <v>0.50995400000000013</v>
      </c>
      <c r="G85" s="39" t="s">
        <v>422</v>
      </c>
      <c r="H85" s="39" t="s">
        <v>422</v>
      </c>
      <c r="I85" s="39" t="s">
        <v>441</v>
      </c>
      <c r="J85" s="39" t="s">
        <v>422</v>
      </c>
      <c r="K85" s="39" t="s">
        <v>422</v>
      </c>
      <c r="L85" s="39" t="s">
        <v>422</v>
      </c>
      <c r="M85" s="39" t="s">
        <v>422</v>
      </c>
      <c r="N85" s="39" t="s">
        <v>422</v>
      </c>
      <c r="O85" s="39" t="s">
        <v>422</v>
      </c>
      <c r="P85" s="39" t="s">
        <v>441</v>
      </c>
      <c r="Q85" s="39" t="s">
        <v>422</v>
      </c>
      <c r="R85" s="39" t="s">
        <v>422</v>
      </c>
      <c r="S85" s="39" t="s">
        <v>422</v>
      </c>
      <c r="T85" s="39" t="s">
        <v>422</v>
      </c>
      <c r="U85" s="39" t="s">
        <v>422</v>
      </c>
      <c r="V85" s="39" t="s">
        <v>422</v>
      </c>
      <c r="W85" s="39" t="s">
        <v>422</v>
      </c>
      <c r="X85" s="39" t="s">
        <v>422</v>
      </c>
      <c r="Y85" s="39" t="s">
        <v>422</v>
      </c>
      <c r="Z85" s="39" t="s">
        <v>422</v>
      </c>
      <c r="AA85" s="39" t="s">
        <v>422</v>
      </c>
      <c r="AB85" s="39" t="s">
        <v>422</v>
      </c>
      <c r="AC85" s="39" t="s">
        <v>422</v>
      </c>
      <c r="AD85" s="39" t="s">
        <v>422</v>
      </c>
      <c r="AE85" s="192"/>
      <c r="AF85" s="39" t="s">
        <v>422</v>
      </c>
      <c r="AG85" s="39" t="s">
        <v>422</v>
      </c>
      <c r="AH85" s="39" t="s">
        <v>422</v>
      </c>
      <c r="AI85" s="39" t="s">
        <v>422</v>
      </c>
      <c r="AJ85" s="39" t="s">
        <v>422</v>
      </c>
      <c r="AK85" s="39">
        <v>1.331</v>
      </c>
      <c r="AL85" s="147" t="s">
        <v>231</v>
      </c>
    </row>
    <row r="86" spans="1:38" s="5" customFormat="1" ht="24.75" customHeight="1" thickBot="1" x14ac:dyDescent="0.25">
      <c r="A86" s="143" t="s">
        <v>221</v>
      </c>
      <c r="B86" s="37" t="s">
        <v>232</v>
      </c>
      <c r="C86" s="148" t="s">
        <v>233</v>
      </c>
      <c r="D86" s="144"/>
      <c r="E86" s="39" t="s">
        <v>422</v>
      </c>
      <c r="F86" s="39">
        <v>0.97699404000000001</v>
      </c>
      <c r="G86" s="39" t="s">
        <v>422</v>
      </c>
      <c r="H86" s="39" t="s">
        <v>422</v>
      </c>
      <c r="I86" s="39" t="s">
        <v>441</v>
      </c>
      <c r="J86" s="39" t="s">
        <v>422</v>
      </c>
      <c r="K86" s="39" t="s">
        <v>422</v>
      </c>
      <c r="L86" s="39" t="s">
        <v>422</v>
      </c>
      <c r="M86" s="39" t="s">
        <v>422</v>
      </c>
      <c r="N86" s="39" t="s">
        <v>422</v>
      </c>
      <c r="O86" s="39" t="s">
        <v>422</v>
      </c>
      <c r="P86" s="39" t="s">
        <v>441</v>
      </c>
      <c r="Q86" s="39" t="s">
        <v>422</v>
      </c>
      <c r="R86" s="39" t="s">
        <v>422</v>
      </c>
      <c r="S86" s="39" t="s">
        <v>422</v>
      </c>
      <c r="T86" s="39" t="s">
        <v>422</v>
      </c>
      <c r="U86" s="39" t="s">
        <v>422</v>
      </c>
      <c r="V86" s="39" t="s">
        <v>422</v>
      </c>
      <c r="W86" s="39" t="s">
        <v>422</v>
      </c>
      <c r="X86" s="39" t="s">
        <v>422</v>
      </c>
      <c r="Y86" s="39" t="s">
        <v>422</v>
      </c>
      <c r="Z86" s="39" t="s">
        <v>422</v>
      </c>
      <c r="AA86" s="39" t="s">
        <v>422</v>
      </c>
      <c r="AB86" s="39" t="s">
        <v>422</v>
      </c>
      <c r="AC86" s="39" t="s">
        <v>422</v>
      </c>
      <c r="AD86" s="39" t="s">
        <v>422</v>
      </c>
      <c r="AE86" s="192"/>
      <c r="AF86" s="39" t="s">
        <v>422</v>
      </c>
      <c r="AG86" s="39" t="s">
        <v>422</v>
      </c>
      <c r="AH86" s="39" t="s">
        <v>422</v>
      </c>
      <c r="AI86" s="39" t="s">
        <v>422</v>
      </c>
      <c r="AJ86" s="39" t="s">
        <v>422</v>
      </c>
      <c r="AK86" s="39">
        <v>1.3760460000000001</v>
      </c>
      <c r="AL86" s="147" t="s">
        <v>224</v>
      </c>
    </row>
    <row r="87" spans="1:38" s="5" customFormat="1" ht="24.75" customHeight="1" thickBot="1" x14ac:dyDescent="0.25">
      <c r="A87" s="143" t="s">
        <v>221</v>
      </c>
      <c r="B87" s="37" t="s">
        <v>234</v>
      </c>
      <c r="C87" s="148" t="s">
        <v>235</v>
      </c>
      <c r="D87" s="144"/>
      <c r="E87" s="39" t="s">
        <v>422</v>
      </c>
      <c r="F87" s="39">
        <v>2.6603099999999999E-3</v>
      </c>
      <c r="G87" s="39" t="s">
        <v>422</v>
      </c>
      <c r="H87" s="39" t="s">
        <v>422</v>
      </c>
      <c r="I87" s="39" t="s">
        <v>441</v>
      </c>
      <c r="J87" s="39" t="s">
        <v>422</v>
      </c>
      <c r="K87" s="39" t="s">
        <v>422</v>
      </c>
      <c r="L87" s="39" t="s">
        <v>422</v>
      </c>
      <c r="M87" s="39" t="s">
        <v>422</v>
      </c>
      <c r="N87" s="39" t="s">
        <v>422</v>
      </c>
      <c r="O87" s="39" t="s">
        <v>422</v>
      </c>
      <c r="P87" s="39" t="s">
        <v>441</v>
      </c>
      <c r="Q87" s="39" t="s">
        <v>422</v>
      </c>
      <c r="R87" s="39" t="s">
        <v>422</v>
      </c>
      <c r="S87" s="39" t="s">
        <v>422</v>
      </c>
      <c r="T87" s="39" t="s">
        <v>422</v>
      </c>
      <c r="U87" s="39" t="s">
        <v>422</v>
      </c>
      <c r="V87" s="39" t="s">
        <v>422</v>
      </c>
      <c r="W87" s="39" t="s">
        <v>422</v>
      </c>
      <c r="X87" s="39" t="s">
        <v>422</v>
      </c>
      <c r="Y87" s="39" t="s">
        <v>422</v>
      </c>
      <c r="Z87" s="39" t="s">
        <v>422</v>
      </c>
      <c r="AA87" s="39" t="s">
        <v>422</v>
      </c>
      <c r="AB87" s="39" t="s">
        <v>422</v>
      </c>
      <c r="AC87" s="39" t="s">
        <v>422</v>
      </c>
      <c r="AD87" s="39" t="s">
        <v>422</v>
      </c>
      <c r="AE87" s="192"/>
      <c r="AF87" s="39" t="s">
        <v>422</v>
      </c>
      <c r="AG87" s="39" t="s">
        <v>422</v>
      </c>
      <c r="AH87" s="39" t="s">
        <v>422</v>
      </c>
      <c r="AI87" s="39" t="s">
        <v>422</v>
      </c>
      <c r="AJ87" s="39" t="s">
        <v>422</v>
      </c>
      <c r="AK87" s="39">
        <v>0.08</v>
      </c>
      <c r="AL87" s="147" t="s">
        <v>224</v>
      </c>
    </row>
    <row r="88" spans="1:38" s="5" customFormat="1" ht="24.75" customHeight="1" thickBot="1" x14ac:dyDescent="0.25">
      <c r="A88" s="143" t="s">
        <v>221</v>
      </c>
      <c r="B88" s="37" t="s">
        <v>236</v>
      </c>
      <c r="C88" s="148" t="s">
        <v>237</v>
      </c>
      <c r="D88" s="144"/>
      <c r="E88" s="39" t="s">
        <v>422</v>
      </c>
      <c r="F88" s="39">
        <v>0.53738692571428581</v>
      </c>
      <c r="G88" s="39" t="s">
        <v>422</v>
      </c>
      <c r="H88" s="39" t="s">
        <v>422</v>
      </c>
      <c r="I88" s="39" t="s">
        <v>441</v>
      </c>
      <c r="J88" s="39" t="s">
        <v>422</v>
      </c>
      <c r="K88" s="39">
        <v>0.15289371428571427</v>
      </c>
      <c r="L88" s="39" t="s">
        <v>422</v>
      </c>
      <c r="M88" s="39" t="s">
        <v>422</v>
      </c>
      <c r="N88" s="39" t="s">
        <v>422</v>
      </c>
      <c r="O88" s="39">
        <v>1.2741142857142858E-9</v>
      </c>
      <c r="P88" s="39" t="s">
        <v>441</v>
      </c>
      <c r="Q88" s="39">
        <v>6.3705714285714291E-9</v>
      </c>
      <c r="R88" s="39">
        <v>7.6446857142857143E-8</v>
      </c>
      <c r="S88" s="39" t="s">
        <v>422</v>
      </c>
      <c r="T88" s="39">
        <v>6.3705714285714289E-7</v>
      </c>
      <c r="U88" s="39">
        <v>6.3705714285714291E-9</v>
      </c>
      <c r="V88" s="39" t="s">
        <v>422</v>
      </c>
      <c r="W88" s="39" t="s">
        <v>422</v>
      </c>
      <c r="X88" s="39">
        <v>5.0964571428571429E-2</v>
      </c>
      <c r="Y88" s="39" t="s">
        <v>422</v>
      </c>
      <c r="Z88" s="39" t="s">
        <v>422</v>
      </c>
      <c r="AA88" s="39" t="s">
        <v>422</v>
      </c>
      <c r="AB88" s="39">
        <v>5.0964571428571429E-2</v>
      </c>
      <c r="AC88" s="39" t="s">
        <v>422</v>
      </c>
      <c r="AD88" s="39" t="s">
        <v>422</v>
      </c>
      <c r="AE88" s="192"/>
      <c r="AF88" s="39" t="s">
        <v>422</v>
      </c>
      <c r="AG88" s="39" t="s">
        <v>422</v>
      </c>
      <c r="AH88" s="39" t="s">
        <v>422</v>
      </c>
      <c r="AI88" s="39" t="s">
        <v>422</v>
      </c>
      <c r="AJ88" s="39" t="s">
        <v>422</v>
      </c>
      <c r="AK88" s="39">
        <v>55.81728571428571</v>
      </c>
      <c r="AL88" s="147" t="s">
        <v>224</v>
      </c>
    </row>
    <row r="89" spans="1:38" s="5" customFormat="1" ht="24.75" customHeight="1" thickBot="1" x14ac:dyDescent="0.25">
      <c r="A89" s="143" t="s">
        <v>221</v>
      </c>
      <c r="B89" s="37" t="s">
        <v>238</v>
      </c>
      <c r="C89" s="148" t="s">
        <v>239</v>
      </c>
      <c r="D89" s="144"/>
      <c r="E89" s="39" t="s">
        <v>422</v>
      </c>
      <c r="F89" s="39">
        <v>0.10439</v>
      </c>
      <c r="G89" s="39" t="s">
        <v>422</v>
      </c>
      <c r="H89" s="39" t="s">
        <v>422</v>
      </c>
      <c r="I89" s="39" t="s">
        <v>441</v>
      </c>
      <c r="J89" s="39" t="s">
        <v>422</v>
      </c>
      <c r="K89" s="39" t="s">
        <v>422</v>
      </c>
      <c r="L89" s="39" t="s">
        <v>422</v>
      </c>
      <c r="M89" s="39" t="s">
        <v>422</v>
      </c>
      <c r="N89" s="39" t="s">
        <v>422</v>
      </c>
      <c r="O89" s="39" t="s">
        <v>422</v>
      </c>
      <c r="P89" s="39" t="s">
        <v>441</v>
      </c>
      <c r="Q89" s="39" t="s">
        <v>422</v>
      </c>
      <c r="R89" s="39" t="s">
        <v>422</v>
      </c>
      <c r="S89" s="39" t="s">
        <v>422</v>
      </c>
      <c r="T89" s="39" t="s">
        <v>422</v>
      </c>
      <c r="U89" s="39" t="s">
        <v>422</v>
      </c>
      <c r="V89" s="39" t="s">
        <v>422</v>
      </c>
      <c r="W89" s="39" t="s">
        <v>422</v>
      </c>
      <c r="X89" s="39" t="s">
        <v>422</v>
      </c>
      <c r="Y89" s="39" t="s">
        <v>422</v>
      </c>
      <c r="Z89" s="39" t="s">
        <v>422</v>
      </c>
      <c r="AA89" s="39" t="s">
        <v>422</v>
      </c>
      <c r="AB89" s="39" t="s">
        <v>422</v>
      </c>
      <c r="AC89" s="39" t="s">
        <v>422</v>
      </c>
      <c r="AD89" s="39" t="s">
        <v>422</v>
      </c>
      <c r="AE89" s="192"/>
      <c r="AF89" s="39" t="s">
        <v>422</v>
      </c>
      <c r="AG89" s="39" t="s">
        <v>422</v>
      </c>
      <c r="AH89" s="39" t="s">
        <v>422</v>
      </c>
      <c r="AI89" s="39" t="s">
        <v>422</v>
      </c>
      <c r="AJ89" s="39" t="s">
        <v>422</v>
      </c>
      <c r="AK89" s="39">
        <v>0.14299999999999999</v>
      </c>
      <c r="AL89" s="147" t="s">
        <v>224</v>
      </c>
    </row>
    <row r="90" spans="1:38" s="45" customFormat="1" ht="24.75" customHeight="1" thickBot="1" x14ac:dyDescent="0.25">
      <c r="A90" s="143" t="s">
        <v>221</v>
      </c>
      <c r="B90" s="37" t="s">
        <v>240</v>
      </c>
      <c r="C90" s="148" t="s">
        <v>241</v>
      </c>
      <c r="D90" s="144"/>
      <c r="E90" s="39">
        <v>3.5071972500000007E-2</v>
      </c>
      <c r="F90" s="39">
        <v>5.7804098986000003</v>
      </c>
      <c r="G90" s="39">
        <v>3.2409884999999999E-3</v>
      </c>
      <c r="H90" s="39">
        <v>8.0217072250000021E-2</v>
      </c>
      <c r="I90" s="39">
        <v>0.58811434570950005</v>
      </c>
      <c r="J90" s="39">
        <v>0.62124803664600003</v>
      </c>
      <c r="K90" s="39">
        <v>0.64331347181025</v>
      </c>
      <c r="L90" s="39">
        <v>1.5908755036288643E-5</v>
      </c>
      <c r="M90" s="39">
        <v>1.07272396775</v>
      </c>
      <c r="N90" s="39">
        <v>0.84136919999999993</v>
      </c>
      <c r="O90" s="39">
        <v>0.10596714000000002</v>
      </c>
      <c r="P90" s="39">
        <v>6.1170975000000006E-5</v>
      </c>
      <c r="Q90" s="39">
        <v>1.42732275E-3</v>
      </c>
      <c r="R90" s="39">
        <v>1.6741530000000001E-2</v>
      </c>
      <c r="S90" s="39">
        <v>0.58086854099999996</v>
      </c>
      <c r="T90" s="39">
        <v>7.8585846000000001E-2</v>
      </c>
      <c r="U90" s="39" t="s">
        <v>441</v>
      </c>
      <c r="V90" s="39">
        <v>0.33121492050000007</v>
      </c>
      <c r="W90" s="39">
        <v>1.9329415E-3</v>
      </c>
      <c r="X90" s="39">
        <v>4.8320650650000001E-3</v>
      </c>
      <c r="Y90" s="39">
        <v>2.2130736750000002E-3</v>
      </c>
      <c r="Z90" s="39">
        <v>2.2130736750000002E-3</v>
      </c>
      <c r="AA90" s="39">
        <v>2.2130736750000002E-3</v>
      </c>
      <c r="AB90" s="39">
        <v>1.1471286090000001E-2</v>
      </c>
      <c r="AC90" s="39" t="s">
        <v>441</v>
      </c>
      <c r="AD90" s="39" t="s">
        <v>441</v>
      </c>
      <c r="AE90" s="192"/>
      <c r="AF90" s="39" t="s">
        <v>422</v>
      </c>
      <c r="AG90" s="39" t="s">
        <v>422</v>
      </c>
      <c r="AH90" s="39" t="s">
        <v>422</v>
      </c>
      <c r="AI90" s="39" t="s">
        <v>422</v>
      </c>
      <c r="AJ90" s="39" t="s">
        <v>422</v>
      </c>
      <c r="AK90" s="39">
        <v>141.61459000000002</v>
      </c>
      <c r="AL90" s="145" t="s">
        <v>147</v>
      </c>
    </row>
    <row r="91" spans="1:38" s="142" customFormat="1" ht="26.25" customHeight="1" thickBot="1" x14ac:dyDescent="0.25">
      <c r="A91" s="141" t="s">
        <v>221</v>
      </c>
      <c r="B91" s="141" t="s">
        <v>242</v>
      </c>
      <c r="C91" s="141" t="s">
        <v>243</v>
      </c>
      <c r="D91" s="38"/>
      <c r="E91" s="39" t="s">
        <v>422</v>
      </c>
      <c r="F91" s="39" t="s">
        <v>422</v>
      </c>
      <c r="G91" s="39">
        <v>1.2082691409029355E-2</v>
      </c>
      <c r="H91" s="39" t="s">
        <v>422</v>
      </c>
      <c r="I91" s="39" t="s">
        <v>441</v>
      </c>
      <c r="J91" s="39" t="s">
        <v>441</v>
      </c>
      <c r="K91" s="39" t="s">
        <v>441</v>
      </c>
      <c r="L91" s="39" t="s">
        <v>441</v>
      </c>
      <c r="M91" s="39" t="s">
        <v>422</v>
      </c>
      <c r="N91" s="39">
        <v>9.9787401686511078E-5</v>
      </c>
      <c r="O91" s="39">
        <v>1.3705739508749717E-2</v>
      </c>
      <c r="P91" s="39" t="s">
        <v>441</v>
      </c>
      <c r="Q91" s="39" t="s">
        <v>441</v>
      </c>
      <c r="R91" s="39">
        <v>5.7708376878946199E-2</v>
      </c>
      <c r="S91" s="39">
        <v>2.3383915214489641</v>
      </c>
      <c r="T91" s="39">
        <v>9.5850007222374675E-2</v>
      </c>
      <c r="U91" s="39">
        <v>1.3645626616167477E-2</v>
      </c>
      <c r="V91" s="39">
        <v>1.353141212026123</v>
      </c>
      <c r="W91" s="39" t="s">
        <v>422</v>
      </c>
      <c r="X91" s="39" t="s">
        <v>422</v>
      </c>
      <c r="Y91" s="39" t="s">
        <v>422</v>
      </c>
      <c r="Z91" s="39" t="s">
        <v>422</v>
      </c>
      <c r="AA91" s="39" t="s">
        <v>422</v>
      </c>
      <c r="AB91" s="39" t="s">
        <v>422</v>
      </c>
      <c r="AC91" s="39" t="s">
        <v>422</v>
      </c>
      <c r="AD91" s="39" t="s">
        <v>422</v>
      </c>
      <c r="AE91" s="192"/>
      <c r="AF91" s="39" t="s">
        <v>422</v>
      </c>
      <c r="AG91" s="39" t="s">
        <v>422</v>
      </c>
      <c r="AH91" s="39" t="s">
        <v>422</v>
      </c>
      <c r="AI91" s="39" t="s">
        <v>422</v>
      </c>
      <c r="AJ91" s="39" t="s">
        <v>422</v>
      </c>
      <c r="AK91" s="39" t="s">
        <v>422</v>
      </c>
      <c r="AL91" s="40" t="s">
        <v>147</v>
      </c>
    </row>
    <row r="92" spans="1:38" s="5" customFormat="1" ht="26.25" customHeight="1" thickBot="1" x14ac:dyDescent="0.25">
      <c r="A92" s="37" t="s">
        <v>73</v>
      </c>
      <c r="B92" s="37" t="s">
        <v>244</v>
      </c>
      <c r="C92" s="37" t="s">
        <v>245</v>
      </c>
      <c r="D92" s="43"/>
      <c r="E92" s="39">
        <v>9.0898925399999997E-2</v>
      </c>
      <c r="F92" s="39">
        <v>0.10048964904</v>
      </c>
      <c r="G92" s="39">
        <v>0.18179785079999999</v>
      </c>
      <c r="H92" s="39" t="s">
        <v>441</v>
      </c>
      <c r="I92" s="39">
        <v>4.1701218120000001E-2</v>
      </c>
      <c r="J92" s="39">
        <v>5.5601624160000009E-2</v>
      </c>
      <c r="K92" s="39">
        <v>6.9502030200000009E-2</v>
      </c>
      <c r="L92" s="39">
        <v>1.08423167112E-3</v>
      </c>
      <c r="M92" s="39">
        <v>0.2645782425</v>
      </c>
      <c r="N92" s="39" t="s">
        <v>422</v>
      </c>
      <c r="O92" s="39" t="s">
        <v>422</v>
      </c>
      <c r="P92" s="39" t="s">
        <v>422</v>
      </c>
      <c r="Q92" s="39" t="s">
        <v>422</v>
      </c>
      <c r="R92" s="39" t="s">
        <v>422</v>
      </c>
      <c r="S92" s="39" t="s">
        <v>422</v>
      </c>
      <c r="T92" s="39" t="s">
        <v>422</v>
      </c>
      <c r="U92" s="39" t="s">
        <v>422</v>
      </c>
      <c r="V92" s="39" t="s">
        <v>422</v>
      </c>
      <c r="W92" s="39" t="s">
        <v>422</v>
      </c>
      <c r="X92" s="39" t="s">
        <v>441</v>
      </c>
      <c r="Y92" s="39" t="s">
        <v>441</v>
      </c>
      <c r="Z92" s="39" t="s">
        <v>441</v>
      </c>
      <c r="AA92" s="39" t="s">
        <v>441</v>
      </c>
      <c r="AB92" s="39" t="s">
        <v>441</v>
      </c>
      <c r="AC92" s="39" t="s">
        <v>422</v>
      </c>
      <c r="AD92" s="39" t="s">
        <v>422</v>
      </c>
      <c r="AE92" s="192"/>
      <c r="AF92" s="39" t="s">
        <v>408</v>
      </c>
      <c r="AG92" s="39" t="s">
        <v>422</v>
      </c>
      <c r="AH92" s="39" t="s">
        <v>408</v>
      </c>
      <c r="AI92" s="39" t="s">
        <v>408</v>
      </c>
      <c r="AJ92" s="39" t="s">
        <v>422</v>
      </c>
      <c r="AK92" s="39" t="s">
        <v>456</v>
      </c>
      <c r="AL92" s="40" t="s">
        <v>246</v>
      </c>
    </row>
    <row r="93" spans="1:38" s="5" customFormat="1" ht="26.25" customHeight="1" thickBot="1" x14ac:dyDescent="0.25">
      <c r="A93" s="37" t="s">
        <v>73</v>
      </c>
      <c r="B93" s="37" t="s">
        <v>247</v>
      </c>
      <c r="C93" s="37" t="s">
        <v>248</v>
      </c>
      <c r="D93" s="43"/>
      <c r="E93" s="39" t="s">
        <v>422</v>
      </c>
      <c r="F93" s="39">
        <v>5.5917489000000007</v>
      </c>
      <c r="G93" s="39" t="s">
        <v>422</v>
      </c>
      <c r="H93" s="39" t="s">
        <v>422</v>
      </c>
      <c r="I93" s="39" t="s">
        <v>441</v>
      </c>
      <c r="J93" s="39" t="s">
        <v>441</v>
      </c>
      <c r="K93" s="39" t="s">
        <v>441</v>
      </c>
      <c r="L93" s="39" t="s">
        <v>441</v>
      </c>
      <c r="M93" s="39" t="s">
        <v>422</v>
      </c>
      <c r="N93" s="39" t="s">
        <v>422</v>
      </c>
      <c r="O93" s="39" t="s">
        <v>422</v>
      </c>
      <c r="P93" s="39" t="s">
        <v>422</v>
      </c>
      <c r="Q93" s="39" t="s">
        <v>422</v>
      </c>
      <c r="R93" s="39" t="s">
        <v>422</v>
      </c>
      <c r="S93" s="39" t="s">
        <v>422</v>
      </c>
      <c r="T93" s="39" t="s">
        <v>422</v>
      </c>
      <c r="U93" s="39" t="s">
        <v>422</v>
      </c>
      <c r="V93" s="39" t="s">
        <v>422</v>
      </c>
      <c r="W93" s="39" t="s">
        <v>422</v>
      </c>
      <c r="X93" s="39" t="s">
        <v>422</v>
      </c>
      <c r="Y93" s="39" t="s">
        <v>422</v>
      </c>
      <c r="Z93" s="39" t="s">
        <v>422</v>
      </c>
      <c r="AA93" s="39" t="s">
        <v>422</v>
      </c>
      <c r="AB93" s="39" t="s">
        <v>422</v>
      </c>
      <c r="AC93" s="39" t="s">
        <v>422</v>
      </c>
      <c r="AD93" s="39" t="s">
        <v>422</v>
      </c>
      <c r="AE93" s="192"/>
      <c r="AF93" s="39" t="s">
        <v>408</v>
      </c>
      <c r="AG93" s="39" t="s">
        <v>408</v>
      </c>
      <c r="AH93" s="39" t="s">
        <v>408</v>
      </c>
      <c r="AI93" s="39" t="s">
        <v>408</v>
      </c>
      <c r="AJ93" s="39" t="s">
        <v>422</v>
      </c>
      <c r="AK93" s="39">
        <v>1074307.3999999999</v>
      </c>
      <c r="AL93" s="40" t="s">
        <v>249</v>
      </c>
    </row>
    <row r="94" spans="1:38" s="5" customFormat="1" ht="24.75" customHeight="1" thickBot="1" x14ac:dyDescent="0.25">
      <c r="A94" s="143" t="s">
        <v>73</v>
      </c>
      <c r="B94" s="152" t="s">
        <v>448</v>
      </c>
      <c r="C94" s="143" t="s">
        <v>251</v>
      </c>
      <c r="D94" s="144"/>
      <c r="E94" s="39" t="s">
        <v>440</v>
      </c>
      <c r="F94" s="39" t="s">
        <v>440</v>
      </c>
      <c r="G94" s="39" t="s">
        <v>440</v>
      </c>
      <c r="H94" s="39" t="s">
        <v>440</v>
      </c>
      <c r="I94" s="39" t="s">
        <v>440</v>
      </c>
      <c r="J94" s="39" t="s">
        <v>440</v>
      </c>
      <c r="K94" s="39" t="s">
        <v>440</v>
      </c>
      <c r="L94" s="39" t="s">
        <v>440</v>
      </c>
      <c r="M94" s="39" t="s">
        <v>440</v>
      </c>
      <c r="N94" s="39" t="s">
        <v>440</v>
      </c>
      <c r="O94" s="39" t="s">
        <v>440</v>
      </c>
      <c r="P94" s="39" t="s">
        <v>440</v>
      </c>
      <c r="Q94" s="39" t="s">
        <v>440</v>
      </c>
      <c r="R94" s="39" t="s">
        <v>440</v>
      </c>
      <c r="S94" s="39" t="s">
        <v>440</v>
      </c>
      <c r="T94" s="39" t="s">
        <v>440</v>
      </c>
      <c r="U94" s="39" t="s">
        <v>440</v>
      </c>
      <c r="V94" s="39" t="s">
        <v>440</v>
      </c>
      <c r="W94" s="39" t="s">
        <v>440</v>
      </c>
      <c r="X94" s="39" t="s">
        <v>440</v>
      </c>
      <c r="Y94" s="39" t="s">
        <v>440</v>
      </c>
      <c r="Z94" s="39" t="s">
        <v>440</v>
      </c>
      <c r="AA94" s="39" t="s">
        <v>440</v>
      </c>
      <c r="AB94" s="39" t="str">
        <f t="shared" ref="AB94:AB140" si="1">IF((N(X94)+N(Y94)+N(Z94)+N(AA94))=0,X94,(N(X94)+N(Y94)+N(Z94)+N(AA94)))</f>
        <v>NO</v>
      </c>
      <c r="AC94" s="39" t="s">
        <v>440</v>
      </c>
      <c r="AD94" s="39" t="s">
        <v>440</v>
      </c>
      <c r="AE94" s="192"/>
      <c r="AF94" s="38" t="s">
        <v>422</v>
      </c>
      <c r="AG94" s="38" t="s">
        <v>422</v>
      </c>
      <c r="AH94" s="38" t="s">
        <v>422</v>
      </c>
      <c r="AI94" s="38" t="s">
        <v>422</v>
      </c>
      <c r="AJ94" s="38" t="s">
        <v>422</v>
      </c>
      <c r="AK94" s="38" t="s">
        <v>422</v>
      </c>
      <c r="AL94" s="145" t="s">
        <v>147</v>
      </c>
    </row>
    <row r="95" spans="1:38" s="5" customFormat="1" ht="24.75" customHeight="1" thickBot="1" x14ac:dyDescent="0.25">
      <c r="A95" s="143" t="s">
        <v>73</v>
      </c>
      <c r="B95" s="152" t="s">
        <v>252</v>
      </c>
      <c r="C95" s="143" t="s">
        <v>253</v>
      </c>
      <c r="D95" s="150"/>
      <c r="E95" s="39" t="s">
        <v>441</v>
      </c>
      <c r="F95" s="39" t="s">
        <v>441</v>
      </c>
      <c r="G95" s="39" t="s">
        <v>441</v>
      </c>
      <c r="H95" s="39" t="s">
        <v>441</v>
      </c>
      <c r="I95" s="39" t="s">
        <v>441</v>
      </c>
      <c r="J95" s="39" t="s">
        <v>441</v>
      </c>
      <c r="K95" s="39" t="s">
        <v>441</v>
      </c>
      <c r="L95" s="39" t="s">
        <v>441</v>
      </c>
      <c r="M95" s="39" t="s">
        <v>441</v>
      </c>
      <c r="N95" s="39" t="s">
        <v>441</v>
      </c>
      <c r="O95" s="39" t="s">
        <v>441</v>
      </c>
      <c r="P95" s="39" t="s">
        <v>441</v>
      </c>
      <c r="Q95" s="39" t="s">
        <v>441</v>
      </c>
      <c r="R95" s="39" t="s">
        <v>441</v>
      </c>
      <c r="S95" s="39" t="s">
        <v>441</v>
      </c>
      <c r="T95" s="39" t="s">
        <v>441</v>
      </c>
      <c r="U95" s="39" t="s">
        <v>441</v>
      </c>
      <c r="V95" s="39" t="s">
        <v>441</v>
      </c>
      <c r="W95" s="39" t="s">
        <v>441</v>
      </c>
      <c r="X95" s="39" t="s">
        <v>441</v>
      </c>
      <c r="Y95" s="39" t="s">
        <v>441</v>
      </c>
      <c r="Z95" s="39" t="s">
        <v>441</v>
      </c>
      <c r="AA95" s="39" t="s">
        <v>441</v>
      </c>
      <c r="AB95" s="39" t="str">
        <f t="shared" si="1"/>
        <v>NE</v>
      </c>
      <c r="AC95" s="39" t="s">
        <v>441</v>
      </c>
      <c r="AD95" s="39" t="s">
        <v>441</v>
      </c>
      <c r="AE95" s="192"/>
      <c r="AF95" s="38" t="s">
        <v>422</v>
      </c>
      <c r="AG95" s="38" t="s">
        <v>422</v>
      </c>
      <c r="AH95" s="38" t="s">
        <v>422</v>
      </c>
      <c r="AI95" s="38" t="s">
        <v>422</v>
      </c>
      <c r="AJ95" s="38" t="s">
        <v>422</v>
      </c>
      <c r="AK95" s="38" t="s">
        <v>422</v>
      </c>
      <c r="AL95" s="145" t="s">
        <v>147</v>
      </c>
    </row>
    <row r="96" spans="1:38" s="5" customFormat="1" ht="24.75" customHeight="1" thickBot="1" x14ac:dyDescent="0.25">
      <c r="A96" s="143" t="s">
        <v>73</v>
      </c>
      <c r="B96" s="143" t="s">
        <v>254</v>
      </c>
      <c r="C96" s="143" t="s">
        <v>255</v>
      </c>
      <c r="D96" s="150"/>
      <c r="E96" s="39" t="s">
        <v>441</v>
      </c>
      <c r="F96" s="39" t="s">
        <v>441</v>
      </c>
      <c r="G96" s="39" t="s">
        <v>441</v>
      </c>
      <c r="H96" s="39" t="s">
        <v>441</v>
      </c>
      <c r="I96" s="39" t="s">
        <v>441</v>
      </c>
      <c r="J96" s="39" t="s">
        <v>441</v>
      </c>
      <c r="K96" s="39" t="s">
        <v>441</v>
      </c>
      <c r="L96" s="39" t="s">
        <v>441</v>
      </c>
      <c r="M96" s="39" t="s">
        <v>441</v>
      </c>
      <c r="N96" s="39" t="s">
        <v>441</v>
      </c>
      <c r="O96" s="39" t="s">
        <v>441</v>
      </c>
      <c r="P96" s="39" t="s">
        <v>441</v>
      </c>
      <c r="Q96" s="39" t="s">
        <v>441</v>
      </c>
      <c r="R96" s="39" t="s">
        <v>441</v>
      </c>
      <c r="S96" s="39" t="s">
        <v>441</v>
      </c>
      <c r="T96" s="39" t="s">
        <v>441</v>
      </c>
      <c r="U96" s="39" t="s">
        <v>441</v>
      </c>
      <c r="V96" s="39" t="s">
        <v>441</v>
      </c>
      <c r="W96" s="39" t="s">
        <v>441</v>
      </c>
      <c r="X96" s="39" t="s">
        <v>441</v>
      </c>
      <c r="Y96" s="39" t="s">
        <v>441</v>
      </c>
      <c r="Z96" s="39" t="s">
        <v>441</v>
      </c>
      <c r="AA96" s="39" t="s">
        <v>441</v>
      </c>
      <c r="AB96" s="39" t="str">
        <f t="shared" si="1"/>
        <v>NE</v>
      </c>
      <c r="AC96" s="39" t="s">
        <v>441</v>
      </c>
      <c r="AD96" s="39" t="s">
        <v>441</v>
      </c>
      <c r="AE96" s="192"/>
      <c r="AF96" s="38" t="s">
        <v>422</v>
      </c>
      <c r="AG96" s="38" t="s">
        <v>422</v>
      </c>
      <c r="AH96" s="38" t="s">
        <v>422</v>
      </c>
      <c r="AI96" s="38" t="s">
        <v>422</v>
      </c>
      <c r="AJ96" s="38" t="s">
        <v>422</v>
      </c>
      <c r="AK96" s="38" t="s">
        <v>422</v>
      </c>
      <c r="AL96" s="145" t="s">
        <v>147</v>
      </c>
    </row>
    <row r="97" spans="1:38" s="5" customFormat="1" ht="24.75" customHeight="1" thickBot="1" x14ac:dyDescent="0.25">
      <c r="A97" s="143" t="s">
        <v>73</v>
      </c>
      <c r="B97" s="143" t="s">
        <v>256</v>
      </c>
      <c r="C97" s="143" t="s">
        <v>257</v>
      </c>
      <c r="D97" s="150"/>
      <c r="E97" s="39" t="s">
        <v>422</v>
      </c>
      <c r="F97" s="39" t="s">
        <v>422</v>
      </c>
      <c r="G97" s="39" t="s">
        <v>422</v>
      </c>
      <c r="H97" s="39" t="s">
        <v>422</v>
      </c>
      <c r="I97" s="39" t="s">
        <v>422</v>
      </c>
      <c r="J97" s="39" t="s">
        <v>422</v>
      </c>
      <c r="K97" s="39" t="s">
        <v>422</v>
      </c>
      <c r="L97" s="39" t="s">
        <v>422</v>
      </c>
      <c r="M97" s="39" t="s">
        <v>422</v>
      </c>
      <c r="N97" s="39" t="s">
        <v>422</v>
      </c>
      <c r="O97" s="39" t="s">
        <v>422</v>
      </c>
      <c r="P97" s="39" t="s">
        <v>422</v>
      </c>
      <c r="Q97" s="39" t="s">
        <v>422</v>
      </c>
      <c r="R97" s="39" t="s">
        <v>422</v>
      </c>
      <c r="S97" s="39" t="s">
        <v>422</v>
      </c>
      <c r="T97" s="39" t="s">
        <v>422</v>
      </c>
      <c r="U97" s="39" t="s">
        <v>422</v>
      </c>
      <c r="V97" s="39" t="s">
        <v>422</v>
      </c>
      <c r="W97" s="39" t="s">
        <v>422</v>
      </c>
      <c r="X97" s="39" t="s">
        <v>422</v>
      </c>
      <c r="Y97" s="39" t="s">
        <v>422</v>
      </c>
      <c r="Z97" s="39" t="s">
        <v>422</v>
      </c>
      <c r="AA97" s="39" t="s">
        <v>422</v>
      </c>
      <c r="AB97" s="39" t="str">
        <f t="shared" si="1"/>
        <v>NA</v>
      </c>
      <c r="AC97" s="39" t="s">
        <v>422</v>
      </c>
      <c r="AD97" s="39" t="s">
        <v>422</v>
      </c>
      <c r="AE97" s="192"/>
      <c r="AF97" s="38" t="s">
        <v>422</v>
      </c>
      <c r="AG97" s="38" t="s">
        <v>422</v>
      </c>
      <c r="AH97" s="38" t="s">
        <v>422</v>
      </c>
      <c r="AI97" s="38" t="s">
        <v>422</v>
      </c>
      <c r="AJ97" s="38" t="s">
        <v>422</v>
      </c>
      <c r="AK97" s="38" t="s">
        <v>422</v>
      </c>
      <c r="AL97" s="145" t="s">
        <v>147</v>
      </c>
    </row>
    <row r="98" spans="1:38" s="5" customFormat="1" ht="24.75" customHeight="1" thickBot="1" x14ac:dyDescent="0.25">
      <c r="A98" s="143" t="s">
        <v>73</v>
      </c>
      <c r="B98" s="143" t="s">
        <v>258</v>
      </c>
      <c r="C98" s="143" t="s">
        <v>259</v>
      </c>
      <c r="D98" s="150"/>
      <c r="E98" s="39" t="s">
        <v>441</v>
      </c>
      <c r="F98" s="39" t="s">
        <v>441</v>
      </c>
      <c r="G98" s="39" t="s">
        <v>441</v>
      </c>
      <c r="H98" s="39" t="s">
        <v>441</v>
      </c>
      <c r="I98" s="39" t="s">
        <v>441</v>
      </c>
      <c r="J98" s="39" t="s">
        <v>441</v>
      </c>
      <c r="K98" s="39" t="s">
        <v>441</v>
      </c>
      <c r="L98" s="39" t="s">
        <v>441</v>
      </c>
      <c r="M98" s="39" t="s">
        <v>441</v>
      </c>
      <c r="N98" s="39" t="s">
        <v>441</v>
      </c>
      <c r="O98" s="39" t="s">
        <v>441</v>
      </c>
      <c r="P98" s="39" t="s">
        <v>441</v>
      </c>
      <c r="Q98" s="39" t="s">
        <v>441</v>
      </c>
      <c r="R98" s="39" t="s">
        <v>441</v>
      </c>
      <c r="S98" s="39" t="s">
        <v>441</v>
      </c>
      <c r="T98" s="39" t="s">
        <v>441</v>
      </c>
      <c r="U98" s="39" t="s">
        <v>441</v>
      </c>
      <c r="V98" s="39" t="s">
        <v>441</v>
      </c>
      <c r="W98" s="39" t="s">
        <v>441</v>
      </c>
      <c r="X98" s="39" t="s">
        <v>441</v>
      </c>
      <c r="Y98" s="39" t="s">
        <v>441</v>
      </c>
      <c r="Z98" s="39" t="s">
        <v>441</v>
      </c>
      <c r="AA98" s="39" t="s">
        <v>441</v>
      </c>
      <c r="AB98" s="39" t="str">
        <f t="shared" si="1"/>
        <v>NE</v>
      </c>
      <c r="AC98" s="39" t="s">
        <v>441</v>
      </c>
      <c r="AD98" s="39" t="s">
        <v>441</v>
      </c>
      <c r="AE98" s="192"/>
      <c r="AF98" s="38" t="s">
        <v>422</v>
      </c>
      <c r="AG98" s="38" t="s">
        <v>422</v>
      </c>
      <c r="AH98" s="38" t="s">
        <v>422</v>
      </c>
      <c r="AI98" s="38" t="s">
        <v>422</v>
      </c>
      <c r="AJ98" s="38" t="s">
        <v>422</v>
      </c>
      <c r="AK98" s="38" t="s">
        <v>422</v>
      </c>
      <c r="AL98" s="145" t="s">
        <v>147</v>
      </c>
    </row>
    <row r="99" spans="1:38" s="5" customFormat="1" ht="26.25" customHeight="1" thickBot="1" x14ac:dyDescent="0.25">
      <c r="A99" s="37" t="s">
        <v>260</v>
      </c>
      <c r="B99" s="37" t="s">
        <v>261</v>
      </c>
      <c r="C99" s="37" t="s">
        <v>262</v>
      </c>
      <c r="D99" s="43"/>
      <c r="E99" s="39">
        <v>0.13506568765247606</v>
      </c>
      <c r="F99" s="39">
        <v>7.277383410406931</v>
      </c>
      <c r="G99" s="39" t="s">
        <v>422</v>
      </c>
      <c r="H99" s="39">
        <v>5.5846760690171031</v>
      </c>
      <c r="I99" s="39">
        <v>0.12022377356</v>
      </c>
      <c r="J99" s="39">
        <v>0.18473409108000002</v>
      </c>
      <c r="K99" s="39">
        <v>0.40465562808</v>
      </c>
      <c r="L99" s="39" t="s">
        <v>422</v>
      </c>
      <c r="M99" s="39" t="s">
        <v>422</v>
      </c>
      <c r="N99" s="39" t="s">
        <v>422</v>
      </c>
      <c r="O99" s="39" t="s">
        <v>422</v>
      </c>
      <c r="P99" s="39" t="s">
        <v>422</v>
      </c>
      <c r="Q99" s="39" t="s">
        <v>422</v>
      </c>
      <c r="R99" s="39" t="s">
        <v>422</v>
      </c>
      <c r="S99" s="39" t="s">
        <v>422</v>
      </c>
      <c r="T99" s="39" t="s">
        <v>422</v>
      </c>
      <c r="U99" s="39" t="s">
        <v>422</v>
      </c>
      <c r="V99" s="39" t="s">
        <v>422</v>
      </c>
      <c r="W99" s="39" t="s">
        <v>422</v>
      </c>
      <c r="X99" s="39" t="s">
        <v>422</v>
      </c>
      <c r="Y99" s="39" t="s">
        <v>422</v>
      </c>
      <c r="Z99" s="39" t="s">
        <v>422</v>
      </c>
      <c r="AA99" s="39" t="s">
        <v>422</v>
      </c>
      <c r="AB99" s="39" t="s">
        <v>422</v>
      </c>
      <c r="AC99" s="39" t="s">
        <v>422</v>
      </c>
      <c r="AD99" s="39" t="s">
        <v>422</v>
      </c>
      <c r="AE99" s="192"/>
      <c r="AF99" s="39" t="s">
        <v>422</v>
      </c>
      <c r="AG99" s="39" t="s">
        <v>422</v>
      </c>
      <c r="AH99" s="39" t="s">
        <v>422</v>
      </c>
      <c r="AI99" s="39" t="s">
        <v>422</v>
      </c>
      <c r="AJ99" s="39" t="s">
        <v>422</v>
      </c>
      <c r="AK99" s="39">
        <v>392.017</v>
      </c>
      <c r="AL99" s="40" t="s">
        <v>263</v>
      </c>
    </row>
    <row r="100" spans="1:38" s="5" customFormat="1" ht="26.25" customHeight="1" thickBot="1" x14ac:dyDescent="0.25">
      <c r="A100" s="37" t="s">
        <v>260</v>
      </c>
      <c r="B100" s="37" t="s">
        <v>264</v>
      </c>
      <c r="C100" s="37" t="s">
        <v>265</v>
      </c>
      <c r="D100" s="43"/>
      <c r="E100" s="39">
        <v>4.2829548094347539E-2</v>
      </c>
      <c r="F100" s="39">
        <v>1.8842887422224917</v>
      </c>
      <c r="G100" s="39" t="s">
        <v>422</v>
      </c>
      <c r="H100" s="39">
        <v>1.7556047895411877</v>
      </c>
      <c r="I100" s="39">
        <v>2.4736944077333171E-2</v>
      </c>
      <c r="J100" s="39">
        <v>3.8478019411333109E-2</v>
      </c>
      <c r="K100" s="39">
        <v>8.2759831836666159E-2</v>
      </c>
      <c r="L100" s="39" t="s">
        <v>422</v>
      </c>
      <c r="M100" s="39" t="s">
        <v>422</v>
      </c>
      <c r="N100" s="39" t="s">
        <v>422</v>
      </c>
      <c r="O100" s="39" t="s">
        <v>422</v>
      </c>
      <c r="P100" s="39" t="s">
        <v>422</v>
      </c>
      <c r="Q100" s="39" t="s">
        <v>422</v>
      </c>
      <c r="R100" s="39" t="s">
        <v>422</v>
      </c>
      <c r="S100" s="39" t="s">
        <v>422</v>
      </c>
      <c r="T100" s="39" t="s">
        <v>422</v>
      </c>
      <c r="U100" s="39" t="s">
        <v>422</v>
      </c>
      <c r="V100" s="39" t="s">
        <v>422</v>
      </c>
      <c r="W100" s="39" t="s">
        <v>422</v>
      </c>
      <c r="X100" s="39" t="s">
        <v>422</v>
      </c>
      <c r="Y100" s="39" t="s">
        <v>422</v>
      </c>
      <c r="Z100" s="39" t="s">
        <v>422</v>
      </c>
      <c r="AA100" s="39" t="s">
        <v>422</v>
      </c>
      <c r="AB100" s="39" t="s">
        <v>422</v>
      </c>
      <c r="AC100" s="39" t="s">
        <v>422</v>
      </c>
      <c r="AD100" s="39" t="s">
        <v>422</v>
      </c>
      <c r="AE100" s="192"/>
      <c r="AF100" s="39" t="s">
        <v>422</v>
      </c>
      <c r="AG100" s="39" t="s">
        <v>422</v>
      </c>
      <c r="AH100" s="39" t="s">
        <v>422</v>
      </c>
      <c r="AI100" s="39" t="s">
        <v>422</v>
      </c>
      <c r="AJ100" s="39" t="s">
        <v>422</v>
      </c>
      <c r="AK100" s="39">
        <v>265.2835</v>
      </c>
      <c r="AL100" s="40" t="s">
        <v>263</v>
      </c>
    </row>
    <row r="101" spans="1:38" s="5" customFormat="1" ht="26.25" customHeight="1" thickBot="1" x14ac:dyDescent="0.25">
      <c r="A101" s="37" t="s">
        <v>260</v>
      </c>
      <c r="B101" s="37" t="s">
        <v>266</v>
      </c>
      <c r="C101" s="37" t="s">
        <v>267</v>
      </c>
      <c r="D101" s="43"/>
      <c r="E101" s="39">
        <v>0.13057577381091781</v>
      </c>
      <c r="F101" s="39">
        <v>0.74299652755529311</v>
      </c>
      <c r="G101" s="39" t="s">
        <v>422</v>
      </c>
      <c r="H101" s="39">
        <v>4.440285024930188</v>
      </c>
      <c r="I101" s="39">
        <v>3.077500409992338E-2</v>
      </c>
      <c r="J101" s="39">
        <v>9.2325012299770123E-2</v>
      </c>
      <c r="K101" s="39">
        <v>0.21542502869946367</v>
      </c>
      <c r="L101" s="39" t="s">
        <v>422</v>
      </c>
      <c r="M101" s="39" t="s">
        <v>422</v>
      </c>
      <c r="N101" s="39" t="s">
        <v>422</v>
      </c>
      <c r="O101" s="39" t="s">
        <v>422</v>
      </c>
      <c r="P101" s="39" t="s">
        <v>422</v>
      </c>
      <c r="Q101" s="39" t="s">
        <v>422</v>
      </c>
      <c r="R101" s="39" t="s">
        <v>422</v>
      </c>
      <c r="S101" s="39" t="s">
        <v>422</v>
      </c>
      <c r="T101" s="39" t="s">
        <v>422</v>
      </c>
      <c r="U101" s="39" t="s">
        <v>422</v>
      </c>
      <c r="V101" s="39" t="s">
        <v>422</v>
      </c>
      <c r="W101" s="39" t="s">
        <v>422</v>
      </c>
      <c r="X101" s="39" t="s">
        <v>422</v>
      </c>
      <c r="Y101" s="39" t="s">
        <v>422</v>
      </c>
      <c r="Z101" s="39" t="s">
        <v>422</v>
      </c>
      <c r="AA101" s="39" t="s">
        <v>422</v>
      </c>
      <c r="AB101" s="39" t="s">
        <v>422</v>
      </c>
      <c r="AC101" s="39" t="s">
        <v>422</v>
      </c>
      <c r="AD101" s="39" t="s">
        <v>422</v>
      </c>
      <c r="AE101" s="192"/>
      <c r="AF101" s="39" t="s">
        <v>422</v>
      </c>
      <c r="AG101" s="39" t="s">
        <v>422</v>
      </c>
      <c r="AH101" s="39" t="s">
        <v>422</v>
      </c>
      <c r="AI101" s="39" t="s">
        <v>422</v>
      </c>
      <c r="AJ101" s="39" t="s">
        <v>422</v>
      </c>
      <c r="AK101" s="39">
        <v>4396.4291571319109</v>
      </c>
      <c r="AL101" s="40" t="s">
        <v>263</v>
      </c>
    </row>
    <row r="102" spans="1:38" s="5" customFormat="1" ht="26.25" customHeight="1" thickBot="1" x14ac:dyDescent="0.25">
      <c r="A102" s="37" t="s">
        <v>260</v>
      </c>
      <c r="B102" s="37" t="s">
        <v>268</v>
      </c>
      <c r="C102" s="37" t="s">
        <v>269</v>
      </c>
      <c r="D102" s="43"/>
      <c r="E102" s="39">
        <v>0.16668755473949695</v>
      </c>
      <c r="F102" s="39">
        <v>0.85498197947421151</v>
      </c>
      <c r="G102" s="39" t="s">
        <v>422</v>
      </c>
      <c r="H102" s="39">
        <v>5.6209138184649161</v>
      </c>
      <c r="I102" s="39">
        <v>4.2925039958800369E-3</v>
      </c>
      <c r="J102" s="39">
        <v>9.7952228726058757E-2</v>
      </c>
      <c r="K102" s="39">
        <v>0.310845011767162</v>
      </c>
      <c r="L102" s="39" t="s">
        <v>422</v>
      </c>
      <c r="M102" s="39" t="s">
        <v>422</v>
      </c>
      <c r="N102" s="39" t="s">
        <v>422</v>
      </c>
      <c r="O102" s="39" t="s">
        <v>422</v>
      </c>
      <c r="P102" s="39" t="s">
        <v>422</v>
      </c>
      <c r="Q102" s="39" t="s">
        <v>422</v>
      </c>
      <c r="R102" s="39" t="s">
        <v>422</v>
      </c>
      <c r="S102" s="39" t="s">
        <v>422</v>
      </c>
      <c r="T102" s="39" t="s">
        <v>422</v>
      </c>
      <c r="U102" s="39" t="s">
        <v>422</v>
      </c>
      <c r="V102" s="39" t="s">
        <v>422</v>
      </c>
      <c r="W102" s="39" t="s">
        <v>422</v>
      </c>
      <c r="X102" s="39" t="s">
        <v>422</v>
      </c>
      <c r="Y102" s="39" t="s">
        <v>422</v>
      </c>
      <c r="Z102" s="39" t="s">
        <v>422</v>
      </c>
      <c r="AA102" s="39" t="s">
        <v>422</v>
      </c>
      <c r="AB102" s="39" t="s">
        <v>422</v>
      </c>
      <c r="AC102" s="39" t="s">
        <v>422</v>
      </c>
      <c r="AD102" s="39" t="s">
        <v>422</v>
      </c>
      <c r="AE102" s="192"/>
      <c r="AF102" s="39" t="s">
        <v>422</v>
      </c>
      <c r="AG102" s="39" t="s">
        <v>422</v>
      </c>
      <c r="AH102" s="39" t="s">
        <v>422</v>
      </c>
      <c r="AI102" s="39" t="s">
        <v>422</v>
      </c>
      <c r="AJ102" s="39" t="s">
        <v>422</v>
      </c>
      <c r="AK102" s="39">
        <v>1580.3200717597451</v>
      </c>
      <c r="AL102" s="40" t="s">
        <v>263</v>
      </c>
    </row>
    <row r="103" spans="1:38" s="5" customFormat="1" ht="26.25" customHeight="1" thickBot="1" x14ac:dyDescent="0.25">
      <c r="A103" s="37" t="s">
        <v>260</v>
      </c>
      <c r="B103" s="37" t="s">
        <v>270</v>
      </c>
      <c r="C103" s="37" t="s">
        <v>271</v>
      </c>
      <c r="D103" s="43"/>
      <c r="E103" s="39">
        <v>1.0894309558213268E-4</v>
      </c>
      <c r="F103" s="39">
        <v>4.1141395499999997E-2</v>
      </c>
      <c r="G103" s="39" t="s">
        <v>422</v>
      </c>
      <c r="H103" s="39">
        <v>1.1976693628152917E-2</v>
      </c>
      <c r="I103" s="39">
        <v>2.623607976E-3</v>
      </c>
      <c r="J103" s="39">
        <v>3.9950394180000006E-3</v>
      </c>
      <c r="K103" s="39">
        <v>8.6459808300000003E-3</v>
      </c>
      <c r="L103" s="39" t="s">
        <v>422</v>
      </c>
      <c r="M103" s="39" t="s">
        <v>422</v>
      </c>
      <c r="N103" s="39" t="s">
        <v>422</v>
      </c>
      <c r="O103" s="39" t="s">
        <v>422</v>
      </c>
      <c r="P103" s="39" t="s">
        <v>422</v>
      </c>
      <c r="Q103" s="39" t="s">
        <v>422</v>
      </c>
      <c r="R103" s="39" t="s">
        <v>422</v>
      </c>
      <c r="S103" s="39" t="s">
        <v>422</v>
      </c>
      <c r="T103" s="39" t="s">
        <v>422</v>
      </c>
      <c r="U103" s="39" t="s">
        <v>422</v>
      </c>
      <c r="V103" s="39" t="s">
        <v>422</v>
      </c>
      <c r="W103" s="39" t="s">
        <v>422</v>
      </c>
      <c r="X103" s="39" t="s">
        <v>422</v>
      </c>
      <c r="Y103" s="39" t="s">
        <v>422</v>
      </c>
      <c r="Z103" s="39" t="s">
        <v>422</v>
      </c>
      <c r="AA103" s="39" t="s">
        <v>422</v>
      </c>
      <c r="AB103" s="39" t="s">
        <v>422</v>
      </c>
      <c r="AC103" s="39" t="s">
        <v>422</v>
      </c>
      <c r="AD103" s="39" t="s">
        <v>422</v>
      </c>
      <c r="AE103" s="192"/>
      <c r="AF103" s="39" t="s">
        <v>422</v>
      </c>
      <c r="AG103" s="39" t="s">
        <v>422</v>
      </c>
      <c r="AH103" s="39" t="s">
        <v>422</v>
      </c>
      <c r="AI103" s="39" t="s">
        <v>422</v>
      </c>
      <c r="AJ103" s="39" t="s">
        <v>422</v>
      </c>
      <c r="AK103" s="39">
        <v>9.6735000000000007</v>
      </c>
      <c r="AL103" s="40" t="s">
        <v>263</v>
      </c>
    </row>
    <row r="104" spans="1:38" s="5" customFormat="1" ht="26.25" customHeight="1" thickBot="1" x14ac:dyDescent="0.25">
      <c r="A104" s="37" t="s">
        <v>260</v>
      </c>
      <c r="B104" s="37" t="s">
        <v>272</v>
      </c>
      <c r="C104" s="37" t="s">
        <v>273</v>
      </c>
      <c r="D104" s="43"/>
      <c r="E104" s="39">
        <v>6.3255791793094082E-2</v>
      </c>
      <c r="F104" s="39">
        <v>0.48445152400000002</v>
      </c>
      <c r="G104" s="39" t="s">
        <v>422</v>
      </c>
      <c r="H104" s="39">
        <v>1.5135500466564693</v>
      </c>
      <c r="I104" s="39">
        <v>1.469443368E-3</v>
      </c>
      <c r="J104" s="39">
        <v>4.4083301039999998E-3</v>
      </c>
      <c r="K104" s="39">
        <v>1.0286103575999999E-2</v>
      </c>
      <c r="L104" s="39" t="s">
        <v>422</v>
      </c>
      <c r="M104" s="39" t="s">
        <v>422</v>
      </c>
      <c r="N104" s="39" t="s">
        <v>422</v>
      </c>
      <c r="O104" s="39" t="s">
        <v>422</v>
      </c>
      <c r="P104" s="39" t="s">
        <v>422</v>
      </c>
      <c r="Q104" s="39" t="s">
        <v>422</v>
      </c>
      <c r="R104" s="39" t="s">
        <v>422</v>
      </c>
      <c r="S104" s="39" t="s">
        <v>422</v>
      </c>
      <c r="T104" s="39" t="s">
        <v>422</v>
      </c>
      <c r="U104" s="39" t="s">
        <v>422</v>
      </c>
      <c r="V104" s="39" t="s">
        <v>422</v>
      </c>
      <c r="W104" s="39" t="s">
        <v>422</v>
      </c>
      <c r="X104" s="39" t="s">
        <v>422</v>
      </c>
      <c r="Y104" s="39" t="s">
        <v>422</v>
      </c>
      <c r="Z104" s="39" t="s">
        <v>422</v>
      </c>
      <c r="AA104" s="39" t="s">
        <v>422</v>
      </c>
      <c r="AB104" s="39" t="s">
        <v>422</v>
      </c>
      <c r="AC104" s="39" t="s">
        <v>422</v>
      </c>
      <c r="AD104" s="39" t="s">
        <v>422</v>
      </c>
      <c r="AE104" s="192"/>
      <c r="AF104" s="39" t="s">
        <v>422</v>
      </c>
      <c r="AG104" s="39" t="s">
        <v>422</v>
      </c>
      <c r="AH104" s="39" t="s">
        <v>422</v>
      </c>
      <c r="AI104" s="39" t="s">
        <v>422</v>
      </c>
      <c r="AJ104" s="39" t="s">
        <v>422</v>
      </c>
      <c r="AK104" s="39">
        <v>893.822</v>
      </c>
      <c r="AL104" s="40" t="s">
        <v>263</v>
      </c>
    </row>
    <row r="105" spans="1:38" s="5" customFormat="1" ht="26.25" customHeight="1" thickBot="1" x14ac:dyDescent="0.25">
      <c r="A105" s="37" t="s">
        <v>260</v>
      </c>
      <c r="B105" s="37" t="s">
        <v>274</v>
      </c>
      <c r="C105" s="37" t="s">
        <v>275</v>
      </c>
      <c r="D105" s="43"/>
      <c r="E105" s="39">
        <v>2.2587709405496183E-2</v>
      </c>
      <c r="F105" s="39">
        <v>0.5865193125</v>
      </c>
      <c r="G105" s="39" t="s">
        <v>422</v>
      </c>
      <c r="H105" s="39">
        <v>0.6552923830737688</v>
      </c>
      <c r="I105" s="39">
        <v>9.4732129799999995E-3</v>
      </c>
      <c r="J105" s="39">
        <v>1.488647754E-2</v>
      </c>
      <c r="K105" s="39">
        <v>3.2479587359999999E-2</v>
      </c>
      <c r="L105" s="39" t="s">
        <v>422</v>
      </c>
      <c r="M105" s="39" t="s">
        <v>422</v>
      </c>
      <c r="N105" s="39" t="s">
        <v>422</v>
      </c>
      <c r="O105" s="39" t="s">
        <v>422</v>
      </c>
      <c r="P105" s="39" t="s">
        <v>422</v>
      </c>
      <c r="Q105" s="39" t="s">
        <v>422</v>
      </c>
      <c r="R105" s="39" t="s">
        <v>422</v>
      </c>
      <c r="S105" s="39" t="s">
        <v>422</v>
      </c>
      <c r="T105" s="39" t="s">
        <v>422</v>
      </c>
      <c r="U105" s="39" t="s">
        <v>422</v>
      </c>
      <c r="V105" s="39" t="s">
        <v>422</v>
      </c>
      <c r="W105" s="39" t="s">
        <v>422</v>
      </c>
      <c r="X105" s="39" t="s">
        <v>422</v>
      </c>
      <c r="Y105" s="39" t="s">
        <v>422</v>
      </c>
      <c r="Z105" s="39" t="s">
        <v>422</v>
      </c>
      <c r="AA105" s="39" t="s">
        <v>422</v>
      </c>
      <c r="AB105" s="39" t="s">
        <v>422</v>
      </c>
      <c r="AC105" s="39" t="s">
        <v>422</v>
      </c>
      <c r="AD105" s="39" t="s">
        <v>422</v>
      </c>
      <c r="AE105" s="192"/>
      <c r="AF105" s="39" t="s">
        <v>422</v>
      </c>
      <c r="AG105" s="39" t="s">
        <v>422</v>
      </c>
      <c r="AH105" s="39" t="s">
        <v>422</v>
      </c>
      <c r="AI105" s="39" t="s">
        <v>422</v>
      </c>
      <c r="AJ105" s="39" t="s">
        <v>422</v>
      </c>
      <c r="AK105" s="39">
        <v>137.19749999999999</v>
      </c>
      <c r="AL105" s="40" t="s">
        <v>263</v>
      </c>
    </row>
    <row r="106" spans="1:38" s="5" customFormat="1" ht="26.25" customHeight="1" thickBot="1" x14ac:dyDescent="0.25">
      <c r="A106" s="37" t="s">
        <v>260</v>
      </c>
      <c r="B106" s="37" t="s">
        <v>276</v>
      </c>
      <c r="C106" s="37" t="s">
        <v>277</v>
      </c>
      <c r="D106" s="43"/>
      <c r="E106" s="39">
        <v>5.7528875E-2</v>
      </c>
      <c r="F106" s="39">
        <v>0.33826978499999999</v>
      </c>
      <c r="G106" s="39" t="s">
        <v>422</v>
      </c>
      <c r="H106" s="39">
        <v>0.21001879016485714</v>
      </c>
      <c r="I106" s="39">
        <v>1.1349296460000002E-2</v>
      </c>
      <c r="J106" s="39">
        <v>1.488647754E-2</v>
      </c>
      <c r="K106" s="39">
        <v>3.8587607964000001E-2</v>
      </c>
      <c r="L106" s="39" t="s">
        <v>422</v>
      </c>
      <c r="M106" s="39" t="s">
        <v>422</v>
      </c>
      <c r="N106" s="39" t="s">
        <v>422</v>
      </c>
      <c r="O106" s="39" t="s">
        <v>422</v>
      </c>
      <c r="P106" s="39" t="s">
        <v>422</v>
      </c>
      <c r="Q106" s="39" t="s">
        <v>422</v>
      </c>
      <c r="R106" s="39" t="s">
        <v>422</v>
      </c>
      <c r="S106" s="39" t="s">
        <v>422</v>
      </c>
      <c r="T106" s="39" t="s">
        <v>422</v>
      </c>
      <c r="U106" s="39" t="s">
        <v>422</v>
      </c>
      <c r="V106" s="39" t="s">
        <v>422</v>
      </c>
      <c r="W106" s="39" t="s">
        <v>422</v>
      </c>
      <c r="X106" s="39" t="s">
        <v>422</v>
      </c>
      <c r="Y106" s="39" t="s">
        <v>422</v>
      </c>
      <c r="Z106" s="39" t="s">
        <v>422</v>
      </c>
      <c r="AA106" s="39" t="s">
        <v>422</v>
      </c>
      <c r="AB106" s="39" t="s">
        <v>422</v>
      </c>
      <c r="AC106" s="39" t="s">
        <v>422</v>
      </c>
      <c r="AD106" s="39" t="s">
        <v>422</v>
      </c>
      <c r="AE106" s="192"/>
      <c r="AF106" s="39" t="s">
        <v>422</v>
      </c>
      <c r="AG106" s="39" t="s">
        <v>422</v>
      </c>
      <c r="AH106" s="39" t="s">
        <v>422</v>
      </c>
      <c r="AI106" s="39" t="s">
        <v>422</v>
      </c>
      <c r="AJ106" s="39" t="s">
        <v>422</v>
      </c>
      <c r="AK106" s="39">
        <v>230.1155</v>
      </c>
      <c r="AL106" s="40" t="s">
        <v>263</v>
      </c>
    </row>
    <row r="107" spans="1:38" s="5" customFormat="1" ht="26.25" customHeight="1" thickBot="1" x14ac:dyDescent="0.25">
      <c r="A107" s="37" t="s">
        <v>260</v>
      </c>
      <c r="B107" s="37" t="s">
        <v>278</v>
      </c>
      <c r="C107" s="37" t="s">
        <v>279</v>
      </c>
      <c r="D107" s="43"/>
      <c r="E107" s="39">
        <v>0.10846041194011438</v>
      </c>
      <c r="F107" s="39">
        <v>1.4190417450000001</v>
      </c>
      <c r="G107" s="39" t="s">
        <v>422</v>
      </c>
      <c r="H107" s="39">
        <v>1.3227454586609602</v>
      </c>
      <c r="I107" s="39">
        <v>2.5800759000000003E-2</v>
      </c>
      <c r="J107" s="39">
        <v>0.34401011999999997</v>
      </c>
      <c r="K107" s="39">
        <v>1.63404807</v>
      </c>
      <c r="L107" s="39" t="s">
        <v>422</v>
      </c>
      <c r="M107" s="39" t="s">
        <v>422</v>
      </c>
      <c r="N107" s="39" t="s">
        <v>422</v>
      </c>
      <c r="O107" s="39" t="s">
        <v>422</v>
      </c>
      <c r="P107" s="39" t="s">
        <v>422</v>
      </c>
      <c r="Q107" s="39" t="s">
        <v>422</v>
      </c>
      <c r="R107" s="39" t="s">
        <v>422</v>
      </c>
      <c r="S107" s="39" t="s">
        <v>422</v>
      </c>
      <c r="T107" s="39" t="s">
        <v>422</v>
      </c>
      <c r="U107" s="39" t="s">
        <v>422</v>
      </c>
      <c r="V107" s="39" t="s">
        <v>422</v>
      </c>
      <c r="W107" s="39" t="s">
        <v>422</v>
      </c>
      <c r="X107" s="39" t="s">
        <v>422</v>
      </c>
      <c r="Y107" s="39" t="s">
        <v>422</v>
      </c>
      <c r="Z107" s="39" t="s">
        <v>422</v>
      </c>
      <c r="AA107" s="39" t="s">
        <v>422</v>
      </c>
      <c r="AB107" s="39" t="s">
        <v>422</v>
      </c>
      <c r="AC107" s="39" t="s">
        <v>422</v>
      </c>
      <c r="AD107" s="39" t="s">
        <v>422</v>
      </c>
      <c r="AE107" s="192"/>
      <c r="AF107" s="39" t="s">
        <v>422</v>
      </c>
      <c r="AG107" s="39" t="s">
        <v>422</v>
      </c>
      <c r="AH107" s="39" t="s">
        <v>422</v>
      </c>
      <c r="AI107" s="39" t="s">
        <v>422</v>
      </c>
      <c r="AJ107" s="39" t="s">
        <v>422</v>
      </c>
      <c r="AK107" s="39">
        <v>8600.2530000000006</v>
      </c>
      <c r="AL107" s="40" t="s">
        <v>263</v>
      </c>
    </row>
    <row r="108" spans="1:38" s="5" customFormat="1" ht="26.25" customHeight="1" thickBot="1" x14ac:dyDescent="0.25">
      <c r="A108" s="37" t="s">
        <v>260</v>
      </c>
      <c r="B108" s="37" t="s">
        <v>280</v>
      </c>
      <c r="C108" s="37" t="s">
        <v>281</v>
      </c>
      <c r="D108" s="43"/>
      <c r="E108" s="39">
        <v>8.3255485107858532E-2</v>
      </c>
      <c r="F108" s="39">
        <v>0.53356109400000007</v>
      </c>
      <c r="G108" s="39" t="s">
        <v>422</v>
      </c>
      <c r="H108" s="39">
        <v>1.7409422986643281</v>
      </c>
      <c r="I108" s="39">
        <v>9.8807610000000001E-3</v>
      </c>
      <c r="J108" s="39">
        <v>9.8807610000000004E-2</v>
      </c>
      <c r="K108" s="39">
        <v>0.19761522000000001</v>
      </c>
      <c r="L108" s="39" t="s">
        <v>422</v>
      </c>
      <c r="M108" s="39" t="s">
        <v>422</v>
      </c>
      <c r="N108" s="39" t="s">
        <v>422</v>
      </c>
      <c r="O108" s="39" t="s">
        <v>422</v>
      </c>
      <c r="P108" s="39" t="s">
        <v>422</v>
      </c>
      <c r="Q108" s="39" t="s">
        <v>422</v>
      </c>
      <c r="R108" s="39" t="s">
        <v>422</v>
      </c>
      <c r="S108" s="39" t="s">
        <v>422</v>
      </c>
      <c r="T108" s="39" t="s">
        <v>422</v>
      </c>
      <c r="U108" s="39" t="s">
        <v>422</v>
      </c>
      <c r="V108" s="39" t="s">
        <v>422</v>
      </c>
      <c r="W108" s="39" t="s">
        <v>422</v>
      </c>
      <c r="X108" s="39" t="s">
        <v>422</v>
      </c>
      <c r="Y108" s="39" t="s">
        <v>422</v>
      </c>
      <c r="Z108" s="39" t="s">
        <v>422</v>
      </c>
      <c r="AA108" s="39" t="s">
        <v>422</v>
      </c>
      <c r="AB108" s="39" t="s">
        <v>422</v>
      </c>
      <c r="AC108" s="39" t="s">
        <v>422</v>
      </c>
      <c r="AD108" s="39" t="s">
        <v>422</v>
      </c>
      <c r="AE108" s="192"/>
      <c r="AF108" s="39" t="s">
        <v>422</v>
      </c>
      <c r="AG108" s="39" t="s">
        <v>422</v>
      </c>
      <c r="AH108" s="39" t="s">
        <v>422</v>
      </c>
      <c r="AI108" s="39" t="s">
        <v>422</v>
      </c>
      <c r="AJ108" s="39" t="s">
        <v>422</v>
      </c>
      <c r="AK108" s="39">
        <v>4940.3805000000002</v>
      </c>
      <c r="AL108" s="40" t="s">
        <v>263</v>
      </c>
    </row>
    <row r="109" spans="1:38" s="5" customFormat="1" ht="26.25" customHeight="1" thickBot="1" x14ac:dyDescent="0.25">
      <c r="A109" s="37" t="s">
        <v>260</v>
      </c>
      <c r="B109" s="37" t="s">
        <v>282</v>
      </c>
      <c r="C109" s="37" t="s">
        <v>283</v>
      </c>
      <c r="D109" s="43"/>
      <c r="E109" s="39">
        <v>2.2393676448292498E-2</v>
      </c>
      <c r="F109" s="39">
        <v>0.30131862149999999</v>
      </c>
      <c r="G109" s="39" t="s">
        <v>422</v>
      </c>
      <c r="H109" s="39">
        <v>0.64424884551241479</v>
      </c>
      <c r="I109" s="39">
        <v>1.2323870000000001E-2</v>
      </c>
      <c r="J109" s="39">
        <v>6.7781284999999997E-2</v>
      </c>
      <c r="K109" s="39">
        <v>6.7781284999999997E-2</v>
      </c>
      <c r="L109" s="39" t="s">
        <v>422</v>
      </c>
      <c r="M109" s="39" t="s">
        <v>422</v>
      </c>
      <c r="N109" s="39" t="s">
        <v>422</v>
      </c>
      <c r="O109" s="39" t="s">
        <v>422</v>
      </c>
      <c r="P109" s="39" t="s">
        <v>422</v>
      </c>
      <c r="Q109" s="39" t="s">
        <v>422</v>
      </c>
      <c r="R109" s="39" t="s">
        <v>422</v>
      </c>
      <c r="S109" s="39" t="s">
        <v>422</v>
      </c>
      <c r="T109" s="39" t="s">
        <v>422</v>
      </c>
      <c r="U109" s="39" t="s">
        <v>422</v>
      </c>
      <c r="V109" s="39" t="s">
        <v>422</v>
      </c>
      <c r="W109" s="39" t="s">
        <v>422</v>
      </c>
      <c r="X109" s="39" t="s">
        <v>422</v>
      </c>
      <c r="Y109" s="39" t="s">
        <v>422</v>
      </c>
      <c r="Z109" s="39" t="s">
        <v>422</v>
      </c>
      <c r="AA109" s="39" t="s">
        <v>422</v>
      </c>
      <c r="AB109" s="39" t="s">
        <v>422</v>
      </c>
      <c r="AC109" s="39" t="s">
        <v>422</v>
      </c>
      <c r="AD109" s="39" t="s">
        <v>422</v>
      </c>
      <c r="AE109" s="192"/>
      <c r="AF109" s="39" t="s">
        <v>422</v>
      </c>
      <c r="AG109" s="39" t="s">
        <v>422</v>
      </c>
      <c r="AH109" s="39" t="s">
        <v>422</v>
      </c>
      <c r="AI109" s="39" t="s">
        <v>422</v>
      </c>
      <c r="AJ109" s="39" t="s">
        <v>422</v>
      </c>
      <c r="AK109" s="39">
        <v>616.19349999999997</v>
      </c>
      <c r="AL109" s="40" t="s">
        <v>263</v>
      </c>
    </row>
    <row r="110" spans="1:38" s="5" customFormat="1" ht="26.25" customHeight="1" thickBot="1" x14ac:dyDescent="0.25">
      <c r="A110" s="37" t="s">
        <v>260</v>
      </c>
      <c r="B110" s="37" t="s">
        <v>284</v>
      </c>
      <c r="C110" s="37" t="s">
        <v>285</v>
      </c>
      <c r="D110" s="43"/>
      <c r="E110" s="39">
        <v>2.7749283418865844E-2</v>
      </c>
      <c r="F110" s="39">
        <v>0.57093977400000007</v>
      </c>
      <c r="G110" s="39" t="s">
        <v>422</v>
      </c>
      <c r="H110" s="39">
        <v>0.73938162147710695</v>
      </c>
      <c r="I110" s="39">
        <v>2.6577770000000001E-2</v>
      </c>
      <c r="J110" s="39">
        <v>0.19572374000000003</v>
      </c>
      <c r="K110" s="39">
        <v>0.19572374000000003</v>
      </c>
      <c r="L110" s="39" t="s">
        <v>422</v>
      </c>
      <c r="M110" s="39" t="s">
        <v>422</v>
      </c>
      <c r="N110" s="39" t="s">
        <v>422</v>
      </c>
      <c r="O110" s="39" t="s">
        <v>422</v>
      </c>
      <c r="P110" s="39" t="s">
        <v>422</v>
      </c>
      <c r="Q110" s="39" t="s">
        <v>422</v>
      </c>
      <c r="R110" s="39" t="s">
        <v>422</v>
      </c>
      <c r="S110" s="39" t="s">
        <v>422</v>
      </c>
      <c r="T110" s="39" t="s">
        <v>422</v>
      </c>
      <c r="U110" s="39" t="s">
        <v>422</v>
      </c>
      <c r="V110" s="39" t="s">
        <v>422</v>
      </c>
      <c r="W110" s="39" t="s">
        <v>422</v>
      </c>
      <c r="X110" s="39" t="s">
        <v>422</v>
      </c>
      <c r="Y110" s="39" t="s">
        <v>422</v>
      </c>
      <c r="Z110" s="39" t="s">
        <v>422</v>
      </c>
      <c r="AA110" s="39" t="s">
        <v>422</v>
      </c>
      <c r="AB110" s="39" t="s">
        <v>422</v>
      </c>
      <c r="AC110" s="39" t="s">
        <v>422</v>
      </c>
      <c r="AD110" s="39" t="s">
        <v>422</v>
      </c>
      <c r="AE110" s="192"/>
      <c r="AF110" s="39" t="s">
        <v>422</v>
      </c>
      <c r="AG110" s="39" t="s">
        <v>422</v>
      </c>
      <c r="AH110" s="39" t="s">
        <v>422</v>
      </c>
      <c r="AI110" s="39" t="s">
        <v>422</v>
      </c>
      <c r="AJ110" s="39" t="s">
        <v>422</v>
      </c>
      <c r="AK110" s="39">
        <v>1.1675660000000001</v>
      </c>
      <c r="AL110" s="40" t="s">
        <v>263</v>
      </c>
    </row>
    <row r="111" spans="1:38" s="5" customFormat="1" ht="26.25" customHeight="1" thickBot="1" x14ac:dyDescent="0.25">
      <c r="A111" s="37" t="s">
        <v>260</v>
      </c>
      <c r="B111" s="37" t="s">
        <v>286</v>
      </c>
      <c r="C111" s="37" t="s">
        <v>287</v>
      </c>
      <c r="D111" s="43"/>
      <c r="E111" s="39" t="s">
        <v>422</v>
      </c>
      <c r="F111" s="39" t="s">
        <v>441</v>
      </c>
      <c r="G111" s="39" t="s">
        <v>441</v>
      </c>
      <c r="H111" s="39" t="s">
        <v>441</v>
      </c>
      <c r="I111" s="39" t="s">
        <v>422</v>
      </c>
      <c r="J111" s="39" t="s">
        <v>422</v>
      </c>
      <c r="K111" s="39" t="s">
        <v>422</v>
      </c>
      <c r="L111" s="39" t="s">
        <v>422</v>
      </c>
      <c r="M111" s="39" t="s">
        <v>422</v>
      </c>
      <c r="N111" s="39" t="s">
        <v>422</v>
      </c>
      <c r="O111" s="39" t="s">
        <v>422</v>
      </c>
      <c r="P111" s="39" t="s">
        <v>422</v>
      </c>
      <c r="Q111" s="39" t="s">
        <v>422</v>
      </c>
      <c r="R111" s="39" t="s">
        <v>422</v>
      </c>
      <c r="S111" s="39" t="s">
        <v>422</v>
      </c>
      <c r="T111" s="39" t="s">
        <v>422</v>
      </c>
      <c r="U111" s="39" t="s">
        <v>422</v>
      </c>
      <c r="V111" s="39" t="s">
        <v>422</v>
      </c>
      <c r="W111" s="39" t="s">
        <v>422</v>
      </c>
      <c r="X111" s="39" t="s">
        <v>422</v>
      </c>
      <c r="Y111" s="39" t="s">
        <v>422</v>
      </c>
      <c r="Z111" s="39" t="s">
        <v>422</v>
      </c>
      <c r="AA111" s="39" t="s">
        <v>422</v>
      </c>
      <c r="AB111" s="39" t="str">
        <f t="shared" si="1"/>
        <v>NA</v>
      </c>
      <c r="AC111" s="39" t="s">
        <v>422</v>
      </c>
      <c r="AD111" s="39" t="s">
        <v>422</v>
      </c>
      <c r="AE111" s="192"/>
      <c r="AF111" s="39" t="s">
        <v>422</v>
      </c>
      <c r="AG111" s="39" t="s">
        <v>422</v>
      </c>
      <c r="AH111" s="39" t="s">
        <v>422</v>
      </c>
      <c r="AI111" s="39" t="s">
        <v>422</v>
      </c>
      <c r="AJ111" s="39" t="s">
        <v>422</v>
      </c>
      <c r="AK111" s="39" t="s">
        <v>422</v>
      </c>
      <c r="AL111" s="40" t="s">
        <v>263</v>
      </c>
    </row>
    <row r="112" spans="1:38" s="5" customFormat="1" ht="26.25" customHeight="1" thickBot="1" x14ac:dyDescent="0.25">
      <c r="A112" s="37" t="s">
        <v>288</v>
      </c>
      <c r="B112" s="37" t="s">
        <v>289</v>
      </c>
      <c r="C112" s="37" t="s">
        <v>290</v>
      </c>
      <c r="D112" s="38"/>
      <c r="E112" s="39">
        <v>5.7971199999999996</v>
      </c>
      <c r="F112" s="39" t="s">
        <v>422</v>
      </c>
      <c r="G112" s="39" t="s">
        <v>422</v>
      </c>
      <c r="H112" s="39">
        <v>9.2596326818945052</v>
      </c>
      <c r="I112" s="39" t="s">
        <v>422</v>
      </c>
      <c r="J112" s="39" t="s">
        <v>422</v>
      </c>
      <c r="K112" s="39" t="s">
        <v>422</v>
      </c>
      <c r="L112" s="39" t="s">
        <v>422</v>
      </c>
      <c r="M112" s="39" t="s">
        <v>422</v>
      </c>
      <c r="N112" s="39" t="s">
        <v>422</v>
      </c>
      <c r="O112" s="39" t="s">
        <v>422</v>
      </c>
      <c r="P112" s="39" t="s">
        <v>422</v>
      </c>
      <c r="Q112" s="39" t="s">
        <v>422</v>
      </c>
      <c r="R112" s="39" t="s">
        <v>422</v>
      </c>
      <c r="S112" s="39" t="s">
        <v>422</v>
      </c>
      <c r="T112" s="39" t="s">
        <v>422</v>
      </c>
      <c r="U112" s="39" t="s">
        <v>422</v>
      </c>
      <c r="V112" s="39" t="s">
        <v>422</v>
      </c>
      <c r="W112" s="39" t="s">
        <v>422</v>
      </c>
      <c r="X112" s="39" t="s">
        <v>422</v>
      </c>
      <c r="Y112" s="39" t="s">
        <v>422</v>
      </c>
      <c r="Z112" s="39" t="s">
        <v>422</v>
      </c>
      <c r="AA112" s="39" t="s">
        <v>422</v>
      </c>
      <c r="AB112" s="39" t="s">
        <v>422</v>
      </c>
      <c r="AC112" s="39" t="s">
        <v>422</v>
      </c>
      <c r="AD112" s="39" t="s">
        <v>422</v>
      </c>
      <c r="AE112" s="192"/>
      <c r="AF112" s="39" t="s">
        <v>422</v>
      </c>
      <c r="AG112" s="39" t="s">
        <v>422</v>
      </c>
      <c r="AH112" s="39" t="s">
        <v>422</v>
      </c>
      <c r="AI112" s="39" t="s">
        <v>422</v>
      </c>
      <c r="AJ112" s="39" t="s">
        <v>422</v>
      </c>
      <c r="AK112" s="39">
        <v>144.928</v>
      </c>
      <c r="AL112" s="40" t="s">
        <v>291</v>
      </c>
    </row>
    <row r="113" spans="1:38" s="5" customFormat="1" ht="26.25" customHeight="1" thickBot="1" x14ac:dyDescent="0.25">
      <c r="A113" s="37" t="s">
        <v>288</v>
      </c>
      <c r="B113" s="167" t="s">
        <v>292</v>
      </c>
      <c r="C113" s="167" t="s">
        <v>293</v>
      </c>
      <c r="D113" s="38"/>
      <c r="E113" s="39">
        <v>2.4913623186697227</v>
      </c>
      <c r="F113" s="39" t="s">
        <v>408</v>
      </c>
      <c r="G113" s="39" t="s">
        <v>422</v>
      </c>
      <c r="H113" s="39">
        <v>10.43176017140302</v>
      </c>
      <c r="I113" s="39" t="s">
        <v>422</v>
      </c>
      <c r="J113" s="39" t="s">
        <v>422</v>
      </c>
      <c r="K113" s="39" t="s">
        <v>422</v>
      </c>
      <c r="L113" s="39" t="s">
        <v>422</v>
      </c>
      <c r="M113" s="39" t="s">
        <v>422</v>
      </c>
      <c r="N113" s="39" t="s">
        <v>422</v>
      </c>
      <c r="O113" s="39" t="s">
        <v>422</v>
      </c>
      <c r="P113" s="39" t="s">
        <v>422</v>
      </c>
      <c r="Q113" s="39" t="s">
        <v>422</v>
      </c>
      <c r="R113" s="39" t="s">
        <v>422</v>
      </c>
      <c r="S113" s="39" t="s">
        <v>422</v>
      </c>
      <c r="T113" s="39" t="s">
        <v>422</v>
      </c>
      <c r="U113" s="39" t="s">
        <v>422</v>
      </c>
      <c r="V113" s="39" t="s">
        <v>422</v>
      </c>
      <c r="W113" s="39" t="s">
        <v>422</v>
      </c>
      <c r="X113" s="39" t="s">
        <v>422</v>
      </c>
      <c r="Y113" s="39" t="s">
        <v>422</v>
      </c>
      <c r="Z113" s="39" t="s">
        <v>422</v>
      </c>
      <c r="AA113" s="39" t="s">
        <v>422</v>
      </c>
      <c r="AB113" s="39" t="s">
        <v>422</v>
      </c>
      <c r="AC113" s="39" t="s">
        <v>422</v>
      </c>
      <c r="AD113" s="39" t="s">
        <v>422</v>
      </c>
      <c r="AE113" s="192"/>
      <c r="AF113" s="39" t="s">
        <v>422</v>
      </c>
      <c r="AG113" s="39" t="s">
        <v>422</v>
      </c>
      <c r="AH113" s="39" t="s">
        <v>422</v>
      </c>
      <c r="AI113" s="39" t="s">
        <v>422</v>
      </c>
      <c r="AJ113" s="39" t="s">
        <v>422</v>
      </c>
      <c r="AK113" s="39" t="s">
        <v>422</v>
      </c>
      <c r="AL113" s="40" t="s">
        <v>147</v>
      </c>
    </row>
    <row r="114" spans="1:38" s="5" customFormat="1" ht="26.25" customHeight="1" thickBot="1" x14ac:dyDescent="0.25">
      <c r="A114" s="37" t="s">
        <v>288</v>
      </c>
      <c r="B114" s="167" t="s">
        <v>294</v>
      </c>
      <c r="C114" s="167" t="s">
        <v>295</v>
      </c>
      <c r="D114" s="38"/>
      <c r="E114" s="39" t="s">
        <v>440</v>
      </c>
      <c r="F114" s="39" t="s">
        <v>422</v>
      </c>
      <c r="G114" s="39" t="s">
        <v>422</v>
      </c>
      <c r="H114" s="39" t="s">
        <v>440</v>
      </c>
      <c r="I114" s="39" t="s">
        <v>422</v>
      </c>
      <c r="J114" s="39" t="s">
        <v>422</v>
      </c>
      <c r="K114" s="39" t="s">
        <v>422</v>
      </c>
      <c r="L114" s="39" t="s">
        <v>422</v>
      </c>
      <c r="M114" s="39" t="s">
        <v>422</v>
      </c>
      <c r="N114" s="39" t="s">
        <v>422</v>
      </c>
      <c r="O114" s="39" t="s">
        <v>422</v>
      </c>
      <c r="P114" s="39" t="s">
        <v>422</v>
      </c>
      <c r="Q114" s="39" t="s">
        <v>422</v>
      </c>
      <c r="R114" s="39" t="s">
        <v>422</v>
      </c>
      <c r="S114" s="39" t="s">
        <v>422</v>
      </c>
      <c r="T114" s="39" t="s">
        <v>422</v>
      </c>
      <c r="U114" s="39" t="s">
        <v>422</v>
      </c>
      <c r="V114" s="39" t="s">
        <v>422</v>
      </c>
      <c r="W114" s="39" t="s">
        <v>422</v>
      </c>
      <c r="X114" s="39" t="s">
        <v>422</v>
      </c>
      <c r="Y114" s="39" t="s">
        <v>422</v>
      </c>
      <c r="Z114" s="39" t="s">
        <v>422</v>
      </c>
      <c r="AA114" s="39" t="s">
        <v>422</v>
      </c>
      <c r="AB114" s="39" t="str">
        <f t="shared" si="1"/>
        <v>NA</v>
      </c>
      <c r="AC114" s="39" t="s">
        <v>422</v>
      </c>
      <c r="AD114" s="39" t="s">
        <v>422</v>
      </c>
      <c r="AE114" s="192"/>
      <c r="AF114" s="39" t="s">
        <v>422</v>
      </c>
      <c r="AG114" s="39" t="s">
        <v>422</v>
      </c>
      <c r="AH114" s="39" t="s">
        <v>422</v>
      </c>
      <c r="AI114" s="39" t="s">
        <v>422</v>
      </c>
      <c r="AJ114" s="39" t="s">
        <v>422</v>
      </c>
      <c r="AK114" s="39" t="s">
        <v>440</v>
      </c>
      <c r="AL114" s="40" t="s">
        <v>147</v>
      </c>
    </row>
    <row r="115" spans="1:38" s="5" customFormat="1" ht="26.25" customHeight="1" thickBot="1" x14ac:dyDescent="0.25">
      <c r="A115" s="37" t="s">
        <v>288</v>
      </c>
      <c r="B115" s="167" t="s">
        <v>296</v>
      </c>
      <c r="C115" s="167" t="s">
        <v>297</v>
      </c>
      <c r="D115" s="38"/>
      <c r="E115" s="39" t="s">
        <v>440</v>
      </c>
      <c r="F115" s="39" t="s">
        <v>440</v>
      </c>
      <c r="G115" s="39" t="s">
        <v>440</v>
      </c>
      <c r="H115" s="39" t="s">
        <v>440</v>
      </c>
      <c r="I115" s="39" t="s">
        <v>440</v>
      </c>
      <c r="J115" s="39" t="s">
        <v>440</v>
      </c>
      <c r="K115" s="39" t="s">
        <v>440</v>
      </c>
      <c r="L115" s="39" t="s">
        <v>440</v>
      </c>
      <c r="M115" s="39" t="s">
        <v>440</v>
      </c>
      <c r="N115" s="39" t="s">
        <v>440</v>
      </c>
      <c r="O115" s="39" t="s">
        <v>440</v>
      </c>
      <c r="P115" s="39" t="s">
        <v>440</v>
      </c>
      <c r="Q115" s="39" t="s">
        <v>440</v>
      </c>
      <c r="R115" s="39" t="s">
        <v>440</v>
      </c>
      <c r="S115" s="39" t="s">
        <v>440</v>
      </c>
      <c r="T115" s="39" t="s">
        <v>440</v>
      </c>
      <c r="U115" s="39" t="s">
        <v>440</v>
      </c>
      <c r="V115" s="39" t="s">
        <v>440</v>
      </c>
      <c r="W115" s="39" t="s">
        <v>440</v>
      </c>
      <c r="X115" s="39" t="s">
        <v>440</v>
      </c>
      <c r="Y115" s="39" t="s">
        <v>440</v>
      </c>
      <c r="Z115" s="39" t="s">
        <v>440</v>
      </c>
      <c r="AA115" s="39" t="s">
        <v>440</v>
      </c>
      <c r="AB115" s="39" t="str">
        <f t="shared" si="1"/>
        <v>NO</v>
      </c>
      <c r="AC115" s="39" t="s">
        <v>440</v>
      </c>
      <c r="AD115" s="39" t="s">
        <v>440</v>
      </c>
      <c r="AE115" s="192"/>
      <c r="AF115" s="39" t="s">
        <v>440</v>
      </c>
      <c r="AG115" s="39" t="s">
        <v>440</v>
      </c>
      <c r="AH115" s="39" t="s">
        <v>440</v>
      </c>
      <c r="AI115" s="39" t="s">
        <v>440</v>
      </c>
      <c r="AJ115" s="39" t="s">
        <v>440</v>
      </c>
      <c r="AK115" s="39" t="s">
        <v>440</v>
      </c>
      <c r="AL115" s="40" t="s">
        <v>147</v>
      </c>
    </row>
    <row r="116" spans="1:38" s="5" customFormat="1" ht="26.25" customHeight="1" thickBot="1" x14ac:dyDescent="0.25">
      <c r="A116" s="37" t="s">
        <v>288</v>
      </c>
      <c r="B116" s="37" t="s">
        <v>298</v>
      </c>
      <c r="C116" s="37" t="s">
        <v>299</v>
      </c>
      <c r="D116" s="38"/>
      <c r="E116" s="39">
        <v>2.5009115935063293</v>
      </c>
      <c r="F116" s="39" t="s">
        <v>422</v>
      </c>
      <c r="G116" s="39" t="s">
        <v>422</v>
      </c>
      <c r="H116" s="39">
        <v>5.8113967988494757</v>
      </c>
      <c r="I116" s="39" t="s">
        <v>422</v>
      </c>
      <c r="J116" s="39" t="s">
        <v>422</v>
      </c>
      <c r="K116" s="39" t="s">
        <v>422</v>
      </c>
      <c r="L116" s="39" t="s">
        <v>422</v>
      </c>
      <c r="M116" s="39" t="s">
        <v>422</v>
      </c>
      <c r="N116" s="39" t="s">
        <v>422</v>
      </c>
      <c r="O116" s="39" t="s">
        <v>422</v>
      </c>
      <c r="P116" s="39" t="s">
        <v>422</v>
      </c>
      <c r="Q116" s="39" t="s">
        <v>422</v>
      </c>
      <c r="R116" s="39" t="s">
        <v>422</v>
      </c>
      <c r="S116" s="39" t="s">
        <v>422</v>
      </c>
      <c r="T116" s="39" t="s">
        <v>422</v>
      </c>
      <c r="U116" s="39" t="s">
        <v>422</v>
      </c>
      <c r="V116" s="39" t="s">
        <v>422</v>
      </c>
      <c r="W116" s="39" t="s">
        <v>422</v>
      </c>
      <c r="X116" s="39" t="s">
        <v>422</v>
      </c>
      <c r="Y116" s="39" t="s">
        <v>422</v>
      </c>
      <c r="Z116" s="39" t="s">
        <v>422</v>
      </c>
      <c r="AA116" s="39" t="s">
        <v>422</v>
      </c>
      <c r="AB116" s="39" t="s">
        <v>422</v>
      </c>
      <c r="AC116" s="39" t="s">
        <v>422</v>
      </c>
      <c r="AD116" s="39" t="s">
        <v>422</v>
      </c>
      <c r="AE116" s="192"/>
      <c r="AF116" s="39" t="s">
        <v>422</v>
      </c>
      <c r="AG116" s="39" t="s">
        <v>422</v>
      </c>
      <c r="AH116" s="39" t="s">
        <v>422</v>
      </c>
      <c r="AI116" s="39" t="s">
        <v>422</v>
      </c>
      <c r="AJ116" s="39" t="s">
        <v>422</v>
      </c>
      <c r="AK116" s="39" t="s">
        <v>422</v>
      </c>
      <c r="AL116" s="40" t="s">
        <v>147</v>
      </c>
    </row>
    <row r="117" spans="1:38" s="5" customFormat="1" ht="26.25" customHeight="1" thickBot="1" x14ac:dyDescent="0.25">
      <c r="A117" s="37" t="s">
        <v>288</v>
      </c>
      <c r="B117" s="37" t="s">
        <v>300</v>
      </c>
      <c r="C117" s="37" t="s">
        <v>301</v>
      </c>
      <c r="D117" s="38"/>
      <c r="E117" s="39" t="s">
        <v>422</v>
      </c>
      <c r="F117" s="39" t="s">
        <v>422</v>
      </c>
      <c r="G117" s="39" t="s">
        <v>422</v>
      </c>
      <c r="H117" s="39">
        <v>0.46867149921059797</v>
      </c>
      <c r="I117" s="39" t="s">
        <v>422</v>
      </c>
      <c r="J117" s="39" t="s">
        <v>422</v>
      </c>
      <c r="K117" s="39" t="s">
        <v>422</v>
      </c>
      <c r="L117" s="39" t="s">
        <v>422</v>
      </c>
      <c r="M117" s="39" t="s">
        <v>422</v>
      </c>
      <c r="N117" s="39" t="s">
        <v>422</v>
      </c>
      <c r="O117" s="39" t="s">
        <v>422</v>
      </c>
      <c r="P117" s="39" t="s">
        <v>422</v>
      </c>
      <c r="Q117" s="39" t="s">
        <v>422</v>
      </c>
      <c r="R117" s="39" t="s">
        <v>422</v>
      </c>
      <c r="S117" s="39" t="s">
        <v>422</v>
      </c>
      <c r="T117" s="39" t="s">
        <v>422</v>
      </c>
      <c r="U117" s="39" t="s">
        <v>422</v>
      </c>
      <c r="V117" s="39" t="s">
        <v>422</v>
      </c>
      <c r="W117" s="39" t="s">
        <v>422</v>
      </c>
      <c r="X117" s="39" t="s">
        <v>422</v>
      </c>
      <c r="Y117" s="39" t="s">
        <v>422</v>
      </c>
      <c r="Z117" s="39" t="s">
        <v>422</v>
      </c>
      <c r="AA117" s="39" t="s">
        <v>422</v>
      </c>
      <c r="AB117" s="39" t="s">
        <v>422</v>
      </c>
      <c r="AC117" s="39" t="s">
        <v>422</v>
      </c>
      <c r="AD117" s="39" t="s">
        <v>422</v>
      </c>
      <c r="AE117" s="192"/>
      <c r="AF117" s="39" t="s">
        <v>422</v>
      </c>
      <c r="AG117" s="39" t="s">
        <v>422</v>
      </c>
      <c r="AH117" s="39" t="s">
        <v>422</v>
      </c>
      <c r="AI117" s="39" t="s">
        <v>422</v>
      </c>
      <c r="AJ117" s="39" t="s">
        <v>422</v>
      </c>
      <c r="AK117" s="39">
        <v>118.545569</v>
      </c>
      <c r="AL117" s="40" t="s">
        <v>147</v>
      </c>
    </row>
    <row r="118" spans="1:38" s="5" customFormat="1" ht="26.25" customHeight="1" thickBot="1" x14ac:dyDescent="0.25">
      <c r="A118" s="37" t="s">
        <v>288</v>
      </c>
      <c r="B118" s="37" t="s">
        <v>302</v>
      </c>
      <c r="C118" s="37" t="s">
        <v>303</v>
      </c>
      <c r="D118" s="38"/>
      <c r="E118" s="39" t="s">
        <v>422</v>
      </c>
      <c r="F118" s="39" t="s">
        <v>422</v>
      </c>
      <c r="G118" s="39" t="s">
        <v>422</v>
      </c>
      <c r="H118" s="39" t="s">
        <v>422</v>
      </c>
      <c r="I118" s="39" t="s">
        <v>422</v>
      </c>
      <c r="J118" s="39" t="s">
        <v>422</v>
      </c>
      <c r="K118" s="39" t="s">
        <v>422</v>
      </c>
      <c r="L118" s="39" t="s">
        <v>422</v>
      </c>
      <c r="M118" s="39" t="s">
        <v>422</v>
      </c>
      <c r="N118" s="39" t="s">
        <v>422</v>
      </c>
      <c r="O118" s="39" t="s">
        <v>422</v>
      </c>
      <c r="P118" s="39" t="s">
        <v>422</v>
      </c>
      <c r="Q118" s="39" t="s">
        <v>422</v>
      </c>
      <c r="R118" s="39" t="s">
        <v>422</v>
      </c>
      <c r="S118" s="39" t="s">
        <v>422</v>
      </c>
      <c r="T118" s="39" t="s">
        <v>422</v>
      </c>
      <c r="U118" s="39" t="s">
        <v>422</v>
      </c>
      <c r="V118" s="39" t="s">
        <v>422</v>
      </c>
      <c r="W118" s="39" t="s">
        <v>422</v>
      </c>
      <c r="X118" s="39" t="s">
        <v>422</v>
      </c>
      <c r="Y118" s="39" t="s">
        <v>422</v>
      </c>
      <c r="Z118" s="39" t="s">
        <v>422</v>
      </c>
      <c r="AA118" s="39" t="s">
        <v>422</v>
      </c>
      <c r="AB118" s="39" t="str">
        <f t="shared" si="1"/>
        <v>NA</v>
      </c>
      <c r="AC118" s="39" t="s">
        <v>422</v>
      </c>
      <c r="AD118" s="39" t="s">
        <v>422</v>
      </c>
      <c r="AE118" s="192"/>
      <c r="AF118" s="39" t="s">
        <v>422</v>
      </c>
      <c r="AG118" s="39" t="s">
        <v>422</v>
      </c>
      <c r="AH118" s="39" t="s">
        <v>422</v>
      </c>
      <c r="AI118" s="39" t="s">
        <v>422</v>
      </c>
      <c r="AJ118" s="39" t="s">
        <v>422</v>
      </c>
      <c r="AK118" s="39" t="s">
        <v>422</v>
      </c>
      <c r="AL118" s="40" t="s">
        <v>147</v>
      </c>
    </row>
    <row r="119" spans="1:38" s="5" customFormat="1" ht="26.25" customHeight="1" thickBot="1" x14ac:dyDescent="0.25">
      <c r="A119" s="37" t="s">
        <v>288</v>
      </c>
      <c r="B119" s="37" t="s">
        <v>304</v>
      </c>
      <c r="C119" s="37" t="s">
        <v>305</v>
      </c>
      <c r="D119" s="38"/>
      <c r="E119" s="39" t="s">
        <v>422</v>
      </c>
      <c r="F119" s="39" t="s">
        <v>422</v>
      </c>
      <c r="G119" s="39" t="s">
        <v>422</v>
      </c>
      <c r="H119" s="39" t="s">
        <v>422</v>
      </c>
      <c r="I119" s="39">
        <v>0.33495491999999993</v>
      </c>
      <c r="J119" s="39">
        <v>8.7088279199999992</v>
      </c>
      <c r="K119" s="39">
        <v>8.7088279199999992</v>
      </c>
      <c r="L119" s="39" t="s">
        <v>422</v>
      </c>
      <c r="M119" s="39" t="s">
        <v>422</v>
      </c>
      <c r="N119" s="39" t="s">
        <v>422</v>
      </c>
      <c r="O119" s="39" t="s">
        <v>422</v>
      </c>
      <c r="P119" s="39" t="s">
        <v>422</v>
      </c>
      <c r="Q119" s="39" t="s">
        <v>422</v>
      </c>
      <c r="R119" s="39" t="s">
        <v>422</v>
      </c>
      <c r="S119" s="39" t="s">
        <v>422</v>
      </c>
      <c r="T119" s="39" t="s">
        <v>422</v>
      </c>
      <c r="U119" s="39" t="s">
        <v>422</v>
      </c>
      <c r="V119" s="39" t="s">
        <v>422</v>
      </c>
      <c r="W119" s="39" t="s">
        <v>422</v>
      </c>
      <c r="X119" s="39" t="s">
        <v>422</v>
      </c>
      <c r="Y119" s="39" t="s">
        <v>422</v>
      </c>
      <c r="Z119" s="39" t="s">
        <v>422</v>
      </c>
      <c r="AA119" s="39" t="s">
        <v>422</v>
      </c>
      <c r="AB119" s="39" t="s">
        <v>422</v>
      </c>
      <c r="AC119" s="39" t="s">
        <v>422</v>
      </c>
      <c r="AD119" s="39" t="s">
        <v>422</v>
      </c>
      <c r="AE119" s="192"/>
      <c r="AF119" s="39" t="s">
        <v>422</v>
      </c>
      <c r="AG119" s="39" t="s">
        <v>422</v>
      </c>
      <c r="AH119" s="39" t="s">
        <v>422</v>
      </c>
      <c r="AI119" s="39" t="s">
        <v>422</v>
      </c>
      <c r="AJ119" s="39" t="s">
        <v>422</v>
      </c>
      <c r="AK119" s="39">
        <v>5582.5819999999994</v>
      </c>
      <c r="AL119" s="40" t="s">
        <v>147</v>
      </c>
    </row>
    <row r="120" spans="1:38" s="5" customFormat="1" ht="26.25" customHeight="1" thickBot="1" x14ac:dyDescent="0.25">
      <c r="A120" s="37" t="s">
        <v>288</v>
      </c>
      <c r="B120" s="37" t="s">
        <v>306</v>
      </c>
      <c r="C120" s="37" t="s">
        <v>307</v>
      </c>
      <c r="D120" s="38"/>
      <c r="E120" s="39" t="s">
        <v>422</v>
      </c>
      <c r="F120" s="39" t="s">
        <v>422</v>
      </c>
      <c r="G120" s="39" t="s">
        <v>422</v>
      </c>
      <c r="H120" s="39" t="s">
        <v>422</v>
      </c>
      <c r="I120" s="39" t="s">
        <v>422</v>
      </c>
      <c r="J120" s="39" t="s">
        <v>422</v>
      </c>
      <c r="K120" s="39" t="s">
        <v>422</v>
      </c>
      <c r="L120" s="39" t="s">
        <v>422</v>
      </c>
      <c r="M120" s="39" t="s">
        <v>422</v>
      </c>
      <c r="N120" s="39" t="s">
        <v>422</v>
      </c>
      <c r="O120" s="39" t="s">
        <v>422</v>
      </c>
      <c r="P120" s="39" t="s">
        <v>422</v>
      </c>
      <c r="Q120" s="39" t="s">
        <v>422</v>
      </c>
      <c r="R120" s="39" t="s">
        <v>422</v>
      </c>
      <c r="S120" s="39" t="s">
        <v>422</v>
      </c>
      <c r="T120" s="39" t="s">
        <v>422</v>
      </c>
      <c r="U120" s="39" t="s">
        <v>422</v>
      </c>
      <c r="V120" s="39" t="s">
        <v>422</v>
      </c>
      <c r="W120" s="39" t="s">
        <v>422</v>
      </c>
      <c r="X120" s="39" t="s">
        <v>422</v>
      </c>
      <c r="Y120" s="39" t="s">
        <v>422</v>
      </c>
      <c r="Z120" s="39" t="s">
        <v>422</v>
      </c>
      <c r="AA120" s="39" t="s">
        <v>422</v>
      </c>
      <c r="AB120" s="39" t="str">
        <f t="shared" si="1"/>
        <v>NA</v>
      </c>
      <c r="AC120" s="39" t="s">
        <v>422</v>
      </c>
      <c r="AD120" s="39" t="s">
        <v>422</v>
      </c>
      <c r="AE120" s="192"/>
      <c r="AF120" s="39" t="s">
        <v>422</v>
      </c>
      <c r="AG120" s="39" t="s">
        <v>422</v>
      </c>
      <c r="AH120" s="39" t="s">
        <v>422</v>
      </c>
      <c r="AI120" s="39" t="s">
        <v>422</v>
      </c>
      <c r="AJ120" s="39" t="s">
        <v>422</v>
      </c>
      <c r="AK120" s="39" t="s">
        <v>422</v>
      </c>
      <c r="AL120" s="40" t="s">
        <v>147</v>
      </c>
    </row>
    <row r="121" spans="1:38" s="5" customFormat="1" ht="26.25" customHeight="1" thickBot="1" x14ac:dyDescent="0.25">
      <c r="A121" s="37" t="s">
        <v>288</v>
      </c>
      <c r="B121" s="37" t="s">
        <v>308</v>
      </c>
      <c r="C121" s="37" t="s">
        <v>309</v>
      </c>
      <c r="D121" s="38"/>
      <c r="E121" s="39" t="s">
        <v>422</v>
      </c>
      <c r="F121" s="39">
        <v>1.5799991880982727</v>
      </c>
      <c r="G121" s="39" t="s">
        <v>422</v>
      </c>
      <c r="H121" s="39" t="s">
        <v>422</v>
      </c>
      <c r="I121" s="39" t="s">
        <v>422</v>
      </c>
      <c r="J121" s="39" t="s">
        <v>422</v>
      </c>
      <c r="K121" s="39" t="s">
        <v>422</v>
      </c>
      <c r="L121" s="39" t="s">
        <v>422</v>
      </c>
      <c r="M121" s="39" t="s">
        <v>422</v>
      </c>
      <c r="N121" s="39" t="s">
        <v>422</v>
      </c>
      <c r="O121" s="39" t="s">
        <v>422</v>
      </c>
      <c r="P121" s="39" t="s">
        <v>422</v>
      </c>
      <c r="Q121" s="39" t="s">
        <v>422</v>
      </c>
      <c r="R121" s="39" t="s">
        <v>422</v>
      </c>
      <c r="S121" s="39" t="s">
        <v>422</v>
      </c>
      <c r="T121" s="39" t="s">
        <v>422</v>
      </c>
      <c r="U121" s="39" t="s">
        <v>422</v>
      </c>
      <c r="V121" s="39" t="s">
        <v>422</v>
      </c>
      <c r="W121" s="39" t="s">
        <v>422</v>
      </c>
      <c r="X121" s="39" t="s">
        <v>422</v>
      </c>
      <c r="Y121" s="39" t="s">
        <v>422</v>
      </c>
      <c r="Z121" s="39" t="s">
        <v>422</v>
      </c>
      <c r="AA121" s="39" t="s">
        <v>422</v>
      </c>
      <c r="AB121" s="39" t="s">
        <v>422</v>
      </c>
      <c r="AC121" s="39" t="s">
        <v>422</v>
      </c>
      <c r="AD121" s="39" t="s">
        <v>422</v>
      </c>
      <c r="AE121" s="192"/>
      <c r="AF121" s="39" t="s">
        <v>422</v>
      </c>
      <c r="AG121" s="39" t="s">
        <v>422</v>
      </c>
      <c r="AH121" s="39" t="s">
        <v>422</v>
      </c>
      <c r="AI121" s="39" t="s">
        <v>422</v>
      </c>
      <c r="AJ121" s="39" t="s">
        <v>422</v>
      </c>
      <c r="AK121" s="39">
        <v>5582.5820000000003</v>
      </c>
      <c r="AL121" s="40" t="s">
        <v>147</v>
      </c>
    </row>
    <row r="122" spans="1:38" s="5" customFormat="1" ht="26.25" customHeight="1" thickBot="1" x14ac:dyDescent="0.25">
      <c r="A122" s="37" t="s">
        <v>288</v>
      </c>
      <c r="B122" s="167" t="s">
        <v>310</v>
      </c>
      <c r="C122" s="167" t="s">
        <v>311</v>
      </c>
      <c r="D122" s="38"/>
      <c r="E122" s="39" t="s">
        <v>422</v>
      </c>
      <c r="F122" s="39" t="s">
        <v>422</v>
      </c>
      <c r="G122" s="39" t="s">
        <v>422</v>
      </c>
      <c r="H122" s="39" t="s">
        <v>422</v>
      </c>
      <c r="I122" s="39" t="s">
        <v>422</v>
      </c>
      <c r="J122" s="39" t="s">
        <v>422</v>
      </c>
      <c r="K122" s="39" t="s">
        <v>422</v>
      </c>
      <c r="L122" s="39" t="s">
        <v>422</v>
      </c>
      <c r="M122" s="39" t="s">
        <v>422</v>
      </c>
      <c r="N122" s="39" t="s">
        <v>422</v>
      </c>
      <c r="O122" s="39" t="s">
        <v>422</v>
      </c>
      <c r="P122" s="39" t="s">
        <v>422</v>
      </c>
      <c r="Q122" s="39" t="s">
        <v>422</v>
      </c>
      <c r="R122" s="39" t="s">
        <v>422</v>
      </c>
      <c r="S122" s="39" t="s">
        <v>422</v>
      </c>
      <c r="T122" s="39" t="s">
        <v>422</v>
      </c>
      <c r="U122" s="39" t="s">
        <v>422</v>
      </c>
      <c r="V122" s="39" t="s">
        <v>422</v>
      </c>
      <c r="W122" s="39" t="s">
        <v>422</v>
      </c>
      <c r="X122" s="39" t="s">
        <v>422</v>
      </c>
      <c r="Y122" s="39" t="s">
        <v>422</v>
      </c>
      <c r="Z122" s="39" t="s">
        <v>422</v>
      </c>
      <c r="AA122" s="39" t="s">
        <v>422</v>
      </c>
      <c r="AB122" s="39" t="str">
        <f t="shared" si="1"/>
        <v>NA</v>
      </c>
      <c r="AC122" s="39" t="s">
        <v>422</v>
      </c>
      <c r="AD122" s="39" t="s">
        <v>422</v>
      </c>
      <c r="AE122" s="192"/>
      <c r="AF122" s="39" t="s">
        <v>422</v>
      </c>
      <c r="AG122" s="39" t="s">
        <v>422</v>
      </c>
      <c r="AH122" s="39" t="s">
        <v>422</v>
      </c>
      <c r="AI122" s="39" t="s">
        <v>422</v>
      </c>
      <c r="AJ122" s="39" t="s">
        <v>422</v>
      </c>
      <c r="AK122" s="39" t="s">
        <v>422</v>
      </c>
      <c r="AL122" s="40" t="s">
        <v>147</v>
      </c>
    </row>
    <row r="123" spans="1:38" s="5" customFormat="1" ht="26.25" customHeight="1" thickBot="1" x14ac:dyDescent="0.25">
      <c r="A123" s="37" t="s">
        <v>288</v>
      </c>
      <c r="B123" s="37" t="s">
        <v>312</v>
      </c>
      <c r="C123" s="37" t="s">
        <v>313</v>
      </c>
      <c r="D123" s="38"/>
      <c r="E123" s="39">
        <v>8.9498047269959992E-4</v>
      </c>
      <c r="F123" s="39">
        <v>1.94560972326E-4</v>
      </c>
      <c r="G123" s="39">
        <v>1.94560972326E-4</v>
      </c>
      <c r="H123" s="39">
        <v>9.3389266716479983E-4</v>
      </c>
      <c r="I123" s="39">
        <v>2.1012585011207997E-3</v>
      </c>
      <c r="J123" s="39">
        <v>2.2179950845163999E-3</v>
      </c>
      <c r="K123" s="39">
        <v>2.2569072789815994E-3</v>
      </c>
      <c r="L123" s="39">
        <v>1.94560972326E-4</v>
      </c>
      <c r="M123" s="39">
        <v>2.5954433708288399E-2</v>
      </c>
      <c r="N123" s="39">
        <v>4.2803413911719999E-5</v>
      </c>
      <c r="O123" s="39">
        <v>3.4242731129375999E-4</v>
      </c>
      <c r="P123" s="39">
        <v>5.4477072251279999E-5</v>
      </c>
      <c r="Q123" s="39">
        <v>2.4903804457728003E-6</v>
      </c>
      <c r="R123" s="39">
        <v>3.112975557216E-5</v>
      </c>
      <c r="S123" s="39">
        <v>2.8405901959595997E-5</v>
      </c>
      <c r="T123" s="39">
        <v>2.0234341121904002E-5</v>
      </c>
      <c r="U123" s="39">
        <v>7.78243889304E-6</v>
      </c>
      <c r="V123" s="39">
        <v>2.1790828900511999E-4</v>
      </c>
      <c r="W123" s="39">
        <v>0.194560972326</v>
      </c>
      <c r="X123" s="39">
        <v>1.52924924248236E-4</v>
      </c>
      <c r="Y123" s="39">
        <v>4.2686677328324394E-4</v>
      </c>
      <c r="Z123" s="39">
        <v>1.8210907009713598E-4</v>
      </c>
      <c r="AA123" s="39">
        <v>1.3074497340307201E-4</v>
      </c>
      <c r="AB123" s="39">
        <f t="shared" si="1"/>
        <v>8.9264574103168791E-4</v>
      </c>
      <c r="AC123" s="39" t="s">
        <v>422</v>
      </c>
      <c r="AD123" s="39" t="s">
        <v>422</v>
      </c>
      <c r="AE123" s="192"/>
      <c r="AF123" s="39" t="s">
        <v>422</v>
      </c>
      <c r="AG123" s="39" t="s">
        <v>422</v>
      </c>
      <c r="AH123" s="39" t="s">
        <v>422</v>
      </c>
      <c r="AI123" s="39" t="s">
        <v>422</v>
      </c>
      <c r="AJ123" s="39" t="s">
        <v>422</v>
      </c>
      <c r="AK123" s="39">
        <v>88.852559999999997</v>
      </c>
      <c r="AL123" s="40" t="s">
        <v>314</v>
      </c>
    </row>
    <row r="124" spans="1:38" s="5" customFormat="1" ht="26.25" customHeight="1" thickBot="1" x14ac:dyDescent="0.25">
      <c r="A124" s="37" t="s">
        <v>288</v>
      </c>
      <c r="B124" s="168" t="s">
        <v>315</v>
      </c>
      <c r="C124" s="37" t="s">
        <v>316</v>
      </c>
      <c r="D124" s="38"/>
      <c r="E124" s="39" t="s">
        <v>422</v>
      </c>
      <c r="F124" s="39" t="s">
        <v>422</v>
      </c>
      <c r="G124" s="39" t="s">
        <v>422</v>
      </c>
      <c r="H124" s="39" t="s">
        <v>422</v>
      </c>
      <c r="I124" s="39" t="s">
        <v>422</v>
      </c>
      <c r="J124" s="39" t="s">
        <v>422</v>
      </c>
      <c r="K124" s="39" t="s">
        <v>422</v>
      </c>
      <c r="L124" s="39" t="s">
        <v>422</v>
      </c>
      <c r="M124" s="39" t="s">
        <v>422</v>
      </c>
      <c r="N124" s="39" t="s">
        <v>422</v>
      </c>
      <c r="O124" s="39" t="s">
        <v>422</v>
      </c>
      <c r="P124" s="39" t="s">
        <v>422</v>
      </c>
      <c r="Q124" s="39" t="s">
        <v>422</v>
      </c>
      <c r="R124" s="39" t="s">
        <v>422</v>
      </c>
      <c r="S124" s="39" t="s">
        <v>422</v>
      </c>
      <c r="T124" s="39" t="s">
        <v>422</v>
      </c>
      <c r="U124" s="39" t="s">
        <v>422</v>
      </c>
      <c r="V124" s="39" t="s">
        <v>422</v>
      </c>
      <c r="W124" s="39" t="s">
        <v>422</v>
      </c>
      <c r="X124" s="39" t="s">
        <v>422</v>
      </c>
      <c r="Y124" s="39" t="s">
        <v>422</v>
      </c>
      <c r="Z124" s="39" t="s">
        <v>422</v>
      </c>
      <c r="AA124" s="39" t="s">
        <v>422</v>
      </c>
      <c r="AB124" s="39" t="str">
        <f t="shared" si="1"/>
        <v>NA</v>
      </c>
      <c r="AC124" s="39" t="s">
        <v>422</v>
      </c>
      <c r="AD124" s="39" t="s">
        <v>422</v>
      </c>
      <c r="AE124" s="192"/>
      <c r="AF124" s="39" t="s">
        <v>422</v>
      </c>
      <c r="AG124" s="39" t="s">
        <v>422</v>
      </c>
      <c r="AH124" s="39" t="s">
        <v>422</v>
      </c>
      <c r="AI124" s="39" t="s">
        <v>422</v>
      </c>
      <c r="AJ124" s="39" t="s">
        <v>422</v>
      </c>
      <c r="AK124" s="39" t="s">
        <v>422</v>
      </c>
      <c r="AL124" s="40" t="s">
        <v>147</v>
      </c>
    </row>
    <row r="125" spans="1:38" s="5" customFormat="1" ht="26.25" customHeight="1" thickBot="1" x14ac:dyDescent="0.25">
      <c r="A125" s="37" t="s">
        <v>317</v>
      </c>
      <c r="B125" s="37" t="s">
        <v>318</v>
      </c>
      <c r="C125" s="37" t="s">
        <v>319</v>
      </c>
      <c r="D125" s="38"/>
      <c r="E125" s="39" t="s">
        <v>422</v>
      </c>
      <c r="F125" s="39">
        <v>0.35362696247063313</v>
      </c>
      <c r="G125" s="39" t="s">
        <v>422</v>
      </c>
      <c r="H125" s="39" t="s">
        <v>441</v>
      </c>
      <c r="I125" s="39">
        <v>1.0794300000000001E-4</v>
      </c>
      <c r="J125" s="39">
        <v>7.1634900000000002E-4</v>
      </c>
      <c r="K125" s="39">
        <v>1.5144729999999999E-3</v>
      </c>
      <c r="L125" s="39" t="s">
        <v>422</v>
      </c>
      <c r="M125" s="39" t="s">
        <v>441</v>
      </c>
      <c r="N125" s="39" t="s">
        <v>422</v>
      </c>
      <c r="O125" s="39" t="s">
        <v>422</v>
      </c>
      <c r="P125" s="39" t="s">
        <v>441</v>
      </c>
      <c r="Q125" s="39" t="s">
        <v>422</v>
      </c>
      <c r="R125" s="39" t="s">
        <v>422</v>
      </c>
      <c r="S125" s="39" t="s">
        <v>422</v>
      </c>
      <c r="T125" s="39" t="s">
        <v>422</v>
      </c>
      <c r="U125" s="39" t="s">
        <v>422</v>
      </c>
      <c r="V125" s="39" t="s">
        <v>422</v>
      </c>
      <c r="W125" s="39" t="s">
        <v>422</v>
      </c>
      <c r="X125" s="39" t="s">
        <v>422</v>
      </c>
      <c r="Y125" s="39" t="s">
        <v>422</v>
      </c>
      <c r="Z125" s="39" t="s">
        <v>422</v>
      </c>
      <c r="AA125" s="39" t="s">
        <v>422</v>
      </c>
      <c r="AB125" s="39" t="s">
        <v>422</v>
      </c>
      <c r="AC125" s="39" t="s">
        <v>422</v>
      </c>
      <c r="AD125" s="39" t="s">
        <v>422</v>
      </c>
      <c r="AE125" s="192"/>
      <c r="AF125" s="39" t="s">
        <v>422</v>
      </c>
      <c r="AG125" s="39" t="s">
        <v>422</v>
      </c>
      <c r="AH125" s="39" t="s">
        <v>422</v>
      </c>
      <c r="AI125" s="39" t="s">
        <v>422</v>
      </c>
      <c r="AJ125" s="39" t="s">
        <v>422</v>
      </c>
      <c r="AK125" s="39">
        <v>3271</v>
      </c>
      <c r="AL125" s="40" t="s">
        <v>320</v>
      </c>
    </row>
    <row r="126" spans="1:38" s="5" customFormat="1" ht="26.25" customHeight="1" thickBot="1" x14ac:dyDescent="0.25">
      <c r="A126" s="37" t="s">
        <v>317</v>
      </c>
      <c r="B126" s="37" t="s">
        <v>321</v>
      </c>
      <c r="C126" s="37" t="s">
        <v>322</v>
      </c>
      <c r="D126" s="38"/>
      <c r="E126" s="39" t="s">
        <v>440</v>
      </c>
      <c r="F126" s="39" t="s">
        <v>440</v>
      </c>
      <c r="G126" s="39" t="s">
        <v>440</v>
      </c>
      <c r="H126" s="39" t="s">
        <v>440</v>
      </c>
      <c r="I126" s="39" t="s">
        <v>440</v>
      </c>
      <c r="J126" s="39" t="s">
        <v>440</v>
      </c>
      <c r="K126" s="39" t="s">
        <v>440</v>
      </c>
      <c r="L126" s="39" t="s">
        <v>440</v>
      </c>
      <c r="M126" s="39" t="s">
        <v>440</v>
      </c>
      <c r="N126" s="39" t="s">
        <v>440</v>
      </c>
      <c r="O126" s="39" t="s">
        <v>440</v>
      </c>
      <c r="P126" s="39" t="s">
        <v>440</v>
      </c>
      <c r="Q126" s="39" t="s">
        <v>440</v>
      </c>
      <c r="R126" s="39" t="s">
        <v>440</v>
      </c>
      <c r="S126" s="39" t="s">
        <v>440</v>
      </c>
      <c r="T126" s="39" t="s">
        <v>440</v>
      </c>
      <c r="U126" s="39" t="s">
        <v>440</v>
      </c>
      <c r="V126" s="39" t="s">
        <v>440</v>
      </c>
      <c r="W126" s="39" t="s">
        <v>440</v>
      </c>
      <c r="X126" s="39" t="s">
        <v>440</v>
      </c>
      <c r="Y126" s="39" t="s">
        <v>440</v>
      </c>
      <c r="Z126" s="39" t="s">
        <v>440</v>
      </c>
      <c r="AA126" s="39" t="s">
        <v>440</v>
      </c>
      <c r="AB126" s="39" t="s">
        <v>440</v>
      </c>
      <c r="AC126" s="39" t="s">
        <v>440</v>
      </c>
      <c r="AD126" s="39" t="s">
        <v>440</v>
      </c>
      <c r="AE126" s="192"/>
      <c r="AF126" s="39" t="s">
        <v>440</v>
      </c>
      <c r="AG126" s="39" t="s">
        <v>440</v>
      </c>
      <c r="AH126" s="39" t="s">
        <v>440</v>
      </c>
      <c r="AI126" s="39" t="s">
        <v>440</v>
      </c>
      <c r="AJ126" s="39" t="s">
        <v>440</v>
      </c>
      <c r="AK126" s="39" t="s">
        <v>440</v>
      </c>
      <c r="AL126" s="40" t="s">
        <v>323</v>
      </c>
    </row>
    <row r="127" spans="1:38" s="5" customFormat="1" ht="26.25" customHeight="1" thickBot="1" x14ac:dyDescent="0.25">
      <c r="A127" s="37" t="s">
        <v>317</v>
      </c>
      <c r="B127" s="37" t="s">
        <v>324</v>
      </c>
      <c r="C127" s="37" t="s">
        <v>325</v>
      </c>
      <c r="D127" s="38"/>
      <c r="E127" s="39" t="s">
        <v>440</v>
      </c>
      <c r="F127" s="39" t="s">
        <v>440</v>
      </c>
      <c r="G127" s="39" t="s">
        <v>440</v>
      </c>
      <c r="H127" s="39" t="s">
        <v>440</v>
      </c>
      <c r="I127" s="39" t="s">
        <v>440</v>
      </c>
      <c r="J127" s="39" t="s">
        <v>440</v>
      </c>
      <c r="K127" s="39" t="s">
        <v>440</v>
      </c>
      <c r="L127" s="39" t="s">
        <v>440</v>
      </c>
      <c r="M127" s="39" t="s">
        <v>440</v>
      </c>
      <c r="N127" s="39" t="s">
        <v>440</v>
      </c>
      <c r="O127" s="39" t="s">
        <v>440</v>
      </c>
      <c r="P127" s="39" t="s">
        <v>440</v>
      </c>
      <c r="Q127" s="39" t="s">
        <v>440</v>
      </c>
      <c r="R127" s="39" t="s">
        <v>440</v>
      </c>
      <c r="S127" s="39" t="s">
        <v>440</v>
      </c>
      <c r="T127" s="39" t="s">
        <v>440</v>
      </c>
      <c r="U127" s="39" t="s">
        <v>440</v>
      </c>
      <c r="V127" s="39" t="s">
        <v>440</v>
      </c>
      <c r="W127" s="39" t="s">
        <v>440</v>
      </c>
      <c r="X127" s="39" t="s">
        <v>440</v>
      </c>
      <c r="Y127" s="39" t="s">
        <v>440</v>
      </c>
      <c r="Z127" s="39" t="s">
        <v>440</v>
      </c>
      <c r="AA127" s="39" t="s">
        <v>440</v>
      </c>
      <c r="AB127" s="39" t="str">
        <f t="shared" si="1"/>
        <v>NO</v>
      </c>
      <c r="AC127" s="39" t="s">
        <v>440</v>
      </c>
      <c r="AD127" s="39" t="s">
        <v>440</v>
      </c>
      <c r="AE127" s="192"/>
      <c r="AF127" s="39" t="s">
        <v>440</v>
      </c>
      <c r="AG127" s="39" t="s">
        <v>440</v>
      </c>
      <c r="AH127" s="39" t="s">
        <v>440</v>
      </c>
      <c r="AI127" s="39" t="s">
        <v>440</v>
      </c>
      <c r="AJ127" s="39" t="s">
        <v>440</v>
      </c>
      <c r="AK127" s="39" t="s">
        <v>440</v>
      </c>
      <c r="AL127" s="40" t="s">
        <v>326</v>
      </c>
    </row>
    <row r="128" spans="1:38" s="5" customFormat="1" ht="26.25" customHeight="1" thickBot="1" x14ac:dyDescent="0.25">
      <c r="A128" s="37" t="s">
        <v>317</v>
      </c>
      <c r="B128" s="37" t="s">
        <v>327</v>
      </c>
      <c r="C128" s="37" t="s">
        <v>328</v>
      </c>
      <c r="D128" s="38"/>
      <c r="E128" s="39" t="s">
        <v>440</v>
      </c>
      <c r="F128" s="39" t="s">
        <v>440</v>
      </c>
      <c r="G128" s="39" t="s">
        <v>440</v>
      </c>
      <c r="H128" s="39" t="s">
        <v>440</v>
      </c>
      <c r="I128" s="39" t="s">
        <v>440</v>
      </c>
      <c r="J128" s="39" t="s">
        <v>440</v>
      </c>
      <c r="K128" s="39" t="s">
        <v>440</v>
      </c>
      <c r="L128" s="39" t="s">
        <v>440</v>
      </c>
      <c r="M128" s="39" t="s">
        <v>440</v>
      </c>
      <c r="N128" s="39" t="s">
        <v>440</v>
      </c>
      <c r="O128" s="39" t="s">
        <v>440</v>
      </c>
      <c r="P128" s="39" t="s">
        <v>440</v>
      </c>
      <c r="Q128" s="39" t="s">
        <v>440</v>
      </c>
      <c r="R128" s="39" t="s">
        <v>440</v>
      </c>
      <c r="S128" s="39" t="s">
        <v>440</v>
      </c>
      <c r="T128" s="39" t="s">
        <v>440</v>
      </c>
      <c r="U128" s="39" t="s">
        <v>440</v>
      </c>
      <c r="V128" s="39" t="s">
        <v>440</v>
      </c>
      <c r="W128" s="39" t="s">
        <v>440</v>
      </c>
      <c r="X128" s="39" t="s">
        <v>440</v>
      </c>
      <c r="Y128" s="39" t="s">
        <v>440</v>
      </c>
      <c r="Z128" s="39" t="s">
        <v>440</v>
      </c>
      <c r="AA128" s="39" t="s">
        <v>440</v>
      </c>
      <c r="AB128" s="39" t="str">
        <f t="shared" si="1"/>
        <v>NO</v>
      </c>
      <c r="AC128" s="39" t="s">
        <v>440</v>
      </c>
      <c r="AD128" s="39" t="s">
        <v>440</v>
      </c>
      <c r="AE128" s="192"/>
      <c r="AF128" s="39" t="s">
        <v>440</v>
      </c>
      <c r="AG128" s="39" t="s">
        <v>440</v>
      </c>
      <c r="AH128" s="39" t="s">
        <v>440</v>
      </c>
      <c r="AI128" s="39" t="s">
        <v>440</v>
      </c>
      <c r="AJ128" s="39" t="s">
        <v>440</v>
      </c>
      <c r="AK128" s="39" t="s">
        <v>440</v>
      </c>
      <c r="AL128" s="40" t="s">
        <v>329</v>
      </c>
    </row>
    <row r="129" spans="1:38" s="5" customFormat="1" ht="26.25" customHeight="1" thickBot="1" x14ac:dyDescent="0.25">
      <c r="A129" s="37" t="s">
        <v>317</v>
      </c>
      <c r="B129" s="37" t="s">
        <v>330</v>
      </c>
      <c r="C129" s="42" t="s">
        <v>331</v>
      </c>
      <c r="D129" s="38"/>
      <c r="E129" s="39">
        <v>0.10238557339483176</v>
      </c>
      <c r="F129" s="39">
        <v>0.87086579669167252</v>
      </c>
      <c r="G129" s="39">
        <v>5.5311746546633242E-3</v>
      </c>
      <c r="H129" s="39" t="s">
        <v>441</v>
      </c>
      <c r="I129" s="39">
        <v>4.7073826848198508E-4</v>
      </c>
      <c r="J129" s="39">
        <v>8.2379196984347391E-4</v>
      </c>
      <c r="K129" s="39">
        <v>1.1768456712049626E-3</v>
      </c>
      <c r="L129" s="39">
        <v>1.647583939686948E-5</v>
      </c>
      <c r="M129" s="39">
        <v>8.2379196984347387E-3</v>
      </c>
      <c r="N129" s="39">
        <v>0.15298993725664517</v>
      </c>
      <c r="O129" s="39">
        <v>1.1768456712049628E-2</v>
      </c>
      <c r="P129" s="39">
        <v>6.5903357587477913E-3</v>
      </c>
      <c r="Q129" s="39">
        <v>1.8829530739279403E-3</v>
      </c>
      <c r="R129" s="39" t="s">
        <v>459</v>
      </c>
      <c r="S129" s="39" t="s">
        <v>459</v>
      </c>
      <c r="T129" s="39">
        <v>1.6475839396869477E-2</v>
      </c>
      <c r="U129" s="39" t="s">
        <v>441</v>
      </c>
      <c r="V129" s="39" t="s">
        <v>441</v>
      </c>
      <c r="W129" s="39">
        <v>1.1768456712049626</v>
      </c>
      <c r="X129" s="39" t="s">
        <v>441</v>
      </c>
      <c r="Y129" s="39" t="s">
        <v>441</v>
      </c>
      <c r="Z129" s="39" t="s">
        <v>441</v>
      </c>
      <c r="AA129" s="39" t="s">
        <v>441</v>
      </c>
      <c r="AB129" s="39">
        <v>2.3536913424099253E-3</v>
      </c>
      <c r="AC129" s="39">
        <v>0.23536913424099254</v>
      </c>
      <c r="AD129" s="39" t="s">
        <v>422</v>
      </c>
      <c r="AE129" s="192"/>
      <c r="AF129" s="39" t="s">
        <v>422</v>
      </c>
      <c r="AG129" s="39" t="s">
        <v>422</v>
      </c>
      <c r="AH129" s="39" t="s">
        <v>422</v>
      </c>
      <c r="AI129" s="39" t="s">
        <v>422</v>
      </c>
      <c r="AJ129" s="39" t="s">
        <v>422</v>
      </c>
      <c r="AK129" s="39">
        <v>117.68456712049627</v>
      </c>
      <c r="AL129" s="40" t="s">
        <v>329</v>
      </c>
    </row>
    <row r="130" spans="1:38" s="5" customFormat="1" ht="26.25" customHeight="1" thickBot="1" x14ac:dyDescent="0.25">
      <c r="A130" s="37" t="s">
        <v>317</v>
      </c>
      <c r="B130" s="37" t="s">
        <v>332</v>
      </c>
      <c r="C130" s="184" t="s">
        <v>333</v>
      </c>
      <c r="D130" s="38"/>
      <c r="E130" s="39" t="s">
        <v>408</v>
      </c>
      <c r="F130" s="39" t="s">
        <v>408</v>
      </c>
      <c r="G130" s="39" t="s">
        <v>408</v>
      </c>
      <c r="H130" s="39" t="s">
        <v>422</v>
      </c>
      <c r="I130" s="39" t="s">
        <v>408</v>
      </c>
      <c r="J130" s="39" t="s">
        <v>408</v>
      </c>
      <c r="K130" s="39" t="s">
        <v>408</v>
      </c>
      <c r="L130" s="39" t="s">
        <v>408</v>
      </c>
      <c r="M130" s="39" t="s">
        <v>408</v>
      </c>
      <c r="N130" s="39" t="s">
        <v>408</v>
      </c>
      <c r="O130" s="39" t="s">
        <v>408</v>
      </c>
      <c r="P130" s="39" t="s">
        <v>408</v>
      </c>
      <c r="Q130" s="39" t="s">
        <v>408</v>
      </c>
      <c r="R130" s="39" t="s">
        <v>422</v>
      </c>
      <c r="S130" s="39" t="s">
        <v>422</v>
      </c>
      <c r="T130" s="39" t="s">
        <v>408</v>
      </c>
      <c r="U130" s="39" t="s">
        <v>422</v>
      </c>
      <c r="V130" s="39" t="s">
        <v>422</v>
      </c>
      <c r="W130" s="39" t="s">
        <v>408</v>
      </c>
      <c r="X130" s="39" t="s">
        <v>422</v>
      </c>
      <c r="Y130" s="39" t="s">
        <v>422</v>
      </c>
      <c r="Z130" s="39" t="s">
        <v>422</v>
      </c>
      <c r="AA130" s="39" t="s">
        <v>422</v>
      </c>
      <c r="AB130" s="39" t="str">
        <f t="shared" si="1"/>
        <v>NA</v>
      </c>
      <c r="AC130" s="39" t="s">
        <v>408</v>
      </c>
      <c r="AD130" s="39" t="s">
        <v>422</v>
      </c>
      <c r="AE130" s="192"/>
      <c r="AF130" s="39" t="s">
        <v>422</v>
      </c>
      <c r="AG130" s="39" t="s">
        <v>422</v>
      </c>
      <c r="AH130" s="39" t="s">
        <v>422</v>
      </c>
      <c r="AI130" s="39" t="s">
        <v>422</v>
      </c>
      <c r="AJ130" s="39" t="s">
        <v>422</v>
      </c>
      <c r="AK130" s="39" t="s">
        <v>408</v>
      </c>
      <c r="AL130" s="40" t="s">
        <v>329</v>
      </c>
    </row>
    <row r="131" spans="1:38" s="5" customFormat="1" ht="26.25" customHeight="1" thickBot="1" x14ac:dyDescent="0.25">
      <c r="A131" s="37" t="s">
        <v>317</v>
      </c>
      <c r="B131" s="37" t="s">
        <v>334</v>
      </c>
      <c r="C131" s="42" t="s">
        <v>335</v>
      </c>
      <c r="D131" s="38"/>
      <c r="E131" s="39">
        <v>1.5944001840273703E-3</v>
      </c>
      <c r="F131" s="39">
        <v>6.2004451601064398E-4</v>
      </c>
      <c r="G131" s="39">
        <v>9.7435566801672634E-4</v>
      </c>
      <c r="H131" s="39" t="s">
        <v>441</v>
      </c>
      <c r="I131" s="39">
        <v>5.6942231016777491E-4</v>
      </c>
      <c r="J131" s="39">
        <v>1.3242379306227323E-3</v>
      </c>
      <c r="K131" s="39">
        <v>2.0372891240349731E-3</v>
      </c>
      <c r="L131" s="39">
        <v>5.5006806348944275E-5</v>
      </c>
      <c r="M131" s="39">
        <v>1.3286668200228086E-3</v>
      </c>
      <c r="N131" s="39">
        <v>3.1888003680547401E-2</v>
      </c>
      <c r="O131" s="39">
        <v>2.6573336400456172E-3</v>
      </c>
      <c r="P131" s="39">
        <v>4.7832005520821105E-2</v>
      </c>
      <c r="Q131" s="39">
        <v>8.8577788001520578E-5</v>
      </c>
      <c r="R131" s="39">
        <v>3.5431115200608231E-4</v>
      </c>
      <c r="S131" s="39">
        <v>5.3146672800912344E-3</v>
      </c>
      <c r="T131" s="39">
        <v>2.6573336400456167E-4</v>
      </c>
      <c r="U131" s="39" t="s">
        <v>441</v>
      </c>
      <c r="V131" s="39" t="s">
        <v>441</v>
      </c>
      <c r="W131" s="39">
        <v>35.431115200608225</v>
      </c>
      <c r="X131" s="39" t="s">
        <v>441</v>
      </c>
      <c r="Y131" s="39" t="s">
        <v>441</v>
      </c>
      <c r="Z131" s="39" t="s">
        <v>441</v>
      </c>
      <c r="AA131" s="39" t="s">
        <v>441</v>
      </c>
      <c r="AB131" s="39">
        <v>3.5431115200608231E-2</v>
      </c>
      <c r="AC131" s="39">
        <v>8.857778800152058E-2</v>
      </c>
      <c r="AD131" s="39">
        <v>1.7715557600304115E-2</v>
      </c>
      <c r="AE131" s="192"/>
      <c r="AF131" s="39" t="s">
        <v>422</v>
      </c>
      <c r="AG131" s="39" t="s">
        <v>422</v>
      </c>
      <c r="AH131" s="39" t="s">
        <v>422</v>
      </c>
      <c r="AI131" s="39" t="s">
        <v>422</v>
      </c>
      <c r="AJ131" s="39" t="s">
        <v>422</v>
      </c>
      <c r="AK131" s="39">
        <v>0.88577788001520574</v>
      </c>
      <c r="AL131" s="40" t="s">
        <v>329</v>
      </c>
    </row>
    <row r="132" spans="1:38" s="5" customFormat="1" ht="26.25" customHeight="1" thickBot="1" x14ac:dyDescent="0.25">
      <c r="A132" s="37" t="s">
        <v>317</v>
      </c>
      <c r="B132" s="37" t="s">
        <v>336</v>
      </c>
      <c r="C132" s="42" t="s">
        <v>337</v>
      </c>
      <c r="D132" s="38"/>
      <c r="E132" s="39" t="s">
        <v>408</v>
      </c>
      <c r="F132" s="39" t="s">
        <v>408</v>
      </c>
      <c r="G132" s="39" t="s">
        <v>408</v>
      </c>
      <c r="H132" s="39" t="s">
        <v>408</v>
      </c>
      <c r="I132" s="39" t="s">
        <v>408</v>
      </c>
      <c r="J132" s="39" t="s">
        <v>408</v>
      </c>
      <c r="K132" s="39" t="s">
        <v>408</v>
      </c>
      <c r="L132" s="39" t="s">
        <v>408</v>
      </c>
      <c r="M132" s="39" t="s">
        <v>408</v>
      </c>
      <c r="N132" s="39" t="s">
        <v>408</v>
      </c>
      <c r="O132" s="39" t="s">
        <v>408</v>
      </c>
      <c r="P132" s="39" t="s">
        <v>408</v>
      </c>
      <c r="Q132" s="39" t="s">
        <v>408</v>
      </c>
      <c r="R132" s="39" t="s">
        <v>408</v>
      </c>
      <c r="S132" s="39" t="s">
        <v>408</v>
      </c>
      <c r="T132" s="39" t="s">
        <v>408</v>
      </c>
      <c r="U132" s="39" t="s">
        <v>408</v>
      </c>
      <c r="V132" s="39" t="s">
        <v>408</v>
      </c>
      <c r="W132" s="39" t="s">
        <v>408</v>
      </c>
      <c r="X132" s="39" t="s">
        <v>408</v>
      </c>
      <c r="Y132" s="39" t="s">
        <v>408</v>
      </c>
      <c r="Z132" s="39" t="s">
        <v>408</v>
      </c>
      <c r="AA132" s="39" t="s">
        <v>408</v>
      </c>
      <c r="AB132" s="39" t="str">
        <f t="shared" si="1"/>
        <v>IE</v>
      </c>
      <c r="AC132" s="39" t="s">
        <v>408</v>
      </c>
      <c r="AD132" s="39" t="s">
        <v>408</v>
      </c>
      <c r="AE132" s="192"/>
      <c r="AF132" s="39" t="s">
        <v>422</v>
      </c>
      <c r="AG132" s="39" t="s">
        <v>422</v>
      </c>
      <c r="AH132" s="39" t="s">
        <v>422</v>
      </c>
      <c r="AI132" s="39" t="s">
        <v>422</v>
      </c>
      <c r="AJ132" s="39" t="s">
        <v>422</v>
      </c>
      <c r="AK132" s="39" t="s">
        <v>408</v>
      </c>
      <c r="AL132" s="40" t="s">
        <v>338</v>
      </c>
    </row>
    <row r="133" spans="1:38" s="5" customFormat="1" ht="26.25" customHeight="1" thickBot="1" x14ac:dyDescent="0.25">
      <c r="A133" s="37" t="s">
        <v>317</v>
      </c>
      <c r="B133" s="37" t="s">
        <v>339</v>
      </c>
      <c r="C133" s="42" t="s">
        <v>340</v>
      </c>
      <c r="D133" s="38"/>
      <c r="E133" s="39">
        <v>3.7125000000000001E-3</v>
      </c>
      <c r="F133" s="39">
        <v>5.8499999999999999E-5</v>
      </c>
      <c r="G133" s="39">
        <v>5.0849999999999995E-4</v>
      </c>
      <c r="H133" s="39" t="s">
        <v>422</v>
      </c>
      <c r="I133" s="39">
        <v>1.5615E-4</v>
      </c>
      <c r="J133" s="39">
        <v>1.5615E-4</v>
      </c>
      <c r="K133" s="39">
        <v>1.7352000000000001E-4</v>
      </c>
      <c r="L133" s="39" t="s">
        <v>441</v>
      </c>
      <c r="M133" s="39">
        <v>6.3000000000000013E-4</v>
      </c>
      <c r="N133" s="39">
        <v>1.3513500000000001E-4</v>
      </c>
      <c r="O133" s="39">
        <v>2.2634999999999999E-5</v>
      </c>
      <c r="P133" s="39">
        <v>6.705E-3</v>
      </c>
      <c r="Q133" s="39">
        <v>6.1245000000000001E-5</v>
      </c>
      <c r="R133" s="39">
        <v>6.1020000000000002E-5</v>
      </c>
      <c r="S133" s="39">
        <v>5.5934999999999999E-5</v>
      </c>
      <c r="T133" s="39">
        <v>7.7984999999999979E-5</v>
      </c>
      <c r="U133" s="39">
        <v>8.9010000000000003E-5</v>
      </c>
      <c r="V133" s="39">
        <v>7.2053999999999998E-4</v>
      </c>
      <c r="W133" s="39">
        <v>1.215E-4</v>
      </c>
      <c r="X133" s="39">
        <v>5.9400000000000003E-8</v>
      </c>
      <c r="Y133" s="39">
        <v>3.2444999999999997E-8</v>
      </c>
      <c r="Z133" s="39">
        <v>2.8979999999999999E-8</v>
      </c>
      <c r="AA133" s="39">
        <v>3.1454999999999999E-8</v>
      </c>
      <c r="AB133" s="39">
        <v>1.5227999999999998E-7</v>
      </c>
      <c r="AC133" s="39">
        <v>6.7500000000000004E-4</v>
      </c>
      <c r="AD133" s="39">
        <v>1.8450000000000001E-3</v>
      </c>
      <c r="AE133" s="192"/>
      <c r="AF133" s="39" t="s">
        <v>422</v>
      </c>
      <c r="AG133" s="39" t="s">
        <v>422</v>
      </c>
      <c r="AH133" s="39" t="s">
        <v>422</v>
      </c>
      <c r="AI133" s="39" t="s">
        <v>422</v>
      </c>
      <c r="AJ133" s="39" t="s">
        <v>422</v>
      </c>
      <c r="AK133" s="39">
        <v>4500</v>
      </c>
      <c r="AL133" s="40" t="s">
        <v>341</v>
      </c>
    </row>
    <row r="134" spans="1:38" s="5" customFormat="1" ht="26.25" customHeight="1" thickBot="1" x14ac:dyDescent="0.25">
      <c r="A134" s="37" t="s">
        <v>317</v>
      </c>
      <c r="B134" s="37" t="s">
        <v>342</v>
      </c>
      <c r="C134" s="37" t="s">
        <v>343</v>
      </c>
      <c r="D134" s="38"/>
      <c r="E134" s="39" t="s">
        <v>440</v>
      </c>
      <c r="F134" s="39" t="s">
        <v>440</v>
      </c>
      <c r="G134" s="39" t="s">
        <v>440</v>
      </c>
      <c r="H134" s="39" t="s">
        <v>440</v>
      </c>
      <c r="I134" s="39" t="s">
        <v>440</v>
      </c>
      <c r="J134" s="39" t="s">
        <v>440</v>
      </c>
      <c r="K134" s="39" t="s">
        <v>440</v>
      </c>
      <c r="L134" s="39" t="s">
        <v>440</v>
      </c>
      <c r="M134" s="39" t="s">
        <v>440</v>
      </c>
      <c r="N134" s="39" t="s">
        <v>440</v>
      </c>
      <c r="O134" s="39" t="s">
        <v>440</v>
      </c>
      <c r="P134" s="39" t="s">
        <v>440</v>
      </c>
      <c r="Q134" s="39" t="s">
        <v>440</v>
      </c>
      <c r="R134" s="39" t="s">
        <v>440</v>
      </c>
      <c r="S134" s="39" t="s">
        <v>440</v>
      </c>
      <c r="T134" s="39" t="s">
        <v>440</v>
      </c>
      <c r="U134" s="39" t="s">
        <v>440</v>
      </c>
      <c r="V134" s="39" t="s">
        <v>440</v>
      </c>
      <c r="W134" s="39" t="s">
        <v>440</v>
      </c>
      <c r="X134" s="39" t="s">
        <v>440</v>
      </c>
      <c r="Y134" s="39" t="s">
        <v>440</v>
      </c>
      <c r="Z134" s="39" t="s">
        <v>440</v>
      </c>
      <c r="AA134" s="39" t="s">
        <v>440</v>
      </c>
      <c r="AB134" s="39" t="str">
        <f t="shared" si="1"/>
        <v>NO</v>
      </c>
      <c r="AC134" s="39" t="s">
        <v>440</v>
      </c>
      <c r="AD134" s="39" t="s">
        <v>440</v>
      </c>
      <c r="AE134" s="192"/>
      <c r="AF134" s="39" t="s">
        <v>422</v>
      </c>
      <c r="AG134" s="39" t="s">
        <v>422</v>
      </c>
      <c r="AH134" s="39" t="s">
        <v>422</v>
      </c>
      <c r="AI134" s="39" t="s">
        <v>422</v>
      </c>
      <c r="AJ134" s="39" t="s">
        <v>422</v>
      </c>
      <c r="AK134" s="39" t="s">
        <v>422</v>
      </c>
      <c r="AL134" s="40" t="s">
        <v>147</v>
      </c>
    </row>
    <row r="135" spans="1:38" s="5" customFormat="1" ht="26.25" customHeight="1" thickBot="1" x14ac:dyDescent="0.25">
      <c r="A135" s="37" t="s">
        <v>317</v>
      </c>
      <c r="B135" s="37" t="s">
        <v>344</v>
      </c>
      <c r="C135" s="37" t="s">
        <v>345</v>
      </c>
      <c r="D135" s="38"/>
      <c r="E135" s="39" t="s">
        <v>440</v>
      </c>
      <c r="F135" s="39" t="s">
        <v>440</v>
      </c>
      <c r="G135" s="39" t="s">
        <v>440</v>
      </c>
      <c r="H135" s="39" t="s">
        <v>440</v>
      </c>
      <c r="I135" s="39" t="s">
        <v>440</v>
      </c>
      <c r="J135" s="39" t="s">
        <v>440</v>
      </c>
      <c r="K135" s="39" t="s">
        <v>440</v>
      </c>
      <c r="L135" s="39" t="s">
        <v>440</v>
      </c>
      <c r="M135" s="39" t="s">
        <v>440</v>
      </c>
      <c r="N135" s="39" t="s">
        <v>440</v>
      </c>
      <c r="O135" s="39" t="s">
        <v>440</v>
      </c>
      <c r="P135" s="39" t="s">
        <v>440</v>
      </c>
      <c r="Q135" s="39" t="s">
        <v>440</v>
      </c>
      <c r="R135" s="39" t="s">
        <v>440</v>
      </c>
      <c r="S135" s="39" t="s">
        <v>440</v>
      </c>
      <c r="T135" s="39" t="s">
        <v>440</v>
      </c>
      <c r="U135" s="39" t="s">
        <v>440</v>
      </c>
      <c r="V135" s="39" t="s">
        <v>440</v>
      </c>
      <c r="W135" s="39" t="s">
        <v>440</v>
      </c>
      <c r="X135" s="39" t="s">
        <v>440</v>
      </c>
      <c r="Y135" s="39" t="s">
        <v>440</v>
      </c>
      <c r="Z135" s="39" t="s">
        <v>440</v>
      </c>
      <c r="AA135" s="39" t="s">
        <v>440</v>
      </c>
      <c r="AB135" s="39" t="str">
        <f t="shared" si="1"/>
        <v>NO</v>
      </c>
      <c r="AC135" s="39" t="s">
        <v>440</v>
      </c>
      <c r="AD135" s="39" t="s">
        <v>440</v>
      </c>
      <c r="AE135" s="192"/>
      <c r="AF135" s="39" t="s">
        <v>422</v>
      </c>
      <c r="AG135" s="39" t="s">
        <v>422</v>
      </c>
      <c r="AH135" s="39" t="s">
        <v>422</v>
      </c>
      <c r="AI135" s="39" t="s">
        <v>422</v>
      </c>
      <c r="AJ135" s="39" t="s">
        <v>422</v>
      </c>
      <c r="AK135" s="39" t="s">
        <v>422</v>
      </c>
      <c r="AL135" s="40" t="s">
        <v>147</v>
      </c>
    </row>
    <row r="136" spans="1:38" s="5" customFormat="1" ht="26.25" customHeight="1" thickBot="1" x14ac:dyDescent="0.25">
      <c r="A136" s="37" t="s">
        <v>317</v>
      </c>
      <c r="B136" s="37" t="s">
        <v>346</v>
      </c>
      <c r="C136" s="37" t="s">
        <v>347</v>
      </c>
      <c r="D136" s="38"/>
      <c r="E136" s="39" t="s">
        <v>422</v>
      </c>
      <c r="F136" s="39">
        <v>6.1624283999999994E-3</v>
      </c>
      <c r="G136" s="39" t="s">
        <v>422</v>
      </c>
      <c r="H136" s="39">
        <v>1.3178882493333337</v>
      </c>
      <c r="I136" s="39" t="s">
        <v>422</v>
      </c>
      <c r="J136" s="39" t="s">
        <v>422</v>
      </c>
      <c r="K136" s="39" t="s">
        <v>422</v>
      </c>
      <c r="L136" s="39" t="s">
        <v>422</v>
      </c>
      <c r="M136" s="39" t="s">
        <v>422</v>
      </c>
      <c r="N136" s="39" t="s">
        <v>422</v>
      </c>
      <c r="O136" s="39" t="s">
        <v>422</v>
      </c>
      <c r="P136" s="39" t="s">
        <v>422</v>
      </c>
      <c r="Q136" s="39" t="s">
        <v>422</v>
      </c>
      <c r="R136" s="39" t="s">
        <v>422</v>
      </c>
      <c r="S136" s="39" t="s">
        <v>422</v>
      </c>
      <c r="T136" s="39" t="s">
        <v>422</v>
      </c>
      <c r="U136" s="39" t="s">
        <v>422</v>
      </c>
      <c r="V136" s="39" t="s">
        <v>422</v>
      </c>
      <c r="W136" s="39" t="s">
        <v>422</v>
      </c>
      <c r="X136" s="39" t="s">
        <v>422</v>
      </c>
      <c r="Y136" s="39" t="s">
        <v>422</v>
      </c>
      <c r="Z136" s="39" t="s">
        <v>422</v>
      </c>
      <c r="AA136" s="39" t="s">
        <v>422</v>
      </c>
      <c r="AB136" s="39" t="s">
        <v>422</v>
      </c>
      <c r="AC136" s="39" t="s">
        <v>422</v>
      </c>
      <c r="AD136" s="39" t="s">
        <v>422</v>
      </c>
      <c r="AE136" s="192"/>
      <c r="AF136" s="39" t="s">
        <v>422</v>
      </c>
      <c r="AG136" s="39" t="s">
        <v>422</v>
      </c>
      <c r="AH136" s="39" t="s">
        <v>422</v>
      </c>
      <c r="AI136" s="39" t="s">
        <v>422</v>
      </c>
      <c r="AJ136" s="39" t="s">
        <v>422</v>
      </c>
      <c r="AK136" s="39">
        <v>410828.56</v>
      </c>
      <c r="AL136" s="40" t="s">
        <v>454</v>
      </c>
    </row>
    <row r="137" spans="1:38" s="5" customFormat="1" ht="26.25" customHeight="1" thickBot="1" x14ac:dyDescent="0.25">
      <c r="A137" s="37" t="s">
        <v>317</v>
      </c>
      <c r="B137" s="37" t="s">
        <v>349</v>
      </c>
      <c r="C137" s="37" t="s">
        <v>350</v>
      </c>
      <c r="D137" s="38"/>
      <c r="E137" s="39" t="s">
        <v>422</v>
      </c>
      <c r="F137" s="39">
        <v>2.1344283135000001E-3</v>
      </c>
      <c r="G137" s="39" t="s">
        <v>422</v>
      </c>
      <c r="H137" s="39" t="s">
        <v>422</v>
      </c>
      <c r="I137" s="39" t="s">
        <v>422</v>
      </c>
      <c r="J137" s="39" t="s">
        <v>422</v>
      </c>
      <c r="K137" s="39" t="s">
        <v>422</v>
      </c>
      <c r="L137" s="39" t="s">
        <v>422</v>
      </c>
      <c r="M137" s="39" t="s">
        <v>422</v>
      </c>
      <c r="N137" s="39" t="s">
        <v>422</v>
      </c>
      <c r="O137" s="39" t="s">
        <v>422</v>
      </c>
      <c r="P137" s="39" t="s">
        <v>422</v>
      </c>
      <c r="Q137" s="39" t="s">
        <v>422</v>
      </c>
      <c r="R137" s="39" t="s">
        <v>422</v>
      </c>
      <c r="S137" s="39" t="s">
        <v>422</v>
      </c>
      <c r="T137" s="39" t="s">
        <v>422</v>
      </c>
      <c r="U137" s="39" t="s">
        <v>422</v>
      </c>
      <c r="V137" s="39" t="s">
        <v>422</v>
      </c>
      <c r="W137" s="39" t="s">
        <v>422</v>
      </c>
      <c r="X137" s="39" t="s">
        <v>422</v>
      </c>
      <c r="Y137" s="39" t="s">
        <v>422</v>
      </c>
      <c r="Z137" s="39" t="s">
        <v>422</v>
      </c>
      <c r="AA137" s="39" t="s">
        <v>422</v>
      </c>
      <c r="AB137" s="39" t="s">
        <v>422</v>
      </c>
      <c r="AC137" s="39" t="s">
        <v>422</v>
      </c>
      <c r="AD137" s="39" t="s">
        <v>422</v>
      </c>
      <c r="AE137" s="192"/>
      <c r="AF137" s="39" t="s">
        <v>422</v>
      </c>
      <c r="AG137" s="39" t="s">
        <v>422</v>
      </c>
      <c r="AH137" s="39" t="s">
        <v>422</v>
      </c>
      <c r="AI137" s="39" t="s">
        <v>422</v>
      </c>
      <c r="AJ137" s="39" t="s">
        <v>422</v>
      </c>
      <c r="AK137" s="39">
        <v>142295.22090000001</v>
      </c>
      <c r="AL137" s="40" t="s">
        <v>454</v>
      </c>
    </row>
    <row r="138" spans="1:38" s="5" customFormat="1" ht="26.25" customHeight="1" thickBot="1" x14ac:dyDescent="0.25">
      <c r="A138" s="37" t="s">
        <v>317</v>
      </c>
      <c r="B138" s="37" t="s">
        <v>351</v>
      </c>
      <c r="C138" s="37" t="s">
        <v>352</v>
      </c>
      <c r="D138" s="38"/>
      <c r="E138" s="39" t="s">
        <v>440</v>
      </c>
      <c r="F138" s="39" t="s">
        <v>440</v>
      </c>
      <c r="G138" s="39" t="s">
        <v>440</v>
      </c>
      <c r="H138" s="39" t="s">
        <v>408</v>
      </c>
      <c r="I138" s="39" t="s">
        <v>440</v>
      </c>
      <c r="J138" s="39" t="s">
        <v>440</v>
      </c>
      <c r="K138" s="39" t="s">
        <v>440</v>
      </c>
      <c r="L138" s="39" t="s">
        <v>440</v>
      </c>
      <c r="M138" s="39" t="s">
        <v>440</v>
      </c>
      <c r="N138" s="39" t="s">
        <v>440</v>
      </c>
      <c r="O138" s="39" t="s">
        <v>440</v>
      </c>
      <c r="P138" s="39" t="s">
        <v>440</v>
      </c>
      <c r="Q138" s="39" t="s">
        <v>440</v>
      </c>
      <c r="R138" s="39" t="s">
        <v>440</v>
      </c>
      <c r="S138" s="39" t="s">
        <v>440</v>
      </c>
      <c r="T138" s="39" t="s">
        <v>440</v>
      </c>
      <c r="U138" s="39" t="s">
        <v>440</v>
      </c>
      <c r="V138" s="39" t="s">
        <v>440</v>
      </c>
      <c r="W138" s="39" t="s">
        <v>440</v>
      </c>
      <c r="X138" s="39" t="s">
        <v>440</v>
      </c>
      <c r="Y138" s="39" t="s">
        <v>440</v>
      </c>
      <c r="Z138" s="39" t="s">
        <v>440</v>
      </c>
      <c r="AA138" s="39" t="s">
        <v>440</v>
      </c>
      <c r="AB138" s="39" t="str">
        <f t="shared" si="1"/>
        <v>NO</v>
      </c>
      <c r="AC138" s="39" t="s">
        <v>440</v>
      </c>
      <c r="AD138" s="39" t="s">
        <v>440</v>
      </c>
      <c r="AE138" s="192"/>
      <c r="AF138" s="39" t="s">
        <v>422</v>
      </c>
      <c r="AG138" s="39" t="s">
        <v>422</v>
      </c>
      <c r="AH138" s="39" t="s">
        <v>422</v>
      </c>
      <c r="AI138" s="39" t="s">
        <v>422</v>
      </c>
      <c r="AJ138" s="39" t="s">
        <v>422</v>
      </c>
      <c r="AK138" s="39" t="s">
        <v>408</v>
      </c>
      <c r="AL138" s="40" t="s">
        <v>348</v>
      </c>
    </row>
    <row r="139" spans="1:38" s="5" customFormat="1" ht="26.25" customHeight="1" thickBot="1" x14ac:dyDescent="0.25">
      <c r="A139" s="37" t="s">
        <v>317</v>
      </c>
      <c r="B139" s="37" t="s">
        <v>353</v>
      </c>
      <c r="C139" s="37" t="s">
        <v>354</v>
      </c>
      <c r="D139" s="38"/>
      <c r="E139" s="39" t="s">
        <v>422</v>
      </c>
      <c r="F139" s="39" t="s">
        <v>422</v>
      </c>
      <c r="G139" s="39" t="s">
        <v>422</v>
      </c>
      <c r="H139" s="39" t="s">
        <v>422</v>
      </c>
      <c r="I139" s="39">
        <v>0.5162329200000001</v>
      </c>
      <c r="J139" s="39">
        <v>0.5162329200000001</v>
      </c>
      <c r="K139" s="39">
        <v>0.5162329200000001</v>
      </c>
      <c r="L139" s="39" t="s">
        <v>422</v>
      </c>
      <c r="M139" s="39" t="s">
        <v>422</v>
      </c>
      <c r="N139" s="39">
        <v>1.4934499999999999E-3</v>
      </c>
      <c r="O139" s="39">
        <v>3.0052299999999994E-3</v>
      </c>
      <c r="P139" s="39">
        <v>3.0052299999999994E-3</v>
      </c>
      <c r="Q139" s="39">
        <v>4.7747200000000014E-3</v>
      </c>
      <c r="R139" s="39">
        <v>4.5536700000000001E-3</v>
      </c>
      <c r="S139" s="39">
        <v>1.0601880000000001E-2</v>
      </c>
      <c r="T139" s="39" t="s">
        <v>422</v>
      </c>
      <c r="U139" s="39" t="s">
        <v>422</v>
      </c>
      <c r="V139" s="39" t="s">
        <v>422</v>
      </c>
      <c r="W139" s="39">
        <v>5.2431599999999996</v>
      </c>
      <c r="X139" s="39" t="s">
        <v>422</v>
      </c>
      <c r="Y139" s="39" t="s">
        <v>422</v>
      </c>
      <c r="Z139" s="39" t="s">
        <v>422</v>
      </c>
      <c r="AA139" s="39" t="s">
        <v>422</v>
      </c>
      <c r="AB139" s="39" t="str">
        <f t="shared" si="1"/>
        <v>NA</v>
      </c>
      <c r="AC139" s="39" t="s">
        <v>422</v>
      </c>
      <c r="AD139" s="39" t="s">
        <v>422</v>
      </c>
      <c r="AE139" s="192"/>
      <c r="AF139" s="39" t="s">
        <v>422</v>
      </c>
      <c r="AG139" s="39" t="s">
        <v>422</v>
      </c>
      <c r="AH139" s="39" t="s">
        <v>422</v>
      </c>
      <c r="AI139" s="39" t="s">
        <v>422</v>
      </c>
      <c r="AJ139" s="39" t="s">
        <v>422</v>
      </c>
      <c r="AK139" s="39">
        <v>10281</v>
      </c>
      <c r="AL139" s="40" t="s">
        <v>147</v>
      </c>
    </row>
    <row r="140" spans="1:38" s="5" customFormat="1" ht="24.75" customHeight="1" thickBot="1" x14ac:dyDescent="0.25">
      <c r="A140" s="143" t="s">
        <v>355</v>
      </c>
      <c r="B140" s="153" t="s">
        <v>356</v>
      </c>
      <c r="C140" s="143" t="s">
        <v>449</v>
      </c>
      <c r="D140" s="144"/>
      <c r="E140" s="39" t="s">
        <v>440</v>
      </c>
      <c r="F140" s="39" t="s">
        <v>440</v>
      </c>
      <c r="G140" s="39" t="s">
        <v>440</v>
      </c>
      <c r="H140" s="39" t="s">
        <v>440</v>
      </c>
      <c r="I140" s="39" t="s">
        <v>440</v>
      </c>
      <c r="J140" s="39" t="s">
        <v>440</v>
      </c>
      <c r="K140" s="39" t="s">
        <v>440</v>
      </c>
      <c r="L140" s="39" t="s">
        <v>440</v>
      </c>
      <c r="M140" s="39" t="s">
        <v>440</v>
      </c>
      <c r="N140" s="39" t="s">
        <v>440</v>
      </c>
      <c r="O140" s="39" t="s">
        <v>440</v>
      </c>
      <c r="P140" s="39" t="s">
        <v>440</v>
      </c>
      <c r="Q140" s="39" t="s">
        <v>440</v>
      </c>
      <c r="R140" s="39" t="s">
        <v>440</v>
      </c>
      <c r="S140" s="39" t="s">
        <v>440</v>
      </c>
      <c r="T140" s="39" t="s">
        <v>440</v>
      </c>
      <c r="U140" s="39" t="s">
        <v>440</v>
      </c>
      <c r="V140" s="39" t="s">
        <v>440</v>
      </c>
      <c r="W140" s="39" t="s">
        <v>440</v>
      </c>
      <c r="X140" s="39" t="s">
        <v>440</v>
      </c>
      <c r="Y140" s="39" t="s">
        <v>440</v>
      </c>
      <c r="Z140" s="39" t="s">
        <v>440</v>
      </c>
      <c r="AA140" s="39" t="s">
        <v>440</v>
      </c>
      <c r="AB140" s="39" t="str">
        <f t="shared" si="1"/>
        <v>NO</v>
      </c>
      <c r="AC140" s="39" t="s">
        <v>440</v>
      </c>
      <c r="AD140" s="39" t="s">
        <v>440</v>
      </c>
      <c r="AE140" s="192"/>
      <c r="AF140" s="38" t="s">
        <v>422</v>
      </c>
      <c r="AG140" s="38" t="s">
        <v>422</v>
      </c>
      <c r="AH140" s="38" t="s">
        <v>422</v>
      </c>
      <c r="AI140" s="38" t="s">
        <v>422</v>
      </c>
      <c r="AJ140" s="38" t="s">
        <v>422</v>
      </c>
      <c r="AK140" s="38" t="s">
        <v>422</v>
      </c>
      <c r="AL140" s="145" t="s">
        <v>147</v>
      </c>
    </row>
    <row r="141" spans="1:38" s="51" customFormat="1" ht="37.5" customHeight="1" thickBot="1" x14ac:dyDescent="0.25">
      <c r="A141" s="46"/>
      <c r="B141" s="47" t="s">
        <v>358</v>
      </c>
      <c r="C141" s="48" t="s">
        <v>423</v>
      </c>
      <c r="D141" s="46" t="s">
        <v>359</v>
      </c>
      <c r="E141" s="49">
        <f>SUM(E14:E140)</f>
        <v>162.85556817448301</v>
      </c>
      <c r="F141" s="49">
        <f t="shared" ref="F141:AK141" si="2">SUM(F14:F140)</f>
        <v>106.16576884783916</v>
      </c>
      <c r="G141" s="49">
        <f t="shared" si="2"/>
        <v>1119.7417407650985</v>
      </c>
      <c r="H141" s="49">
        <f t="shared" si="2"/>
        <v>54.947166323524399</v>
      </c>
      <c r="I141" s="49">
        <f t="shared" si="2"/>
        <v>32.63820862096177</v>
      </c>
      <c r="J141" s="49">
        <f t="shared" si="2"/>
        <v>68.98115004699703</v>
      </c>
      <c r="K141" s="49">
        <f t="shared" si="2"/>
        <v>131.60013710202449</v>
      </c>
      <c r="L141" s="49">
        <f t="shared" si="2"/>
        <v>2.9958273821915489</v>
      </c>
      <c r="M141" s="49">
        <f t="shared" si="2"/>
        <v>427.9855104233954</v>
      </c>
      <c r="N141" s="49">
        <f t="shared" si="2"/>
        <v>182.75891527028452</v>
      </c>
      <c r="O141" s="49">
        <f t="shared" si="2"/>
        <v>8.5092295860978844</v>
      </c>
      <c r="P141" s="49">
        <f t="shared" si="2"/>
        <v>1.8255584059207353</v>
      </c>
      <c r="Q141" s="49">
        <f t="shared" si="2"/>
        <v>14.877574598737041</v>
      </c>
      <c r="R141" s="49">
        <f t="shared" si="2"/>
        <v>15.34982758304553</v>
      </c>
      <c r="S141" s="49">
        <f t="shared" si="2"/>
        <v>64.347396871604005</v>
      </c>
      <c r="T141" s="49">
        <f t="shared" si="2"/>
        <v>32.546391005248879</v>
      </c>
      <c r="U141" s="49">
        <f t="shared" si="2"/>
        <v>19.657834442111991</v>
      </c>
      <c r="V141" s="49">
        <f t="shared" si="2"/>
        <v>40.11916486851959</v>
      </c>
      <c r="W141" s="49">
        <f t="shared" si="2"/>
        <v>2798.5904811568962</v>
      </c>
      <c r="X141" s="49">
        <f t="shared" si="2"/>
        <v>5.9663857200494261</v>
      </c>
      <c r="Y141" s="49">
        <f t="shared" si="2"/>
        <v>6.4641536368113846</v>
      </c>
      <c r="Z141" s="49">
        <f t="shared" si="2"/>
        <v>2.9143544465167168</v>
      </c>
      <c r="AA141" s="49">
        <f t="shared" si="2"/>
        <v>3.2502463406212954</v>
      </c>
      <c r="AB141" s="49">
        <f t="shared" si="2"/>
        <v>22.64488485054185</v>
      </c>
      <c r="AC141" s="49">
        <f t="shared" si="2"/>
        <v>5.5033380943753842</v>
      </c>
      <c r="AD141" s="49">
        <f t="shared" si="2"/>
        <v>10.658075447877273</v>
      </c>
      <c r="AE141" s="192"/>
      <c r="AF141" s="197">
        <f t="shared" si="2"/>
        <v>108844.43104219694</v>
      </c>
      <c r="AG141" s="197">
        <f t="shared" si="2"/>
        <v>254499.57113939768</v>
      </c>
      <c r="AH141" s="197">
        <f t="shared" si="2"/>
        <v>82198.733526726006</v>
      </c>
      <c r="AI141" s="197">
        <f t="shared" si="2"/>
        <v>23459.660090000001</v>
      </c>
      <c r="AJ141" s="197">
        <f t="shared" si="2"/>
        <v>0</v>
      </c>
      <c r="AK141" s="197">
        <f t="shared" si="2"/>
        <v>1796743.3925032264</v>
      </c>
      <c r="AL141" s="50"/>
    </row>
    <row r="142" spans="1:38" s="59" customFormat="1" ht="15" customHeight="1" thickBot="1" x14ac:dyDescent="0.25">
      <c r="A142" s="52"/>
      <c r="B142" s="53"/>
      <c r="C142" s="54"/>
      <c r="D142" s="55"/>
      <c r="E142" s="56"/>
      <c r="F142" s="56"/>
      <c r="G142" s="56"/>
      <c r="H142" s="56"/>
      <c r="I142" s="56"/>
      <c r="J142"/>
      <c r="K142"/>
      <c r="L142"/>
      <c r="M142"/>
      <c r="N142"/>
      <c r="O142" s="57"/>
      <c r="P142" s="57"/>
      <c r="Q142" s="57"/>
      <c r="R142" s="57"/>
      <c r="S142" s="57"/>
      <c r="T142" s="57"/>
      <c r="U142" s="57"/>
      <c r="V142" s="57"/>
      <c r="W142" s="57"/>
      <c r="X142" s="57"/>
      <c r="Y142" s="57"/>
      <c r="Z142" s="57"/>
      <c r="AA142" s="57"/>
      <c r="AB142" s="57"/>
      <c r="AC142" s="57"/>
      <c r="AD142" s="57"/>
      <c r="AE142" s="192"/>
      <c r="AF142" s="58"/>
      <c r="AG142" s="58"/>
      <c r="AH142" s="58"/>
      <c r="AI142" s="58"/>
      <c r="AJ142" s="58"/>
      <c r="AK142" s="58"/>
      <c r="AL142" s="53"/>
    </row>
    <row r="143" spans="1:38" s="19" customFormat="1" ht="26.25" customHeight="1" thickBot="1" x14ac:dyDescent="0.25">
      <c r="A143" s="60"/>
      <c r="B143" s="61" t="s">
        <v>360</v>
      </c>
      <c r="C143" s="62" t="s">
        <v>361</v>
      </c>
      <c r="D143" s="63" t="s">
        <v>362</v>
      </c>
      <c r="E143" s="64" t="s">
        <v>422</v>
      </c>
      <c r="F143" s="64" t="s">
        <v>422</v>
      </c>
      <c r="G143" s="64" t="s">
        <v>422</v>
      </c>
      <c r="H143" s="64" t="s">
        <v>422</v>
      </c>
      <c r="I143" s="64" t="s">
        <v>422</v>
      </c>
      <c r="J143" s="64" t="s">
        <v>422</v>
      </c>
      <c r="K143" s="64" t="s">
        <v>422</v>
      </c>
      <c r="L143" s="64" t="s">
        <v>422</v>
      </c>
      <c r="M143" s="64" t="s">
        <v>422</v>
      </c>
      <c r="N143" s="64" t="s">
        <v>422</v>
      </c>
      <c r="O143" s="64" t="s">
        <v>422</v>
      </c>
      <c r="P143" s="64" t="s">
        <v>422</v>
      </c>
      <c r="Q143" s="64" t="s">
        <v>422</v>
      </c>
      <c r="R143" s="64" t="s">
        <v>422</v>
      </c>
      <c r="S143" s="64" t="s">
        <v>422</v>
      </c>
      <c r="T143" s="64" t="s">
        <v>422</v>
      </c>
      <c r="U143" s="64" t="s">
        <v>422</v>
      </c>
      <c r="V143" s="64" t="s">
        <v>422</v>
      </c>
      <c r="W143" s="64" t="s">
        <v>422</v>
      </c>
      <c r="X143" s="64" t="s">
        <v>422</v>
      </c>
      <c r="Y143" s="64" t="s">
        <v>422</v>
      </c>
      <c r="Z143" s="64" t="s">
        <v>422</v>
      </c>
      <c r="AA143" s="64" t="s">
        <v>422</v>
      </c>
      <c r="AB143" s="64" t="s">
        <v>422</v>
      </c>
      <c r="AC143" s="64" t="s">
        <v>422</v>
      </c>
      <c r="AD143" s="64" t="s">
        <v>422</v>
      </c>
      <c r="AE143" s="192"/>
      <c r="AF143" s="64" t="s">
        <v>422</v>
      </c>
      <c r="AG143" s="64" t="s">
        <v>422</v>
      </c>
      <c r="AH143" s="64" t="s">
        <v>422</v>
      </c>
      <c r="AI143" s="64" t="s">
        <v>422</v>
      </c>
      <c r="AJ143" s="64" t="s">
        <v>422</v>
      </c>
      <c r="AK143" s="64" t="s">
        <v>422</v>
      </c>
      <c r="AL143" s="61" t="s">
        <v>70</v>
      </c>
    </row>
    <row r="144" spans="1:38" s="19" customFormat="1" ht="26.25" customHeight="1" thickBot="1" x14ac:dyDescent="0.25">
      <c r="A144" s="60"/>
      <c r="B144" s="61" t="s">
        <v>363</v>
      </c>
      <c r="C144" s="62" t="s">
        <v>364</v>
      </c>
      <c r="D144" s="63" t="s">
        <v>362</v>
      </c>
      <c r="E144" s="64" t="s">
        <v>422</v>
      </c>
      <c r="F144" s="64" t="s">
        <v>422</v>
      </c>
      <c r="G144" s="64" t="s">
        <v>422</v>
      </c>
      <c r="H144" s="64" t="s">
        <v>422</v>
      </c>
      <c r="I144" s="64" t="s">
        <v>422</v>
      </c>
      <c r="J144" s="64" t="s">
        <v>422</v>
      </c>
      <c r="K144" s="64" t="s">
        <v>422</v>
      </c>
      <c r="L144" s="64" t="s">
        <v>422</v>
      </c>
      <c r="M144" s="64" t="s">
        <v>422</v>
      </c>
      <c r="N144" s="64" t="s">
        <v>422</v>
      </c>
      <c r="O144" s="64" t="s">
        <v>422</v>
      </c>
      <c r="P144" s="64" t="s">
        <v>422</v>
      </c>
      <c r="Q144" s="64" t="s">
        <v>422</v>
      </c>
      <c r="R144" s="64" t="s">
        <v>422</v>
      </c>
      <c r="S144" s="64" t="s">
        <v>422</v>
      </c>
      <c r="T144" s="64" t="s">
        <v>422</v>
      </c>
      <c r="U144" s="64" t="s">
        <v>422</v>
      </c>
      <c r="V144" s="64" t="s">
        <v>422</v>
      </c>
      <c r="W144" s="64" t="s">
        <v>422</v>
      </c>
      <c r="X144" s="64" t="s">
        <v>422</v>
      </c>
      <c r="Y144" s="64" t="s">
        <v>422</v>
      </c>
      <c r="Z144" s="64" t="s">
        <v>422</v>
      </c>
      <c r="AA144" s="64" t="s">
        <v>422</v>
      </c>
      <c r="AB144" s="64" t="s">
        <v>422</v>
      </c>
      <c r="AC144" s="64" t="s">
        <v>422</v>
      </c>
      <c r="AD144" s="64" t="s">
        <v>422</v>
      </c>
      <c r="AE144" s="192"/>
      <c r="AF144" s="64" t="s">
        <v>422</v>
      </c>
      <c r="AG144" s="64" t="s">
        <v>422</v>
      </c>
      <c r="AH144" s="64" t="s">
        <v>422</v>
      </c>
      <c r="AI144" s="64" t="s">
        <v>422</v>
      </c>
      <c r="AJ144" s="64" t="s">
        <v>422</v>
      </c>
      <c r="AK144" s="64" t="s">
        <v>422</v>
      </c>
      <c r="AL144" s="61" t="s">
        <v>70</v>
      </c>
    </row>
    <row r="145" spans="1:38" s="19" customFormat="1" ht="26.25" customHeight="1" thickBot="1" x14ac:dyDescent="0.25">
      <c r="A145" s="60"/>
      <c r="B145" s="61" t="s">
        <v>365</v>
      </c>
      <c r="C145" s="62" t="s">
        <v>366</v>
      </c>
      <c r="D145" s="63" t="s">
        <v>362</v>
      </c>
      <c r="E145" s="64" t="s">
        <v>422</v>
      </c>
      <c r="F145" s="64" t="s">
        <v>422</v>
      </c>
      <c r="G145" s="64" t="s">
        <v>422</v>
      </c>
      <c r="H145" s="64" t="s">
        <v>422</v>
      </c>
      <c r="I145" s="64" t="s">
        <v>422</v>
      </c>
      <c r="J145" s="64" t="s">
        <v>422</v>
      </c>
      <c r="K145" s="64" t="s">
        <v>422</v>
      </c>
      <c r="L145" s="64" t="s">
        <v>422</v>
      </c>
      <c r="M145" s="64" t="s">
        <v>422</v>
      </c>
      <c r="N145" s="64" t="s">
        <v>422</v>
      </c>
      <c r="O145" s="64" t="s">
        <v>422</v>
      </c>
      <c r="P145" s="64" t="s">
        <v>422</v>
      </c>
      <c r="Q145" s="64" t="s">
        <v>422</v>
      </c>
      <c r="R145" s="64" t="s">
        <v>422</v>
      </c>
      <c r="S145" s="64" t="s">
        <v>422</v>
      </c>
      <c r="T145" s="64" t="s">
        <v>422</v>
      </c>
      <c r="U145" s="64" t="s">
        <v>422</v>
      </c>
      <c r="V145" s="64" t="s">
        <v>422</v>
      </c>
      <c r="W145" s="64" t="s">
        <v>422</v>
      </c>
      <c r="X145" s="64" t="s">
        <v>422</v>
      </c>
      <c r="Y145" s="64" t="s">
        <v>422</v>
      </c>
      <c r="Z145" s="64" t="s">
        <v>422</v>
      </c>
      <c r="AA145" s="64" t="s">
        <v>422</v>
      </c>
      <c r="AB145" s="64" t="s">
        <v>422</v>
      </c>
      <c r="AC145" s="64" t="s">
        <v>422</v>
      </c>
      <c r="AD145" s="64" t="s">
        <v>422</v>
      </c>
      <c r="AE145" s="192"/>
      <c r="AF145" s="64" t="s">
        <v>422</v>
      </c>
      <c r="AG145" s="64" t="s">
        <v>422</v>
      </c>
      <c r="AH145" s="64" t="s">
        <v>422</v>
      </c>
      <c r="AI145" s="64" t="s">
        <v>422</v>
      </c>
      <c r="AJ145" s="64" t="s">
        <v>422</v>
      </c>
      <c r="AK145" s="64" t="s">
        <v>422</v>
      </c>
      <c r="AL145" s="61" t="s">
        <v>70</v>
      </c>
    </row>
    <row r="146" spans="1:38" s="19" customFormat="1" ht="26.25" customHeight="1" thickBot="1" x14ac:dyDescent="0.25">
      <c r="A146" s="60"/>
      <c r="B146" s="61" t="s">
        <v>367</v>
      </c>
      <c r="C146" s="62" t="s">
        <v>368</v>
      </c>
      <c r="D146" s="63" t="s">
        <v>362</v>
      </c>
      <c r="E146" s="64" t="s">
        <v>422</v>
      </c>
      <c r="F146" s="64" t="s">
        <v>422</v>
      </c>
      <c r="G146" s="64" t="s">
        <v>422</v>
      </c>
      <c r="H146" s="64" t="s">
        <v>422</v>
      </c>
      <c r="I146" s="64" t="s">
        <v>422</v>
      </c>
      <c r="J146" s="64" t="s">
        <v>422</v>
      </c>
      <c r="K146" s="64" t="s">
        <v>422</v>
      </c>
      <c r="L146" s="64" t="s">
        <v>422</v>
      </c>
      <c r="M146" s="64" t="s">
        <v>422</v>
      </c>
      <c r="N146" s="64" t="s">
        <v>422</v>
      </c>
      <c r="O146" s="64" t="s">
        <v>422</v>
      </c>
      <c r="P146" s="64" t="s">
        <v>422</v>
      </c>
      <c r="Q146" s="64" t="s">
        <v>422</v>
      </c>
      <c r="R146" s="64" t="s">
        <v>422</v>
      </c>
      <c r="S146" s="64" t="s">
        <v>422</v>
      </c>
      <c r="T146" s="64" t="s">
        <v>422</v>
      </c>
      <c r="U146" s="64" t="s">
        <v>422</v>
      </c>
      <c r="V146" s="64" t="s">
        <v>422</v>
      </c>
      <c r="W146" s="64" t="s">
        <v>422</v>
      </c>
      <c r="X146" s="64" t="s">
        <v>422</v>
      </c>
      <c r="Y146" s="64" t="s">
        <v>422</v>
      </c>
      <c r="Z146" s="64" t="s">
        <v>422</v>
      </c>
      <c r="AA146" s="64" t="s">
        <v>422</v>
      </c>
      <c r="AB146" s="64" t="s">
        <v>422</v>
      </c>
      <c r="AC146" s="64" t="s">
        <v>422</v>
      </c>
      <c r="AD146" s="64" t="s">
        <v>422</v>
      </c>
      <c r="AE146" s="192"/>
      <c r="AF146" s="64" t="s">
        <v>422</v>
      </c>
      <c r="AG146" s="64" t="s">
        <v>422</v>
      </c>
      <c r="AH146" s="64" t="s">
        <v>422</v>
      </c>
      <c r="AI146" s="64" t="s">
        <v>422</v>
      </c>
      <c r="AJ146" s="64" t="s">
        <v>422</v>
      </c>
      <c r="AK146" s="64" t="s">
        <v>422</v>
      </c>
      <c r="AL146" s="61" t="s">
        <v>70</v>
      </c>
    </row>
    <row r="147" spans="1:38" s="19" customFormat="1" ht="26.25" customHeight="1" thickBot="1" x14ac:dyDescent="0.25">
      <c r="A147" s="60"/>
      <c r="B147" s="61" t="s">
        <v>369</v>
      </c>
      <c r="C147" s="62" t="s">
        <v>370</v>
      </c>
      <c r="D147" s="63" t="s">
        <v>362</v>
      </c>
      <c r="E147" s="64" t="s">
        <v>422</v>
      </c>
      <c r="F147" s="64" t="s">
        <v>422</v>
      </c>
      <c r="G147" s="64" t="s">
        <v>422</v>
      </c>
      <c r="H147" s="64" t="s">
        <v>422</v>
      </c>
      <c r="I147" s="64" t="s">
        <v>422</v>
      </c>
      <c r="J147" s="64" t="s">
        <v>422</v>
      </c>
      <c r="K147" s="64" t="s">
        <v>422</v>
      </c>
      <c r="L147" s="64" t="s">
        <v>422</v>
      </c>
      <c r="M147" s="64" t="s">
        <v>422</v>
      </c>
      <c r="N147" s="64" t="s">
        <v>422</v>
      </c>
      <c r="O147" s="64" t="s">
        <v>422</v>
      </c>
      <c r="P147" s="64" t="s">
        <v>422</v>
      </c>
      <c r="Q147" s="64" t="s">
        <v>422</v>
      </c>
      <c r="R147" s="64" t="s">
        <v>422</v>
      </c>
      <c r="S147" s="64" t="s">
        <v>422</v>
      </c>
      <c r="T147" s="64" t="s">
        <v>422</v>
      </c>
      <c r="U147" s="64" t="s">
        <v>422</v>
      </c>
      <c r="V147" s="64" t="s">
        <v>422</v>
      </c>
      <c r="W147" s="64" t="s">
        <v>422</v>
      </c>
      <c r="X147" s="64" t="s">
        <v>422</v>
      </c>
      <c r="Y147" s="64" t="s">
        <v>422</v>
      </c>
      <c r="Z147" s="64" t="s">
        <v>422</v>
      </c>
      <c r="AA147" s="64" t="s">
        <v>422</v>
      </c>
      <c r="AB147" s="64" t="s">
        <v>422</v>
      </c>
      <c r="AC147" s="64" t="s">
        <v>422</v>
      </c>
      <c r="AD147" s="64" t="s">
        <v>422</v>
      </c>
      <c r="AE147" s="192"/>
      <c r="AF147" s="64" t="s">
        <v>422</v>
      </c>
      <c r="AG147" s="64" t="s">
        <v>422</v>
      </c>
      <c r="AH147" s="64" t="s">
        <v>422</v>
      </c>
      <c r="AI147" s="64" t="s">
        <v>422</v>
      </c>
      <c r="AJ147" s="64" t="s">
        <v>422</v>
      </c>
      <c r="AK147" s="64" t="s">
        <v>422</v>
      </c>
      <c r="AL147" s="61" t="s">
        <v>70</v>
      </c>
    </row>
    <row r="148" spans="1:38" s="19" customFormat="1" ht="26.25" customHeight="1" thickBot="1" x14ac:dyDescent="0.25">
      <c r="A148" s="60"/>
      <c r="B148" s="61" t="s">
        <v>371</v>
      </c>
      <c r="C148" s="62" t="s">
        <v>372</v>
      </c>
      <c r="D148" s="63" t="s">
        <v>362</v>
      </c>
      <c r="E148" s="64" t="s">
        <v>422</v>
      </c>
      <c r="F148" s="64" t="s">
        <v>422</v>
      </c>
      <c r="G148" s="64" t="s">
        <v>422</v>
      </c>
      <c r="H148" s="64" t="s">
        <v>422</v>
      </c>
      <c r="I148" s="64" t="s">
        <v>422</v>
      </c>
      <c r="J148" s="64" t="s">
        <v>422</v>
      </c>
      <c r="K148" s="64" t="s">
        <v>422</v>
      </c>
      <c r="L148" s="64" t="s">
        <v>422</v>
      </c>
      <c r="M148" s="64" t="s">
        <v>422</v>
      </c>
      <c r="N148" s="64" t="s">
        <v>422</v>
      </c>
      <c r="O148" s="64" t="s">
        <v>422</v>
      </c>
      <c r="P148" s="64" t="s">
        <v>422</v>
      </c>
      <c r="Q148" s="64" t="s">
        <v>422</v>
      </c>
      <c r="R148" s="64" t="s">
        <v>422</v>
      </c>
      <c r="S148" s="64" t="s">
        <v>422</v>
      </c>
      <c r="T148" s="64" t="s">
        <v>422</v>
      </c>
      <c r="U148" s="64" t="s">
        <v>422</v>
      </c>
      <c r="V148" s="64" t="s">
        <v>422</v>
      </c>
      <c r="W148" s="64" t="s">
        <v>422</v>
      </c>
      <c r="X148" s="64" t="s">
        <v>422</v>
      </c>
      <c r="Y148" s="64" t="s">
        <v>422</v>
      </c>
      <c r="Z148" s="64" t="s">
        <v>422</v>
      </c>
      <c r="AA148" s="64" t="s">
        <v>422</v>
      </c>
      <c r="AB148" s="64" t="s">
        <v>422</v>
      </c>
      <c r="AC148" s="64" t="s">
        <v>422</v>
      </c>
      <c r="AD148" s="64" t="s">
        <v>422</v>
      </c>
      <c r="AE148" s="192"/>
      <c r="AF148" s="64" t="s">
        <v>422</v>
      </c>
      <c r="AG148" s="64" t="s">
        <v>422</v>
      </c>
      <c r="AH148" s="64" t="s">
        <v>422</v>
      </c>
      <c r="AI148" s="64" t="s">
        <v>422</v>
      </c>
      <c r="AJ148" s="64" t="s">
        <v>422</v>
      </c>
      <c r="AK148" s="64" t="s">
        <v>422</v>
      </c>
      <c r="AL148" s="61" t="s">
        <v>107</v>
      </c>
    </row>
    <row r="149" spans="1:38" s="19" customFormat="1" ht="26.25" customHeight="1" thickBot="1" x14ac:dyDescent="0.25">
      <c r="A149" s="60"/>
      <c r="B149" s="61" t="s">
        <v>373</v>
      </c>
      <c r="C149" s="62" t="s">
        <v>374</v>
      </c>
      <c r="D149" s="63" t="s">
        <v>362</v>
      </c>
      <c r="E149" s="64" t="s">
        <v>422</v>
      </c>
      <c r="F149" s="64" t="s">
        <v>422</v>
      </c>
      <c r="G149" s="64" t="s">
        <v>422</v>
      </c>
      <c r="H149" s="64" t="s">
        <v>422</v>
      </c>
      <c r="I149" s="64" t="s">
        <v>422</v>
      </c>
      <c r="J149" s="64" t="s">
        <v>422</v>
      </c>
      <c r="K149" s="64" t="s">
        <v>422</v>
      </c>
      <c r="L149" s="64" t="s">
        <v>422</v>
      </c>
      <c r="M149" s="64" t="s">
        <v>422</v>
      </c>
      <c r="N149" s="64" t="s">
        <v>422</v>
      </c>
      <c r="O149" s="64" t="s">
        <v>422</v>
      </c>
      <c r="P149" s="64" t="s">
        <v>422</v>
      </c>
      <c r="Q149" s="64" t="s">
        <v>422</v>
      </c>
      <c r="R149" s="64" t="s">
        <v>422</v>
      </c>
      <c r="S149" s="64" t="s">
        <v>422</v>
      </c>
      <c r="T149" s="64" t="s">
        <v>422</v>
      </c>
      <c r="U149" s="64" t="s">
        <v>422</v>
      </c>
      <c r="V149" s="64" t="s">
        <v>422</v>
      </c>
      <c r="W149" s="64" t="s">
        <v>422</v>
      </c>
      <c r="X149" s="64" t="s">
        <v>422</v>
      </c>
      <c r="Y149" s="64" t="s">
        <v>422</v>
      </c>
      <c r="Z149" s="64" t="s">
        <v>422</v>
      </c>
      <c r="AA149" s="64" t="s">
        <v>422</v>
      </c>
      <c r="AB149" s="64" t="s">
        <v>422</v>
      </c>
      <c r="AC149" s="64" t="s">
        <v>422</v>
      </c>
      <c r="AD149" s="64" t="s">
        <v>422</v>
      </c>
      <c r="AE149" s="192"/>
      <c r="AF149" s="64" t="s">
        <v>422</v>
      </c>
      <c r="AG149" s="64" t="s">
        <v>422</v>
      </c>
      <c r="AH149" s="64" t="s">
        <v>422</v>
      </c>
      <c r="AI149" s="64" t="s">
        <v>422</v>
      </c>
      <c r="AJ149" s="64" t="s">
        <v>422</v>
      </c>
      <c r="AK149" s="64" t="s">
        <v>422</v>
      </c>
      <c r="AL149" s="61" t="s">
        <v>107</v>
      </c>
    </row>
    <row r="150" spans="1:38" s="5" customFormat="1" ht="15" customHeight="1" thickBot="1" x14ac:dyDescent="0.25">
      <c r="A150" s="66"/>
      <c r="B150" s="67"/>
      <c r="C150" s="67"/>
      <c r="D150" s="55"/>
      <c r="E150" s="68"/>
      <c r="F150" s="68"/>
      <c r="G150" s="68"/>
      <c r="H150" s="68"/>
      <c r="I150" s="68"/>
      <c r="J150" s="69"/>
      <c r="K150" s="69"/>
      <c r="L150" s="69"/>
      <c r="M150" s="69"/>
      <c r="N150" s="69"/>
      <c r="O150" s="55"/>
      <c r="P150" s="55"/>
      <c r="Q150" s="55"/>
      <c r="R150" s="55"/>
      <c r="S150" s="55"/>
      <c r="T150" s="55"/>
      <c r="U150" s="55"/>
      <c r="V150" s="55"/>
      <c r="W150" s="55"/>
      <c r="X150" s="55"/>
      <c r="Y150" s="55"/>
      <c r="Z150" s="55"/>
      <c r="AA150" s="55"/>
      <c r="AB150" s="55"/>
      <c r="AC150" s="55"/>
      <c r="AD150" s="55"/>
      <c r="AE150" s="192"/>
      <c r="AF150" s="55"/>
      <c r="AG150" s="55"/>
      <c r="AH150" s="55"/>
      <c r="AI150" s="55"/>
      <c r="AJ150" s="55"/>
      <c r="AK150" s="55"/>
      <c r="AL150" s="71"/>
    </row>
    <row r="151" spans="1:38" s="5" customFormat="1" ht="26.25" customHeight="1" thickBot="1" x14ac:dyDescent="0.25">
      <c r="A151" s="72"/>
      <c r="B151" s="73" t="s">
        <v>375</v>
      </c>
      <c r="C151" s="74" t="s">
        <v>376</v>
      </c>
      <c r="D151" s="72"/>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6"/>
      <c r="AF151" s="75"/>
      <c r="AG151" s="75"/>
      <c r="AH151" s="75"/>
      <c r="AI151" s="75"/>
      <c r="AJ151" s="75"/>
      <c r="AK151" s="75"/>
      <c r="AL151" s="73"/>
    </row>
    <row r="152" spans="1:38" s="5" customFormat="1" ht="37.5" customHeight="1" thickBot="1" x14ac:dyDescent="0.25">
      <c r="A152" s="77"/>
      <c r="B152" s="78" t="s">
        <v>377</v>
      </c>
      <c r="C152" s="79" t="s">
        <v>378</v>
      </c>
      <c r="D152" s="77" t="s">
        <v>379</v>
      </c>
      <c r="E152" s="80">
        <f>SUM(E$141, E$151, IF(AND(ISNUMBER(SEARCH($B$4,"AT|BE|CH|GB|IE|LT|LU|NL")),SUM(E$143:E$149)&gt;0),SUM(E$143:E$149)-SUM(E$27:E$33),0))</f>
        <v>162.85556817448301</v>
      </c>
      <c r="F152" s="80">
        <f t="shared" ref="F152:AD152" si="3">SUM(F$141, F$151, IF(AND(ISNUMBER(SEARCH($B$4,"AT|BE|CH|GB|IE|LT|LU|NL")),SUM(F$143:F$149)&gt;0),SUM(F$143:F$149)-SUM(F$27:F$33),0))</f>
        <v>106.16576884783916</v>
      </c>
      <c r="G152" s="80">
        <f t="shared" si="3"/>
        <v>1119.7417407650985</v>
      </c>
      <c r="H152" s="80">
        <f t="shared" si="3"/>
        <v>54.947166323524399</v>
      </c>
      <c r="I152" s="80">
        <f t="shared" si="3"/>
        <v>32.63820862096177</v>
      </c>
      <c r="J152" s="80">
        <f t="shared" si="3"/>
        <v>68.98115004699703</v>
      </c>
      <c r="K152" s="80">
        <f t="shared" si="3"/>
        <v>131.60013710202449</v>
      </c>
      <c r="L152" s="80">
        <f t="shared" si="3"/>
        <v>2.9958273821915489</v>
      </c>
      <c r="M152" s="80">
        <f t="shared" si="3"/>
        <v>427.9855104233954</v>
      </c>
      <c r="N152" s="80">
        <f t="shared" si="3"/>
        <v>182.75891527028452</v>
      </c>
      <c r="O152" s="80">
        <f t="shared" si="3"/>
        <v>8.5092295860978844</v>
      </c>
      <c r="P152" s="80">
        <f t="shared" si="3"/>
        <v>1.8255584059207353</v>
      </c>
      <c r="Q152" s="80">
        <f t="shared" si="3"/>
        <v>14.877574598737041</v>
      </c>
      <c r="R152" s="80">
        <f t="shared" si="3"/>
        <v>15.34982758304553</v>
      </c>
      <c r="S152" s="80">
        <f t="shared" si="3"/>
        <v>64.347396871604005</v>
      </c>
      <c r="T152" s="80">
        <f t="shared" si="3"/>
        <v>32.546391005248879</v>
      </c>
      <c r="U152" s="80">
        <f t="shared" si="3"/>
        <v>19.657834442111991</v>
      </c>
      <c r="V152" s="80">
        <f t="shared" si="3"/>
        <v>40.11916486851959</v>
      </c>
      <c r="W152" s="80">
        <f t="shared" si="3"/>
        <v>2798.5904811568962</v>
      </c>
      <c r="X152" s="80">
        <f t="shared" si="3"/>
        <v>5.9663857200494261</v>
      </c>
      <c r="Y152" s="80">
        <f t="shared" si="3"/>
        <v>6.4641536368113846</v>
      </c>
      <c r="Z152" s="80">
        <f t="shared" si="3"/>
        <v>2.9143544465167168</v>
      </c>
      <c r="AA152" s="80">
        <f t="shared" si="3"/>
        <v>3.2502463406212954</v>
      </c>
      <c r="AB152" s="80">
        <f t="shared" si="3"/>
        <v>22.64488485054185</v>
      </c>
      <c r="AC152" s="80">
        <f t="shared" si="3"/>
        <v>5.5033380943753842</v>
      </c>
      <c r="AD152" s="80">
        <f t="shared" si="3"/>
        <v>10.658075447877273</v>
      </c>
      <c r="AE152" s="65"/>
      <c r="AF152" s="80"/>
      <c r="AG152" s="80"/>
      <c r="AH152" s="80"/>
      <c r="AI152" s="80"/>
      <c r="AJ152" s="80"/>
      <c r="AK152" s="80"/>
      <c r="AL152" s="81"/>
    </row>
    <row r="153" spans="1:38" s="5" customFormat="1" ht="26.25" customHeight="1" thickBot="1" x14ac:dyDescent="0.25">
      <c r="A153" s="72"/>
      <c r="B153" s="73" t="s">
        <v>380</v>
      </c>
      <c r="C153" s="74" t="s">
        <v>381</v>
      </c>
      <c r="D153" s="72" t="s">
        <v>382</v>
      </c>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6"/>
      <c r="AF153" s="75"/>
      <c r="AG153" s="75"/>
      <c r="AH153" s="75"/>
      <c r="AI153" s="75"/>
      <c r="AJ153" s="75"/>
      <c r="AK153" s="75"/>
      <c r="AL153" s="73"/>
    </row>
    <row r="154" spans="1:38" s="5" customFormat="1" ht="37.5" customHeight="1" thickBot="1" x14ac:dyDescent="0.25">
      <c r="A154" s="77"/>
      <c r="B154" s="78" t="s">
        <v>383</v>
      </c>
      <c r="C154" s="79" t="s">
        <v>384</v>
      </c>
      <c r="D154" s="77" t="s">
        <v>385</v>
      </c>
      <c r="E154" s="80">
        <f>E141 + E153 - IF(OR($B$6=2005,$B$6&gt;=2020),SUM(E99:E122),0) + IF(AND(OR($B$4="AT",$B$4="BE",$B$4="CH",$B$4="GB",$B$4="IE",$B$4="LT",$B$4="LU",$B$4="NL"),SUM(E143:E149)&gt;0),SUM(E143:E149)-SUM(E27:E33),0)</f>
        <v>162.85556817448301</v>
      </c>
      <c r="F154" s="80">
        <f>F141 + F153 - IF(OR($B$6=2005,$B$6&gt;=2020),SUM(F99:F122),0) + IF(AND(OR($B$4="AT",$B$4="BE",$B$4="CH",$B$4="GB",$B$4="IE",$B$4="LT",$B$4="LU",$B$4="NL"),SUM(F143:F149)&gt;0),SUM(F143:F149)-SUM(F27:F33),0)</f>
        <v>106.16576884783916</v>
      </c>
      <c r="G154" s="80">
        <f>G141 + G153 + IF(AND(OR($B$4="AT",$B$4="BE",$B$4="CH",$B$4="GB",$B$4="IE",$B$4="LT",$B$4="LU",$B$4="NL"),SUM(G143:G149)&gt;0),SUM(G143:G149)-SUM(G27:G33),0)</f>
        <v>1119.7417407650985</v>
      </c>
      <c r="H154" s="80">
        <f t="shared" ref="H154:AD154" si="4">H141 + H153 + IF(AND(OR($B$4="AT",$B$4="BE",$B$4="CH",$B$4="GB",$B$4="IE",$B$4="LT",$B$4="LU",$B$4="NL"),SUM(H143:H149)&gt;0),SUM(H143:H149)-SUM(H27:H33),0)</f>
        <v>54.947166323524399</v>
      </c>
      <c r="I154" s="80">
        <f t="shared" si="4"/>
        <v>32.63820862096177</v>
      </c>
      <c r="J154" s="80">
        <f t="shared" si="4"/>
        <v>68.98115004699703</v>
      </c>
      <c r="K154" s="80">
        <f t="shared" si="4"/>
        <v>131.60013710202449</v>
      </c>
      <c r="L154" s="80">
        <f t="shared" si="4"/>
        <v>2.9958273821915489</v>
      </c>
      <c r="M154" s="80">
        <f t="shared" si="4"/>
        <v>427.9855104233954</v>
      </c>
      <c r="N154" s="80">
        <f t="shared" si="4"/>
        <v>182.75891527028452</v>
      </c>
      <c r="O154" s="80">
        <f t="shared" si="4"/>
        <v>8.5092295860978844</v>
      </c>
      <c r="P154" s="80">
        <f t="shared" si="4"/>
        <v>1.8255584059207353</v>
      </c>
      <c r="Q154" s="80">
        <f t="shared" si="4"/>
        <v>14.877574598737041</v>
      </c>
      <c r="R154" s="80">
        <f t="shared" si="4"/>
        <v>15.34982758304553</v>
      </c>
      <c r="S154" s="80">
        <f t="shared" si="4"/>
        <v>64.347396871604005</v>
      </c>
      <c r="T154" s="80">
        <f t="shared" si="4"/>
        <v>32.546391005248879</v>
      </c>
      <c r="U154" s="80">
        <f t="shared" si="4"/>
        <v>19.657834442111991</v>
      </c>
      <c r="V154" s="80">
        <f t="shared" si="4"/>
        <v>40.11916486851959</v>
      </c>
      <c r="W154" s="80">
        <f t="shared" si="4"/>
        <v>2798.5904811568962</v>
      </c>
      <c r="X154" s="80">
        <f t="shared" si="4"/>
        <v>5.9663857200494261</v>
      </c>
      <c r="Y154" s="80">
        <f t="shared" si="4"/>
        <v>6.4641536368113846</v>
      </c>
      <c r="Z154" s="80">
        <f t="shared" si="4"/>
        <v>2.9143544465167168</v>
      </c>
      <c r="AA154" s="80">
        <f t="shared" si="4"/>
        <v>3.2502463406212954</v>
      </c>
      <c r="AB154" s="80">
        <f t="shared" si="4"/>
        <v>22.64488485054185</v>
      </c>
      <c r="AC154" s="80">
        <f t="shared" si="4"/>
        <v>5.5033380943753842</v>
      </c>
      <c r="AD154" s="80">
        <f t="shared" si="4"/>
        <v>10.658075447877273</v>
      </c>
      <c r="AE154" s="82"/>
      <c r="AF154" s="80"/>
      <c r="AG154" s="80"/>
      <c r="AH154" s="80"/>
      <c r="AI154" s="80"/>
      <c r="AJ154" s="80"/>
      <c r="AK154" s="80"/>
      <c r="AL154" s="81"/>
    </row>
    <row r="155" spans="1:38" s="5" customFormat="1" ht="15" customHeight="1" thickBot="1" x14ac:dyDescent="0.25">
      <c r="A155" s="66"/>
      <c r="B155" s="67"/>
      <c r="C155" s="67"/>
      <c r="D155" s="55"/>
      <c r="E155" s="68"/>
      <c r="F155" s="68"/>
      <c r="G155" s="68"/>
      <c r="H155" s="68"/>
      <c r="I155" s="68"/>
      <c r="J155" s="69"/>
      <c r="K155" s="69"/>
      <c r="L155" s="69"/>
      <c r="M155" s="69"/>
      <c r="N155" s="69"/>
      <c r="O155" s="55"/>
      <c r="P155" s="55"/>
      <c r="Q155" s="55"/>
      <c r="R155" s="55"/>
      <c r="S155" s="55"/>
      <c r="T155" s="55"/>
      <c r="U155" s="55"/>
      <c r="V155" s="55"/>
      <c r="W155" s="55"/>
      <c r="X155" s="55"/>
      <c r="Y155" s="55"/>
      <c r="Z155" s="55"/>
      <c r="AA155" s="55"/>
      <c r="AB155" s="55"/>
      <c r="AC155" s="55"/>
      <c r="AD155" s="55"/>
      <c r="AE155" s="70"/>
      <c r="AF155" s="55"/>
      <c r="AG155" s="55"/>
      <c r="AH155" s="55"/>
      <c r="AI155" s="55"/>
      <c r="AJ155" s="55"/>
      <c r="AK155" s="55"/>
      <c r="AL155" s="71"/>
    </row>
    <row r="156" spans="1:38" s="19" customFormat="1" ht="26.25" customHeight="1" thickBot="1" x14ac:dyDescent="0.25">
      <c r="A156" s="83" t="s">
        <v>386</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5"/>
      <c r="AF156" s="84"/>
      <c r="AG156" s="84"/>
      <c r="AH156" s="84"/>
      <c r="AI156" s="84"/>
      <c r="AJ156" s="84"/>
      <c r="AK156" s="84"/>
      <c r="AL156" s="86"/>
    </row>
    <row r="157" spans="1:38" s="19" customFormat="1" ht="26.25" customHeight="1" thickBot="1" x14ac:dyDescent="0.25">
      <c r="A157" s="87" t="s">
        <v>387</v>
      </c>
      <c r="B157" s="87" t="s">
        <v>388</v>
      </c>
      <c r="C157" s="88" t="s">
        <v>389</v>
      </c>
      <c r="D157" s="89"/>
      <c r="E157" s="90">
        <v>0.27144000000000001</v>
      </c>
      <c r="F157" s="90">
        <v>1.2893399999999999</v>
      </c>
      <c r="G157" s="90">
        <v>6.7860000000000004E-2</v>
      </c>
      <c r="H157" s="90" t="s">
        <v>422</v>
      </c>
      <c r="I157" s="90">
        <v>6.7860000000000001E-4</v>
      </c>
      <c r="J157" s="90">
        <v>6.7860000000000001E-4</v>
      </c>
      <c r="K157" s="90">
        <v>6.7860000000000001E-4</v>
      </c>
      <c r="L157" s="90" t="s">
        <v>441</v>
      </c>
      <c r="M157" s="90">
        <v>81.431999999999988</v>
      </c>
      <c r="N157" s="90" t="s">
        <v>422</v>
      </c>
      <c r="O157" s="90" t="s">
        <v>441</v>
      </c>
      <c r="P157" s="90" t="s">
        <v>441</v>
      </c>
      <c r="Q157" s="90" t="s">
        <v>441</v>
      </c>
      <c r="R157" s="90" t="s">
        <v>441</v>
      </c>
      <c r="S157" s="90" t="s">
        <v>441</v>
      </c>
      <c r="T157" s="90" t="s">
        <v>441</v>
      </c>
      <c r="U157" s="90" t="s">
        <v>441</v>
      </c>
      <c r="V157" s="90" t="s">
        <v>441</v>
      </c>
      <c r="W157" s="90" t="s">
        <v>441</v>
      </c>
      <c r="X157" s="90" t="s">
        <v>441</v>
      </c>
      <c r="Y157" s="90" t="s">
        <v>441</v>
      </c>
      <c r="Z157" s="90" t="s">
        <v>441</v>
      </c>
      <c r="AA157" s="90" t="s">
        <v>441</v>
      </c>
      <c r="AB157" s="90" t="s">
        <v>441</v>
      </c>
      <c r="AC157" s="90" t="s">
        <v>422</v>
      </c>
      <c r="AD157" s="90" t="s">
        <v>422</v>
      </c>
      <c r="AE157" s="85"/>
      <c r="AF157" s="90">
        <v>2917.98</v>
      </c>
      <c r="AG157" s="90" t="s">
        <v>422</v>
      </c>
      <c r="AH157" s="90" t="s">
        <v>422</v>
      </c>
      <c r="AI157" s="90" t="s">
        <v>422</v>
      </c>
      <c r="AJ157" s="90" t="s">
        <v>422</v>
      </c>
      <c r="AK157" s="90" t="s">
        <v>422</v>
      </c>
      <c r="AL157" s="87" t="s">
        <v>70</v>
      </c>
    </row>
    <row r="158" spans="1:38" s="19" customFormat="1" ht="26.25" customHeight="1" thickBot="1" x14ac:dyDescent="0.25">
      <c r="A158" s="87" t="s">
        <v>387</v>
      </c>
      <c r="B158" s="87" t="s">
        <v>390</v>
      </c>
      <c r="C158" s="88" t="s">
        <v>391</v>
      </c>
      <c r="D158" s="89"/>
      <c r="E158" s="90">
        <v>0.56628935999999996</v>
      </c>
      <c r="F158" s="90">
        <v>6.364891484121131E-2</v>
      </c>
      <c r="G158" s="90">
        <v>3.3499428863795434E-3</v>
      </c>
      <c r="H158" s="90" t="s">
        <v>441</v>
      </c>
      <c r="I158" s="90">
        <v>1.3399999999999998E-4</v>
      </c>
      <c r="J158" s="90">
        <v>1.3399999999999998E-4</v>
      </c>
      <c r="K158" s="90">
        <v>1.3399999999999998E-4</v>
      </c>
      <c r="L158" s="90" t="s">
        <v>441</v>
      </c>
      <c r="M158" s="90">
        <v>16.079999999999998</v>
      </c>
      <c r="N158" s="90" t="s">
        <v>441</v>
      </c>
      <c r="O158" s="90" t="s">
        <v>441</v>
      </c>
      <c r="P158" s="90" t="s">
        <v>441</v>
      </c>
      <c r="Q158" s="90" t="s">
        <v>441</v>
      </c>
      <c r="R158" s="90" t="s">
        <v>441</v>
      </c>
      <c r="S158" s="90" t="s">
        <v>441</v>
      </c>
      <c r="T158" s="90" t="s">
        <v>441</v>
      </c>
      <c r="U158" s="90" t="s">
        <v>441</v>
      </c>
      <c r="V158" s="90" t="s">
        <v>441</v>
      </c>
      <c r="W158" s="90" t="s">
        <v>441</v>
      </c>
      <c r="X158" s="90" t="s">
        <v>441</v>
      </c>
      <c r="Y158" s="90" t="s">
        <v>441</v>
      </c>
      <c r="Z158" s="90" t="s">
        <v>441</v>
      </c>
      <c r="AA158" s="90" t="s">
        <v>441</v>
      </c>
      <c r="AB158" s="90" t="s">
        <v>441</v>
      </c>
      <c r="AC158" s="90" t="s">
        <v>422</v>
      </c>
      <c r="AD158" s="90" t="s">
        <v>422</v>
      </c>
      <c r="AE158" s="85"/>
      <c r="AF158" s="90">
        <v>214.99633449898562</v>
      </c>
      <c r="AG158" s="90" t="s">
        <v>422</v>
      </c>
      <c r="AH158" s="90" t="s">
        <v>422</v>
      </c>
      <c r="AI158" s="90" t="s">
        <v>422</v>
      </c>
      <c r="AJ158" s="90" t="s">
        <v>422</v>
      </c>
      <c r="AK158" s="90" t="s">
        <v>422</v>
      </c>
      <c r="AL158" s="87" t="s">
        <v>70</v>
      </c>
    </row>
    <row r="159" spans="1:38" s="19" customFormat="1" ht="26.25" customHeight="1" thickBot="1" x14ac:dyDescent="0.25">
      <c r="A159" s="87" t="s">
        <v>392</v>
      </c>
      <c r="B159" s="87" t="s">
        <v>393</v>
      </c>
      <c r="C159" s="88" t="s">
        <v>394</v>
      </c>
      <c r="D159" s="89"/>
      <c r="E159" s="90">
        <v>3.4088372370443216</v>
      </c>
      <c r="F159" s="90">
        <v>8.2624171257999479E-2</v>
      </c>
      <c r="G159" s="90">
        <v>0.18885524858971312</v>
      </c>
      <c r="H159" s="90" t="s">
        <v>422</v>
      </c>
      <c r="I159" s="90">
        <v>5.0518778997748252E-2</v>
      </c>
      <c r="J159" s="90">
        <v>5.0518778997748252E-2</v>
      </c>
      <c r="K159" s="90">
        <v>5.0518778997748252E-2</v>
      </c>
      <c r="L159" s="90">
        <v>6.54383436363356E-3</v>
      </c>
      <c r="M159" s="90">
        <v>0.17327469058106176</v>
      </c>
      <c r="N159" s="90">
        <v>6.1377955791656761E-3</v>
      </c>
      <c r="O159" s="90">
        <v>4.7213812147428277E-4</v>
      </c>
      <c r="P159" s="90">
        <v>1.4164143644228484E-3</v>
      </c>
      <c r="Q159" s="90">
        <v>1.8885524858971311E-3</v>
      </c>
      <c r="R159" s="90">
        <v>2.3606906073714139E-3</v>
      </c>
      <c r="S159" s="90">
        <v>4.1548154689736883E-2</v>
      </c>
      <c r="T159" s="90">
        <v>4.7213812147428279E-2</v>
      </c>
      <c r="U159" s="90">
        <v>4.7213812147428279E-3</v>
      </c>
      <c r="V159" s="90">
        <v>5.6656574576913928E-2</v>
      </c>
      <c r="W159" s="90">
        <v>6.1377955791656761E-3</v>
      </c>
      <c r="X159" s="90" t="s">
        <v>422</v>
      </c>
      <c r="Y159" s="90" t="s">
        <v>422</v>
      </c>
      <c r="Z159" s="90" t="s">
        <v>422</v>
      </c>
      <c r="AA159" s="90" t="s">
        <v>422</v>
      </c>
      <c r="AB159" s="90" t="s">
        <v>422</v>
      </c>
      <c r="AC159" s="90">
        <v>3.7771049717942621E-3</v>
      </c>
      <c r="AD159" s="90">
        <v>1.7941248616022746E-3</v>
      </c>
      <c r="AE159" s="85"/>
      <c r="AF159" s="90">
        <v>1997.144253836216</v>
      </c>
      <c r="AG159" s="90" t="s">
        <v>422</v>
      </c>
      <c r="AH159" s="90" t="s">
        <v>422</v>
      </c>
      <c r="AI159" s="90" t="s">
        <v>422</v>
      </c>
      <c r="AJ159" s="90" t="s">
        <v>422</v>
      </c>
      <c r="AK159" s="90" t="s">
        <v>422</v>
      </c>
      <c r="AL159" s="87" t="s">
        <v>70</v>
      </c>
    </row>
    <row r="160" spans="1:38" s="19" customFormat="1" ht="26.25" customHeight="1" thickBot="1" x14ac:dyDescent="0.25">
      <c r="A160" s="87" t="s">
        <v>395</v>
      </c>
      <c r="B160" s="87" t="s">
        <v>396</v>
      </c>
      <c r="C160" s="88" t="s">
        <v>397</v>
      </c>
      <c r="D160" s="89"/>
      <c r="E160" s="90" t="s">
        <v>422</v>
      </c>
      <c r="F160" s="90" t="s">
        <v>422</v>
      </c>
      <c r="G160" s="90" t="s">
        <v>422</v>
      </c>
      <c r="H160" s="90" t="s">
        <v>422</v>
      </c>
      <c r="I160" s="90" t="s">
        <v>422</v>
      </c>
      <c r="J160" s="90" t="s">
        <v>422</v>
      </c>
      <c r="K160" s="90" t="s">
        <v>422</v>
      </c>
      <c r="L160" s="90" t="s">
        <v>422</v>
      </c>
      <c r="M160" s="90" t="s">
        <v>422</v>
      </c>
      <c r="N160" s="90" t="s">
        <v>422</v>
      </c>
      <c r="O160" s="90" t="s">
        <v>422</v>
      </c>
      <c r="P160" s="90" t="s">
        <v>422</v>
      </c>
      <c r="Q160" s="90" t="s">
        <v>422</v>
      </c>
      <c r="R160" s="90" t="s">
        <v>422</v>
      </c>
      <c r="S160" s="90" t="s">
        <v>422</v>
      </c>
      <c r="T160" s="90" t="s">
        <v>422</v>
      </c>
      <c r="U160" s="90" t="s">
        <v>422</v>
      </c>
      <c r="V160" s="90" t="s">
        <v>422</v>
      </c>
      <c r="W160" s="90" t="s">
        <v>422</v>
      </c>
      <c r="X160" s="90" t="s">
        <v>422</v>
      </c>
      <c r="Y160" s="90" t="s">
        <v>422</v>
      </c>
      <c r="Z160" s="90" t="s">
        <v>422</v>
      </c>
      <c r="AA160" s="90" t="s">
        <v>422</v>
      </c>
      <c r="AB160" s="90" t="s">
        <v>422</v>
      </c>
      <c r="AC160" s="90" t="s">
        <v>422</v>
      </c>
      <c r="AD160" s="90" t="s">
        <v>422</v>
      </c>
      <c r="AE160" s="85"/>
      <c r="AF160" s="90" t="s">
        <v>422</v>
      </c>
      <c r="AG160" s="90" t="s">
        <v>422</v>
      </c>
      <c r="AH160" s="90" t="s">
        <v>422</v>
      </c>
      <c r="AI160" s="90" t="s">
        <v>422</v>
      </c>
      <c r="AJ160" s="90" t="s">
        <v>422</v>
      </c>
      <c r="AK160" s="90" t="s">
        <v>422</v>
      </c>
      <c r="AL160" s="87" t="s">
        <v>70</v>
      </c>
    </row>
    <row r="161" spans="1:38" s="5" customFormat="1" ht="26.25" customHeight="1" thickBot="1" x14ac:dyDescent="0.25">
      <c r="A161" s="91" t="s">
        <v>395</v>
      </c>
      <c r="B161" s="91" t="s">
        <v>398</v>
      </c>
      <c r="C161" s="92" t="s">
        <v>399</v>
      </c>
      <c r="D161" s="93"/>
      <c r="E161" s="94" t="s">
        <v>440</v>
      </c>
      <c r="F161" s="94" t="s">
        <v>440</v>
      </c>
      <c r="G161" s="94" t="s">
        <v>440</v>
      </c>
      <c r="H161" s="94" t="s">
        <v>440</v>
      </c>
      <c r="I161" s="94" t="s">
        <v>440</v>
      </c>
      <c r="J161" s="94" t="s">
        <v>440</v>
      </c>
      <c r="K161" s="94" t="s">
        <v>440</v>
      </c>
      <c r="L161" s="94" t="s">
        <v>440</v>
      </c>
      <c r="M161" s="94" t="s">
        <v>440</v>
      </c>
      <c r="N161" s="94" t="s">
        <v>440</v>
      </c>
      <c r="O161" s="94" t="s">
        <v>440</v>
      </c>
      <c r="P161" s="94" t="s">
        <v>440</v>
      </c>
      <c r="Q161" s="94" t="s">
        <v>440</v>
      </c>
      <c r="R161" s="94" t="s">
        <v>440</v>
      </c>
      <c r="S161" s="94" t="s">
        <v>440</v>
      </c>
      <c r="T161" s="94" t="s">
        <v>440</v>
      </c>
      <c r="U161" s="94" t="s">
        <v>440</v>
      </c>
      <c r="V161" s="94" t="s">
        <v>440</v>
      </c>
      <c r="W161" s="94" t="s">
        <v>440</v>
      </c>
      <c r="X161" s="94" t="s">
        <v>440</v>
      </c>
      <c r="Y161" s="94" t="s">
        <v>440</v>
      </c>
      <c r="Z161" s="94" t="s">
        <v>440</v>
      </c>
      <c r="AA161" s="94" t="s">
        <v>440</v>
      </c>
      <c r="AB161" s="94" t="s">
        <v>440</v>
      </c>
      <c r="AC161" s="94" t="s">
        <v>440</v>
      </c>
      <c r="AD161" s="94" t="s">
        <v>440</v>
      </c>
      <c r="AE161" s="76"/>
      <c r="AF161" s="94" t="s">
        <v>422</v>
      </c>
      <c r="AG161" s="94" t="s">
        <v>422</v>
      </c>
      <c r="AH161" s="94" t="s">
        <v>422</v>
      </c>
      <c r="AI161" s="94" t="s">
        <v>422</v>
      </c>
      <c r="AJ161" s="94" t="s">
        <v>422</v>
      </c>
      <c r="AK161" s="94" t="s">
        <v>440</v>
      </c>
      <c r="AL161" s="91" t="s">
        <v>147</v>
      </c>
    </row>
    <row r="162" spans="1:38" s="5" customFormat="1" ht="26.25" customHeight="1" thickBot="1" x14ac:dyDescent="0.25">
      <c r="A162" s="95" t="s">
        <v>400</v>
      </c>
      <c r="B162" s="95" t="s">
        <v>401</v>
      </c>
      <c r="C162" s="96" t="s">
        <v>402</v>
      </c>
      <c r="D162" s="97"/>
      <c r="E162" s="98" t="s">
        <v>422</v>
      </c>
      <c r="F162" s="98" t="s">
        <v>422</v>
      </c>
      <c r="G162" s="98" t="s">
        <v>422</v>
      </c>
      <c r="H162" s="98" t="s">
        <v>422</v>
      </c>
      <c r="I162" s="98" t="s">
        <v>422</v>
      </c>
      <c r="J162" s="98" t="s">
        <v>422</v>
      </c>
      <c r="K162" s="98" t="s">
        <v>422</v>
      </c>
      <c r="L162" s="98" t="s">
        <v>422</v>
      </c>
      <c r="M162" s="98" t="s">
        <v>422</v>
      </c>
      <c r="N162" s="98" t="s">
        <v>422</v>
      </c>
      <c r="O162" s="98" t="s">
        <v>422</v>
      </c>
      <c r="P162" s="98" t="s">
        <v>422</v>
      </c>
      <c r="Q162" s="98" t="s">
        <v>422</v>
      </c>
      <c r="R162" s="98" t="s">
        <v>422</v>
      </c>
      <c r="S162" s="98" t="s">
        <v>422</v>
      </c>
      <c r="T162" s="98" t="s">
        <v>422</v>
      </c>
      <c r="U162" s="98" t="s">
        <v>422</v>
      </c>
      <c r="V162" s="98" t="s">
        <v>422</v>
      </c>
      <c r="W162" s="98" t="s">
        <v>422</v>
      </c>
      <c r="X162" s="98" t="s">
        <v>422</v>
      </c>
      <c r="Y162" s="98" t="s">
        <v>422</v>
      </c>
      <c r="Z162" s="98" t="s">
        <v>422</v>
      </c>
      <c r="AA162" s="98" t="s">
        <v>422</v>
      </c>
      <c r="AB162" s="98" t="s">
        <v>422</v>
      </c>
      <c r="AC162" s="98" t="s">
        <v>422</v>
      </c>
      <c r="AD162" s="98" t="s">
        <v>422</v>
      </c>
      <c r="AE162" s="76"/>
      <c r="AF162" s="98" t="s">
        <v>422</v>
      </c>
      <c r="AG162" s="98" t="s">
        <v>422</v>
      </c>
      <c r="AH162" s="98" t="s">
        <v>422</v>
      </c>
      <c r="AI162" s="98" t="s">
        <v>422</v>
      </c>
      <c r="AJ162" s="98" t="s">
        <v>422</v>
      </c>
      <c r="AK162" s="98" t="s">
        <v>422</v>
      </c>
      <c r="AL162" s="95" t="s">
        <v>147</v>
      </c>
    </row>
    <row r="163" spans="1:38" s="5" customFormat="1" ht="26.25" customHeight="1" thickBot="1" x14ac:dyDescent="0.25">
      <c r="A163" s="95" t="s">
        <v>400</v>
      </c>
      <c r="B163" s="95" t="s">
        <v>403</v>
      </c>
      <c r="C163" s="96" t="s">
        <v>404</v>
      </c>
      <c r="D163" s="97"/>
      <c r="E163" s="98" t="s">
        <v>422</v>
      </c>
      <c r="F163" s="98" t="s">
        <v>422</v>
      </c>
      <c r="G163" s="98" t="s">
        <v>422</v>
      </c>
      <c r="H163" s="98" t="s">
        <v>422</v>
      </c>
      <c r="I163" s="98" t="s">
        <v>422</v>
      </c>
      <c r="J163" s="98" t="s">
        <v>422</v>
      </c>
      <c r="K163" s="98" t="s">
        <v>422</v>
      </c>
      <c r="L163" s="98" t="s">
        <v>422</v>
      </c>
      <c r="M163" s="98" t="s">
        <v>422</v>
      </c>
      <c r="N163" s="98" t="s">
        <v>422</v>
      </c>
      <c r="O163" s="98" t="s">
        <v>422</v>
      </c>
      <c r="P163" s="98" t="s">
        <v>422</v>
      </c>
      <c r="Q163" s="98" t="s">
        <v>422</v>
      </c>
      <c r="R163" s="98" t="s">
        <v>422</v>
      </c>
      <c r="S163" s="98" t="s">
        <v>422</v>
      </c>
      <c r="T163" s="98" t="s">
        <v>422</v>
      </c>
      <c r="U163" s="98" t="s">
        <v>422</v>
      </c>
      <c r="V163" s="98" t="s">
        <v>422</v>
      </c>
      <c r="W163" s="98" t="s">
        <v>422</v>
      </c>
      <c r="X163" s="98" t="s">
        <v>422</v>
      </c>
      <c r="Y163" s="98" t="s">
        <v>422</v>
      </c>
      <c r="Z163" s="98" t="s">
        <v>422</v>
      </c>
      <c r="AA163" s="98" t="s">
        <v>422</v>
      </c>
      <c r="AB163" s="98" t="s">
        <v>422</v>
      </c>
      <c r="AC163" s="98" t="s">
        <v>422</v>
      </c>
      <c r="AD163" s="98" t="s">
        <v>422</v>
      </c>
      <c r="AE163" s="76"/>
      <c r="AF163" s="98" t="s">
        <v>422</v>
      </c>
      <c r="AG163" s="98" t="s">
        <v>422</v>
      </c>
      <c r="AH163" s="98" t="s">
        <v>422</v>
      </c>
      <c r="AI163" s="98" t="s">
        <v>422</v>
      </c>
      <c r="AJ163" s="98" t="s">
        <v>422</v>
      </c>
      <c r="AK163" s="98" t="s">
        <v>422</v>
      </c>
      <c r="AL163" s="95" t="s">
        <v>405</v>
      </c>
    </row>
    <row r="164" spans="1:38" s="5" customFormat="1" ht="26.25" customHeight="1" thickBot="1" x14ac:dyDescent="0.25">
      <c r="A164" s="95" t="s">
        <v>400</v>
      </c>
      <c r="B164" s="95" t="s">
        <v>406</v>
      </c>
      <c r="C164" s="96" t="s">
        <v>407</v>
      </c>
      <c r="D164" s="97"/>
      <c r="E164" s="98" t="s">
        <v>441</v>
      </c>
      <c r="F164" s="98" t="s">
        <v>441</v>
      </c>
      <c r="G164" s="98" t="s">
        <v>422</v>
      </c>
      <c r="H164" s="98" t="s">
        <v>441</v>
      </c>
      <c r="I164" s="98" t="s">
        <v>441</v>
      </c>
      <c r="J164" s="98" t="s">
        <v>441</v>
      </c>
      <c r="K164" s="98" t="s">
        <v>441</v>
      </c>
      <c r="L164" s="98" t="s">
        <v>441</v>
      </c>
      <c r="M164" s="98" t="s">
        <v>422</v>
      </c>
      <c r="N164" s="98" t="s">
        <v>422</v>
      </c>
      <c r="O164" s="98" t="s">
        <v>422</v>
      </c>
      <c r="P164" s="98" t="s">
        <v>422</v>
      </c>
      <c r="Q164" s="98" t="s">
        <v>422</v>
      </c>
      <c r="R164" s="98" t="s">
        <v>422</v>
      </c>
      <c r="S164" s="98" t="s">
        <v>422</v>
      </c>
      <c r="T164" s="98" t="s">
        <v>422</v>
      </c>
      <c r="U164" s="98" t="s">
        <v>422</v>
      </c>
      <c r="V164" s="98" t="s">
        <v>422</v>
      </c>
      <c r="W164" s="98" t="s">
        <v>422</v>
      </c>
      <c r="X164" s="98" t="s">
        <v>422</v>
      </c>
      <c r="Y164" s="98" t="s">
        <v>422</v>
      </c>
      <c r="Z164" s="98" t="s">
        <v>422</v>
      </c>
      <c r="AA164" s="98" t="s">
        <v>422</v>
      </c>
      <c r="AB164" s="98" t="s">
        <v>422</v>
      </c>
      <c r="AC164" s="98" t="s">
        <v>422</v>
      </c>
      <c r="AD164" s="98" t="s">
        <v>422</v>
      </c>
      <c r="AE164" s="99"/>
      <c r="AF164" s="98" t="s">
        <v>422</v>
      </c>
      <c r="AG164" s="98" t="s">
        <v>422</v>
      </c>
      <c r="AH164" s="98" t="s">
        <v>422</v>
      </c>
      <c r="AI164" s="98" t="s">
        <v>422</v>
      </c>
      <c r="AJ164" s="98" t="s">
        <v>422</v>
      </c>
      <c r="AK164" s="98" t="s">
        <v>441</v>
      </c>
      <c r="AL164" s="95" t="s">
        <v>147</v>
      </c>
    </row>
    <row r="165" spans="1:38" s="108" customFormat="1" ht="15" customHeight="1" x14ac:dyDescent="0.2">
      <c r="A165" s="100"/>
      <c r="B165" s="100"/>
      <c r="C165" s="101"/>
      <c r="D165" s="102"/>
      <c r="E165" s="103"/>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104"/>
      <c r="AD165" s="104"/>
      <c r="AE165" s="105"/>
      <c r="AF165" s="106"/>
      <c r="AG165" s="106"/>
      <c r="AH165" s="106"/>
      <c r="AI165" s="106"/>
      <c r="AJ165" s="106"/>
      <c r="AK165" s="106"/>
      <c r="AL165" s="107"/>
    </row>
    <row r="166" spans="1:38" s="115" customFormat="1" ht="52.5" customHeight="1" x14ac:dyDescent="0.2">
      <c r="A166" s="129" t="s">
        <v>424</v>
      </c>
      <c r="B166" s="129"/>
      <c r="C166" s="129"/>
      <c r="D166" s="129"/>
      <c r="E166" s="129"/>
      <c r="F166" s="129"/>
      <c r="G166" s="129"/>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2">
      <c r="A167" s="129" t="s">
        <v>431</v>
      </c>
      <c r="B167" s="129"/>
      <c r="C167" s="129"/>
      <c r="D167" s="129"/>
      <c r="E167" s="129"/>
      <c r="F167" s="129"/>
      <c r="G167" s="129"/>
      <c r="H167" s="109"/>
      <c r="I167" s="110"/>
      <c r="J167"/>
      <c r="K167"/>
      <c r="L167"/>
      <c r="M167" s="110"/>
      <c r="N167" s="110"/>
      <c r="O167" s="110"/>
      <c r="P167" s="110"/>
      <c r="Q167" s="110"/>
      <c r="R167" s="110"/>
      <c r="S167" s="110"/>
      <c r="T167" s="110"/>
      <c r="U167" s="110"/>
      <c r="AE167" s="118"/>
    </row>
    <row r="168" spans="1:38" s="117" customFormat="1" ht="26.25" customHeight="1" x14ac:dyDescent="0.2">
      <c r="A168" s="129" t="s">
        <v>432</v>
      </c>
      <c r="B168" s="129"/>
      <c r="C168" s="129"/>
      <c r="D168" s="129"/>
      <c r="E168" s="129"/>
      <c r="F168" s="129"/>
      <c r="G168" s="129"/>
      <c r="H168" s="109"/>
      <c r="I168" s="110"/>
      <c r="J168"/>
      <c r="K168"/>
      <c r="L168"/>
      <c r="M168" s="110"/>
      <c r="N168" s="110"/>
      <c r="O168" s="110"/>
      <c r="P168" s="110"/>
      <c r="Q168" s="110"/>
      <c r="R168" s="110"/>
      <c r="S168" s="110"/>
      <c r="T168" s="110"/>
      <c r="U168" s="110"/>
      <c r="AE168" s="118"/>
    </row>
    <row r="169" spans="1:38" s="115" customFormat="1" ht="26.25" customHeight="1" x14ac:dyDescent="0.2">
      <c r="A169" s="129" t="s">
        <v>427</v>
      </c>
      <c r="B169" s="129"/>
      <c r="C169" s="129"/>
      <c r="D169" s="129"/>
      <c r="E169" s="129"/>
      <c r="F169" s="129"/>
      <c r="G169" s="129"/>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2">
      <c r="A170" s="129" t="s">
        <v>433</v>
      </c>
      <c r="B170" s="129"/>
      <c r="C170" s="129"/>
      <c r="D170" s="129"/>
      <c r="E170" s="129"/>
      <c r="F170" s="129"/>
      <c r="G170" s="129"/>
      <c r="H170" s="109"/>
      <c r="I170" s="110"/>
      <c r="J170"/>
      <c r="K170"/>
      <c r="L170"/>
      <c r="M170" s="110"/>
      <c r="N170" s="110"/>
      <c r="O170" s="110"/>
      <c r="P170" s="110"/>
      <c r="Q170" s="110"/>
      <c r="R170" s="110"/>
      <c r="S170" s="110"/>
      <c r="T170" s="110"/>
      <c r="U170" s="110"/>
      <c r="AE170" s="118"/>
    </row>
  </sheetData>
  <conditionalFormatting sqref="AF24:AK24 AF37:AK39 AF43:AK43 AF45:AK47 AF73:AK81 AF83:AK83 AF92:AK93 AF14:AK22 AF65:AK71 AF49:AK59 AF61:AK63 E14:AD140 AF60:AL60 AF137:AK137 AF133:AK133 AF131:AK131 AF126:AK126 AF117:AK117">
    <cfRule type="cellIs" dxfId="52" priority="2" operator="equal">
      <formula>0</formula>
    </cfRule>
  </conditionalFormatting>
  <conditionalFormatting sqref="AF23:AK23 AF25:AK36 AF40:AK42 AF44:AK44 AF48:AK48 AF64:AK64 AF72:AK72 AF82:AK82 AF84:AK91 AF94:AK116 AF118:AK125 AF127:AK130 AF132:AK132 AF134:AK136 AF138:AK140">
    <cfRule type="cellIs" dxfId="51" priority="1" operator="equal">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opLeftCell="B1" zoomScale="70" zoomScaleNormal="70" workbookViewId="0">
      <selection activeCell="F5" sqref="F5"/>
    </sheetView>
  </sheetViews>
  <sheetFormatPr defaultColWidth="10.33203125" defaultRowHeight="12.75" x14ac:dyDescent="0.2"/>
  <cols>
    <col min="1" max="2" width="25" style="36" customWidth="1"/>
    <col min="3" max="3" width="54.1640625" style="119" customWidth="1"/>
    <col min="4" max="4" width="8.33203125" style="36" customWidth="1"/>
    <col min="5" max="24" width="10" style="36" customWidth="1"/>
    <col min="25" max="25" width="10.33203125" style="36" customWidth="1"/>
    <col min="26" max="30" width="10" style="36" customWidth="1"/>
    <col min="31" max="31" width="2.5" style="36" customWidth="1"/>
    <col min="32" max="32" width="10.6640625" style="36" customWidth="1"/>
    <col min="33" max="33" width="11.5" style="36" customWidth="1"/>
    <col min="34" max="36" width="10" style="36" customWidth="1"/>
    <col min="37" max="37" width="12" style="36" customWidth="1"/>
    <col min="38" max="38" width="30" style="36" customWidth="1"/>
    <col min="39" max="16384" width="10.33203125" style="36"/>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452</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429</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39">
        <v>46068</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2001</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457</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0" t="s">
        <v>430</v>
      </c>
      <c r="B10" s="140" t="s">
        <v>32</v>
      </c>
      <c r="C10" s="132"/>
      <c r="D10" s="133"/>
      <c r="E10" s="120" t="s">
        <v>434</v>
      </c>
      <c r="F10" s="121"/>
      <c r="G10" s="121"/>
      <c r="H10" s="122"/>
      <c r="I10" s="120" t="s">
        <v>411</v>
      </c>
      <c r="J10" s="121"/>
      <c r="K10" s="121"/>
      <c r="L10" s="122"/>
      <c r="M10" s="137" t="s">
        <v>435</v>
      </c>
      <c r="N10" s="120" t="s">
        <v>436</v>
      </c>
      <c r="O10" s="121"/>
      <c r="P10" s="122"/>
      <c r="Q10" s="120" t="s">
        <v>437</v>
      </c>
      <c r="R10" s="121"/>
      <c r="S10" s="121"/>
      <c r="T10" s="121"/>
      <c r="U10" s="121"/>
      <c r="V10" s="122"/>
      <c r="W10" s="120" t="s">
        <v>438</v>
      </c>
      <c r="X10" s="121"/>
      <c r="Y10" s="121"/>
      <c r="Z10" s="121"/>
      <c r="AA10" s="121"/>
      <c r="AB10" s="121"/>
      <c r="AC10" s="121"/>
      <c r="AD10" s="122"/>
      <c r="AE10" s="24"/>
      <c r="AF10" s="120" t="s">
        <v>439</v>
      </c>
      <c r="AG10" s="121"/>
      <c r="AH10" s="121"/>
      <c r="AI10" s="121"/>
      <c r="AJ10" s="121"/>
      <c r="AK10" s="121"/>
      <c r="AL10" s="122"/>
    </row>
    <row r="11" spans="1:38" s="19" customFormat="1" ht="15" customHeight="1" thickBot="1" x14ac:dyDescent="0.25">
      <c r="A11" s="131"/>
      <c r="B11" s="134"/>
      <c r="C11" s="135"/>
      <c r="D11" s="136"/>
      <c r="E11" s="123"/>
      <c r="F11" s="124"/>
      <c r="G11" s="124"/>
      <c r="H11" s="125"/>
      <c r="I11" s="123"/>
      <c r="J11" s="124"/>
      <c r="K11" s="124"/>
      <c r="L11" s="125"/>
      <c r="M11" s="138"/>
      <c r="N11" s="123"/>
      <c r="O11" s="124"/>
      <c r="P11" s="125"/>
      <c r="Q11" s="123"/>
      <c r="R11" s="124"/>
      <c r="S11" s="124"/>
      <c r="T11" s="124"/>
      <c r="U11" s="124"/>
      <c r="V11" s="125"/>
      <c r="W11" s="26"/>
      <c r="X11" s="126" t="s">
        <v>33</v>
      </c>
      <c r="Y11" s="127"/>
      <c r="Z11" s="127"/>
      <c r="AA11" s="127"/>
      <c r="AB11" s="128"/>
      <c r="AC11" s="27"/>
      <c r="AD11" s="28"/>
      <c r="AE11" s="29"/>
      <c r="AF11" s="123"/>
      <c r="AG11" s="124"/>
      <c r="AH11" s="124"/>
      <c r="AI11" s="124"/>
      <c r="AJ11" s="124"/>
      <c r="AK11" s="124"/>
      <c r="AL11" s="125"/>
    </row>
    <row r="12" spans="1:38" s="19" customFormat="1" ht="52.5" customHeight="1" thickBot="1" x14ac:dyDescent="0.25">
      <c r="A12" s="131"/>
      <c r="B12" s="134"/>
      <c r="C12" s="135"/>
      <c r="D12" s="136"/>
      <c r="E12" s="30" t="s">
        <v>417</v>
      </c>
      <c r="F12" s="30" t="s">
        <v>34</v>
      </c>
      <c r="G12" s="30" t="s">
        <v>418</v>
      </c>
      <c r="H12" s="30" t="s">
        <v>419</v>
      </c>
      <c r="I12" s="30" t="s">
        <v>420</v>
      </c>
      <c r="J12" s="31" t="s">
        <v>421</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59" customFormat="1" ht="37.5" customHeight="1" thickBot="1" x14ac:dyDescent="0.25">
      <c r="A13" s="175" t="s">
        <v>62</v>
      </c>
      <c r="B13" s="175" t="s">
        <v>63</v>
      </c>
      <c r="C13" s="191" t="s">
        <v>64</v>
      </c>
      <c r="D13" s="175" t="s">
        <v>65</v>
      </c>
      <c r="E13" s="175" t="s">
        <v>66</v>
      </c>
      <c r="F13" s="175" t="s">
        <v>66</v>
      </c>
      <c r="G13" s="175" t="s">
        <v>66</v>
      </c>
      <c r="H13" s="175" t="s">
        <v>66</v>
      </c>
      <c r="I13" s="175" t="s">
        <v>66</v>
      </c>
      <c r="J13" s="175" t="s">
        <v>66</v>
      </c>
      <c r="K13" s="175" t="s">
        <v>66</v>
      </c>
      <c r="L13" s="175" t="s">
        <v>66</v>
      </c>
      <c r="M13" s="175" t="s">
        <v>66</v>
      </c>
      <c r="N13" s="175" t="s">
        <v>67</v>
      </c>
      <c r="O13" s="175" t="s">
        <v>67</v>
      </c>
      <c r="P13" s="175" t="s">
        <v>67</v>
      </c>
      <c r="Q13" s="175" t="s">
        <v>67</v>
      </c>
      <c r="R13" s="175" t="s">
        <v>67</v>
      </c>
      <c r="S13" s="175" t="s">
        <v>67</v>
      </c>
      <c r="T13" s="175" t="s">
        <v>67</v>
      </c>
      <c r="U13" s="175" t="s">
        <v>67</v>
      </c>
      <c r="V13" s="175" t="s">
        <v>67</v>
      </c>
      <c r="W13" s="175" t="s">
        <v>68</v>
      </c>
      <c r="X13" s="175" t="s">
        <v>67</v>
      </c>
      <c r="Y13" s="175" t="s">
        <v>67</v>
      </c>
      <c r="Z13" s="175" t="s">
        <v>67</v>
      </c>
      <c r="AA13" s="175" t="s">
        <v>67</v>
      </c>
      <c r="AB13" s="175" t="s">
        <v>67</v>
      </c>
      <c r="AC13" s="175" t="s">
        <v>69</v>
      </c>
      <c r="AD13" s="175" t="s">
        <v>69</v>
      </c>
      <c r="AE13" s="192"/>
      <c r="AF13" s="175" t="s">
        <v>70</v>
      </c>
      <c r="AG13" s="175" t="s">
        <v>70</v>
      </c>
      <c r="AH13" s="175" t="s">
        <v>70</v>
      </c>
      <c r="AI13" s="175" t="s">
        <v>70</v>
      </c>
      <c r="AJ13" s="175" t="s">
        <v>70</v>
      </c>
      <c r="AK13" s="175"/>
      <c r="AL13" s="193"/>
    </row>
    <row r="14" spans="1:38" s="5" customFormat="1" ht="26.25" customHeight="1" thickBot="1" x14ac:dyDescent="0.25">
      <c r="A14" s="37" t="s">
        <v>71</v>
      </c>
      <c r="B14" s="37" t="s">
        <v>0</v>
      </c>
      <c r="C14" s="37" t="s">
        <v>72</v>
      </c>
      <c r="D14" s="38"/>
      <c r="E14" s="39">
        <v>51.899985912078989</v>
      </c>
      <c r="F14" s="39">
        <v>0.73145745863831935</v>
      </c>
      <c r="G14" s="39">
        <v>971.96441732095536</v>
      </c>
      <c r="H14" s="39" t="s">
        <v>441</v>
      </c>
      <c r="I14" s="39">
        <v>4.1564682539692059</v>
      </c>
      <c r="J14" s="39">
        <v>16.005162682079497</v>
      </c>
      <c r="K14" s="39">
        <v>31.676507943485504</v>
      </c>
      <c r="L14" s="39">
        <v>0.10083436817047806</v>
      </c>
      <c r="M14" s="39">
        <v>11.168918685499513</v>
      </c>
      <c r="N14" s="39">
        <v>5.2316646491279357</v>
      </c>
      <c r="O14" s="39">
        <v>0.63947961433520206</v>
      </c>
      <c r="P14" s="39">
        <v>1.0343551014377643</v>
      </c>
      <c r="Q14" s="39">
        <v>5.1177322217537906</v>
      </c>
      <c r="R14" s="39">
        <v>3.2396127953379827</v>
      </c>
      <c r="S14" s="39">
        <v>1.4293054591724033</v>
      </c>
      <c r="T14" s="39">
        <v>5.0172856053277073</v>
      </c>
      <c r="U14" s="39">
        <v>16.134332633255379</v>
      </c>
      <c r="V14" s="39">
        <v>7.932181572617953</v>
      </c>
      <c r="W14" s="39">
        <v>3.4321166121026914</v>
      </c>
      <c r="X14" s="39">
        <v>1.3444516822890802E-3</v>
      </c>
      <c r="Y14" s="39">
        <v>8.2991819317193127E-2</v>
      </c>
      <c r="Z14" s="39">
        <v>6.505642409624543E-2</v>
      </c>
      <c r="AA14" s="39">
        <v>2.1822676151279949E-3</v>
      </c>
      <c r="AB14" s="39">
        <v>0.15157496271085563</v>
      </c>
      <c r="AC14" s="39">
        <v>4.5062680492631078</v>
      </c>
      <c r="AD14" s="39">
        <v>2.2195051585922766E-3</v>
      </c>
      <c r="AE14" s="192"/>
      <c r="AF14" s="39">
        <v>3142.3901099999998</v>
      </c>
      <c r="AG14" s="39">
        <v>201056.83554699997</v>
      </c>
      <c r="AH14" s="39">
        <v>38542.298999999977</v>
      </c>
      <c r="AI14" s="39" t="s">
        <v>440</v>
      </c>
      <c r="AJ14" s="39" t="s">
        <v>440</v>
      </c>
      <c r="AK14" s="39" t="s">
        <v>422</v>
      </c>
      <c r="AL14" s="40" t="s">
        <v>70</v>
      </c>
    </row>
    <row r="15" spans="1:38" s="5" customFormat="1" ht="26.25" customHeight="1" thickBot="1" x14ac:dyDescent="0.25">
      <c r="A15" s="37" t="s">
        <v>73</v>
      </c>
      <c r="B15" s="37" t="s">
        <v>21</v>
      </c>
      <c r="C15" s="37" t="s">
        <v>74</v>
      </c>
      <c r="D15" s="38"/>
      <c r="E15" s="39">
        <v>3.0167795346000004</v>
      </c>
      <c r="F15" s="39">
        <v>4.9876328910000003E-2</v>
      </c>
      <c r="G15" s="39">
        <v>26.660639135753144</v>
      </c>
      <c r="H15" s="39" t="s">
        <v>441</v>
      </c>
      <c r="I15" s="39">
        <v>0.14214373692000001</v>
      </c>
      <c r="J15" s="39">
        <v>0.23142811272000002</v>
      </c>
      <c r="K15" s="39">
        <v>0.30583175922</v>
      </c>
      <c r="L15" s="39">
        <v>8.8555835702399995E-3</v>
      </c>
      <c r="M15" s="39">
        <v>0.42785433839999998</v>
      </c>
      <c r="N15" s="39">
        <v>8.1788925935999998E-2</v>
      </c>
      <c r="O15" s="39">
        <v>7.8471480780000005E-3</v>
      </c>
      <c r="P15" s="39">
        <v>7.8471480780000005E-3</v>
      </c>
      <c r="Q15" s="39">
        <v>6.2867290901999995E-2</v>
      </c>
      <c r="R15" s="39">
        <v>0.27562293016944001</v>
      </c>
      <c r="S15" s="39">
        <v>0.20431758235694403</v>
      </c>
      <c r="T15" s="39">
        <v>11.563819785613441</v>
      </c>
      <c r="U15" s="39">
        <v>4.4232016582800009E-2</v>
      </c>
      <c r="V15" s="39">
        <v>0.87436447170600007</v>
      </c>
      <c r="W15" s="39">
        <v>3.7201823250000002E-2</v>
      </c>
      <c r="X15" s="39">
        <v>5.5383526260000001E-6</v>
      </c>
      <c r="Y15" s="39">
        <v>6.4496249970000008E-5</v>
      </c>
      <c r="Z15" s="39">
        <v>5.2237675740000002E-6</v>
      </c>
      <c r="AA15" s="39">
        <v>5.2237675740000002E-6</v>
      </c>
      <c r="AB15" s="39">
        <v>8.048213774400001E-5</v>
      </c>
      <c r="AC15" s="39" t="s">
        <v>422</v>
      </c>
      <c r="AD15" s="39" t="s">
        <v>422</v>
      </c>
      <c r="AE15" s="192"/>
      <c r="AF15" s="39" t="s">
        <v>456</v>
      </c>
      <c r="AG15" s="39" t="s">
        <v>440</v>
      </c>
      <c r="AH15" s="39" t="s">
        <v>456</v>
      </c>
      <c r="AI15" s="39" t="s">
        <v>440</v>
      </c>
      <c r="AJ15" s="39" t="s">
        <v>440</v>
      </c>
      <c r="AK15" s="39" t="s">
        <v>422</v>
      </c>
      <c r="AL15" s="40" t="s">
        <v>70</v>
      </c>
    </row>
    <row r="16" spans="1:38" s="5" customFormat="1" ht="26.25" customHeight="1" thickBot="1" x14ac:dyDescent="0.25">
      <c r="A16" s="37" t="s">
        <v>73</v>
      </c>
      <c r="B16" s="37" t="s">
        <v>1</v>
      </c>
      <c r="C16" s="37" t="s">
        <v>75</v>
      </c>
      <c r="D16" s="38"/>
      <c r="E16" s="39">
        <v>1.2466075570000001</v>
      </c>
      <c r="F16" s="39">
        <v>0.15277447699999999</v>
      </c>
      <c r="G16" s="39">
        <v>0.47504777000000004</v>
      </c>
      <c r="H16" s="39">
        <v>8.8872230000000014E-3</v>
      </c>
      <c r="I16" s="39">
        <v>1.3311141050000002</v>
      </c>
      <c r="J16" s="39">
        <v>2.1078833049999997</v>
      </c>
      <c r="K16" s="39">
        <v>2.1643325550000001</v>
      </c>
      <c r="L16" s="39" t="s">
        <v>422</v>
      </c>
      <c r="M16" s="39">
        <v>0.50959018499999997</v>
      </c>
      <c r="N16" s="39">
        <v>2.532E-3</v>
      </c>
      <c r="O16" s="39">
        <v>1.17E-4</v>
      </c>
      <c r="P16" s="39">
        <v>2.3410000000000002E-3</v>
      </c>
      <c r="Q16" s="39">
        <v>2.2399999999999998E-3</v>
      </c>
      <c r="R16" s="39">
        <v>4.1209999999999997E-3</v>
      </c>
      <c r="S16" s="39">
        <v>1.9319999999999999E-3</v>
      </c>
      <c r="T16" s="39">
        <v>1.072E-3</v>
      </c>
      <c r="U16" s="39">
        <v>2.284E-3</v>
      </c>
      <c r="V16" s="39">
        <v>1.1724999999999999E-2</v>
      </c>
      <c r="W16" s="39">
        <v>0.83500000000000008</v>
      </c>
      <c r="X16" s="39">
        <v>9.2611259999999997E-3</v>
      </c>
      <c r="Y16" s="39">
        <v>1.25475E-4</v>
      </c>
      <c r="Z16" s="39">
        <v>3.8640000000000003E-5</v>
      </c>
      <c r="AA16" s="39">
        <v>2.7263E-5</v>
      </c>
      <c r="AB16" s="39">
        <v>9.4525039999999987E-3</v>
      </c>
      <c r="AC16" s="39" t="s">
        <v>422</v>
      </c>
      <c r="AD16" s="39" t="s">
        <v>422</v>
      </c>
      <c r="AE16" s="192"/>
      <c r="AF16" s="39" t="s">
        <v>422</v>
      </c>
      <c r="AG16" s="39" t="s">
        <v>422</v>
      </c>
      <c r="AH16" s="39">
        <v>4335.23056</v>
      </c>
      <c r="AI16" s="39" t="s">
        <v>422</v>
      </c>
      <c r="AJ16" s="39" t="s">
        <v>422</v>
      </c>
      <c r="AK16" s="39">
        <v>1129.0250000000001</v>
      </c>
      <c r="AL16" s="40" t="s">
        <v>70</v>
      </c>
    </row>
    <row r="17" spans="1:38" s="5" customFormat="1" ht="26.25" customHeight="1" thickBot="1" x14ac:dyDescent="0.25">
      <c r="A17" s="37" t="s">
        <v>73</v>
      </c>
      <c r="B17" s="37" t="s">
        <v>2</v>
      </c>
      <c r="C17" s="37" t="s">
        <v>76</v>
      </c>
      <c r="D17" s="38"/>
      <c r="E17" s="39">
        <v>4.5869554829999997</v>
      </c>
      <c r="F17" s="39">
        <v>0.48905959999999993</v>
      </c>
      <c r="G17" s="39">
        <v>39.95653706200001</v>
      </c>
      <c r="H17" s="39" t="s">
        <v>422</v>
      </c>
      <c r="I17" s="39">
        <v>0.66838016500000008</v>
      </c>
      <c r="J17" s="39">
        <v>1.125764003</v>
      </c>
      <c r="K17" s="39">
        <v>1.7122195759999996</v>
      </c>
      <c r="L17" s="39" t="s">
        <v>422</v>
      </c>
      <c r="M17" s="39">
        <v>5.0870770140000001</v>
      </c>
      <c r="N17" s="39">
        <v>6.4744359999999999</v>
      </c>
      <c r="O17" s="39">
        <v>3.0037999999999999E-2</v>
      </c>
      <c r="P17" s="39">
        <v>3.8521999999999994E-2</v>
      </c>
      <c r="Q17" s="39">
        <v>0.19424599999999995</v>
      </c>
      <c r="R17" s="39">
        <v>0.37906400000000001</v>
      </c>
      <c r="S17" s="39">
        <v>0.78195499999999996</v>
      </c>
      <c r="T17" s="39">
        <v>2.8022790000000004</v>
      </c>
      <c r="U17" s="39">
        <v>0.50425900000000001</v>
      </c>
      <c r="V17" s="39">
        <v>1.6326359999999995</v>
      </c>
      <c r="W17" s="39">
        <v>14.266</v>
      </c>
      <c r="X17" s="39">
        <v>0.20403434399999998</v>
      </c>
      <c r="Y17" s="39">
        <v>0.27333604700000003</v>
      </c>
      <c r="Z17" s="39">
        <v>0.114075923</v>
      </c>
      <c r="AA17" s="39">
        <v>9.0872053000000008E-2</v>
      </c>
      <c r="AB17" s="39">
        <v>0.68231836700000004</v>
      </c>
      <c r="AC17" s="39">
        <v>0.19161027325880609</v>
      </c>
      <c r="AD17" s="39">
        <v>0.285694</v>
      </c>
      <c r="AE17" s="192"/>
      <c r="AF17" s="39">
        <v>12635.2941095024</v>
      </c>
      <c r="AG17" s="39">
        <v>28598.548247582999</v>
      </c>
      <c r="AH17" s="39">
        <v>18214.600093630004</v>
      </c>
      <c r="AI17" s="39" t="s">
        <v>422</v>
      </c>
      <c r="AJ17" s="39" t="s">
        <v>422</v>
      </c>
      <c r="AK17" s="39" t="s">
        <v>422</v>
      </c>
      <c r="AL17" s="40" t="s">
        <v>70</v>
      </c>
    </row>
    <row r="18" spans="1:38" s="5" customFormat="1" ht="26.25" customHeight="1" thickBot="1" x14ac:dyDescent="0.25">
      <c r="A18" s="37" t="s">
        <v>73</v>
      </c>
      <c r="B18" s="37" t="s">
        <v>4</v>
      </c>
      <c r="C18" s="37" t="s">
        <v>77</v>
      </c>
      <c r="D18" s="38"/>
      <c r="E18" s="39" t="s">
        <v>408</v>
      </c>
      <c r="F18" s="39" t="s">
        <v>408</v>
      </c>
      <c r="G18" s="39" t="s">
        <v>408</v>
      </c>
      <c r="H18" s="39" t="s">
        <v>408</v>
      </c>
      <c r="I18" s="39" t="s">
        <v>408</v>
      </c>
      <c r="J18" s="39" t="s">
        <v>408</v>
      </c>
      <c r="K18" s="39" t="s">
        <v>408</v>
      </c>
      <c r="L18" s="39" t="s">
        <v>408</v>
      </c>
      <c r="M18" s="39" t="s">
        <v>408</v>
      </c>
      <c r="N18" s="39" t="s">
        <v>408</v>
      </c>
      <c r="O18" s="39" t="s">
        <v>408</v>
      </c>
      <c r="P18" s="39" t="s">
        <v>408</v>
      </c>
      <c r="Q18" s="39" t="s">
        <v>408</v>
      </c>
      <c r="R18" s="39" t="s">
        <v>408</v>
      </c>
      <c r="S18" s="39" t="s">
        <v>408</v>
      </c>
      <c r="T18" s="39" t="s">
        <v>408</v>
      </c>
      <c r="U18" s="39" t="s">
        <v>408</v>
      </c>
      <c r="V18" s="39" t="s">
        <v>408</v>
      </c>
      <c r="W18" s="39" t="s">
        <v>408</v>
      </c>
      <c r="X18" s="39" t="s">
        <v>408</v>
      </c>
      <c r="Y18" s="39" t="s">
        <v>408</v>
      </c>
      <c r="Z18" s="39" t="s">
        <v>408</v>
      </c>
      <c r="AA18" s="39" t="s">
        <v>408</v>
      </c>
      <c r="AB18" s="39" t="s">
        <v>408</v>
      </c>
      <c r="AC18" s="39" t="s">
        <v>408</v>
      </c>
      <c r="AD18" s="39" t="s">
        <v>408</v>
      </c>
      <c r="AE18" s="192"/>
      <c r="AF18" s="39" t="s">
        <v>408</v>
      </c>
      <c r="AG18" s="39" t="s">
        <v>408</v>
      </c>
      <c r="AH18" s="39" t="s">
        <v>408</v>
      </c>
      <c r="AI18" s="39" t="s">
        <v>408</v>
      </c>
      <c r="AJ18" s="39" t="s">
        <v>408</v>
      </c>
      <c r="AK18" s="39" t="s">
        <v>408</v>
      </c>
      <c r="AL18" s="40" t="s">
        <v>70</v>
      </c>
    </row>
    <row r="19" spans="1:38" s="5" customFormat="1" ht="24.75" customHeight="1" thickBot="1" x14ac:dyDescent="0.25">
      <c r="A19" s="143" t="s">
        <v>73</v>
      </c>
      <c r="B19" s="37" t="s">
        <v>78</v>
      </c>
      <c r="C19" s="143" t="s">
        <v>79</v>
      </c>
      <c r="D19" s="144"/>
      <c r="E19" s="39" t="s">
        <v>408</v>
      </c>
      <c r="F19" s="39" t="s">
        <v>408</v>
      </c>
      <c r="G19" s="39" t="s">
        <v>408</v>
      </c>
      <c r="H19" s="39" t="s">
        <v>408</v>
      </c>
      <c r="I19" s="39" t="s">
        <v>408</v>
      </c>
      <c r="J19" s="39" t="s">
        <v>408</v>
      </c>
      <c r="K19" s="39" t="s">
        <v>408</v>
      </c>
      <c r="L19" s="39" t="s">
        <v>408</v>
      </c>
      <c r="M19" s="39" t="s">
        <v>408</v>
      </c>
      <c r="N19" s="39" t="s">
        <v>408</v>
      </c>
      <c r="O19" s="39" t="s">
        <v>408</v>
      </c>
      <c r="P19" s="39" t="s">
        <v>408</v>
      </c>
      <c r="Q19" s="39" t="s">
        <v>408</v>
      </c>
      <c r="R19" s="39" t="s">
        <v>408</v>
      </c>
      <c r="S19" s="39" t="s">
        <v>408</v>
      </c>
      <c r="T19" s="39" t="s">
        <v>408</v>
      </c>
      <c r="U19" s="39" t="s">
        <v>408</v>
      </c>
      <c r="V19" s="39" t="s">
        <v>408</v>
      </c>
      <c r="W19" s="39" t="s">
        <v>408</v>
      </c>
      <c r="X19" s="39" t="s">
        <v>408</v>
      </c>
      <c r="Y19" s="39" t="s">
        <v>408</v>
      </c>
      <c r="Z19" s="39" t="s">
        <v>408</v>
      </c>
      <c r="AA19" s="39" t="s">
        <v>408</v>
      </c>
      <c r="AB19" s="39" t="s">
        <v>408</v>
      </c>
      <c r="AC19" s="39" t="s">
        <v>422</v>
      </c>
      <c r="AD19" s="39" t="s">
        <v>408</v>
      </c>
      <c r="AE19" s="192"/>
      <c r="AF19" s="39" t="s">
        <v>422</v>
      </c>
      <c r="AG19" s="39" t="s">
        <v>422</v>
      </c>
      <c r="AH19" s="39" t="s">
        <v>422</v>
      </c>
      <c r="AI19" s="39" t="s">
        <v>422</v>
      </c>
      <c r="AJ19" s="39" t="s">
        <v>422</v>
      </c>
      <c r="AK19" s="39" t="s">
        <v>422</v>
      </c>
      <c r="AL19" s="145" t="s">
        <v>70</v>
      </c>
    </row>
    <row r="20" spans="1:38" s="5" customFormat="1" ht="26.25" customHeight="1" thickBot="1" x14ac:dyDescent="0.25">
      <c r="A20" s="37" t="s">
        <v>73</v>
      </c>
      <c r="B20" s="37" t="s">
        <v>5</v>
      </c>
      <c r="C20" s="37" t="s">
        <v>80</v>
      </c>
      <c r="D20" s="38"/>
      <c r="E20" s="39">
        <v>0.15216122500000001</v>
      </c>
      <c r="F20" s="39">
        <v>0.501630413</v>
      </c>
      <c r="G20" s="39">
        <v>4.7647267E-2</v>
      </c>
      <c r="H20" s="39">
        <v>3.344203E-3</v>
      </c>
      <c r="I20" s="39">
        <v>2.331105E-3</v>
      </c>
      <c r="J20" s="39">
        <v>2.6641199999999999E-3</v>
      </c>
      <c r="K20" s="39">
        <v>3.33015E-3</v>
      </c>
      <c r="L20" s="39" t="s">
        <v>422</v>
      </c>
      <c r="M20" s="39">
        <v>0.953097784</v>
      </c>
      <c r="N20" s="39">
        <v>2.8899999999999998E-4</v>
      </c>
      <c r="O20" s="39">
        <v>2.1999999999999999E-5</v>
      </c>
      <c r="P20" s="39">
        <v>6.0000000000000002E-6</v>
      </c>
      <c r="Q20" s="39">
        <v>1.9999999999999999E-6</v>
      </c>
      <c r="R20" s="39">
        <v>1.1E-5</v>
      </c>
      <c r="S20" s="39">
        <v>1.9999999999999999E-6</v>
      </c>
      <c r="T20" s="39">
        <v>7.7999999999999999E-5</v>
      </c>
      <c r="U20" s="39" t="s">
        <v>422</v>
      </c>
      <c r="V20" s="39">
        <v>4.0000000000000002E-4</v>
      </c>
      <c r="W20" s="39">
        <v>0.16700000000000001</v>
      </c>
      <c r="X20" s="39">
        <v>1.6721013999999999E-2</v>
      </c>
      <c r="Y20" s="39">
        <v>2.6753622000000001E-2</v>
      </c>
      <c r="Z20" s="39">
        <v>8.3605069999999997E-3</v>
      </c>
      <c r="AA20" s="39">
        <v>6.688406E-3</v>
      </c>
      <c r="AB20" s="39">
        <v>5.8523549000000001E-2</v>
      </c>
      <c r="AC20" s="39">
        <v>8.3605063499999997E-3</v>
      </c>
      <c r="AD20" s="39">
        <v>9.9999999999999991E-5</v>
      </c>
      <c r="AE20" s="192"/>
      <c r="AF20" s="39" t="s">
        <v>422</v>
      </c>
      <c r="AG20" s="39" t="s">
        <v>422</v>
      </c>
      <c r="AH20" s="39" t="s">
        <v>422</v>
      </c>
      <c r="AI20" s="39">
        <v>1672.1012700000001</v>
      </c>
      <c r="AJ20" s="39" t="s">
        <v>422</v>
      </c>
      <c r="AK20" s="39">
        <v>111.005</v>
      </c>
      <c r="AL20" s="40" t="s">
        <v>70</v>
      </c>
    </row>
    <row r="21" spans="1:38" s="5" customFormat="1" ht="24.75" customHeight="1" thickBot="1" x14ac:dyDescent="0.25">
      <c r="A21" s="143" t="s">
        <v>73</v>
      </c>
      <c r="B21" s="37" t="s">
        <v>81</v>
      </c>
      <c r="C21" s="143" t="s">
        <v>82</v>
      </c>
      <c r="D21" s="144"/>
      <c r="E21" s="39" t="s">
        <v>408</v>
      </c>
      <c r="F21" s="39" t="s">
        <v>408</v>
      </c>
      <c r="G21" s="39" t="s">
        <v>408</v>
      </c>
      <c r="H21" s="39" t="s">
        <v>408</v>
      </c>
      <c r="I21" s="39" t="s">
        <v>408</v>
      </c>
      <c r="J21" s="39" t="s">
        <v>408</v>
      </c>
      <c r="K21" s="39" t="s">
        <v>408</v>
      </c>
      <c r="L21" s="39" t="s">
        <v>408</v>
      </c>
      <c r="M21" s="39" t="s">
        <v>408</v>
      </c>
      <c r="N21" s="39" t="s">
        <v>408</v>
      </c>
      <c r="O21" s="39" t="s">
        <v>408</v>
      </c>
      <c r="P21" s="39" t="s">
        <v>408</v>
      </c>
      <c r="Q21" s="39" t="s">
        <v>408</v>
      </c>
      <c r="R21" s="39" t="s">
        <v>408</v>
      </c>
      <c r="S21" s="39" t="s">
        <v>408</v>
      </c>
      <c r="T21" s="39" t="s">
        <v>408</v>
      </c>
      <c r="U21" s="39" t="s">
        <v>408</v>
      </c>
      <c r="V21" s="39" t="s">
        <v>408</v>
      </c>
      <c r="W21" s="39" t="s">
        <v>408</v>
      </c>
      <c r="X21" s="39" t="s">
        <v>408</v>
      </c>
      <c r="Y21" s="39" t="s">
        <v>408</v>
      </c>
      <c r="Z21" s="39" t="s">
        <v>408</v>
      </c>
      <c r="AA21" s="39" t="s">
        <v>408</v>
      </c>
      <c r="AB21" s="39" t="s">
        <v>408</v>
      </c>
      <c r="AC21" s="39" t="s">
        <v>422</v>
      </c>
      <c r="AD21" s="39" t="s">
        <v>408</v>
      </c>
      <c r="AE21" s="192"/>
      <c r="AF21" s="39" t="s">
        <v>422</v>
      </c>
      <c r="AG21" s="39" t="s">
        <v>422</v>
      </c>
      <c r="AH21" s="39" t="s">
        <v>422</v>
      </c>
      <c r="AI21" s="39" t="s">
        <v>422</v>
      </c>
      <c r="AJ21" s="39" t="s">
        <v>422</v>
      </c>
      <c r="AK21" s="39" t="s">
        <v>422</v>
      </c>
      <c r="AL21" s="145" t="s">
        <v>70</v>
      </c>
    </row>
    <row r="22" spans="1:38" s="5" customFormat="1" ht="26.25" customHeight="1" thickBot="1" x14ac:dyDescent="0.25">
      <c r="A22" s="37" t="s">
        <v>73</v>
      </c>
      <c r="B22" s="37" t="s">
        <v>3</v>
      </c>
      <c r="C22" s="37" t="s">
        <v>83</v>
      </c>
      <c r="D22" s="38"/>
      <c r="E22" s="39">
        <v>0.31878088600000004</v>
      </c>
      <c r="F22" s="39">
        <v>8.2530254999999997E-2</v>
      </c>
      <c r="G22" s="39">
        <v>3.4743221999999997E-2</v>
      </c>
      <c r="H22" s="39" t="s">
        <v>422</v>
      </c>
      <c r="I22" s="39">
        <v>5.7152710000000009E-3</v>
      </c>
      <c r="J22" s="39">
        <v>2.2540170999999998E-2</v>
      </c>
      <c r="K22" s="39">
        <v>4.2334170999999997E-2</v>
      </c>
      <c r="L22" s="39" t="s">
        <v>422</v>
      </c>
      <c r="M22" s="39">
        <v>0.11031300300000001</v>
      </c>
      <c r="N22" s="39">
        <v>4.8000000000000001E-5</v>
      </c>
      <c r="O22" s="39">
        <v>3.9999999999999998E-6</v>
      </c>
      <c r="P22" s="39">
        <v>1.934E-3</v>
      </c>
      <c r="Q22" s="39">
        <v>3.59E-4</v>
      </c>
      <c r="R22" s="39">
        <v>6.8999999999999997E-5</v>
      </c>
      <c r="S22" s="39">
        <v>3.4999999999999997E-5</v>
      </c>
      <c r="T22" s="39">
        <v>4.7999999999999994E-5</v>
      </c>
      <c r="U22" s="39">
        <v>2.1799999999999999E-4</v>
      </c>
      <c r="V22" s="39">
        <v>5.7350000000000005E-3</v>
      </c>
      <c r="W22" s="39">
        <v>3.0000000000000005E-3</v>
      </c>
      <c r="X22" s="39">
        <v>2.08187E-4</v>
      </c>
      <c r="Y22" s="39">
        <v>1.6336789999999999E-3</v>
      </c>
      <c r="Z22" s="39">
        <v>1.8789499999999999E-4</v>
      </c>
      <c r="AA22" s="39">
        <v>1.6617900000000002E-4</v>
      </c>
      <c r="AB22" s="39">
        <v>2.1959399999999995E-3</v>
      </c>
      <c r="AC22" s="39">
        <v>4.8739082941999991E-3</v>
      </c>
      <c r="AD22" s="39" t="s">
        <v>422</v>
      </c>
      <c r="AE22" s="192"/>
      <c r="AF22" s="39">
        <v>302.67893999999995</v>
      </c>
      <c r="AG22" s="39">
        <v>7861.1424099999995</v>
      </c>
      <c r="AH22" s="39">
        <v>5935.60905</v>
      </c>
      <c r="AI22" s="39" t="s">
        <v>422</v>
      </c>
      <c r="AJ22" s="39" t="s">
        <v>422</v>
      </c>
      <c r="AK22" s="39" t="s">
        <v>422</v>
      </c>
      <c r="AL22" s="40" t="s">
        <v>70</v>
      </c>
    </row>
    <row r="23" spans="1:38" s="5" customFormat="1" ht="24.75" customHeight="1" thickBot="1" x14ac:dyDescent="0.25">
      <c r="A23" s="143" t="s">
        <v>84</v>
      </c>
      <c r="B23" s="37" t="s">
        <v>85</v>
      </c>
      <c r="C23" s="143" t="s">
        <v>442</v>
      </c>
      <c r="D23" s="146"/>
      <c r="E23" s="39">
        <v>0.29366100000000001</v>
      </c>
      <c r="F23" s="39">
        <v>3.0393E-2</v>
      </c>
      <c r="G23" s="39">
        <v>9.0000000000000011E-3</v>
      </c>
      <c r="H23" s="39">
        <v>7.2000000000000002E-5</v>
      </c>
      <c r="I23" s="39">
        <v>1.8936000000000001E-2</v>
      </c>
      <c r="J23" s="39">
        <v>1.8936000000000001E-2</v>
      </c>
      <c r="K23" s="39">
        <v>1.8936000000000001E-2</v>
      </c>
      <c r="L23" s="39" t="s">
        <v>422</v>
      </c>
      <c r="M23" s="39">
        <v>9.6965999999999997E-2</v>
      </c>
      <c r="N23" s="39" t="s">
        <v>422</v>
      </c>
      <c r="O23" s="39">
        <v>8.9999999999999992E-5</v>
      </c>
      <c r="P23" s="39" t="s">
        <v>422</v>
      </c>
      <c r="Q23" s="39" t="s">
        <v>422</v>
      </c>
      <c r="R23" s="39">
        <v>4.4999999999999999E-4</v>
      </c>
      <c r="S23" s="39">
        <v>1.5299999999999999E-2</v>
      </c>
      <c r="T23" s="39">
        <v>6.3000000000000013E-4</v>
      </c>
      <c r="U23" s="39">
        <v>8.9999999999999992E-5</v>
      </c>
      <c r="V23" s="39">
        <v>8.9999999999999993E-3</v>
      </c>
      <c r="W23" s="39" t="s">
        <v>422</v>
      </c>
      <c r="X23" s="39">
        <v>2.7E-4</v>
      </c>
      <c r="Y23" s="39">
        <v>4.4999999999999999E-4</v>
      </c>
      <c r="Z23" s="39" t="s">
        <v>422</v>
      </c>
      <c r="AA23" s="39" t="s">
        <v>422</v>
      </c>
      <c r="AB23" s="39">
        <v>7.1999999999999994E-4</v>
      </c>
      <c r="AC23" s="39" t="s">
        <v>422</v>
      </c>
      <c r="AD23" s="39" t="s">
        <v>422</v>
      </c>
      <c r="AE23" s="192"/>
      <c r="AF23" s="39">
        <v>376.81200000000001</v>
      </c>
      <c r="AG23" s="39" t="s">
        <v>422</v>
      </c>
      <c r="AH23" s="39" t="s">
        <v>422</v>
      </c>
      <c r="AI23" s="39" t="s">
        <v>422</v>
      </c>
      <c r="AJ23" s="39" t="s">
        <v>422</v>
      </c>
      <c r="AK23" s="39" t="s">
        <v>422</v>
      </c>
      <c r="AL23" s="145" t="s">
        <v>70</v>
      </c>
    </row>
    <row r="24" spans="1:38" s="5" customFormat="1" ht="24.75" customHeight="1" thickBot="1" x14ac:dyDescent="0.25">
      <c r="A24" s="148" t="s">
        <v>73</v>
      </c>
      <c r="B24" s="37" t="s">
        <v>87</v>
      </c>
      <c r="C24" s="143" t="s">
        <v>88</v>
      </c>
      <c r="D24" s="144"/>
      <c r="E24" s="39" t="s">
        <v>440</v>
      </c>
      <c r="F24" s="39" t="s">
        <v>440</v>
      </c>
      <c r="G24" s="39" t="s">
        <v>440</v>
      </c>
      <c r="H24" s="39" t="s">
        <v>440</v>
      </c>
      <c r="I24" s="39" t="s">
        <v>440</v>
      </c>
      <c r="J24" s="39" t="s">
        <v>440</v>
      </c>
      <c r="K24" s="39" t="s">
        <v>440</v>
      </c>
      <c r="L24" s="39" t="s">
        <v>440</v>
      </c>
      <c r="M24" s="39" t="s">
        <v>440</v>
      </c>
      <c r="N24" s="39" t="s">
        <v>440</v>
      </c>
      <c r="O24" s="39" t="s">
        <v>440</v>
      </c>
      <c r="P24" s="39" t="s">
        <v>440</v>
      </c>
      <c r="Q24" s="39" t="s">
        <v>440</v>
      </c>
      <c r="R24" s="39" t="s">
        <v>440</v>
      </c>
      <c r="S24" s="39" t="s">
        <v>440</v>
      </c>
      <c r="T24" s="39" t="s">
        <v>440</v>
      </c>
      <c r="U24" s="39" t="s">
        <v>440</v>
      </c>
      <c r="V24" s="39" t="s">
        <v>440</v>
      </c>
      <c r="W24" s="39" t="s">
        <v>440</v>
      </c>
      <c r="X24" s="39" t="s">
        <v>440</v>
      </c>
      <c r="Y24" s="39" t="s">
        <v>440</v>
      </c>
      <c r="Z24" s="39" t="s">
        <v>440</v>
      </c>
      <c r="AA24" s="39" t="s">
        <v>440</v>
      </c>
      <c r="AB24" s="39" t="s">
        <v>440</v>
      </c>
      <c r="AC24" s="39" t="s">
        <v>440</v>
      </c>
      <c r="AD24" s="39" t="s">
        <v>440</v>
      </c>
      <c r="AE24" s="192"/>
      <c r="AF24" s="39" t="s">
        <v>422</v>
      </c>
      <c r="AG24" s="39" t="s">
        <v>422</v>
      </c>
      <c r="AH24" s="39" t="s">
        <v>422</v>
      </c>
      <c r="AI24" s="39" t="s">
        <v>422</v>
      </c>
      <c r="AJ24" s="39" t="s">
        <v>422</v>
      </c>
      <c r="AK24" s="39" t="s">
        <v>422</v>
      </c>
      <c r="AL24" s="145" t="s">
        <v>70</v>
      </c>
    </row>
    <row r="25" spans="1:38" s="5" customFormat="1" ht="24.75" customHeight="1" thickBot="1" x14ac:dyDescent="0.25">
      <c r="A25" s="143" t="s">
        <v>89</v>
      </c>
      <c r="B25" s="37" t="s">
        <v>90</v>
      </c>
      <c r="C25" s="143" t="s">
        <v>91</v>
      </c>
      <c r="D25" s="144"/>
      <c r="E25" s="39">
        <v>5.2520000000000004E-2</v>
      </c>
      <c r="F25" s="39">
        <v>0.24947000000000003</v>
      </c>
      <c r="G25" s="39">
        <v>1.3130000000000001E-2</v>
      </c>
      <c r="H25" s="39" t="s">
        <v>422</v>
      </c>
      <c r="I25" s="39">
        <v>1.3129999999999999E-4</v>
      </c>
      <c r="J25" s="39">
        <v>1.3129999999999999E-4</v>
      </c>
      <c r="K25" s="39">
        <v>1.3129999999999999E-4</v>
      </c>
      <c r="L25" s="39" t="s">
        <v>441</v>
      </c>
      <c r="M25" s="39">
        <v>15.756</v>
      </c>
      <c r="N25" s="39" t="s">
        <v>422</v>
      </c>
      <c r="O25" s="39" t="s">
        <v>441</v>
      </c>
      <c r="P25" s="39" t="s">
        <v>441</v>
      </c>
      <c r="Q25" s="39" t="s">
        <v>441</v>
      </c>
      <c r="R25" s="39" t="s">
        <v>441</v>
      </c>
      <c r="S25" s="39" t="s">
        <v>441</v>
      </c>
      <c r="T25" s="39" t="s">
        <v>441</v>
      </c>
      <c r="U25" s="39" t="s">
        <v>441</v>
      </c>
      <c r="V25" s="39" t="s">
        <v>441</v>
      </c>
      <c r="W25" s="39" t="s">
        <v>441</v>
      </c>
      <c r="X25" s="39" t="s">
        <v>441</v>
      </c>
      <c r="Y25" s="39" t="s">
        <v>441</v>
      </c>
      <c r="Z25" s="39" t="s">
        <v>441</v>
      </c>
      <c r="AA25" s="39" t="s">
        <v>441</v>
      </c>
      <c r="AB25" s="39" t="s">
        <v>441</v>
      </c>
      <c r="AC25" s="39" t="s">
        <v>422</v>
      </c>
      <c r="AD25" s="39" t="s">
        <v>422</v>
      </c>
      <c r="AE25" s="192"/>
      <c r="AF25" s="39">
        <v>564.59</v>
      </c>
      <c r="AG25" s="39" t="s">
        <v>422</v>
      </c>
      <c r="AH25" s="39" t="s">
        <v>422</v>
      </c>
      <c r="AI25" s="39" t="s">
        <v>422</v>
      </c>
      <c r="AJ25" s="39" t="s">
        <v>422</v>
      </c>
      <c r="AK25" s="39" t="s">
        <v>422</v>
      </c>
      <c r="AL25" s="145" t="s">
        <v>70</v>
      </c>
    </row>
    <row r="26" spans="1:38" s="5" customFormat="1" ht="24.75" customHeight="1" thickBot="1" x14ac:dyDescent="0.25">
      <c r="A26" s="143" t="s">
        <v>89</v>
      </c>
      <c r="B26" s="37" t="s">
        <v>92</v>
      </c>
      <c r="C26" s="143" t="s">
        <v>93</v>
      </c>
      <c r="D26" s="144"/>
      <c r="E26" s="39">
        <v>3.8440054630411634E-2</v>
      </c>
      <c r="F26" s="39">
        <v>6.7401350865431975E-2</v>
      </c>
      <c r="G26" s="39">
        <v>3.5474395192332626E-3</v>
      </c>
      <c r="H26" s="39" t="s">
        <v>441</v>
      </c>
      <c r="I26" s="39">
        <v>1.5190000000000001E-4</v>
      </c>
      <c r="J26" s="39">
        <v>1.5190000000000001E-4</v>
      </c>
      <c r="K26" s="39">
        <v>1.5190000000000001E-4</v>
      </c>
      <c r="L26" s="39" t="s">
        <v>441</v>
      </c>
      <c r="M26" s="39">
        <v>12.899780069939135</v>
      </c>
      <c r="N26" s="39">
        <v>9.1140000000000008</v>
      </c>
      <c r="O26" s="39" t="s">
        <v>441</v>
      </c>
      <c r="P26" s="39" t="s">
        <v>441</v>
      </c>
      <c r="Q26" s="39" t="s">
        <v>441</v>
      </c>
      <c r="R26" s="39" t="s">
        <v>441</v>
      </c>
      <c r="S26" s="39" t="s">
        <v>441</v>
      </c>
      <c r="T26" s="39" t="s">
        <v>441</v>
      </c>
      <c r="U26" s="39" t="s">
        <v>441</v>
      </c>
      <c r="V26" s="39" t="s">
        <v>441</v>
      </c>
      <c r="W26" s="39" t="s">
        <v>441</v>
      </c>
      <c r="X26" s="39" t="s">
        <v>441</v>
      </c>
      <c r="Y26" s="39" t="s">
        <v>441</v>
      </c>
      <c r="Z26" s="39" t="s">
        <v>441</v>
      </c>
      <c r="AA26" s="39" t="s">
        <v>441</v>
      </c>
      <c r="AB26" s="39" t="s">
        <v>441</v>
      </c>
      <c r="AC26" s="39" t="s">
        <v>422</v>
      </c>
      <c r="AD26" s="39" t="s">
        <v>422</v>
      </c>
      <c r="AE26" s="192"/>
      <c r="AF26" s="39">
        <v>173.82453644242989</v>
      </c>
      <c r="AG26" s="39" t="s">
        <v>422</v>
      </c>
      <c r="AH26" s="39" t="s">
        <v>422</v>
      </c>
      <c r="AI26" s="39" t="s">
        <v>422</v>
      </c>
      <c r="AJ26" s="39" t="s">
        <v>422</v>
      </c>
      <c r="AK26" s="39" t="s">
        <v>422</v>
      </c>
      <c r="AL26" s="145" t="s">
        <v>70</v>
      </c>
    </row>
    <row r="27" spans="1:38" s="142" customFormat="1" ht="26.25" customHeight="1" thickBot="1" x14ac:dyDescent="0.25">
      <c r="A27" s="141" t="s">
        <v>94</v>
      </c>
      <c r="B27" s="141" t="s">
        <v>95</v>
      </c>
      <c r="C27" s="141" t="s">
        <v>96</v>
      </c>
      <c r="D27" s="38"/>
      <c r="E27" s="39">
        <v>21.000139639182859</v>
      </c>
      <c r="F27" s="39">
        <v>15.208898129997506</v>
      </c>
      <c r="G27" s="39">
        <v>0.5718829161177118</v>
      </c>
      <c r="H27" s="39">
        <v>0.25715244071622423</v>
      </c>
      <c r="I27" s="39">
        <v>0.53677304009492621</v>
      </c>
      <c r="J27" s="39">
        <v>0.53677304009492621</v>
      </c>
      <c r="K27" s="39">
        <v>0.53677304009492621</v>
      </c>
      <c r="L27" s="39">
        <v>0.24599829747795413</v>
      </c>
      <c r="M27" s="39">
        <v>140.60049789561634</v>
      </c>
      <c r="N27" s="39">
        <v>79.328448999607446</v>
      </c>
      <c r="O27" s="39">
        <v>8.6785426627699697E-5</v>
      </c>
      <c r="P27" s="39">
        <v>4.2412318207183239E-3</v>
      </c>
      <c r="Q27" s="39">
        <v>1.339066660408566E-4</v>
      </c>
      <c r="R27" s="39">
        <v>3.7665426682806113E-3</v>
      </c>
      <c r="S27" s="39">
        <v>2.634992375296445E-3</v>
      </c>
      <c r="T27" s="39">
        <v>9.4210451472893984E-4</v>
      </c>
      <c r="U27" s="39">
        <v>9.4242478826313882E-5</v>
      </c>
      <c r="V27" s="39">
        <v>1.577372057230023E-2</v>
      </c>
      <c r="W27" s="39">
        <v>0.39012000000000002</v>
      </c>
      <c r="X27" s="39">
        <v>7.4491959255999999E-3</v>
      </c>
      <c r="Y27" s="39">
        <v>9.8065042876999999E-3</v>
      </c>
      <c r="Z27" s="39">
        <v>5.9671894874999999E-3</v>
      </c>
      <c r="AA27" s="39">
        <v>9.7250551390000006E-3</v>
      </c>
      <c r="AB27" s="39">
        <f t="shared" ref="AB27:AB33" si="0">IF((N(X27)+N(Y27)+N(Z27)+N(AA27))=0,X27,(N(X27)+N(Y27)+N(Z27)+N(AA27)))</f>
        <v>3.29479448398E-2</v>
      </c>
      <c r="AC27" s="39">
        <v>3.901202E-4</v>
      </c>
      <c r="AD27" s="39">
        <v>8.1096799999999999E-5</v>
      </c>
      <c r="AE27" s="192"/>
      <c r="AF27" s="39">
        <v>35766.9085344259</v>
      </c>
      <c r="AG27" s="39" t="s">
        <v>422</v>
      </c>
      <c r="AH27" s="39" t="s">
        <v>422</v>
      </c>
      <c r="AI27" s="39" t="s">
        <v>422</v>
      </c>
      <c r="AJ27" s="39" t="s">
        <v>422</v>
      </c>
      <c r="AK27" s="39" t="s">
        <v>422</v>
      </c>
      <c r="AL27" s="40" t="s">
        <v>70</v>
      </c>
    </row>
    <row r="28" spans="1:38" s="142" customFormat="1" ht="26.25" customHeight="1" thickBot="1" x14ac:dyDescent="0.25">
      <c r="A28" s="141" t="s">
        <v>94</v>
      </c>
      <c r="B28" s="141" t="s">
        <v>97</v>
      </c>
      <c r="C28" s="141" t="s">
        <v>98</v>
      </c>
      <c r="D28" s="38"/>
      <c r="E28" s="39">
        <v>4.5883881210131552</v>
      </c>
      <c r="F28" s="39">
        <v>2.4205827198133014</v>
      </c>
      <c r="G28" s="39">
        <v>0.20842280282807429</v>
      </c>
      <c r="H28" s="39">
        <v>3.6834100652614055E-2</v>
      </c>
      <c r="I28" s="39">
        <v>0.24587629268268107</v>
      </c>
      <c r="J28" s="39">
        <v>0.24587629268268107</v>
      </c>
      <c r="K28" s="39">
        <v>0.24587629268268107</v>
      </c>
      <c r="L28" s="39">
        <v>0.12200041374422207</v>
      </c>
      <c r="M28" s="39">
        <v>29.523654323781891</v>
      </c>
      <c r="N28" s="39">
        <v>27.385466940365166</v>
      </c>
      <c r="O28" s="39">
        <v>3.0960213535810021E-5</v>
      </c>
      <c r="P28" s="39">
        <v>1.5701931852620033E-3</v>
      </c>
      <c r="Q28" s="39">
        <v>4.8227711475349153E-5</v>
      </c>
      <c r="R28" s="39">
        <v>1.4703540809206722E-3</v>
      </c>
      <c r="S28" s="39">
        <v>1.023697388964773E-3</v>
      </c>
      <c r="T28" s="39">
        <v>3.2923158808730317E-4</v>
      </c>
      <c r="U28" s="39">
        <v>3.4534995879078298E-5</v>
      </c>
      <c r="V28" s="39">
        <v>5.8055177903459671E-3</v>
      </c>
      <c r="W28" s="39">
        <v>6.7443799999999998E-2</v>
      </c>
      <c r="X28" s="39">
        <v>2.1203534702000002E-3</v>
      </c>
      <c r="Y28" s="39">
        <v>2.7079443435E-3</v>
      </c>
      <c r="Z28" s="39">
        <v>1.7338351849E-3</v>
      </c>
      <c r="AA28" s="39">
        <v>2.5921438735999999E-3</v>
      </c>
      <c r="AB28" s="39">
        <f t="shared" si="0"/>
        <v>9.1542768722000008E-3</v>
      </c>
      <c r="AC28" s="39">
        <v>6.7443900000000007E-5</v>
      </c>
      <c r="AD28" s="39">
        <v>3.8496099999999999E-5</v>
      </c>
      <c r="AE28" s="192"/>
      <c r="AF28" s="39">
        <v>9049.0607247641001</v>
      </c>
      <c r="AG28" s="39" t="s">
        <v>422</v>
      </c>
      <c r="AH28" s="39" t="s">
        <v>422</v>
      </c>
      <c r="AI28" s="39" t="s">
        <v>422</v>
      </c>
      <c r="AJ28" s="39" t="s">
        <v>422</v>
      </c>
      <c r="AK28" s="39" t="s">
        <v>422</v>
      </c>
      <c r="AL28" s="40" t="s">
        <v>70</v>
      </c>
    </row>
    <row r="29" spans="1:38" s="142" customFormat="1" ht="26.25" customHeight="1" thickBot="1" x14ac:dyDescent="0.25">
      <c r="A29" s="141" t="s">
        <v>94</v>
      </c>
      <c r="B29" s="141" t="s">
        <v>99</v>
      </c>
      <c r="C29" s="141" t="s">
        <v>100</v>
      </c>
      <c r="D29" s="38"/>
      <c r="E29" s="39">
        <v>22.536658248749532</v>
      </c>
      <c r="F29" s="39">
        <v>2.1214487960130044</v>
      </c>
      <c r="G29" s="39">
        <v>0.59156324284716455</v>
      </c>
      <c r="H29" s="39">
        <v>7.3281930219363939E-3</v>
      </c>
      <c r="I29" s="39">
        <v>0.89704708054992499</v>
      </c>
      <c r="J29" s="39">
        <v>0.89704708054992499</v>
      </c>
      <c r="K29" s="39">
        <v>0.89704708054992499</v>
      </c>
      <c r="L29" s="39">
        <v>0.47799341780594246</v>
      </c>
      <c r="M29" s="39">
        <v>6.1704311309364135</v>
      </c>
      <c r="N29" s="39">
        <v>1.0402799186176785</v>
      </c>
      <c r="O29" s="39">
        <v>3.035815219508057E-5</v>
      </c>
      <c r="P29" s="39">
        <v>3.1529649616183456E-3</v>
      </c>
      <c r="Q29" s="39">
        <v>6.0196311021679586E-5</v>
      </c>
      <c r="R29" s="39">
        <v>5.0168477100943076E-3</v>
      </c>
      <c r="S29" s="39">
        <v>3.3656705638070604E-3</v>
      </c>
      <c r="T29" s="39">
        <v>1.2923250930754548E-4</v>
      </c>
      <c r="U29" s="39">
        <v>5.9676317653198039E-5</v>
      </c>
      <c r="V29" s="39">
        <v>1.0726137376521196E-2</v>
      </c>
      <c r="W29" s="39">
        <v>0.15990210000000002</v>
      </c>
      <c r="X29" s="39">
        <v>2.2843206378000002E-3</v>
      </c>
      <c r="Y29" s="39">
        <v>1.3832830527600001E-2</v>
      </c>
      <c r="Z29" s="39">
        <v>1.54572363145E-2</v>
      </c>
      <c r="AA29" s="39">
        <v>3.5533876585000001E-3</v>
      </c>
      <c r="AB29" s="39">
        <f t="shared" si="0"/>
        <v>3.5127775138400007E-2</v>
      </c>
      <c r="AC29" s="39">
        <v>7.8347400000000001E-5</v>
      </c>
      <c r="AD29" s="39">
        <v>2.9319399999999999E-5</v>
      </c>
      <c r="AE29" s="192"/>
      <c r="AF29" s="39">
        <v>25031.9650596992</v>
      </c>
      <c r="AG29" s="39" t="s">
        <v>422</v>
      </c>
      <c r="AH29" s="39" t="s">
        <v>422</v>
      </c>
      <c r="AI29" s="39" t="s">
        <v>422</v>
      </c>
      <c r="AJ29" s="39" t="s">
        <v>422</v>
      </c>
      <c r="AK29" s="39" t="s">
        <v>422</v>
      </c>
      <c r="AL29" s="40" t="s">
        <v>70</v>
      </c>
    </row>
    <row r="30" spans="1:38" s="142" customFormat="1" ht="26.25" customHeight="1" thickBot="1" x14ac:dyDescent="0.25">
      <c r="A30" s="141" t="s">
        <v>94</v>
      </c>
      <c r="B30" s="141" t="s">
        <v>101</v>
      </c>
      <c r="C30" s="141" t="s">
        <v>102</v>
      </c>
      <c r="D30" s="38"/>
      <c r="E30" s="39">
        <v>0.10185834537904502</v>
      </c>
      <c r="F30" s="39">
        <v>4.6328484730351693</v>
      </c>
      <c r="G30" s="39">
        <v>2.5223683942862934E-2</v>
      </c>
      <c r="H30" s="39">
        <v>1.2507958081291264E-3</v>
      </c>
      <c r="I30" s="39">
        <v>9.4570768412066006E-2</v>
      </c>
      <c r="J30" s="39">
        <v>9.4570768412066006E-2</v>
      </c>
      <c r="K30" s="39">
        <v>9.4570768412066006E-2</v>
      </c>
      <c r="L30" s="39">
        <v>1.3822031547070391E-2</v>
      </c>
      <c r="M30" s="39">
        <v>14.393995128183862</v>
      </c>
      <c r="N30" s="39">
        <v>4.647887038779194</v>
      </c>
      <c r="O30" s="39">
        <v>2.255530443236941E-3</v>
      </c>
      <c r="P30" s="39">
        <v>2.0218237330869071E-4</v>
      </c>
      <c r="Q30" s="39">
        <v>6.9718059761617464E-6</v>
      </c>
      <c r="R30" s="39">
        <v>9.623808231125363E-3</v>
      </c>
      <c r="S30" s="39">
        <v>0.38413673530719461</v>
      </c>
      <c r="T30" s="39">
        <v>1.5794820082609538E-2</v>
      </c>
      <c r="U30" s="39">
        <v>2.2456581512519148E-3</v>
      </c>
      <c r="V30" s="39">
        <v>0.22299219124033667</v>
      </c>
      <c r="W30" s="39">
        <v>1.35747E-2</v>
      </c>
      <c r="X30" s="39">
        <v>2.048068599E-4</v>
      </c>
      <c r="Y30" s="39">
        <v>3.7271203809999997E-4</v>
      </c>
      <c r="Z30" s="39">
        <v>1.2873678290000002E-4</v>
      </c>
      <c r="AA30" s="39">
        <v>4.3585960359999998E-4</v>
      </c>
      <c r="AB30" s="39">
        <f t="shared" si="0"/>
        <v>1.1421152844999999E-3</v>
      </c>
      <c r="AC30" s="39">
        <v>1.3574899999999999E-5</v>
      </c>
      <c r="AD30" s="39">
        <v>1.32623E-5</v>
      </c>
      <c r="AE30" s="192"/>
      <c r="AF30" s="39">
        <v>1022.5315431704</v>
      </c>
      <c r="AG30" s="39" t="s">
        <v>422</v>
      </c>
      <c r="AH30" s="39" t="s">
        <v>422</v>
      </c>
      <c r="AI30" s="39" t="s">
        <v>422</v>
      </c>
      <c r="AJ30" s="39" t="s">
        <v>422</v>
      </c>
      <c r="AK30" s="39" t="s">
        <v>422</v>
      </c>
      <c r="AL30" s="40" t="s">
        <v>70</v>
      </c>
    </row>
    <row r="31" spans="1:38" s="142" customFormat="1" ht="26.25" customHeight="1" thickBot="1" x14ac:dyDescent="0.25">
      <c r="A31" s="141" t="s">
        <v>94</v>
      </c>
      <c r="B31" s="141" t="s">
        <v>103</v>
      </c>
      <c r="C31" s="141" t="s">
        <v>104</v>
      </c>
      <c r="D31" s="38"/>
      <c r="E31" s="39" t="s">
        <v>422</v>
      </c>
      <c r="F31" s="39">
        <v>4.4719145972917902</v>
      </c>
      <c r="G31" s="39" t="s">
        <v>422</v>
      </c>
      <c r="H31" s="39" t="s">
        <v>422</v>
      </c>
      <c r="I31" s="39" t="s">
        <v>422</v>
      </c>
      <c r="J31" s="39" t="s">
        <v>422</v>
      </c>
      <c r="K31" s="39" t="s">
        <v>422</v>
      </c>
      <c r="L31" s="39" t="s">
        <v>422</v>
      </c>
      <c r="M31" s="39" t="s">
        <v>422</v>
      </c>
      <c r="N31" s="39" t="s">
        <v>422</v>
      </c>
      <c r="O31" s="39" t="s">
        <v>422</v>
      </c>
      <c r="P31" s="39" t="s">
        <v>422</v>
      </c>
      <c r="Q31" s="39" t="s">
        <v>422</v>
      </c>
      <c r="R31" s="39" t="s">
        <v>422</v>
      </c>
      <c r="S31" s="39" t="s">
        <v>422</v>
      </c>
      <c r="T31" s="39" t="s">
        <v>422</v>
      </c>
      <c r="U31" s="39" t="s">
        <v>422</v>
      </c>
      <c r="V31" s="39" t="s">
        <v>422</v>
      </c>
      <c r="W31" s="39" t="s">
        <v>422</v>
      </c>
      <c r="X31" s="39" t="s">
        <v>422</v>
      </c>
      <c r="Y31" s="39" t="s">
        <v>422</v>
      </c>
      <c r="Z31" s="39" t="s">
        <v>422</v>
      </c>
      <c r="AA31" s="39" t="s">
        <v>422</v>
      </c>
      <c r="AB31" s="39" t="str">
        <f t="shared" si="0"/>
        <v>NA</v>
      </c>
      <c r="AC31" s="39" t="s">
        <v>422</v>
      </c>
      <c r="AD31" s="39" t="s">
        <v>422</v>
      </c>
      <c r="AE31" s="192"/>
      <c r="AF31" s="39">
        <v>208.57009681759999</v>
      </c>
      <c r="AG31" s="39" t="s">
        <v>422</v>
      </c>
      <c r="AH31" s="39" t="s">
        <v>422</v>
      </c>
      <c r="AI31" s="39" t="s">
        <v>422</v>
      </c>
      <c r="AJ31" s="39" t="s">
        <v>422</v>
      </c>
      <c r="AK31" s="39" t="s">
        <v>422</v>
      </c>
      <c r="AL31" s="40" t="s">
        <v>70</v>
      </c>
    </row>
    <row r="32" spans="1:38" s="142" customFormat="1" ht="26.25" customHeight="1" thickBot="1" x14ac:dyDescent="0.25">
      <c r="A32" s="141" t="s">
        <v>94</v>
      </c>
      <c r="B32" s="141" t="s">
        <v>105</v>
      </c>
      <c r="C32" s="141" t="s">
        <v>106</v>
      </c>
      <c r="D32" s="38"/>
      <c r="E32" s="39" t="s">
        <v>422</v>
      </c>
      <c r="F32" s="39" t="s">
        <v>422</v>
      </c>
      <c r="G32" s="39" t="s">
        <v>422</v>
      </c>
      <c r="H32" s="39" t="s">
        <v>422</v>
      </c>
      <c r="I32" s="39">
        <v>0.26928575637267288</v>
      </c>
      <c r="J32" s="39">
        <v>0.538453416317071</v>
      </c>
      <c r="K32" s="39">
        <v>0.66712944769779214</v>
      </c>
      <c r="L32" s="39">
        <v>5.5927378174271604E-2</v>
      </c>
      <c r="M32" s="39" t="s">
        <v>422</v>
      </c>
      <c r="N32" s="39">
        <v>2.2613205944520245</v>
      </c>
      <c r="O32" s="39">
        <v>9.5715892838154314E-3</v>
      </c>
      <c r="P32" s="39" t="s">
        <v>441</v>
      </c>
      <c r="Q32" s="39">
        <v>2.5697710660166916E-2</v>
      </c>
      <c r="R32" s="39">
        <v>0.84755023384407779</v>
      </c>
      <c r="S32" s="39">
        <v>18.638175882480677</v>
      </c>
      <c r="T32" s="39">
        <v>0.12797878796298859</v>
      </c>
      <c r="U32" s="39">
        <v>1.3342588953955847E-2</v>
      </c>
      <c r="V32" s="39">
        <v>5.4110568369259324</v>
      </c>
      <c r="W32" s="39" t="s">
        <v>441</v>
      </c>
      <c r="X32" s="39" t="s">
        <v>441</v>
      </c>
      <c r="Y32" s="39" t="s">
        <v>441</v>
      </c>
      <c r="Z32" s="39" t="s">
        <v>441</v>
      </c>
      <c r="AA32" s="39" t="s">
        <v>441</v>
      </c>
      <c r="AB32" s="39" t="str">
        <f t="shared" si="0"/>
        <v>NE</v>
      </c>
      <c r="AC32" s="39" t="s">
        <v>441</v>
      </c>
      <c r="AD32" s="39" t="s">
        <v>441</v>
      </c>
      <c r="AE32" s="192"/>
      <c r="AF32" s="39" t="s">
        <v>422</v>
      </c>
      <c r="AG32" s="39" t="s">
        <v>422</v>
      </c>
      <c r="AH32" s="39" t="s">
        <v>422</v>
      </c>
      <c r="AI32" s="39" t="s">
        <v>422</v>
      </c>
      <c r="AJ32" s="39" t="s">
        <v>422</v>
      </c>
      <c r="AK32" s="39">
        <v>19563.655667704003</v>
      </c>
      <c r="AL32" s="40" t="s">
        <v>107</v>
      </c>
    </row>
    <row r="33" spans="1:38" s="142" customFormat="1" ht="26.25" customHeight="1" thickBot="1" x14ac:dyDescent="0.25">
      <c r="A33" s="141" t="s">
        <v>94</v>
      </c>
      <c r="B33" s="141" t="s">
        <v>108</v>
      </c>
      <c r="C33" s="141" t="s">
        <v>109</v>
      </c>
      <c r="D33" s="38"/>
      <c r="E33" s="39" t="s">
        <v>422</v>
      </c>
      <c r="F33" s="39" t="s">
        <v>422</v>
      </c>
      <c r="G33" s="39" t="s">
        <v>422</v>
      </c>
      <c r="H33" s="39" t="s">
        <v>422</v>
      </c>
      <c r="I33" s="39">
        <v>0.12029432278224965</v>
      </c>
      <c r="J33" s="39">
        <v>0.22276726441157355</v>
      </c>
      <c r="K33" s="39">
        <v>0.44553452882314709</v>
      </c>
      <c r="L33" s="39">
        <v>4.7226660055253557E-3</v>
      </c>
      <c r="M33" s="39" t="s">
        <v>422</v>
      </c>
      <c r="N33" s="39" t="s">
        <v>441</v>
      </c>
      <c r="O33" s="39" t="s">
        <v>441</v>
      </c>
      <c r="P33" s="39" t="s">
        <v>441</v>
      </c>
      <c r="Q33" s="39" t="s">
        <v>441</v>
      </c>
      <c r="R33" s="39" t="s">
        <v>441</v>
      </c>
      <c r="S33" s="39" t="s">
        <v>441</v>
      </c>
      <c r="T33" s="39" t="s">
        <v>441</v>
      </c>
      <c r="U33" s="39" t="s">
        <v>441</v>
      </c>
      <c r="V33" s="39" t="s">
        <v>441</v>
      </c>
      <c r="W33" s="39" t="s">
        <v>441</v>
      </c>
      <c r="X33" s="39">
        <v>2.0672802137394024E-6</v>
      </c>
      <c r="Y33" s="39">
        <v>1.8712450210572178E-7</v>
      </c>
      <c r="Z33" s="39">
        <v>2.7623140787035118E-7</v>
      </c>
      <c r="AA33" s="39" t="s">
        <v>441</v>
      </c>
      <c r="AB33" s="39">
        <f t="shared" si="0"/>
        <v>2.530636123715475E-6</v>
      </c>
      <c r="AC33" s="39" t="s">
        <v>441</v>
      </c>
      <c r="AD33" s="39" t="s">
        <v>441</v>
      </c>
      <c r="AE33" s="192"/>
      <c r="AF33" s="39" t="s">
        <v>422</v>
      </c>
      <c r="AG33" s="39" t="s">
        <v>422</v>
      </c>
      <c r="AH33" s="39" t="s">
        <v>422</v>
      </c>
      <c r="AI33" s="39" t="s">
        <v>422</v>
      </c>
      <c r="AJ33" s="39" t="s">
        <v>422</v>
      </c>
      <c r="AK33" s="39">
        <v>19563.655667704003</v>
      </c>
      <c r="AL33" s="40" t="s">
        <v>107</v>
      </c>
    </row>
    <row r="34" spans="1:38" s="5" customFormat="1" ht="24.75" customHeight="1" thickBot="1" x14ac:dyDescent="0.25">
      <c r="A34" s="143" t="s">
        <v>84</v>
      </c>
      <c r="B34" s="37" t="s">
        <v>110</v>
      </c>
      <c r="C34" s="143" t="s">
        <v>111</v>
      </c>
      <c r="D34" s="144"/>
      <c r="E34" s="39">
        <v>1.7292000000000001</v>
      </c>
      <c r="F34" s="39">
        <v>0.15345</v>
      </c>
      <c r="G34" s="39">
        <v>3.3000000000000002E-2</v>
      </c>
      <c r="H34" s="39">
        <v>2.31E-4</v>
      </c>
      <c r="I34" s="39">
        <v>4.521E-2</v>
      </c>
      <c r="J34" s="39">
        <v>4.752E-2</v>
      </c>
      <c r="K34" s="39">
        <v>5.0160000000000003E-2</v>
      </c>
      <c r="L34" s="39" t="s">
        <v>422</v>
      </c>
      <c r="M34" s="39">
        <v>0.35310000000000002</v>
      </c>
      <c r="N34" s="39" t="s">
        <v>422</v>
      </c>
      <c r="O34" s="39">
        <v>3.3E-4</v>
      </c>
      <c r="P34" s="39" t="s">
        <v>422</v>
      </c>
      <c r="Q34" s="39" t="s">
        <v>422</v>
      </c>
      <c r="R34" s="39">
        <v>1.65E-3</v>
      </c>
      <c r="S34" s="39">
        <v>5.6099999999999997E-2</v>
      </c>
      <c r="T34" s="39">
        <v>2.31E-3</v>
      </c>
      <c r="U34" s="39">
        <v>3.3E-4</v>
      </c>
      <c r="V34" s="39">
        <v>3.3000000000000002E-2</v>
      </c>
      <c r="W34" s="39" t="s">
        <v>422</v>
      </c>
      <c r="X34" s="39">
        <v>9.8999999999999999E-4</v>
      </c>
      <c r="Y34" s="39">
        <v>1.65E-3</v>
      </c>
      <c r="Z34" s="39" t="s">
        <v>422</v>
      </c>
      <c r="AA34" s="39" t="s">
        <v>422</v>
      </c>
      <c r="AB34" s="39">
        <v>2.64E-3</v>
      </c>
      <c r="AC34" s="39" t="s">
        <v>422</v>
      </c>
      <c r="AD34" s="39" t="s">
        <v>422</v>
      </c>
      <c r="AE34" s="192"/>
      <c r="AF34" s="39">
        <v>1395.9</v>
      </c>
      <c r="AG34" s="39" t="s">
        <v>422</v>
      </c>
      <c r="AH34" s="39" t="s">
        <v>422</v>
      </c>
      <c r="AI34" s="39" t="s">
        <v>422</v>
      </c>
      <c r="AJ34" s="39" t="s">
        <v>422</v>
      </c>
      <c r="AK34" s="39" t="s">
        <v>422</v>
      </c>
      <c r="AL34" s="147" t="s">
        <v>70</v>
      </c>
    </row>
    <row r="35" spans="1:38" s="5" customFormat="1" ht="24.75" customHeight="1" thickBot="1" x14ac:dyDescent="0.25">
      <c r="A35" s="143" t="s">
        <v>112</v>
      </c>
      <c r="B35" s="37" t="s">
        <v>113</v>
      </c>
      <c r="C35" s="143" t="s">
        <v>114</v>
      </c>
      <c r="D35" s="144"/>
      <c r="E35" s="39">
        <v>1.6207896914572337</v>
      </c>
      <c r="F35" s="39">
        <v>3.9283909295678134E-2</v>
      </c>
      <c r="G35" s="39">
        <v>0.11034527518205571</v>
      </c>
      <c r="H35" s="39" t="s">
        <v>422</v>
      </c>
      <c r="I35" s="39">
        <v>2.5015920857695207E-2</v>
      </c>
      <c r="J35" s="39">
        <v>2.5015920857695207E-2</v>
      </c>
      <c r="K35" s="39">
        <v>2.5015920857695207E-2</v>
      </c>
      <c r="L35" s="39">
        <v>3.101277751910526E-3</v>
      </c>
      <c r="M35" s="39">
        <v>8.2464523841274256E-2</v>
      </c>
      <c r="N35" s="39">
        <v>2.9315749005892405E-3</v>
      </c>
      <c r="O35" s="39">
        <v>2.2697337328131344E-4</v>
      </c>
      <c r="P35" s="39">
        <v>6.7138064381002294E-4</v>
      </c>
      <c r="Q35" s="39">
        <v>1.0509856336340122E-3</v>
      </c>
      <c r="R35" s="39">
        <v>1.2827287449322844E-3</v>
      </c>
      <c r="S35" s="39">
        <v>1.9852028529323135E-2</v>
      </c>
      <c r="T35" s="39">
        <v>2.9851944353569273E-2</v>
      </c>
      <c r="U35" s="39">
        <v>2.2721186018216134E-3</v>
      </c>
      <c r="V35" s="39">
        <v>2.6950620512740091E-2</v>
      </c>
      <c r="W35" s="39">
        <v>3.0007361018351401E-3</v>
      </c>
      <c r="X35" s="39" t="s">
        <v>422</v>
      </c>
      <c r="Y35" s="39" t="s">
        <v>422</v>
      </c>
      <c r="Z35" s="39" t="s">
        <v>422</v>
      </c>
      <c r="AA35" s="39" t="s">
        <v>422</v>
      </c>
      <c r="AB35" s="39" t="s">
        <v>422</v>
      </c>
      <c r="AC35" s="39">
        <v>1.8110172482335488E-3</v>
      </c>
      <c r="AD35" s="39">
        <v>9.8031134748786876E-4</v>
      </c>
      <c r="AE35" s="192"/>
      <c r="AF35" s="39">
        <v>949.46085320213808</v>
      </c>
      <c r="AG35" s="39" t="s">
        <v>422</v>
      </c>
      <c r="AH35" s="39" t="s">
        <v>422</v>
      </c>
      <c r="AI35" s="39" t="s">
        <v>422</v>
      </c>
      <c r="AJ35" s="39" t="s">
        <v>422</v>
      </c>
      <c r="AK35" s="39" t="s">
        <v>422</v>
      </c>
      <c r="AL35" s="147" t="s">
        <v>70</v>
      </c>
    </row>
    <row r="36" spans="1:38" s="5" customFormat="1" ht="24.75" customHeight="1" thickBot="1" x14ac:dyDescent="0.25">
      <c r="A36" s="143" t="s">
        <v>112</v>
      </c>
      <c r="B36" s="37" t="s">
        <v>115</v>
      </c>
      <c r="C36" s="143" t="s">
        <v>116</v>
      </c>
      <c r="D36" s="144"/>
      <c r="E36" s="39">
        <v>0.13196282980500001</v>
      </c>
      <c r="F36" s="39">
        <v>3.1985450437500003E-3</v>
      </c>
      <c r="G36" s="39">
        <v>7.3109601000000005E-3</v>
      </c>
      <c r="H36" s="39" t="s">
        <v>422</v>
      </c>
      <c r="I36" s="39">
        <v>1.9556818267500004E-3</v>
      </c>
      <c r="J36" s="39">
        <v>1.9556818267500004E-3</v>
      </c>
      <c r="K36" s="39">
        <v>1.9556818267500004E-3</v>
      </c>
      <c r="L36" s="39">
        <v>1.650449242575E-4</v>
      </c>
      <c r="M36" s="39">
        <v>6.7078058917500001E-3</v>
      </c>
      <c r="N36" s="39">
        <v>2.3760620325000002E-4</v>
      </c>
      <c r="O36" s="39">
        <v>1.8277400249999998E-5</v>
      </c>
      <c r="P36" s="39">
        <v>5.4832200749999997E-5</v>
      </c>
      <c r="Q36" s="39">
        <v>7.3109600999999991E-5</v>
      </c>
      <c r="R36" s="39">
        <v>9.1387001250000006E-5</v>
      </c>
      <c r="S36" s="39">
        <v>1.6084112219999999E-3</v>
      </c>
      <c r="T36" s="39">
        <v>1.8277400250000001E-3</v>
      </c>
      <c r="U36" s="39">
        <v>1.8277400250000001E-4</v>
      </c>
      <c r="V36" s="39">
        <v>2.1932880300000001E-3</v>
      </c>
      <c r="W36" s="39">
        <v>2.3760620325000002E-4</v>
      </c>
      <c r="X36" s="39" t="s">
        <v>422</v>
      </c>
      <c r="Y36" s="39" t="s">
        <v>422</v>
      </c>
      <c r="Z36" s="39" t="s">
        <v>422</v>
      </c>
      <c r="AA36" s="39" t="s">
        <v>422</v>
      </c>
      <c r="AB36" s="39" t="s">
        <v>422</v>
      </c>
      <c r="AC36" s="39">
        <v>1.4621920199999998E-4</v>
      </c>
      <c r="AD36" s="39">
        <v>6.9454120950000005E-5</v>
      </c>
      <c r="AE36" s="192"/>
      <c r="AF36" s="39">
        <v>1827.7400250000001</v>
      </c>
      <c r="AG36" s="39" t="s">
        <v>422</v>
      </c>
      <c r="AH36" s="39" t="s">
        <v>422</v>
      </c>
      <c r="AI36" s="39" t="s">
        <v>422</v>
      </c>
      <c r="AJ36" s="39" t="s">
        <v>422</v>
      </c>
      <c r="AK36" s="39" t="s">
        <v>422</v>
      </c>
      <c r="AL36" s="147" t="s">
        <v>70</v>
      </c>
    </row>
    <row r="37" spans="1:38" s="5" customFormat="1" ht="24.75" customHeight="1" thickBot="1" x14ac:dyDescent="0.25">
      <c r="A37" s="143" t="s">
        <v>84</v>
      </c>
      <c r="B37" s="37" t="s">
        <v>117</v>
      </c>
      <c r="C37" s="143" t="s">
        <v>443</v>
      </c>
      <c r="D37" s="144"/>
      <c r="E37" s="39">
        <v>0.31461292599999996</v>
      </c>
      <c r="F37" s="39">
        <v>3.9988689200000004E-2</v>
      </c>
      <c r="G37" s="39">
        <v>0.14702182268354755</v>
      </c>
      <c r="H37" s="39" t="s">
        <v>441</v>
      </c>
      <c r="I37" s="39">
        <v>4.2322322999999995E-3</v>
      </c>
      <c r="J37" s="39">
        <v>5.0402323000000001E-3</v>
      </c>
      <c r="K37" s="39">
        <v>5.0402323000000001E-3</v>
      </c>
      <c r="L37" s="39">
        <v>1.824576306E-4</v>
      </c>
      <c r="M37" s="39">
        <v>5.1620989599999993E-2</v>
      </c>
      <c r="N37" s="39">
        <v>8.3001075099999998E-4</v>
      </c>
      <c r="O37" s="39">
        <v>2.6637496499999997E-5</v>
      </c>
      <c r="P37" s="39">
        <v>5.857900000000001E-4</v>
      </c>
      <c r="Q37" s="39">
        <v>7.4978818000000008E-4</v>
      </c>
      <c r="R37" s="39">
        <v>1.63745846024E-3</v>
      </c>
      <c r="S37" s="39">
        <v>2.4627897602400001E-4</v>
      </c>
      <c r="T37" s="39">
        <v>1.618010084174E-2</v>
      </c>
      <c r="U37" s="39">
        <v>1.2906041400000001E-4</v>
      </c>
      <c r="V37" s="39">
        <v>1.4173611109999998E-3</v>
      </c>
      <c r="W37" s="39">
        <v>3.7208138200000001E-3</v>
      </c>
      <c r="X37" s="39">
        <v>8.4257016639999996E-5</v>
      </c>
      <c r="Y37" s="39">
        <v>1.6928123216000001E-4</v>
      </c>
      <c r="Z37" s="39">
        <v>8.5950862359999994E-5</v>
      </c>
      <c r="AA37" s="39">
        <v>8.5985524960000001E-5</v>
      </c>
      <c r="AB37" s="39">
        <v>4.2547463612E-4</v>
      </c>
      <c r="AC37" s="39" t="s">
        <v>422</v>
      </c>
      <c r="AD37" s="39" t="s">
        <v>422</v>
      </c>
      <c r="AE37" s="192"/>
      <c r="AF37" s="39" t="s">
        <v>456</v>
      </c>
      <c r="AG37" s="39" t="s">
        <v>440</v>
      </c>
      <c r="AH37" s="39" t="s">
        <v>456</v>
      </c>
      <c r="AI37" s="39" t="s">
        <v>440</v>
      </c>
      <c r="AJ37" s="39" t="s">
        <v>440</v>
      </c>
      <c r="AK37" s="39" t="s">
        <v>422</v>
      </c>
      <c r="AL37" s="145" t="s">
        <v>70</v>
      </c>
    </row>
    <row r="38" spans="1:38" s="5" customFormat="1" ht="24.75" customHeight="1" thickBot="1" x14ac:dyDescent="0.25">
      <c r="A38" s="143" t="s">
        <v>84</v>
      </c>
      <c r="B38" s="37" t="s">
        <v>119</v>
      </c>
      <c r="C38" s="143" t="s">
        <v>120</v>
      </c>
      <c r="D38" s="150"/>
      <c r="E38" s="39" t="s">
        <v>441</v>
      </c>
      <c r="F38" s="39" t="s">
        <v>441</v>
      </c>
      <c r="G38" s="39" t="s">
        <v>441</v>
      </c>
      <c r="H38" s="39" t="s">
        <v>441</v>
      </c>
      <c r="I38" s="39" t="s">
        <v>441</v>
      </c>
      <c r="J38" s="39" t="s">
        <v>441</v>
      </c>
      <c r="K38" s="39" t="s">
        <v>441</v>
      </c>
      <c r="L38" s="39" t="s">
        <v>441</v>
      </c>
      <c r="M38" s="39" t="s">
        <v>441</v>
      </c>
      <c r="N38" s="39" t="s">
        <v>441</v>
      </c>
      <c r="O38" s="39" t="s">
        <v>441</v>
      </c>
      <c r="P38" s="39" t="s">
        <v>441</v>
      </c>
      <c r="Q38" s="39" t="s">
        <v>441</v>
      </c>
      <c r="R38" s="39" t="s">
        <v>441</v>
      </c>
      <c r="S38" s="39" t="s">
        <v>441</v>
      </c>
      <c r="T38" s="39" t="s">
        <v>441</v>
      </c>
      <c r="U38" s="39" t="s">
        <v>441</v>
      </c>
      <c r="V38" s="39" t="s">
        <v>441</v>
      </c>
      <c r="W38" s="39" t="s">
        <v>441</v>
      </c>
      <c r="X38" s="39" t="s">
        <v>441</v>
      </c>
      <c r="Y38" s="39" t="s">
        <v>441</v>
      </c>
      <c r="Z38" s="39" t="s">
        <v>441</v>
      </c>
      <c r="AA38" s="39" t="s">
        <v>441</v>
      </c>
      <c r="AB38" s="39" t="s">
        <v>441</v>
      </c>
      <c r="AC38" s="39" t="s">
        <v>441</v>
      </c>
      <c r="AD38" s="39" t="s">
        <v>441</v>
      </c>
      <c r="AE38" s="192"/>
      <c r="AF38" s="39" t="s">
        <v>422</v>
      </c>
      <c r="AG38" s="39" t="s">
        <v>422</v>
      </c>
      <c r="AH38" s="39" t="s">
        <v>422</v>
      </c>
      <c r="AI38" s="39" t="s">
        <v>422</v>
      </c>
      <c r="AJ38" s="39" t="s">
        <v>422</v>
      </c>
      <c r="AK38" s="39" t="s">
        <v>422</v>
      </c>
      <c r="AL38" s="145" t="s">
        <v>70</v>
      </c>
    </row>
    <row r="39" spans="1:38" s="5" customFormat="1" ht="26.25" customHeight="1" thickBot="1" x14ac:dyDescent="0.25">
      <c r="A39" s="37" t="s">
        <v>121</v>
      </c>
      <c r="B39" s="37" t="s">
        <v>122</v>
      </c>
      <c r="C39" s="37" t="s">
        <v>123</v>
      </c>
      <c r="D39" s="38"/>
      <c r="E39" s="39">
        <v>0.84380142000000002</v>
      </c>
      <c r="F39" s="39">
        <v>0.10953558000000001</v>
      </c>
      <c r="G39" s="39">
        <v>2.0827944342899305</v>
      </c>
      <c r="H39" s="39" t="s">
        <v>441</v>
      </c>
      <c r="I39" s="39">
        <v>5.8778588E-2</v>
      </c>
      <c r="J39" s="39">
        <v>6.4919864000000008E-2</v>
      </c>
      <c r="K39" s="39">
        <v>6.6177140000000009E-2</v>
      </c>
      <c r="L39" s="39">
        <v>2.6653534320000001E-3</v>
      </c>
      <c r="M39" s="39">
        <v>0.44661979999999996</v>
      </c>
      <c r="N39" s="39">
        <v>0.15894128540000002</v>
      </c>
      <c r="O39" s="39">
        <v>7.0329098999999994E-3</v>
      </c>
      <c r="P39" s="39">
        <v>2.1774310000000001E-3</v>
      </c>
      <c r="Q39" s="39">
        <v>7.7632280000000005E-3</v>
      </c>
      <c r="R39" s="39">
        <v>0.15164348693599997</v>
      </c>
      <c r="S39" s="39">
        <v>7.0446860193600011E-2</v>
      </c>
      <c r="T39" s="39">
        <v>2.0678796610359997</v>
      </c>
      <c r="U39" s="39">
        <v>4.5479759999999994E-4</v>
      </c>
      <c r="V39" s="39">
        <v>0.27595123539999999</v>
      </c>
      <c r="W39" s="39">
        <v>0.12044389999999999</v>
      </c>
      <c r="X39" s="39">
        <v>5.8187347E-2</v>
      </c>
      <c r="Y39" s="39">
        <v>6.7977823000000007E-2</v>
      </c>
      <c r="Z39" s="39">
        <v>0.44798607100000004</v>
      </c>
      <c r="AA39" s="39">
        <v>2.2387114000000003E-2</v>
      </c>
      <c r="AB39" s="39">
        <v>0.59653835500000008</v>
      </c>
      <c r="AC39" s="39">
        <v>1.9207977799999998E-3</v>
      </c>
      <c r="AD39" s="39">
        <v>2.2156806000000001E-2</v>
      </c>
      <c r="AE39" s="192"/>
      <c r="AF39" s="39">
        <v>7061.2</v>
      </c>
      <c r="AG39" s="39">
        <v>130.31899999999999</v>
      </c>
      <c r="AH39" s="39">
        <v>923.6</v>
      </c>
      <c r="AI39" s="39">
        <v>368</v>
      </c>
      <c r="AJ39" s="39" t="s">
        <v>440</v>
      </c>
      <c r="AK39" s="39" t="s">
        <v>422</v>
      </c>
      <c r="AL39" s="40" t="s">
        <v>70</v>
      </c>
    </row>
    <row r="40" spans="1:38" s="5" customFormat="1" ht="24.75" customHeight="1" thickBot="1" x14ac:dyDescent="0.25">
      <c r="A40" s="143" t="s">
        <v>84</v>
      </c>
      <c r="B40" s="37" t="s">
        <v>124</v>
      </c>
      <c r="C40" s="143" t="s">
        <v>444</v>
      </c>
      <c r="D40" s="144"/>
      <c r="E40" s="39">
        <v>0.19478284035587565</v>
      </c>
      <c r="F40" s="39">
        <v>2.0159418060062891E-2</v>
      </c>
      <c r="G40" s="39">
        <v>5.969623352106275E-3</v>
      </c>
      <c r="H40" s="39">
        <v>4.7756986816850201E-5</v>
      </c>
      <c r="I40" s="39">
        <v>1.2560087532831603E-2</v>
      </c>
      <c r="J40" s="39">
        <v>1.2560087532831603E-2</v>
      </c>
      <c r="K40" s="39">
        <v>1.2560087532831603E-2</v>
      </c>
      <c r="L40" s="39" t="s">
        <v>422</v>
      </c>
      <c r="M40" s="39">
        <v>6.4316721995593004E-2</v>
      </c>
      <c r="N40" s="39" t="s">
        <v>422</v>
      </c>
      <c r="O40" s="39">
        <v>5.9696233521062749E-5</v>
      </c>
      <c r="P40" s="39" t="s">
        <v>422</v>
      </c>
      <c r="Q40" s="39" t="s">
        <v>422</v>
      </c>
      <c r="R40" s="39">
        <v>2.9848116760531381E-4</v>
      </c>
      <c r="S40" s="39">
        <v>1.0148359698580668E-2</v>
      </c>
      <c r="T40" s="39">
        <v>4.1787363464743934E-4</v>
      </c>
      <c r="U40" s="39">
        <v>5.9696233521062749E-5</v>
      </c>
      <c r="V40" s="39">
        <v>5.969623352106275E-3</v>
      </c>
      <c r="W40" s="39" t="s">
        <v>422</v>
      </c>
      <c r="X40" s="39">
        <v>1.7908870056318823E-4</v>
      </c>
      <c r="Y40" s="39">
        <v>2.9848116760531376E-4</v>
      </c>
      <c r="Z40" s="39" t="s">
        <v>422</v>
      </c>
      <c r="AA40" s="39" t="s">
        <v>422</v>
      </c>
      <c r="AB40" s="39">
        <v>4.7756986816850199E-4</v>
      </c>
      <c r="AC40" s="39" t="s">
        <v>422</v>
      </c>
      <c r="AD40" s="39" t="s">
        <v>422</v>
      </c>
      <c r="AE40" s="192"/>
      <c r="AF40" s="39">
        <v>249.93619050598551</v>
      </c>
      <c r="AG40" s="39" t="s">
        <v>422</v>
      </c>
      <c r="AH40" s="39" t="s">
        <v>422</v>
      </c>
      <c r="AI40" s="39" t="s">
        <v>422</v>
      </c>
      <c r="AJ40" s="39" t="s">
        <v>422</v>
      </c>
      <c r="AK40" s="39" t="s">
        <v>422</v>
      </c>
      <c r="AL40" s="145" t="s">
        <v>70</v>
      </c>
    </row>
    <row r="41" spans="1:38" s="5" customFormat="1" ht="24.75" customHeight="1" thickBot="1" x14ac:dyDescent="0.25">
      <c r="A41" s="143" t="s">
        <v>121</v>
      </c>
      <c r="B41" s="37" t="s">
        <v>126</v>
      </c>
      <c r="C41" s="143" t="s">
        <v>445</v>
      </c>
      <c r="D41" s="144"/>
      <c r="E41" s="39">
        <v>2.3046279159200003</v>
      </c>
      <c r="F41" s="39">
        <v>14.435751697760001</v>
      </c>
      <c r="G41" s="39">
        <v>7.2644974900000001</v>
      </c>
      <c r="H41" s="39">
        <v>1.3861511199999998</v>
      </c>
      <c r="I41" s="39">
        <v>16.76870485924</v>
      </c>
      <c r="J41" s="39">
        <v>17.247420921</v>
      </c>
      <c r="K41" s="39">
        <v>18.335034501640003</v>
      </c>
      <c r="L41" s="39">
        <v>1.6143818988313596</v>
      </c>
      <c r="M41" s="39">
        <v>115.23844710188001</v>
      </c>
      <c r="N41" s="39">
        <v>1.6476821051500001</v>
      </c>
      <c r="O41" s="39">
        <v>0.27180075940499998</v>
      </c>
      <c r="P41" s="39">
        <v>5.2319006239999993E-2</v>
      </c>
      <c r="Q41" s="39">
        <v>2.812848804E-2</v>
      </c>
      <c r="R41" s="39">
        <v>0.54805555134799999</v>
      </c>
      <c r="S41" s="39">
        <v>0.30409479691480001</v>
      </c>
      <c r="T41" s="39">
        <v>0.150962821223</v>
      </c>
      <c r="U41" s="39">
        <v>2.4553823500000002E-2</v>
      </c>
      <c r="V41" s="39">
        <v>11.96545408195</v>
      </c>
      <c r="W41" s="39">
        <v>21.070517969999997</v>
      </c>
      <c r="X41" s="39">
        <v>4.8138283228000001</v>
      </c>
      <c r="Y41" s="39">
        <v>4.8106654459999998</v>
      </c>
      <c r="Z41" s="39">
        <v>2.18897312</v>
      </c>
      <c r="AA41" s="39">
        <v>3.1969213948000004</v>
      </c>
      <c r="AB41" s="39">
        <v>15.010388283599999</v>
      </c>
      <c r="AC41" s="39">
        <v>0.10332962294</v>
      </c>
      <c r="AD41" s="39">
        <v>1.2472917100000001</v>
      </c>
      <c r="AE41" s="192"/>
      <c r="AF41" s="39">
        <v>6429.6</v>
      </c>
      <c r="AG41" s="39">
        <v>7330.0370000000003</v>
      </c>
      <c r="AH41" s="39">
        <v>217.3</v>
      </c>
      <c r="AI41" s="39">
        <v>19757</v>
      </c>
      <c r="AJ41" s="39" t="s">
        <v>422</v>
      </c>
      <c r="AK41" s="39" t="s">
        <v>422</v>
      </c>
      <c r="AL41" s="147" t="s">
        <v>70</v>
      </c>
    </row>
    <row r="42" spans="1:38" s="5" customFormat="1" ht="24.75" customHeight="1" thickBot="1" x14ac:dyDescent="0.25">
      <c r="A42" s="143" t="s">
        <v>84</v>
      </c>
      <c r="B42" s="37" t="s">
        <v>128</v>
      </c>
      <c r="C42" s="143" t="s">
        <v>129</v>
      </c>
      <c r="D42" s="144"/>
      <c r="E42" s="39" t="s">
        <v>408</v>
      </c>
      <c r="F42" s="39" t="s">
        <v>408</v>
      </c>
      <c r="G42" s="39" t="s">
        <v>408</v>
      </c>
      <c r="H42" s="39" t="s">
        <v>408</v>
      </c>
      <c r="I42" s="39" t="s">
        <v>408</v>
      </c>
      <c r="J42" s="39" t="s">
        <v>408</v>
      </c>
      <c r="K42" s="39" t="s">
        <v>408</v>
      </c>
      <c r="L42" s="39" t="s">
        <v>408</v>
      </c>
      <c r="M42" s="39" t="s">
        <v>408</v>
      </c>
      <c r="N42" s="39" t="s">
        <v>408</v>
      </c>
      <c r="O42" s="39" t="s">
        <v>408</v>
      </c>
      <c r="P42" s="39" t="s">
        <v>408</v>
      </c>
      <c r="Q42" s="39" t="s">
        <v>408</v>
      </c>
      <c r="R42" s="39" t="s">
        <v>408</v>
      </c>
      <c r="S42" s="39" t="s">
        <v>408</v>
      </c>
      <c r="T42" s="39" t="s">
        <v>408</v>
      </c>
      <c r="U42" s="39" t="s">
        <v>408</v>
      </c>
      <c r="V42" s="39" t="s">
        <v>408</v>
      </c>
      <c r="W42" s="39" t="s">
        <v>408</v>
      </c>
      <c r="X42" s="39" t="s">
        <v>408</v>
      </c>
      <c r="Y42" s="39" t="s">
        <v>408</v>
      </c>
      <c r="Z42" s="39" t="s">
        <v>408</v>
      </c>
      <c r="AA42" s="39" t="s">
        <v>408</v>
      </c>
      <c r="AB42" s="39" t="s">
        <v>408</v>
      </c>
      <c r="AC42" s="39" t="s">
        <v>408</v>
      </c>
      <c r="AD42" s="39" t="s">
        <v>408</v>
      </c>
      <c r="AE42" s="192"/>
      <c r="AF42" s="39" t="s">
        <v>408</v>
      </c>
      <c r="AG42" s="39" t="s">
        <v>408</v>
      </c>
      <c r="AH42" s="39" t="s">
        <v>408</v>
      </c>
      <c r="AI42" s="39" t="s">
        <v>408</v>
      </c>
      <c r="AJ42" s="39" t="s">
        <v>408</v>
      </c>
      <c r="AK42" s="39" t="s">
        <v>408</v>
      </c>
      <c r="AL42" s="145" t="s">
        <v>70</v>
      </c>
    </row>
    <row r="43" spans="1:38" s="5" customFormat="1" ht="26.25" customHeight="1" thickBot="1" x14ac:dyDescent="0.25">
      <c r="A43" s="37" t="s">
        <v>121</v>
      </c>
      <c r="B43" s="37" t="s">
        <v>130</v>
      </c>
      <c r="C43" s="37" t="s">
        <v>131</v>
      </c>
      <c r="D43" s="38"/>
      <c r="E43" s="39">
        <v>9.7823679999999982E-2</v>
      </c>
      <c r="F43" s="39">
        <v>5.3378533333333323E-3</v>
      </c>
      <c r="G43" s="39">
        <v>0.81176911056114998</v>
      </c>
      <c r="H43" s="39" t="s">
        <v>441</v>
      </c>
      <c r="I43" s="39">
        <v>2.0738296999999999E-2</v>
      </c>
      <c r="J43" s="39">
        <v>2.6182267666666661E-2</v>
      </c>
      <c r="K43" s="39">
        <v>2.6439238333333333E-2</v>
      </c>
      <c r="L43" s="39">
        <v>5.2277875800000012E-4</v>
      </c>
      <c r="M43" s="39">
        <v>6.6311533333333325E-2</v>
      </c>
      <c r="N43" s="39">
        <v>1.0182239416666664E-2</v>
      </c>
      <c r="O43" s="39">
        <v>1.0344647916666666E-3</v>
      </c>
      <c r="P43" s="39">
        <v>4.3945399999999993E-4</v>
      </c>
      <c r="Q43" s="39">
        <v>7.4234066666666672E-4</v>
      </c>
      <c r="R43" s="39">
        <v>1.2475632859999997E-2</v>
      </c>
      <c r="S43" s="39">
        <v>2.2830759526666663E-3</v>
      </c>
      <c r="T43" s="39">
        <v>0.10548775740166665</v>
      </c>
      <c r="U43" s="39">
        <v>1.0311883333333333E-4</v>
      </c>
      <c r="V43" s="39">
        <v>4.0668372750000001E-2</v>
      </c>
      <c r="W43" s="39">
        <v>1.4926266666666667E-2</v>
      </c>
      <c r="X43" s="39">
        <v>1.5878546666666664E-3</v>
      </c>
      <c r="Y43" s="39">
        <v>2.630025333333333E-3</v>
      </c>
      <c r="Z43" s="39">
        <v>1.1358839999999998E-3</v>
      </c>
      <c r="AA43" s="39">
        <v>9.7565599999999988E-4</v>
      </c>
      <c r="AB43" s="39">
        <v>6.3294199999999988E-3</v>
      </c>
      <c r="AC43" s="39">
        <v>3.4468045333333332E-4</v>
      </c>
      <c r="AD43" s="39">
        <v>5.3967083333333341E-3</v>
      </c>
      <c r="AE43" s="192"/>
      <c r="AF43" s="39">
        <v>525.19999999999993</v>
      </c>
      <c r="AG43" s="39">
        <v>31.742666666666668</v>
      </c>
      <c r="AH43" s="39">
        <v>648.5</v>
      </c>
      <c r="AI43" s="39">
        <v>65</v>
      </c>
      <c r="AJ43" s="39" t="s">
        <v>440</v>
      </c>
      <c r="AK43" s="39" t="s">
        <v>422</v>
      </c>
      <c r="AL43" s="40" t="s">
        <v>70</v>
      </c>
    </row>
    <row r="44" spans="1:38" s="5" customFormat="1" ht="24.75" customHeight="1" thickBot="1" x14ac:dyDescent="0.25">
      <c r="A44" s="143" t="s">
        <v>84</v>
      </c>
      <c r="B44" s="37" t="s">
        <v>132</v>
      </c>
      <c r="C44" s="143" t="s">
        <v>133</v>
      </c>
      <c r="D44" s="144"/>
      <c r="E44" s="39">
        <v>8.2927565693568202</v>
      </c>
      <c r="F44" s="39">
        <v>3.2828749933007475</v>
      </c>
      <c r="G44" s="39">
        <v>0.20903037664789373</v>
      </c>
      <c r="H44" s="39">
        <v>1.5014699318309666E-3</v>
      </c>
      <c r="I44" s="39">
        <v>0.47196760082799755</v>
      </c>
      <c r="J44" s="39">
        <v>0.47196760082799755</v>
      </c>
      <c r="K44" s="39">
        <v>0.47196760082799755</v>
      </c>
      <c r="L44" s="39">
        <v>0.24309364903521777</v>
      </c>
      <c r="M44" s="39">
        <v>16.330200295875063</v>
      </c>
      <c r="N44" s="39" t="s">
        <v>422</v>
      </c>
      <c r="O44" s="39">
        <v>2.0903037664789371E-3</v>
      </c>
      <c r="P44" s="39" t="s">
        <v>422</v>
      </c>
      <c r="Q44" s="39" t="s">
        <v>422</v>
      </c>
      <c r="R44" s="39">
        <v>1.0451518832394686E-2</v>
      </c>
      <c r="S44" s="39">
        <v>0.3553516403014193</v>
      </c>
      <c r="T44" s="39">
        <v>1.4632126365352561E-2</v>
      </c>
      <c r="U44" s="39">
        <v>2.0903037664789371E-3</v>
      </c>
      <c r="V44" s="39">
        <v>0.20903037664789373</v>
      </c>
      <c r="W44" s="39" t="s">
        <v>422</v>
      </c>
      <c r="X44" s="39">
        <v>6.2709112994368118E-3</v>
      </c>
      <c r="Y44" s="39">
        <v>1.0451518832394686E-2</v>
      </c>
      <c r="Z44" s="39" t="s">
        <v>422</v>
      </c>
      <c r="AA44" s="39" t="s">
        <v>422</v>
      </c>
      <c r="AB44" s="39">
        <v>1.6722430131831497E-2</v>
      </c>
      <c r="AC44" s="39" t="s">
        <v>422</v>
      </c>
      <c r="AD44" s="39" t="s">
        <v>422</v>
      </c>
      <c r="AE44" s="192"/>
      <c r="AF44" s="39">
        <v>8751.683809494014</v>
      </c>
      <c r="AG44" s="39" t="s">
        <v>422</v>
      </c>
      <c r="AH44" s="39" t="s">
        <v>422</v>
      </c>
      <c r="AI44" s="39" t="s">
        <v>422</v>
      </c>
      <c r="AJ44" s="39" t="s">
        <v>422</v>
      </c>
      <c r="AK44" s="39" t="s">
        <v>422</v>
      </c>
      <c r="AL44" s="145" t="s">
        <v>70</v>
      </c>
    </row>
    <row r="45" spans="1:38" s="5" customFormat="1" ht="24.75" customHeight="1" thickBot="1" x14ac:dyDescent="0.25">
      <c r="A45" s="143" t="s">
        <v>84</v>
      </c>
      <c r="B45" s="37" t="s">
        <v>134</v>
      </c>
      <c r="C45" s="143" t="s">
        <v>135</v>
      </c>
      <c r="D45" s="144"/>
      <c r="E45" s="39" t="s">
        <v>408</v>
      </c>
      <c r="F45" s="39" t="s">
        <v>408</v>
      </c>
      <c r="G45" s="39" t="s">
        <v>408</v>
      </c>
      <c r="H45" s="39" t="s">
        <v>408</v>
      </c>
      <c r="I45" s="39" t="s">
        <v>408</v>
      </c>
      <c r="J45" s="39" t="s">
        <v>408</v>
      </c>
      <c r="K45" s="39" t="s">
        <v>408</v>
      </c>
      <c r="L45" s="39" t="s">
        <v>408</v>
      </c>
      <c r="M45" s="39" t="s">
        <v>408</v>
      </c>
      <c r="N45" s="39" t="s">
        <v>408</v>
      </c>
      <c r="O45" s="39" t="s">
        <v>408</v>
      </c>
      <c r="P45" s="39" t="s">
        <v>408</v>
      </c>
      <c r="Q45" s="39" t="s">
        <v>408</v>
      </c>
      <c r="R45" s="39" t="s">
        <v>408</v>
      </c>
      <c r="S45" s="39" t="s">
        <v>408</v>
      </c>
      <c r="T45" s="39" t="s">
        <v>408</v>
      </c>
      <c r="U45" s="39" t="s">
        <v>408</v>
      </c>
      <c r="V45" s="39" t="s">
        <v>408</v>
      </c>
      <c r="W45" s="39" t="s">
        <v>408</v>
      </c>
      <c r="X45" s="39" t="s">
        <v>408</v>
      </c>
      <c r="Y45" s="39" t="s">
        <v>408</v>
      </c>
      <c r="Z45" s="39" t="s">
        <v>408</v>
      </c>
      <c r="AA45" s="39" t="s">
        <v>408</v>
      </c>
      <c r="AB45" s="39" t="s">
        <v>441</v>
      </c>
      <c r="AC45" s="39" t="s">
        <v>408</v>
      </c>
      <c r="AD45" s="39" t="s">
        <v>408</v>
      </c>
      <c r="AE45" s="192"/>
      <c r="AF45" s="39" t="s">
        <v>408</v>
      </c>
      <c r="AG45" s="39" t="s">
        <v>422</v>
      </c>
      <c r="AH45" s="39" t="s">
        <v>422</v>
      </c>
      <c r="AI45" s="39" t="s">
        <v>422</v>
      </c>
      <c r="AJ45" s="39" t="s">
        <v>422</v>
      </c>
      <c r="AK45" s="39" t="s">
        <v>422</v>
      </c>
      <c r="AL45" s="145" t="s">
        <v>70</v>
      </c>
    </row>
    <row r="46" spans="1:38" s="5" customFormat="1" ht="24.75" customHeight="1" thickBot="1" x14ac:dyDescent="0.25">
      <c r="A46" s="143" t="s">
        <v>121</v>
      </c>
      <c r="B46" s="37" t="s">
        <v>136</v>
      </c>
      <c r="C46" s="143" t="s">
        <v>137</v>
      </c>
      <c r="D46" s="144"/>
      <c r="E46" s="39" t="s">
        <v>408</v>
      </c>
      <c r="F46" s="39" t="s">
        <v>408</v>
      </c>
      <c r="G46" s="39" t="s">
        <v>408</v>
      </c>
      <c r="H46" s="39" t="s">
        <v>408</v>
      </c>
      <c r="I46" s="39" t="s">
        <v>408</v>
      </c>
      <c r="J46" s="39" t="s">
        <v>408</v>
      </c>
      <c r="K46" s="39" t="s">
        <v>408</v>
      </c>
      <c r="L46" s="39" t="s">
        <v>408</v>
      </c>
      <c r="M46" s="39" t="s">
        <v>408</v>
      </c>
      <c r="N46" s="39" t="s">
        <v>408</v>
      </c>
      <c r="O46" s="39" t="s">
        <v>408</v>
      </c>
      <c r="P46" s="39" t="s">
        <v>408</v>
      </c>
      <c r="Q46" s="39" t="s">
        <v>408</v>
      </c>
      <c r="R46" s="39" t="s">
        <v>408</v>
      </c>
      <c r="S46" s="39" t="s">
        <v>408</v>
      </c>
      <c r="T46" s="39" t="s">
        <v>408</v>
      </c>
      <c r="U46" s="39" t="s">
        <v>408</v>
      </c>
      <c r="V46" s="39" t="s">
        <v>408</v>
      </c>
      <c r="W46" s="39" t="s">
        <v>408</v>
      </c>
      <c r="X46" s="39" t="s">
        <v>408</v>
      </c>
      <c r="Y46" s="39" t="s">
        <v>408</v>
      </c>
      <c r="Z46" s="39" t="s">
        <v>408</v>
      </c>
      <c r="AA46" s="39" t="s">
        <v>408</v>
      </c>
      <c r="AB46" s="39" t="s">
        <v>408</v>
      </c>
      <c r="AC46" s="39" t="s">
        <v>408</v>
      </c>
      <c r="AD46" s="39" t="s">
        <v>408</v>
      </c>
      <c r="AE46" s="192"/>
      <c r="AF46" s="39" t="s">
        <v>408</v>
      </c>
      <c r="AG46" s="39" t="s">
        <v>422</v>
      </c>
      <c r="AH46" s="39" t="s">
        <v>422</v>
      </c>
      <c r="AI46" s="39" t="s">
        <v>422</v>
      </c>
      <c r="AJ46" s="39" t="s">
        <v>422</v>
      </c>
      <c r="AK46" s="39" t="s">
        <v>422</v>
      </c>
      <c r="AL46" s="145" t="s">
        <v>70</v>
      </c>
    </row>
    <row r="47" spans="1:38" s="5" customFormat="1" ht="24.75" customHeight="1" thickBot="1" x14ac:dyDescent="0.25">
      <c r="A47" s="143" t="s">
        <v>84</v>
      </c>
      <c r="B47" s="37" t="s">
        <v>138</v>
      </c>
      <c r="C47" s="143" t="s">
        <v>139</v>
      </c>
      <c r="D47" s="144"/>
      <c r="E47" s="39" t="s">
        <v>441</v>
      </c>
      <c r="F47" s="39" t="s">
        <v>441</v>
      </c>
      <c r="G47" s="39" t="s">
        <v>441</v>
      </c>
      <c r="H47" s="39" t="s">
        <v>441</v>
      </c>
      <c r="I47" s="39" t="s">
        <v>441</v>
      </c>
      <c r="J47" s="39" t="s">
        <v>441</v>
      </c>
      <c r="K47" s="39" t="s">
        <v>441</v>
      </c>
      <c r="L47" s="39" t="s">
        <v>441</v>
      </c>
      <c r="M47" s="39" t="s">
        <v>441</v>
      </c>
      <c r="N47" s="39" t="s">
        <v>441</v>
      </c>
      <c r="O47" s="39" t="s">
        <v>441</v>
      </c>
      <c r="P47" s="39" t="s">
        <v>441</v>
      </c>
      <c r="Q47" s="39" t="s">
        <v>441</v>
      </c>
      <c r="R47" s="39" t="s">
        <v>441</v>
      </c>
      <c r="S47" s="39" t="s">
        <v>441</v>
      </c>
      <c r="T47" s="39" t="s">
        <v>441</v>
      </c>
      <c r="U47" s="39" t="s">
        <v>441</v>
      </c>
      <c r="V47" s="39" t="s">
        <v>441</v>
      </c>
      <c r="W47" s="39" t="s">
        <v>441</v>
      </c>
      <c r="X47" s="39" t="s">
        <v>441</v>
      </c>
      <c r="Y47" s="39" t="s">
        <v>441</v>
      </c>
      <c r="Z47" s="39" t="s">
        <v>441</v>
      </c>
      <c r="AA47" s="39" t="s">
        <v>441</v>
      </c>
      <c r="AB47" s="39" t="s">
        <v>441</v>
      </c>
      <c r="AC47" s="39" t="s">
        <v>441</v>
      </c>
      <c r="AD47" s="39" t="s">
        <v>441</v>
      </c>
      <c r="AE47" s="192"/>
      <c r="AF47" s="39" t="s">
        <v>422</v>
      </c>
      <c r="AG47" s="39" t="s">
        <v>422</v>
      </c>
      <c r="AH47" s="39" t="s">
        <v>422</v>
      </c>
      <c r="AI47" s="39" t="s">
        <v>422</v>
      </c>
      <c r="AJ47" s="39" t="s">
        <v>422</v>
      </c>
      <c r="AK47" s="39" t="s">
        <v>422</v>
      </c>
      <c r="AL47" s="145" t="s">
        <v>70</v>
      </c>
    </row>
    <row r="48" spans="1:38" s="5" customFormat="1" ht="24.75" customHeight="1" thickBot="1" x14ac:dyDescent="0.25">
      <c r="A48" s="143" t="s">
        <v>140</v>
      </c>
      <c r="B48" s="37" t="s">
        <v>11</v>
      </c>
      <c r="C48" s="143" t="s">
        <v>141</v>
      </c>
      <c r="D48" s="144"/>
      <c r="E48" s="39" t="s">
        <v>422</v>
      </c>
      <c r="F48" s="39">
        <v>8.8166000000000011</v>
      </c>
      <c r="G48" s="39" t="s">
        <v>422</v>
      </c>
      <c r="H48" s="39" t="s">
        <v>422</v>
      </c>
      <c r="I48" s="39">
        <v>0.15217800000000001</v>
      </c>
      <c r="J48" s="39">
        <v>0.98915700000000006</v>
      </c>
      <c r="K48" s="39">
        <v>2.0797660000000002</v>
      </c>
      <c r="L48" s="39" t="s">
        <v>422</v>
      </c>
      <c r="M48" s="39" t="s">
        <v>422</v>
      </c>
      <c r="N48" s="39" t="s">
        <v>422</v>
      </c>
      <c r="O48" s="39" t="s">
        <v>422</v>
      </c>
      <c r="P48" s="39" t="s">
        <v>422</v>
      </c>
      <c r="Q48" s="39" t="s">
        <v>422</v>
      </c>
      <c r="R48" s="39" t="s">
        <v>422</v>
      </c>
      <c r="S48" s="39" t="s">
        <v>422</v>
      </c>
      <c r="T48" s="39" t="s">
        <v>422</v>
      </c>
      <c r="U48" s="39" t="s">
        <v>422</v>
      </c>
      <c r="V48" s="39" t="s">
        <v>422</v>
      </c>
      <c r="W48" s="39" t="s">
        <v>422</v>
      </c>
      <c r="X48" s="39" t="s">
        <v>422</v>
      </c>
      <c r="Y48" s="39" t="s">
        <v>422</v>
      </c>
      <c r="Z48" s="39" t="s">
        <v>422</v>
      </c>
      <c r="AA48" s="39" t="s">
        <v>422</v>
      </c>
      <c r="AB48" s="39" t="s">
        <v>422</v>
      </c>
      <c r="AC48" s="39" t="s">
        <v>422</v>
      </c>
      <c r="AD48" s="39" t="s">
        <v>422</v>
      </c>
      <c r="AE48" s="192"/>
      <c r="AF48" s="39" t="s">
        <v>422</v>
      </c>
      <c r="AG48" s="39" t="s">
        <v>422</v>
      </c>
      <c r="AH48" s="39" t="s">
        <v>422</v>
      </c>
      <c r="AI48" s="39" t="s">
        <v>422</v>
      </c>
      <c r="AJ48" s="39" t="s">
        <v>422</v>
      </c>
      <c r="AK48" s="39">
        <v>26.611000000000001</v>
      </c>
      <c r="AL48" s="147" t="s">
        <v>142</v>
      </c>
    </row>
    <row r="49" spans="1:38" s="5" customFormat="1" ht="24.75" customHeight="1" thickBot="1" x14ac:dyDescent="0.25">
      <c r="A49" s="143" t="s">
        <v>140</v>
      </c>
      <c r="B49" s="37" t="s">
        <v>18</v>
      </c>
      <c r="C49" s="143" t="s">
        <v>143</v>
      </c>
      <c r="D49" s="144"/>
      <c r="E49" s="39">
        <v>7.1730000000000003E-4</v>
      </c>
      <c r="F49" s="39">
        <v>6.1368999999999998E-3</v>
      </c>
      <c r="G49" s="39">
        <v>6.3759999999999999E-4</v>
      </c>
      <c r="H49" s="39">
        <v>2.9489E-3</v>
      </c>
      <c r="I49" s="39">
        <v>4.8617E-2</v>
      </c>
      <c r="J49" s="39">
        <v>0.11636199999999999</v>
      </c>
      <c r="K49" s="39">
        <v>0.276559</v>
      </c>
      <c r="L49" s="39">
        <v>2.3822329999999999E-2</v>
      </c>
      <c r="M49" s="39">
        <v>0.36662</v>
      </c>
      <c r="N49" s="39">
        <v>3.0286000000000001E-4</v>
      </c>
      <c r="O49" s="39">
        <v>5.5790000000000003E-6</v>
      </c>
      <c r="P49" s="39">
        <v>9.5640000000000002E-6</v>
      </c>
      <c r="Q49" s="39">
        <v>1.0361E-5</v>
      </c>
      <c r="R49" s="39">
        <v>1.3548999999999999E-4</v>
      </c>
      <c r="S49" s="39">
        <v>3.8256000000000001E-5</v>
      </c>
      <c r="T49" s="39">
        <v>9.5639999999999999E-5</v>
      </c>
      <c r="U49" s="39">
        <v>1.2751999999999999E-5</v>
      </c>
      <c r="V49" s="39">
        <v>1.7534000000000001E-4</v>
      </c>
      <c r="W49" s="39">
        <v>2391</v>
      </c>
      <c r="X49" s="39">
        <v>0.12751999999999999</v>
      </c>
      <c r="Y49" s="39">
        <v>0.15939999999999999</v>
      </c>
      <c r="Z49" s="39">
        <v>7.9699999999999993E-2</v>
      </c>
      <c r="AA49" s="39">
        <v>5.5789999999999999E-2</v>
      </c>
      <c r="AB49" s="39">
        <v>0.42240999999999995</v>
      </c>
      <c r="AC49" s="39" t="s">
        <v>422</v>
      </c>
      <c r="AD49" s="39" t="s">
        <v>422</v>
      </c>
      <c r="AE49" s="192"/>
      <c r="AF49" s="39" t="s">
        <v>422</v>
      </c>
      <c r="AG49" s="39" t="s">
        <v>422</v>
      </c>
      <c r="AH49" s="39" t="s">
        <v>422</v>
      </c>
      <c r="AI49" s="39" t="s">
        <v>422</v>
      </c>
      <c r="AJ49" s="39" t="s">
        <v>422</v>
      </c>
      <c r="AK49" s="39" t="s">
        <v>456</v>
      </c>
      <c r="AL49" s="145" t="s">
        <v>144</v>
      </c>
    </row>
    <row r="50" spans="1:38" s="5" customFormat="1" ht="24.75" customHeight="1" thickBot="1" x14ac:dyDescent="0.25">
      <c r="A50" s="143" t="s">
        <v>140</v>
      </c>
      <c r="B50" s="37" t="s">
        <v>145</v>
      </c>
      <c r="C50" s="143" t="s">
        <v>146</v>
      </c>
      <c r="D50" s="144"/>
      <c r="E50" s="39" t="s">
        <v>440</v>
      </c>
      <c r="F50" s="39" t="s">
        <v>440</v>
      </c>
      <c r="G50" s="39" t="s">
        <v>440</v>
      </c>
      <c r="H50" s="39" t="s">
        <v>440</v>
      </c>
      <c r="I50" s="39" t="s">
        <v>440</v>
      </c>
      <c r="J50" s="39" t="s">
        <v>440</v>
      </c>
      <c r="K50" s="39" t="s">
        <v>440</v>
      </c>
      <c r="L50" s="39" t="s">
        <v>440</v>
      </c>
      <c r="M50" s="39" t="s">
        <v>440</v>
      </c>
      <c r="N50" s="39" t="s">
        <v>440</v>
      </c>
      <c r="O50" s="39" t="s">
        <v>440</v>
      </c>
      <c r="P50" s="39" t="s">
        <v>440</v>
      </c>
      <c r="Q50" s="39" t="s">
        <v>440</v>
      </c>
      <c r="R50" s="39" t="s">
        <v>440</v>
      </c>
      <c r="S50" s="39" t="s">
        <v>440</v>
      </c>
      <c r="T50" s="39" t="s">
        <v>440</v>
      </c>
      <c r="U50" s="39" t="s">
        <v>440</v>
      </c>
      <c r="V50" s="39" t="s">
        <v>440</v>
      </c>
      <c r="W50" s="39" t="s">
        <v>440</v>
      </c>
      <c r="X50" s="39" t="s">
        <v>440</v>
      </c>
      <c r="Y50" s="39" t="s">
        <v>440</v>
      </c>
      <c r="Z50" s="39" t="s">
        <v>440</v>
      </c>
      <c r="AA50" s="39" t="s">
        <v>440</v>
      </c>
      <c r="AB50" s="39" t="s">
        <v>440</v>
      </c>
      <c r="AC50" s="39" t="s">
        <v>440</v>
      </c>
      <c r="AD50" s="39" t="s">
        <v>440</v>
      </c>
      <c r="AE50" s="192"/>
      <c r="AF50" s="39" t="s">
        <v>422</v>
      </c>
      <c r="AG50" s="39" t="s">
        <v>422</v>
      </c>
      <c r="AH50" s="39" t="s">
        <v>422</v>
      </c>
      <c r="AI50" s="39" t="s">
        <v>422</v>
      </c>
      <c r="AJ50" s="39" t="s">
        <v>422</v>
      </c>
      <c r="AK50" s="39" t="s">
        <v>422</v>
      </c>
      <c r="AL50" s="145" t="s">
        <v>147</v>
      </c>
    </row>
    <row r="51" spans="1:38" s="5" customFormat="1" ht="26.25" customHeight="1" thickBot="1" x14ac:dyDescent="0.25">
      <c r="A51" s="37" t="s">
        <v>140</v>
      </c>
      <c r="B51" s="37" t="s">
        <v>148</v>
      </c>
      <c r="C51" s="37" t="s">
        <v>149</v>
      </c>
      <c r="D51" s="38"/>
      <c r="E51" s="39" t="s">
        <v>422</v>
      </c>
      <c r="F51" s="39">
        <v>3.3999999999999998E-3</v>
      </c>
      <c r="G51" s="39" t="s">
        <v>441</v>
      </c>
      <c r="H51" s="39" t="s">
        <v>422</v>
      </c>
      <c r="I51" s="39" t="s">
        <v>422</v>
      </c>
      <c r="J51" s="39" t="s">
        <v>422</v>
      </c>
      <c r="K51" s="39" t="s">
        <v>422</v>
      </c>
      <c r="L51" s="39" t="s">
        <v>422</v>
      </c>
      <c r="M51" s="39" t="s">
        <v>422</v>
      </c>
      <c r="N51" s="39" t="s">
        <v>422</v>
      </c>
      <c r="O51" s="39" t="s">
        <v>422</v>
      </c>
      <c r="P51" s="39" t="s">
        <v>422</v>
      </c>
      <c r="Q51" s="39" t="s">
        <v>422</v>
      </c>
      <c r="R51" s="39" t="s">
        <v>422</v>
      </c>
      <c r="S51" s="39" t="s">
        <v>422</v>
      </c>
      <c r="T51" s="39" t="s">
        <v>422</v>
      </c>
      <c r="U51" s="39" t="s">
        <v>422</v>
      </c>
      <c r="V51" s="39" t="s">
        <v>422</v>
      </c>
      <c r="W51" s="39" t="s">
        <v>441</v>
      </c>
      <c r="X51" s="39" t="s">
        <v>422</v>
      </c>
      <c r="Y51" s="39" t="s">
        <v>422</v>
      </c>
      <c r="Z51" s="39" t="s">
        <v>422</v>
      </c>
      <c r="AA51" s="39" t="s">
        <v>422</v>
      </c>
      <c r="AB51" s="39" t="s">
        <v>422</v>
      </c>
      <c r="AC51" s="39" t="s">
        <v>422</v>
      </c>
      <c r="AD51" s="39" t="s">
        <v>422</v>
      </c>
      <c r="AE51" s="192"/>
      <c r="AF51" s="39" t="s">
        <v>422</v>
      </c>
      <c r="AG51" s="39" t="s">
        <v>422</v>
      </c>
      <c r="AH51" s="39" t="s">
        <v>422</v>
      </c>
      <c r="AI51" s="39" t="s">
        <v>422</v>
      </c>
      <c r="AJ51" s="39" t="s">
        <v>422</v>
      </c>
      <c r="AK51" s="39" t="s">
        <v>456</v>
      </c>
      <c r="AL51" s="40" t="s">
        <v>150</v>
      </c>
    </row>
    <row r="52" spans="1:38" s="5" customFormat="1" ht="24.75" customHeight="1" thickBot="1" x14ac:dyDescent="0.25">
      <c r="A52" s="143" t="s">
        <v>140</v>
      </c>
      <c r="B52" s="37" t="s">
        <v>151</v>
      </c>
      <c r="C52" s="143" t="s">
        <v>446</v>
      </c>
      <c r="D52" s="144"/>
      <c r="E52" s="39">
        <v>0.18728500000000001</v>
      </c>
      <c r="F52" s="39">
        <v>0.58860999999999997</v>
      </c>
      <c r="G52" s="39">
        <v>1.3109949999999999</v>
      </c>
      <c r="H52" s="39" t="s">
        <v>408</v>
      </c>
      <c r="I52" s="39">
        <v>1.0702E-2</v>
      </c>
      <c r="J52" s="39">
        <v>2.6755000000000001E-2</v>
      </c>
      <c r="K52" s="39">
        <v>3.2106000000000003E-2</v>
      </c>
      <c r="L52" s="39" t="s">
        <v>422</v>
      </c>
      <c r="M52" s="39">
        <v>0.219391</v>
      </c>
      <c r="N52" s="39">
        <v>1.6053000000000001E-2</v>
      </c>
      <c r="O52" s="39">
        <v>2.6754999999999999E-3</v>
      </c>
      <c r="P52" s="39">
        <v>3.2105999999999997E-3</v>
      </c>
      <c r="Q52" s="39">
        <v>5.3509999999999994E-4</v>
      </c>
      <c r="R52" s="39">
        <v>5.3509999999999994E-4</v>
      </c>
      <c r="S52" s="39">
        <v>6.4211999999999993E-3</v>
      </c>
      <c r="T52" s="39">
        <v>2.8360300000000001E-2</v>
      </c>
      <c r="U52" s="39">
        <v>5.3509999999999994E-4</v>
      </c>
      <c r="V52" s="39">
        <v>5.3509999999999999E-3</v>
      </c>
      <c r="W52" s="39">
        <v>6.4211999999999993E-3</v>
      </c>
      <c r="X52" s="39" t="s">
        <v>422</v>
      </c>
      <c r="Y52" s="39" t="s">
        <v>422</v>
      </c>
      <c r="Z52" s="39" t="s">
        <v>422</v>
      </c>
      <c r="AA52" s="39" t="s">
        <v>422</v>
      </c>
      <c r="AB52" s="39" t="s">
        <v>422</v>
      </c>
      <c r="AC52" s="39" t="s">
        <v>422</v>
      </c>
      <c r="AD52" s="39" t="s">
        <v>422</v>
      </c>
      <c r="AE52" s="192"/>
      <c r="AF52" s="39" t="s">
        <v>422</v>
      </c>
      <c r="AG52" s="39" t="s">
        <v>422</v>
      </c>
      <c r="AH52" s="39" t="s">
        <v>422</v>
      </c>
      <c r="AI52" s="39" t="s">
        <v>422</v>
      </c>
      <c r="AJ52" s="39" t="s">
        <v>422</v>
      </c>
      <c r="AK52" s="39" t="s">
        <v>456</v>
      </c>
      <c r="AL52" s="147" t="s">
        <v>153</v>
      </c>
    </row>
    <row r="53" spans="1:38" s="5" customFormat="1" ht="26.25" customHeight="1" thickBot="1" x14ac:dyDescent="0.25">
      <c r="A53" s="37" t="s">
        <v>140</v>
      </c>
      <c r="B53" s="37" t="s">
        <v>154</v>
      </c>
      <c r="C53" s="37" t="s">
        <v>155</v>
      </c>
      <c r="D53" s="38"/>
      <c r="E53" s="39" t="s">
        <v>422</v>
      </c>
      <c r="F53" s="39">
        <v>2.0317829600000001</v>
      </c>
      <c r="G53" s="39" t="s">
        <v>422</v>
      </c>
      <c r="H53" s="39" t="s">
        <v>422</v>
      </c>
      <c r="I53" s="39" t="s">
        <v>422</v>
      </c>
      <c r="J53" s="39" t="s">
        <v>422</v>
      </c>
      <c r="K53" s="39" t="s">
        <v>422</v>
      </c>
      <c r="L53" s="39" t="s">
        <v>422</v>
      </c>
      <c r="M53" s="39" t="s">
        <v>422</v>
      </c>
      <c r="N53" s="39" t="s">
        <v>422</v>
      </c>
      <c r="O53" s="39" t="s">
        <v>422</v>
      </c>
      <c r="P53" s="39" t="s">
        <v>422</v>
      </c>
      <c r="Q53" s="39" t="s">
        <v>422</v>
      </c>
      <c r="R53" s="39" t="s">
        <v>422</v>
      </c>
      <c r="S53" s="39" t="s">
        <v>422</v>
      </c>
      <c r="T53" s="39" t="s">
        <v>422</v>
      </c>
      <c r="U53" s="39" t="s">
        <v>422</v>
      </c>
      <c r="V53" s="39" t="s">
        <v>422</v>
      </c>
      <c r="W53" s="39" t="s">
        <v>422</v>
      </c>
      <c r="X53" s="39" t="s">
        <v>422</v>
      </c>
      <c r="Y53" s="39" t="s">
        <v>422</v>
      </c>
      <c r="Z53" s="39" t="s">
        <v>422</v>
      </c>
      <c r="AA53" s="39" t="s">
        <v>422</v>
      </c>
      <c r="AB53" s="39" t="s">
        <v>422</v>
      </c>
      <c r="AC53" s="39" t="s">
        <v>422</v>
      </c>
      <c r="AD53" s="39" t="s">
        <v>422</v>
      </c>
      <c r="AE53" s="192"/>
      <c r="AF53" s="39" t="s">
        <v>422</v>
      </c>
      <c r="AG53" s="39" t="s">
        <v>422</v>
      </c>
      <c r="AH53" s="39" t="s">
        <v>422</v>
      </c>
      <c r="AI53" s="39" t="s">
        <v>422</v>
      </c>
      <c r="AJ53" s="39" t="s">
        <v>422</v>
      </c>
      <c r="AK53" s="39">
        <v>1774.61797</v>
      </c>
      <c r="AL53" s="40" t="s">
        <v>156</v>
      </c>
    </row>
    <row r="54" spans="1:38" s="5" customFormat="1" ht="26.25" customHeight="1" thickBot="1" x14ac:dyDescent="0.25">
      <c r="A54" s="37" t="s">
        <v>140</v>
      </c>
      <c r="B54" s="37" t="s">
        <v>12</v>
      </c>
      <c r="C54" s="37" t="s">
        <v>157</v>
      </c>
      <c r="D54" s="38"/>
      <c r="E54" s="39" t="s">
        <v>422</v>
      </c>
      <c r="F54" s="39">
        <v>0.30533000000000005</v>
      </c>
      <c r="G54" s="39" t="s">
        <v>422</v>
      </c>
      <c r="H54" s="39" t="s">
        <v>422</v>
      </c>
      <c r="I54" s="39" t="s">
        <v>422</v>
      </c>
      <c r="J54" s="39" t="s">
        <v>422</v>
      </c>
      <c r="K54" s="39" t="s">
        <v>422</v>
      </c>
      <c r="L54" s="39" t="s">
        <v>422</v>
      </c>
      <c r="M54" s="39" t="s">
        <v>422</v>
      </c>
      <c r="N54" s="39" t="s">
        <v>422</v>
      </c>
      <c r="O54" s="39" t="s">
        <v>422</v>
      </c>
      <c r="P54" s="39" t="s">
        <v>422</v>
      </c>
      <c r="Q54" s="39" t="s">
        <v>422</v>
      </c>
      <c r="R54" s="39" t="s">
        <v>422</v>
      </c>
      <c r="S54" s="39" t="s">
        <v>422</v>
      </c>
      <c r="T54" s="39" t="s">
        <v>422</v>
      </c>
      <c r="U54" s="39" t="s">
        <v>422</v>
      </c>
      <c r="V54" s="39" t="s">
        <v>422</v>
      </c>
      <c r="W54" s="39" t="s">
        <v>422</v>
      </c>
      <c r="X54" s="39" t="s">
        <v>422</v>
      </c>
      <c r="Y54" s="39" t="s">
        <v>422</v>
      </c>
      <c r="Z54" s="39" t="s">
        <v>422</v>
      </c>
      <c r="AA54" s="39" t="s">
        <v>422</v>
      </c>
      <c r="AB54" s="39" t="s">
        <v>422</v>
      </c>
      <c r="AC54" s="39" t="s">
        <v>422</v>
      </c>
      <c r="AD54" s="39" t="s">
        <v>422</v>
      </c>
      <c r="AE54" s="192"/>
      <c r="AF54" s="39" t="s">
        <v>422</v>
      </c>
      <c r="AG54" s="39" t="s">
        <v>422</v>
      </c>
      <c r="AH54" s="39" t="s">
        <v>422</v>
      </c>
      <c r="AI54" s="39" t="s">
        <v>422</v>
      </c>
      <c r="AJ54" s="39" t="s">
        <v>422</v>
      </c>
      <c r="AK54" s="39" t="s">
        <v>456</v>
      </c>
      <c r="AL54" s="40" t="s">
        <v>158</v>
      </c>
    </row>
    <row r="55" spans="1:38" s="5" customFormat="1" ht="26.25" customHeight="1" thickBot="1" x14ac:dyDescent="0.25">
      <c r="A55" s="37" t="s">
        <v>140</v>
      </c>
      <c r="B55" s="37" t="s">
        <v>13</v>
      </c>
      <c r="C55" s="37" t="s">
        <v>159</v>
      </c>
      <c r="D55" s="38"/>
      <c r="E55" s="39">
        <v>0.29232495000000003</v>
      </c>
      <c r="F55" s="39">
        <v>1.0826850000000001E-2</v>
      </c>
      <c r="G55" s="39">
        <v>0.41683372499999999</v>
      </c>
      <c r="H55" s="39" t="s">
        <v>422</v>
      </c>
      <c r="I55" s="39" t="s">
        <v>422</v>
      </c>
      <c r="J55" s="39" t="s">
        <v>422</v>
      </c>
      <c r="K55" s="39" t="s">
        <v>422</v>
      </c>
      <c r="L55" s="39" t="s">
        <v>422</v>
      </c>
      <c r="M55" s="39">
        <v>6.4961100000000008E-2</v>
      </c>
      <c r="N55" s="39" t="s">
        <v>422</v>
      </c>
      <c r="O55" s="39" t="s">
        <v>422</v>
      </c>
      <c r="P55" s="39" t="s">
        <v>422</v>
      </c>
      <c r="Q55" s="39" t="s">
        <v>422</v>
      </c>
      <c r="R55" s="39" t="s">
        <v>422</v>
      </c>
      <c r="S55" s="39" t="s">
        <v>422</v>
      </c>
      <c r="T55" s="39" t="s">
        <v>422</v>
      </c>
      <c r="U55" s="39" t="s">
        <v>422</v>
      </c>
      <c r="V55" s="39" t="s">
        <v>422</v>
      </c>
      <c r="W55" s="39" t="s">
        <v>422</v>
      </c>
      <c r="X55" s="39" t="s">
        <v>422</v>
      </c>
      <c r="Y55" s="39" t="s">
        <v>422</v>
      </c>
      <c r="Z55" s="39" t="s">
        <v>422</v>
      </c>
      <c r="AA55" s="39" t="s">
        <v>422</v>
      </c>
      <c r="AB55" s="39" t="s">
        <v>422</v>
      </c>
      <c r="AC55" s="39" t="s">
        <v>422</v>
      </c>
      <c r="AD55" s="39" t="s">
        <v>422</v>
      </c>
      <c r="AE55" s="192"/>
      <c r="AF55" s="39" t="s">
        <v>422</v>
      </c>
      <c r="AG55" s="39" t="s">
        <v>422</v>
      </c>
      <c r="AH55" s="39" t="s">
        <v>422</v>
      </c>
      <c r="AI55" s="39" t="s">
        <v>422</v>
      </c>
      <c r="AJ55" s="39" t="s">
        <v>422</v>
      </c>
      <c r="AK55" s="39">
        <v>5413.4250000000002</v>
      </c>
      <c r="AL55" s="40" t="s">
        <v>160</v>
      </c>
    </row>
    <row r="56" spans="1:38" s="5" customFormat="1" ht="24.75" customHeight="1" thickBot="1" x14ac:dyDescent="0.25">
      <c r="A56" s="143" t="s">
        <v>140</v>
      </c>
      <c r="B56" s="37" t="s">
        <v>161</v>
      </c>
      <c r="C56" s="143" t="s">
        <v>447</v>
      </c>
      <c r="D56" s="144" t="s">
        <v>359</v>
      </c>
      <c r="E56" s="39" t="s">
        <v>440</v>
      </c>
      <c r="F56" s="39" t="s">
        <v>440</v>
      </c>
      <c r="G56" s="39" t="s">
        <v>440</v>
      </c>
      <c r="H56" s="39" t="s">
        <v>440</v>
      </c>
      <c r="I56" s="39" t="s">
        <v>440</v>
      </c>
      <c r="J56" s="39" t="s">
        <v>440</v>
      </c>
      <c r="K56" s="39" t="s">
        <v>440</v>
      </c>
      <c r="L56" s="39" t="s">
        <v>440</v>
      </c>
      <c r="M56" s="39" t="s">
        <v>440</v>
      </c>
      <c r="N56" s="39" t="s">
        <v>440</v>
      </c>
      <c r="O56" s="39" t="s">
        <v>440</v>
      </c>
      <c r="P56" s="39" t="s">
        <v>440</v>
      </c>
      <c r="Q56" s="39" t="s">
        <v>440</v>
      </c>
      <c r="R56" s="39" t="s">
        <v>440</v>
      </c>
      <c r="S56" s="39" t="s">
        <v>440</v>
      </c>
      <c r="T56" s="39" t="s">
        <v>440</v>
      </c>
      <c r="U56" s="39" t="s">
        <v>440</v>
      </c>
      <c r="V56" s="39" t="s">
        <v>440</v>
      </c>
      <c r="W56" s="39" t="s">
        <v>440</v>
      </c>
      <c r="X56" s="39" t="s">
        <v>440</v>
      </c>
      <c r="Y56" s="39" t="s">
        <v>440</v>
      </c>
      <c r="Z56" s="39" t="s">
        <v>440</v>
      </c>
      <c r="AA56" s="39" t="s">
        <v>440</v>
      </c>
      <c r="AB56" s="39" t="s">
        <v>440</v>
      </c>
      <c r="AC56" s="39" t="s">
        <v>440</v>
      </c>
      <c r="AD56" s="39" t="s">
        <v>440</v>
      </c>
      <c r="AE56" s="192"/>
      <c r="AF56" s="39" t="s">
        <v>422</v>
      </c>
      <c r="AG56" s="39" t="s">
        <v>422</v>
      </c>
      <c r="AH56" s="39" t="s">
        <v>422</v>
      </c>
      <c r="AI56" s="39" t="s">
        <v>422</v>
      </c>
      <c r="AJ56" s="39" t="s">
        <v>422</v>
      </c>
      <c r="AK56" s="39" t="s">
        <v>422</v>
      </c>
      <c r="AL56" s="145" t="s">
        <v>147</v>
      </c>
    </row>
    <row r="57" spans="1:38" s="5" customFormat="1" ht="26.25" customHeight="1" thickBot="1" x14ac:dyDescent="0.25">
      <c r="A57" s="37" t="s">
        <v>73</v>
      </c>
      <c r="B57" s="37" t="s">
        <v>19</v>
      </c>
      <c r="C57" s="37" t="s">
        <v>163</v>
      </c>
      <c r="D57" s="38"/>
      <c r="E57" s="39">
        <v>2.7794068909999998</v>
      </c>
      <c r="F57" s="39">
        <v>4.0313717999999998E-2</v>
      </c>
      <c r="G57" s="39">
        <v>0.83762947399999998</v>
      </c>
      <c r="H57" s="39" t="s">
        <v>441</v>
      </c>
      <c r="I57" s="39">
        <v>0.29115463000000003</v>
      </c>
      <c r="J57" s="39">
        <v>0.52407833400000003</v>
      </c>
      <c r="K57" s="39">
        <v>0.58230926000000005</v>
      </c>
      <c r="L57" s="39">
        <v>8.734638900000001E-3</v>
      </c>
      <c r="M57" s="39">
        <v>3.258692205</v>
      </c>
      <c r="N57" s="39">
        <v>0.21948579800000001</v>
      </c>
      <c r="O57" s="39">
        <v>1.7917208E-2</v>
      </c>
      <c r="P57" s="39">
        <v>0.109742899</v>
      </c>
      <c r="Q57" s="39">
        <v>5.93507515E-2</v>
      </c>
      <c r="R57" s="39">
        <v>9.1825691000000001E-2</v>
      </c>
      <c r="S57" s="39">
        <v>0.14490541970000001</v>
      </c>
      <c r="T57" s="39">
        <v>0.109742899</v>
      </c>
      <c r="U57" s="39">
        <v>5.6663170299999996E-2</v>
      </c>
      <c r="V57" s="39">
        <v>0.949612024</v>
      </c>
      <c r="W57" s="39">
        <v>9.1825690999999994E-3</v>
      </c>
      <c r="X57" s="39">
        <v>1.4557731499999999E-4</v>
      </c>
      <c r="Y57" s="39">
        <v>6.2710228000000001E-4</v>
      </c>
      <c r="Z57" s="39">
        <v>1.7245312699999999E-4</v>
      </c>
      <c r="AA57" s="39">
        <v>9.6304992999999994E-5</v>
      </c>
      <c r="AB57" s="39">
        <v>1.0414377149999998E-3</v>
      </c>
      <c r="AC57" s="39">
        <v>1.0302394599999999E-2</v>
      </c>
      <c r="AD57" s="39">
        <v>0.23068405299999997</v>
      </c>
      <c r="AE57" s="192"/>
      <c r="AF57" s="39" t="s">
        <v>408</v>
      </c>
      <c r="AG57" s="39" t="s">
        <v>408</v>
      </c>
      <c r="AH57" s="39" t="s">
        <v>408</v>
      </c>
      <c r="AI57" s="39" t="s">
        <v>408</v>
      </c>
      <c r="AJ57" s="39" t="s">
        <v>408</v>
      </c>
      <c r="AK57" s="39" t="s">
        <v>456</v>
      </c>
      <c r="AL57" s="40" t="s">
        <v>164</v>
      </c>
    </row>
    <row r="58" spans="1:38" s="5" customFormat="1" ht="26.25" customHeight="1" thickBot="1" x14ac:dyDescent="0.25">
      <c r="A58" s="37" t="s">
        <v>73</v>
      </c>
      <c r="B58" s="37" t="s">
        <v>20</v>
      </c>
      <c r="C58" s="37" t="s">
        <v>165</v>
      </c>
      <c r="D58" s="38"/>
      <c r="E58" s="39">
        <v>0.44334243600000001</v>
      </c>
      <c r="F58" s="39" t="s">
        <v>441</v>
      </c>
      <c r="G58" s="39">
        <v>0.102334704</v>
      </c>
      <c r="H58" s="39" t="s">
        <v>422</v>
      </c>
      <c r="I58" s="39">
        <v>0.11565103</v>
      </c>
      <c r="J58" s="39">
        <v>0.58654170000000005</v>
      </c>
      <c r="K58" s="39">
        <v>1.4893094</v>
      </c>
      <c r="L58" s="39">
        <v>5.3199473800000002E-4</v>
      </c>
      <c r="M58" s="39">
        <v>0.62825735999999999</v>
      </c>
      <c r="N58" s="39" t="s">
        <v>441</v>
      </c>
      <c r="O58" s="39" t="s">
        <v>441</v>
      </c>
      <c r="P58" s="39" t="s">
        <v>441</v>
      </c>
      <c r="Q58" s="39" t="s">
        <v>422</v>
      </c>
      <c r="R58" s="39" t="s">
        <v>422</v>
      </c>
      <c r="S58" s="39" t="s">
        <v>422</v>
      </c>
      <c r="T58" s="39" t="s">
        <v>422</v>
      </c>
      <c r="U58" s="39" t="s">
        <v>422</v>
      </c>
      <c r="V58" s="39" t="s">
        <v>422</v>
      </c>
      <c r="W58" s="39" t="s">
        <v>422</v>
      </c>
      <c r="X58" s="39" t="s">
        <v>422</v>
      </c>
      <c r="Y58" s="39" t="s">
        <v>422</v>
      </c>
      <c r="Z58" s="39" t="s">
        <v>422</v>
      </c>
      <c r="AA58" s="39" t="s">
        <v>422</v>
      </c>
      <c r="AB58" s="39" t="s">
        <v>422</v>
      </c>
      <c r="AC58" s="39" t="s">
        <v>422</v>
      </c>
      <c r="AD58" s="39" t="s">
        <v>422</v>
      </c>
      <c r="AE58" s="192"/>
      <c r="AF58" s="39" t="s">
        <v>408</v>
      </c>
      <c r="AG58" s="39" t="s">
        <v>408</v>
      </c>
      <c r="AH58" s="39" t="s">
        <v>408</v>
      </c>
      <c r="AI58" s="39" t="s">
        <v>408</v>
      </c>
      <c r="AJ58" s="39" t="s">
        <v>440</v>
      </c>
      <c r="AK58" s="39">
        <v>323.84399999999999</v>
      </c>
      <c r="AL58" s="40" t="s">
        <v>166</v>
      </c>
    </row>
    <row r="59" spans="1:38" s="5" customFormat="1" ht="26.25" customHeight="1" thickBot="1" x14ac:dyDescent="0.25">
      <c r="A59" s="37" t="s">
        <v>73</v>
      </c>
      <c r="B59" s="161" t="s">
        <v>22</v>
      </c>
      <c r="C59" s="37" t="s">
        <v>167</v>
      </c>
      <c r="D59" s="38"/>
      <c r="E59" s="39" t="s">
        <v>408</v>
      </c>
      <c r="F59" s="39" t="s">
        <v>441</v>
      </c>
      <c r="G59" s="39" t="s">
        <v>408</v>
      </c>
      <c r="H59" s="39" t="s">
        <v>441</v>
      </c>
      <c r="I59" s="39">
        <v>4.4987180000000009E-2</v>
      </c>
      <c r="J59" s="39">
        <v>5.1101979999999998E-2</v>
      </c>
      <c r="K59" s="39">
        <v>5.7221029999999992E-2</v>
      </c>
      <c r="L59" s="39">
        <v>3.2175031600000004E-5</v>
      </c>
      <c r="M59" s="39" t="s">
        <v>408</v>
      </c>
      <c r="N59" s="39">
        <v>0.56756190000000006</v>
      </c>
      <c r="O59" s="39">
        <v>2.3485320000000001E-2</v>
      </c>
      <c r="P59" s="39" t="s">
        <v>422</v>
      </c>
      <c r="Q59" s="39">
        <v>5.6756189999999998E-2</v>
      </c>
      <c r="R59" s="39">
        <v>7.2413069999999996E-2</v>
      </c>
      <c r="S59" s="39" t="s">
        <v>422</v>
      </c>
      <c r="T59" s="39">
        <v>4.6970640000000001E-2</v>
      </c>
      <c r="U59" s="39">
        <v>0.29356650000000001</v>
      </c>
      <c r="V59" s="39" t="s">
        <v>422</v>
      </c>
      <c r="W59" s="39" t="s">
        <v>441</v>
      </c>
      <c r="X59" s="39" t="s">
        <v>441</v>
      </c>
      <c r="Y59" s="39" t="s">
        <v>441</v>
      </c>
      <c r="Z59" s="39" t="s">
        <v>441</v>
      </c>
      <c r="AA59" s="39" t="s">
        <v>441</v>
      </c>
      <c r="AB59" s="39" t="s">
        <v>441</v>
      </c>
      <c r="AC59" s="39" t="s">
        <v>422</v>
      </c>
      <c r="AD59" s="39" t="s">
        <v>422</v>
      </c>
      <c r="AE59" s="192"/>
      <c r="AF59" s="39" t="s">
        <v>440</v>
      </c>
      <c r="AG59" s="39" t="s">
        <v>440</v>
      </c>
      <c r="AH59" s="39" t="s">
        <v>408</v>
      </c>
      <c r="AI59" s="39" t="s">
        <v>440</v>
      </c>
      <c r="AJ59" s="39" t="s">
        <v>440</v>
      </c>
      <c r="AK59" s="39">
        <v>206.822</v>
      </c>
      <c r="AL59" s="40" t="s">
        <v>168</v>
      </c>
    </row>
    <row r="60" spans="1:38" s="5" customFormat="1" ht="24.75" customHeight="1" thickBot="1" x14ac:dyDescent="0.25">
      <c r="A60" s="143" t="s">
        <v>73</v>
      </c>
      <c r="B60" s="161" t="s">
        <v>169</v>
      </c>
      <c r="C60" s="148" t="s">
        <v>170</v>
      </c>
      <c r="D60" s="185"/>
      <c r="E60" s="39" t="s">
        <v>422</v>
      </c>
      <c r="F60" s="39" t="s">
        <v>422</v>
      </c>
      <c r="G60" s="39" t="s">
        <v>422</v>
      </c>
      <c r="H60" s="39" t="s">
        <v>422</v>
      </c>
      <c r="I60" s="39">
        <v>0.27913503869792</v>
      </c>
      <c r="J60" s="39">
        <v>2.7913503869792002</v>
      </c>
      <c r="K60" s="39">
        <v>5.6943547894375683</v>
      </c>
      <c r="L60" s="39" t="s">
        <v>422</v>
      </c>
      <c r="M60" s="39" t="s">
        <v>422</v>
      </c>
      <c r="N60" s="39" t="s">
        <v>422</v>
      </c>
      <c r="O60" s="39" t="s">
        <v>422</v>
      </c>
      <c r="P60" s="39" t="s">
        <v>422</v>
      </c>
      <c r="Q60" s="39" t="s">
        <v>422</v>
      </c>
      <c r="R60" s="39" t="s">
        <v>422</v>
      </c>
      <c r="S60" s="39" t="s">
        <v>422</v>
      </c>
      <c r="T60" s="39" t="s">
        <v>422</v>
      </c>
      <c r="U60" s="39" t="s">
        <v>422</v>
      </c>
      <c r="V60" s="39" t="s">
        <v>422</v>
      </c>
      <c r="W60" s="39" t="s">
        <v>422</v>
      </c>
      <c r="X60" s="39" t="s">
        <v>422</v>
      </c>
      <c r="Y60" s="39" t="s">
        <v>422</v>
      </c>
      <c r="Z60" s="39" t="s">
        <v>422</v>
      </c>
      <c r="AA60" s="39" t="s">
        <v>422</v>
      </c>
      <c r="AB60" s="39" t="s">
        <v>422</v>
      </c>
      <c r="AC60" s="39" t="s">
        <v>422</v>
      </c>
      <c r="AD60" s="39" t="s">
        <v>422</v>
      </c>
      <c r="AE60" s="192"/>
      <c r="AF60" s="39" t="s">
        <v>422</v>
      </c>
      <c r="AG60" s="39" t="s">
        <v>422</v>
      </c>
      <c r="AH60" s="39" t="s">
        <v>422</v>
      </c>
      <c r="AI60" s="39" t="s">
        <v>422</v>
      </c>
      <c r="AJ60" s="39" t="s">
        <v>422</v>
      </c>
      <c r="AK60" s="39">
        <v>55827.007739584005</v>
      </c>
      <c r="AL60" s="39" t="s">
        <v>461</v>
      </c>
    </row>
    <row r="61" spans="1:38" s="5" customFormat="1" ht="24.75" customHeight="1" thickBot="1" x14ac:dyDescent="0.25">
      <c r="A61" s="143" t="s">
        <v>73</v>
      </c>
      <c r="B61" s="161" t="s">
        <v>171</v>
      </c>
      <c r="C61" s="148" t="s">
        <v>172</v>
      </c>
      <c r="D61" s="185"/>
      <c r="E61" s="39" t="s">
        <v>422</v>
      </c>
      <c r="F61" s="39" t="s">
        <v>422</v>
      </c>
      <c r="G61" s="39" t="s">
        <v>422</v>
      </c>
      <c r="H61" s="39" t="s">
        <v>422</v>
      </c>
      <c r="I61" s="39" t="s">
        <v>441</v>
      </c>
      <c r="J61" s="39" t="s">
        <v>441</v>
      </c>
      <c r="K61" s="39" t="s">
        <v>441</v>
      </c>
      <c r="L61" s="39" t="s">
        <v>422</v>
      </c>
      <c r="M61" s="39" t="s">
        <v>422</v>
      </c>
      <c r="N61" s="39" t="s">
        <v>422</v>
      </c>
      <c r="O61" s="39" t="s">
        <v>422</v>
      </c>
      <c r="P61" s="39" t="s">
        <v>422</v>
      </c>
      <c r="Q61" s="39" t="s">
        <v>422</v>
      </c>
      <c r="R61" s="39" t="s">
        <v>422</v>
      </c>
      <c r="S61" s="39" t="s">
        <v>422</v>
      </c>
      <c r="T61" s="39" t="s">
        <v>422</v>
      </c>
      <c r="U61" s="39" t="s">
        <v>422</v>
      </c>
      <c r="V61" s="39" t="s">
        <v>422</v>
      </c>
      <c r="W61" s="39" t="s">
        <v>422</v>
      </c>
      <c r="X61" s="39" t="s">
        <v>422</v>
      </c>
      <c r="Y61" s="39" t="s">
        <v>422</v>
      </c>
      <c r="Z61" s="39" t="s">
        <v>422</v>
      </c>
      <c r="AA61" s="39" t="s">
        <v>422</v>
      </c>
      <c r="AB61" s="39" t="s">
        <v>422</v>
      </c>
      <c r="AC61" s="39" t="s">
        <v>422</v>
      </c>
      <c r="AD61" s="39" t="s">
        <v>422</v>
      </c>
      <c r="AE61" s="192"/>
      <c r="AF61" s="39" t="s">
        <v>422</v>
      </c>
      <c r="AG61" s="39" t="s">
        <v>422</v>
      </c>
      <c r="AH61" s="39" t="s">
        <v>422</v>
      </c>
      <c r="AI61" s="39" t="s">
        <v>422</v>
      </c>
      <c r="AJ61" s="39" t="s">
        <v>422</v>
      </c>
      <c r="AK61" s="39" t="s">
        <v>422</v>
      </c>
      <c r="AL61" s="145" t="s">
        <v>173</v>
      </c>
    </row>
    <row r="62" spans="1:38" s="5" customFormat="1" ht="24.75" customHeight="1" thickBot="1" x14ac:dyDescent="0.25">
      <c r="A62" s="143" t="s">
        <v>73</v>
      </c>
      <c r="B62" s="161" t="s">
        <v>174</v>
      </c>
      <c r="C62" s="148" t="s">
        <v>175</v>
      </c>
      <c r="D62" s="185"/>
      <c r="E62" s="39" t="s">
        <v>422</v>
      </c>
      <c r="F62" s="39" t="s">
        <v>422</v>
      </c>
      <c r="G62" s="39" t="s">
        <v>422</v>
      </c>
      <c r="H62" s="39" t="s">
        <v>422</v>
      </c>
      <c r="I62" s="39" t="s">
        <v>441</v>
      </c>
      <c r="J62" s="39" t="s">
        <v>441</v>
      </c>
      <c r="K62" s="39" t="s">
        <v>441</v>
      </c>
      <c r="L62" s="39" t="s">
        <v>422</v>
      </c>
      <c r="M62" s="39" t="s">
        <v>422</v>
      </c>
      <c r="N62" s="39" t="s">
        <v>422</v>
      </c>
      <c r="O62" s="39" t="s">
        <v>422</v>
      </c>
      <c r="P62" s="39" t="s">
        <v>422</v>
      </c>
      <c r="Q62" s="39" t="s">
        <v>422</v>
      </c>
      <c r="R62" s="39" t="s">
        <v>422</v>
      </c>
      <c r="S62" s="39" t="s">
        <v>422</v>
      </c>
      <c r="T62" s="39" t="s">
        <v>422</v>
      </c>
      <c r="U62" s="39" t="s">
        <v>422</v>
      </c>
      <c r="V62" s="39" t="s">
        <v>422</v>
      </c>
      <c r="W62" s="39" t="s">
        <v>422</v>
      </c>
      <c r="X62" s="39" t="s">
        <v>422</v>
      </c>
      <c r="Y62" s="39" t="s">
        <v>422</v>
      </c>
      <c r="Z62" s="39" t="s">
        <v>422</v>
      </c>
      <c r="AA62" s="39" t="s">
        <v>422</v>
      </c>
      <c r="AB62" s="39" t="s">
        <v>422</v>
      </c>
      <c r="AC62" s="39" t="s">
        <v>422</v>
      </c>
      <c r="AD62" s="39" t="s">
        <v>422</v>
      </c>
      <c r="AE62" s="192"/>
      <c r="AF62" s="39" t="s">
        <v>422</v>
      </c>
      <c r="AG62" s="39" t="s">
        <v>422</v>
      </c>
      <c r="AH62" s="39" t="s">
        <v>422</v>
      </c>
      <c r="AI62" s="39" t="s">
        <v>422</v>
      </c>
      <c r="AJ62" s="39" t="s">
        <v>422</v>
      </c>
      <c r="AK62" s="39" t="s">
        <v>422</v>
      </c>
      <c r="AL62" s="145" t="s">
        <v>176</v>
      </c>
    </row>
    <row r="63" spans="1:38" s="5" customFormat="1" ht="24.75" customHeight="1" thickBot="1" x14ac:dyDescent="0.25">
      <c r="A63" s="143" t="s">
        <v>73</v>
      </c>
      <c r="B63" s="161" t="s">
        <v>15</v>
      </c>
      <c r="C63" s="143" t="s">
        <v>177</v>
      </c>
      <c r="D63" s="154"/>
      <c r="E63" s="39" t="s">
        <v>422</v>
      </c>
      <c r="F63" s="39" t="s">
        <v>422</v>
      </c>
      <c r="G63" s="39" t="s">
        <v>422</v>
      </c>
      <c r="H63" s="39" t="s">
        <v>422</v>
      </c>
      <c r="I63" s="39" t="s">
        <v>422</v>
      </c>
      <c r="J63" s="39" t="s">
        <v>422</v>
      </c>
      <c r="K63" s="39" t="s">
        <v>422</v>
      </c>
      <c r="L63" s="39" t="s">
        <v>422</v>
      </c>
      <c r="M63" s="39" t="s">
        <v>422</v>
      </c>
      <c r="N63" s="39" t="s">
        <v>422</v>
      </c>
      <c r="O63" s="39" t="s">
        <v>422</v>
      </c>
      <c r="P63" s="39" t="s">
        <v>422</v>
      </c>
      <c r="Q63" s="39" t="s">
        <v>422</v>
      </c>
      <c r="R63" s="39" t="s">
        <v>422</v>
      </c>
      <c r="S63" s="39" t="s">
        <v>422</v>
      </c>
      <c r="T63" s="39" t="s">
        <v>422</v>
      </c>
      <c r="U63" s="39" t="s">
        <v>422</v>
      </c>
      <c r="V63" s="39" t="s">
        <v>422</v>
      </c>
      <c r="W63" s="39" t="s">
        <v>422</v>
      </c>
      <c r="X63" s="39" t="s">
        <v>422</v>
      </c>
      <c r="Y63" s="39" t="s">
        <v>422</v>
      </c>
      <c r="Z63" s="39" t="s">
        <v>422</v>
      </c>
      <c r="AA63" s="39" t="s">
        <v>422</v>
      </c>
      <c r="AB63" s="39" t="s">
        <v>422</v>
      </c>
      <c r="AC63" s="39" t="s">
        <v>422</v>
      </c>
      <c r="AD63" s="39" t="s">
        <v>422</v>
      </c>
      <c r="AE63" s="192"/>
      <c r="AF63" s="39" t="s">
        <v>422</v>
      </c>
      <c r="AG63" s="39" t="s">
        <v>422</v>
      </c>
      <c r="AH63" s="39" t="s">
        <v>422</v>
      </c>
      <c r="AI63" s="39" t="s">
        <v>422</v>
      </c>
      <c r="AJ63" s="39" t="s">
        <v>422</v>
      </c>
      <c r="AK63" s="39" t="s">
        <v>422</v>
      </c>
      <c r="AL63" s="145" t="s">
        <v>147</v>
      </c>
    </row>
    <row r="64" spans="1:38" s="5" customFormat="1" ht="24.75" customHeight="1" thickBot="1" x14ac:dyDescent="0.25">
      <c r="A64" s="143" t="s">
        <v>73</v>
      </c>
      <c r="B64" s="161" t="s">
        <v>10</v>
      </c>
      <c r="C64" s="143" t="s">
        <v>178</v>
      </c>
      <c r="D64" s="144"/>
      <c r="E64" s="39">
        <v>0.57992999999999995</v>
      </c>
      <c r="F64" s="39">
        <v>5.2193699999999989E-2</v>
      </c>
      <c r="G64" s="39" t="s">
        <v>422</v>
      </c>
      <c r="H64" s="39">
        <v>2.8996499999999998E-2</v>
      </c>
      <c r="I64" s="39" t="s">
        <v>422</v>
      </c>
      <c r="J64" s="39" t="s">
        <v>422</v>
      </c>
      <c r="K64" s="39" t="s">
        <v>422</v>
      </c>
      <c r="L64" s="39" t="s">
        <v>422</v>
      </c>
      <c r="M64" s="39">
        <v>3.4795799999999999E-3</v>
      </c>
      <c r="N64" s="39" t="s">
        <v>422</v>
      </c>
      <c r="O64" s="39" t="s">
        <v>422</v>
      </c>
      <c r="P64" s="39" t="s">
        <v>422</v>
      </c>
      <c r="Q64" s="39" t="s">
        <v>422</v>
      </c>
      <c r="R64" s="39" t="s">
        <v>422</v>
      </c>
      <c r="S64" s="39" t="s">
        <v>422</v>
      </c>
      <c r="T64" s="39" t="s">
        <v>422</v>
      </c>
      <c r="U64" s="39" t="s">
        <v>422</v>
      </c>
      <c r="V64" s="39" t="s">
        <v>422</v>
      </c>
      <c r="W64" s="39" t="s">
        <v>422</v>
      </c>
      <c r="X64" s="39" t="s">
        <v>422</v>
      </c>
      <c r="Y64" s="39" t="s">
        <v>422</v>
      </c>
      <c r="Z64" s="39" t="s">
        <v>422</v>
      </c>
      <c r="AA64" s="39" t="s">
        <v>422</v>
      </c>
      <c r="AB64" s="39" t="s">
        <v>422</v>
      </c>
      <c r="AC64" s="39" t="s">
        <v>422</v>
      </c>
      <c r="AD64" s="39" t="s">
        <v>422</v>
      </c>
      <c r="AE64" s="192"/>
      <c r="AF64" s="39" t="s">
        <v>422</v>
      </c>
      <c r="AG64" s="39" t="s">
        <v>422</v>
      </c>
      <c r="AH64" s="39" t="s">
        <v>422</v>
      </c>
      <c r="AI64" s="39" t="s">
        <v>422</v>
      </c>
      <c r="AJ64" s="39" t="s">
        <v>422</v>
      </c>
      <c r="AK64" s="39" t="s">
        <v>456</v>
      </c>
      <c r="AL64" s="147" t="s">
        <v>179</v>
      </c>
    </row>
    <row r="65" spans="1:38" s="5" customFormat="1" ht="24.75" customHeight="1" thickBot="1" x14ac:dyDescent="0.25">
      <c r="A65" s="143" t="s">
        <v>73</v>
      </c>
      <c r="B65" s="37" t="s">
        <v>9</v>
      </c>
      <c r="C65" s="143" t="s">
        <v>180</v>
      </c>
      <c r="D65" s="144"/>
      <c r="E65" s="39">
        <v>17.774945039999999</v>
      </c>
      <c r="F65" s="39" t="s">
        <v>422</v>
      </c>
      <c r="G65" s="39" t="s">
        <v>422</v>
      </c>
      <c r="H65" s="39" t="s">
        <v>422</v>
      </c>
      <c r="I65" s="39" t="s">
        <v>422</v>
      </c>
      <c r="J65" s="39" t="s">
        <v>422</v>
      </c>
      <c r="K65" s="39" t="s">
        <v>422</v>
      </c>
      <c r="L65" s="39" t="s">
        <v>422</v>
      </c>
      <c r="M65" s="39" t="s">
        <v>422</v>
      </c>
      <c r="N65" s="39" t="s">
        <v>422</v>
      </c>
      <c r="O65" s="39" t="s">
        <v>422</v>
      </c>
      <c r="P65" s="39" t="s">
        <v>422</v>
      </c>
      <c r="Q65" s="39" t="s">
        <v>422</v>
      </c>
      <c r="R65" s="39" t="s">
        <v>422</v>
      </c>
      <c r="S65" s="39" t="s">
        <v>422</v>
      </c>
      <c r="T65" s="39" t="s">
        <v>422</v>
      </c>
      <c r="U65" s="39" t="s">
        <v>422</v>
      </c>
      <c r="V65" s="39" t="s">
        <v>422</v>
      </c>
      <c r="W65" s="39" t="s">
        <v>422</v>
      </c>
      <c r="X65" s="39" t="s">
        <v>422</v>
      </c>
      <c r="Y65" s="39" t="s">
        <v>422</v>
      </c>
      <c r="Z65" s="39" t="s">
        <v>422</v>
      </c>
      <c r="AA65" s="39" t="s">
        <v>422</v>
      </c>
      <c r="AB65" s="39" t="s">
        <v>422</v>
      </c>
      <c r="AC65" s="39" t="s">
        <v>422</v>
      </c>
      <c r="AD65" s="39" t="s">
        <v>422</v>
      </c>
      <c r="AE65" s="192"/>
      <c r="AF65" s="39" t="s">
        <v>422</v>
      </c>
      <c r="AG65" s="39" t="s">
        <v>422</v>
      </c>
      <c r="AH65" s="39" t="s">
        <v>422</v>
      </c>
      <c r="AI65" s="39" t="s">
        <v>422</v>
      </c>
      <c r="AJ65" s="39" t="s">
        <v>422</v>
      </c>
      <c r="AK65" s="39">
        <v>696.71199999999999</v>
      </c>
      <c r="AL65" s="145" t="s">
        <v>181</v>
      </c>
    </row>
    <row r="66" spans="1:38" s="5" customFormat="1" ht="24.75" customHeight="1" thickBot="1" x14ac:dyDescent="0.25">
      <c r="A66" s="143" t="s">
        <v>73</v>
      </c>
      <c r="B66" s="37" t="s">
        <v>16</v>
      </c>
      <c r="C66" s="143" t="s">
        <v>182</v>
      </c>
      <c r="D66" s="144"/>
      <c r="E66" s="39" t="s">
        <v>440</v>
      </c>
      <c r="F66" s="39" t="s">
        <v>440</v>
      </c>
      <c r="G66" s="39" t="s">
        <v>440</v>
      </c>
      <c r="H66" s="39" t="s">
        <v>440</v>
      </c>
      <c r="I66" s="39" t="s">
        <v>440</v>
      </c>
      <c r="J66" s="39" t="s">
        <v>440</v>
      </c>
      <c r="K66" s="39" t="s">
        <v>440</v>
      </c>
      <c r="L66" s="39" t="s">
        <v>422</v>
      </c>
      <c r="M66" s="39" t="s">
        <v>440</v>
      </c>
      <c r="N66" s="39" t="s">
        <v>440</v>
      </c>
      <c r="O66" s="39" t="s">
        <v>440</v>
      </c>
      <c r="P66" s="39" t="s">
        <v>440</v>
      </c>
      <c r="Q66" s="39" t="s">
        <v>440</v>
      </c>
      <c r="R66" s="39" t="s">
        <v>440</v>
      </c>
      <c r="S66" s="39" t="s">
        <v>440</v>
      </c>
      <c r="T66" s="39" t="s">
        <v>440</v>
      </c>
      <c r="U66" s="39" t="s">
        <v>440</v>
      </c>
      <c r="V66" s="39" t="s">
        <v>440</v>
      </c>
      <c r="W66" s="39" t="s">
        <v>440</v>
      </c>
      <c r="X66" s="39" t="s">
        <v>440</v>
      </c>
      <c r="Y66" s="39" t="s">
        <v>440</v>
      </c>
      <c r="Z66" s="39" t="s">
        <v>440</v>
      </c>
      <c r="AA66" s="39" t="s">
        <v>440</v>
      </c>
      <c r="AB66" s="39" t="s">
        <v>440</v>
      </c>
      <c r="AC66" s="39" t="s">
        <v>440</v>
      </c>
      <c r="AD66" s="39" t="s">
        <v>440</v>
      </c>
      <c r="AE66" s="192"/>
      <c r="AF66" s="39" t="s">
        <v>422</v>
      </c>
      <c r="AG66" s="39" t="s">
        <v>422</v>
      </c>
      <c r="AH66" s="39" t="s">
        <v>422</v>
      </c>
      <c r="AI66" s="39" t="s">
        <v>422</v>
      </c>
      <c r="AJ66" s="39" t="s">
        <v>422</v>
      </c>
      <c r="AK66" s="39" t="s">
        <v>422</v>
      </c>
      <c r="AL66" s="145" t="s">
        <v>183</v>
      </c>
    </row>
    <row r="67" spans="1:38" s="5" customFormat="1" ht="26.25" customHeight="1" thickBot="1" x14ac:dyDescent="0.25">
      <c r="A67" s="37" t="s">
        <v>73</v>
      </c>
      <c r="B67" s="37" t="s">
        <v>8</v>
      </c>
      <c r="C67" s="37" t="s">
        <v>184</v>
      </c>
      <c r="D67" s="38"/>
      <c r="E67" s="39" t="s">
        <v>441</v>
      </c>
      <c r="F67" s="39" t="s">
        <v>441</v>
      </c>
      <c r="G67" s="39" t="s">
        <v>441</v>
      </c>
      <c r="H67" s="39" t="s">
        <v>441</v>
      </c>
      <c r="I67" s="39" t="s">
        <v>441</v>
      </c>
      <c r="J67" s="39" t="s">
        <v>441</v>
      </c>
      <c r="K67" s="39">
        <v>1.5219566600000001E-4</v>
      </c>
      <c r="L67" s="39" t="s">
        <v>441</v>
      </c>
      <c r="M67" s="39" t="s">
        <v>441</v>
      </c>
      <c r="N67" s="39" t="s">
        <v>441</v>
      </c>
      <c r="O67" s="39" t="s">
        <v>441</v>
      </c>
      <c r="P67" s="39" t="s">
        <v>441</v>
      </c>
      <c r="Q67" s="39" t="s">
        <v>441</v>
      </c>
      <c r="R67" s="39" t="s">
        <v>441</v>
      </c>
      <c r="S67" s="39" t="s">
        <v>441</v>
      </c>
      <c r="T67" s="39" t="s">
        <v>441</v>
      </c>
      <c r="U67" s="39" t="s">
        <v>441</v>
      </c>
      <c r="V67" s="39" t="s">
        <v>441</v>
      </c>
      <c r="W67" s="39" t="s">
        <v>441</v>
      </c>
      <c r="X67" s="39" t="s">
        <v>441</v>
      </c>
      <c r="Y67" s="39" t="s">
        <v>441</v>
      </c>
      <c r="Z67" s="39" t="s">
        <v>441</v>
      </c>
      <c r="AA67" s="39" t="s">
        <v>441</v>
      </c>
      <c r="AB67" s="39" t="s">
        <v>441</v>
      </c>
      <c r="AC67" s="39" t="s">
        <v>422</v>
      </c>
      <c r="AD67" s="39" t="s">
        <v>422</v>
      </c>
      <c r="AE67" s="192"/>
      <c r="AF67" s="39" t="s">
        <v>422</v>
      </c>
      <c r="AG67" s="39" t="s">
        <v>408</v>
      </c>
      <c r="AH67" s="39" t="s">
        <v>422</v>
      </c>
      <c r="AI67" s="39" t="s">
        <v>422</v>
      </c>
      <c r="AJ67" s="39" t="s">
        <v>422</v>
      </c>
      <c r="AK67" s="39" t="s">
        <v>456</v>
      </c>
      <c r="AL67" s="40" t="s">
        <v>185</v>
      </c>
    </row>
    <row r="68" spans="1:38" s="5" customFormat="1" ht="24.75" customHeight="1" thickBot="1" x14ac:dyDescent="0.25">
      <c r="A68" s="143" t="s">
        <v>73</v>
      </c>
      <c r="B68" s="37" t="s">
        <v>186</v>
      </c>
      <c r="C68" s="143" t="s">
        <v>187</v>
      </c>
      <c r="D68" s="144"/>
      <c r="E68" s="39" t="s">
        <v>440</v>
      </c>
      <c r="F68" s="39" t="s">
        <v>440</v>
      </c>
      <c r="G68" s="39" t="s">
        <v>440</v>
      </c>
      <c r="H68" s="39" t="s">
        <v>440</v>
      </c>
      <c r="I68" s="39" t="s">
        <v>440</v>
      </c>
      <c r="J68" s="39" t="s">
        <v>440</v>
      </c>
      <c r="K68" s="39" t="s">
        <v>440</v>
      </c>
      <c r="L68" s="39" t="s">
        <v>440</v>
      </c>
      <c r="M68" s="39" t="s">
        <v>440</v>
      </c>
      <c r="N68" s="39" t="s">
        <v>440</v>
      </c>
      <c r="O68" s="39" t="s">
        <v>440</v>
      </c>
      <c r="P68" s="39" t="s">
        <v>440</v>
      </c>
      <c r="Q68" s="39" t="s">
        <v>440</v>
      </c>
      <c r="R68" s="39" t="s">
        <v>440</v>
      </c>
      <c r="S68" s="39" t="s">
        <v>440</v>
      </c>
      <c r="T68" s="39" t="s">
        <v>440</v>
      </c>
      <c r="U68" s="39" t="s">
        <v>440</v>
      </c>
      <c r="V68" s="39" t="s">
        <v>440</v>
      </c>
      <c r="W68" s="39" t="s">
        <v>440</v>
      </c>
      <c r="X68" s="39" t="s">
        <v>440</v>
      </c>
      <c r="Y68" s="39" t="s">
        <v>440</v>
      </c>
      <c r="Z68" s="39" t="s">
        <v>440</v>
      </c>
      <c r="AA68" s="39" t="s">
        <v>440</v>
      </c>
      <c r="AB68" s="39" t="s">
        <v>440</v>
      </c>
      <c r="AC68" s="39" t="s">
        <v>440</v>
      </c>
      <c r="AD68" s="39" t="s">
        <v>440</v>
      </c>
      <c r="AE68" s="192"/>
      <c r="AF68" s="39" t="s">
        <v>422</v>
      </c>
      <c r="AG68" s="39" t="s">
        <v>422</v>
      </c>
      <c r="AH68" s="39" t="s">
        <v>422</v>
      </c>
      <c r="AI68" s="39" t="s">
        <v>422</v>
      </c>
      <c r="AJ68" s="39" t="s">
        <v>422</v>
      </c>
      <c r="AK68" s="39" t="s">
        <v>422</v>
      </c>
      <c r="AL68" s="145" t="s">
        <v>188</v>
      </c>
    </row>
    <row r="69" spans="1:38" s="5" customFormat="1" ht="26.25" customHeight="1" thickBot="1" x14ac:dyDescent="0.25">
      <c r="A69" s="37" t="s">
        <v>73</v>
      </c>
      <c r="B69" s="37" t="s">
        <v>189</v>
      </c>
      <c r="C69" s="37" t="s">
        <v>190</v>
      </c>
      <c r="D69" s="43"/>
      <c r="E69" s="39" t="s">
        <v>422</v>
      </c>
      <c r="F69" s="39" t="s">
        <v>422</v>
      </c>
      <c r="G69" s="39" t="s">
        <v>422</v>
      </c>
      <c r="H69" s="39">
        <v>1.0107899999999999</v>
      </c>
      <c r="I69" s="39" t="s">
        <v>441</v>
      </c>
      <c r="J69" s="39" t="s">
        <v>441</v>
      </c>
      <c r="K69" s="39">
        <v>0.11230999999999999</v>
      </c>
      <c r="L69" s="39" t="s">
        <v>441</v>
      </c>
      <c r="M69" s="39">
        <v>10.107900000000001</v>
      </c>
      <c r="N69" s="39" t="s">
        <v>422</v>
      </c>
      <c r="O69" s="39" t="s">
        <v>422</v>
      </c>
      <c r="P69" s="39" t="s">
        <v>422</v>
      </c>
      <c r="Q69" s="39" t="s">
        <v>422</v>
      </c>
      <c r="R69" s="39" t="s">
        <v>422</v>
      </c>
      <c r="S69" s="39" t="s">
        <v>422</v>
      </c>
      <c r="T69" s="39" t="s">
        <v>422</v>
      </c>
      <c r="U69" s="39" t="s">
        <v>422</v>
      </c>
      <c r="V69" s="39" t="s">
        <v>422</v>
      </c>
      <c r="W69" s="39" t="s">
        <v>422</v>
      </c>
      <c r="X69" s="39" t="s">
        <v>422</v>
      </c>
      <c r="Y69" s="39" t="s">
        <v>422</v>
      </c>
      <c r="Z69" s="39" t="s">
        <v>422</v>
      </c>
      <c r="AA69" s="39" t="s">
        <v>422</v>
      </c>
      <c r="AB69" s="39" t="s">
        <v>422</v>
      </c>
      <c r="AC69" s="39" t="s">
        <v>422</v>
      </c>
      <c r="AD69" s="39" t="s">
        <v>422</v>
      </c>
      <c r="AE69" s="192"/>
      <c r="AF69" s="39" t="s">
        <v>422</v>
      </c>
      <c r="AG69" s="39" t="s">
        <v>408</v>
      </c>
      <c r="AH69" s="39" t="s">
        <v>422</v>
      </c>
      <c r="AI69" s="39" t="s">
        <v>422</v>
      </c>
      <c r="AJ69" s="39" t="s">
        <v>422</v>
      </c>
      <c r="AK69" s="39" t="s">
        <v>456</v>
      </c>
      <c r="AL69" s="40" t="s">
        <v>191</v>
      </c>
    </row>
    <row r="70" spans="1:38" s="5" customFormat="1" ht="26.25" customHeight="1" thickBot="1" x14ac:dyDescent="0.25">
      <c r="A70" s="37" t="s">
        <v>73</v>
      </c>
      <c r="B70" s="37" t="s">
        <v>192</v>
      </c>
      <c r="C70" s="37" t="s">
        <v>193</v>
      </c>
      <c r="D70" s="43"/>
      <c r="E70" s="39" t="s">
        <v>422</v>
      </c>
      <c r="F70" s="39">
        <v>1.034519457</v>
      </c>
      <c r="G70" s="39">
        <v>0.94777600000000162</v>
      </c>
      <c r="H70" s="39">
        <v>0.43893717999999998</v>
      </c>
      <c r="I70" s="39">
        <v>0.18865314</v>
      </c>
      <c r="J70" s="39">
        <v>0.25153752000000001</v>
      </c>
      <c r="K70" s="39">
        <v>1.9676182619999998</v>
      </c>
      <c r="L70" s="39" t="s">
        <v>422</v>
      </c>
      <c r="M70" s="39" t="s">
        <v>422</v>
      </c>
      <c r="N70" s="39" t="s">
        <v>422</v>
      </c>
      <c r="O70" s="39" t="s">
        <v>422</v>
      </c>
      <c r="P70" s="39" t="s">
        <v>422</v>
      </c>
      <c r="Q70" s="39" t="s">
        <v>422</v>
      </c>
      <c r="R70" s="39" t="s">
        <v>422</v>
      </c>
      <c r="S70" s="39" t="s">
        <v>422</v>
      </c>
      <c r="T70" s="39" t="s">
        <v>422</v>
      </c>
      <c r="U70" s="39" t="s">
        <v>422</v>
      </c>
      <c r="V70" s="39" t="s">
        <v>422</v>
      </c>
      <c r="W70" s="39" t="s">
        <v>422</v>
      </c>
      <c r="X70" s="39" t="s">
        <v>422</v>
      </c>
      <c r="Y70" s="39" t="s">
        <v>422</v>
      </c>
      <c r="Z70" s="39" t="s">
        <v>422</v>
      </c>
      <c r="AA70" s="39" t="s">
        <v>422</v>
      </c>
      <c r="AB70" s="39" t="s">
        <v>422</v>
      </c>
      <c r="AC70" s="39" t="s">
        <v>422</v>
      </c>
      <c r="AD70" s="39" t="s">
        <v>422</v>
      </c>
      <c r="AE70" s="192"/>
      <c r="AF70" s="39" t="s">
        <v>422</v>
      </c>
      <c r="AG70" s="39" t="s">
        <v>422</v>
      </c>
      <c r="AH70" s="39" t="s">
        <v>422</v>
      </c>
      <c r="AI70" s="39" t="s">
        <v>422</v>
      </c>
      <c r="AJ70" s="39" t="s">
        <v>422</v>
      </c>
      <c r="AK70" s="39">
        <v>2452.9656099999997</v>
      </c>
      <c r="AL70" s="40" t="s">
        <v>147</v>
      </c>
    </row>
    <row r="71" spans="1:38" s="5" customFormat="1" ht="24.75" customHeight="1" thickBot="1" x14ac:dyDescent="0.25">
      <c r="A71" s="143" t="s">
        <v>73</v>
      </c>
      <c r="B71" s="37" t="s">
        <v>194</v>
      </c>
      <c r="C71" s="143" t="s">
        <v>195</v>
      </c>
      <c r="D71" s="150"/>
      <c r="E71" s="39" t="s">
        <v>422</v>
      </c>
      <c r="F71" s="39" t="s">
        <v>422</v>
      </c>
      <c r="G71" s="39" t="s">
        <v>422</v>
      </c>
      <c r="H71" s="39" t="s">
        <v>422</v>
      </c>
      <c r="I71" s="39" t="s">
        <v>422</v>
      </c>
      <c r="J71" s="39" t="s">
        <v>422</v>
      </c>
      <c r="K71" s="39" t="s">
        <v>422</v>
      </c>
      <c r="L71" s="39" t="s">
        <v>422</v>
      </c>
      <c r="M71" s="39" t="s">
        <v>422</v>
      </c>
      <c r="N71" s="39" t="s">
        <v>422</v>
      </c>
      <c r="O71" s="39" t="s">
        <v>422</v>
      </c>
      <c r="P71" s="39" t="s">
        <v>422</v>
      </c>
      <c r="Q71" s="39" t="s">
        <v>422</v>
      </c>
      <c r="R71" s="39" t="s">
        <v>422</v>
      </c>
      <c r="S71" s="39" t="s">
        <v>422</v>
      </c>
      <c r="T71" s="39" t="s">
        <v>422</v>
      </c>
      <c r="U71" s="39" t="s">
        <v>422</v>
      </c>
      <c r="V71" s="39" t="s">
        <v>422</v>
      </c>
      <c r="W71" s="39" t="s">
        <v>422</v>
      </c>
      <c r="X71" s="39" t="s">
        <v>422</v>
      </c>
      <c r="Y71" s="39" t="s">
        <v>422</v>
      </c>
      <c r="Z71" s="39" t="s">
        <v>422</v>
      </c>
      <c r="AA71" s="39" t="s">
        <v>422</v>
      </c>
      <c r="AB71" s="39" t="s">
        <v>422</v>
      </c>
      <c r="AC71" s="39" t="s">
        <v>422</v>
      </c>
      <c r="AD71" s="39" t="s">
        <v>422</v>
      </c>
      <c r="AE71" s="192"/>
      <c r="AF71" s="39" t="s">
        <v>422</v>
      </c>
      <c r="AG71" s="39" t="s">
        <v>422</v>
      </c>
      <c r="AH71" s="39" t="s">
        <v>422</v>
      </c>
      <c r="AI71" s="39" t="s">
        <v>422</v>
      </c>
      <c r="AJ71" s="39" t="s">
        <v>422</v>
      </c>
      <c r="AK71" s="39" t="s">
        <v>422</v>
      </c>
      <c r="AL71" s="145" t="s">
        <v>147</v>
      </c>
    </row>
    <row r="72" spans="1:38" s="5" customFormat="1" ht="24.75" customHeight="1" thickBot="1" x14ac:dyDescent="0.25">
      <c r="A72" s="143" t="s">
        <v>73</v>
      </c>
      <c r="B72" s="37" t="s">
        <v>6</v>
      </c>
      <c r="C72" s="143" t="s">
        <v>196</v>
      </c>
      <c r="D72" s="144"/>
      <c r="E72" s="39">
        <v>9.1389999999999999E-2</v>
      </c>
      <c r="F72" s="39">
        <v>0.28429163600000001</v>
      </c>
      <c r="G72" s="39">
        <v>4.2180000000000002E-2</v>
      </c>
      <c r="H72" s="39" t="s">
        <v>422</v>
      </c>
      <c r="I72" s="39">
        <v>0.21170476000000002</v>
      </c>
      <c r="J72" s="39">
        <v>0.27079020000000004</v>
      </c>
      <c r="K72" s="39">
        <v>0.48315540000000001</v>
      </c>
      <c r="L72" s="39">
        <v>1.1137133920000001E-3</v>
      </c>
      <c r="M72" s="39">
        <v>1.1951000000000001</v>
      </c>
      <c r="N72" s="39">
        <v>10.237784266</v>
      </c>
      <c r="O72" s="39">
        <v>0.18567090010999998</v>
      </c>
      <c r="P72" s="39">
        <v>0.12326289399999998</v>
      </c>
      <c r="Q72" s="39">
        <v>0.27046935929999993</v>
      </c>
      <c r="R72" s="39">
        <v>0.30134718499999996</v>
      </c>
      <c r="S72" s="39">
        <v>0.115362326</v>
      </c>
      <c r="T72" s="39">
        <v>0.72575998000000008</v>
      </c>
      <c r="U72" s="39">
        <v>3.5004440000000005E-2</v>
      </c>
      <c r="V72" s="39">
        <v>6.1505163200000004</v>
      </c>
      <c r="W72" s="39">
        <v>16.988807999999999</v>
      </c>
      <c r="X72" s="39" t="s">
        <v>422</v>
      </c>
      <c r="Y72" s="39" t="s">
        <v>422</v>
      </c>
      <c r="Z72" s="39" t="s">
        <v>422</v>
      </c>
      <c r="AA72" s="39" t="s">
        <v>422</v>
      </c>
      <c r="AB72" s="39">
        <v>4.0169066000000004</v>
      </c>
      <c r="AC72" s="39">
        <v>5.2506659999999997E-2</v>
      </c>
      <c r="AD72" s="39">
        <v>8.1150199799999996</v>
      </c>
      <c r="AE72" s="192"/>
      <c r="AF72" s="39" t="s">
        <v>422</v>
      </c>
      <c r="AG72" s="39" t="s">
        <v>422</v>
      </c>
      <c r="AH72" s="39" t="s">
        <v>422</v>
      </c>
      <c r="AI72" s="39" t="s">
        <v>422</v>
      </c>
      <c r="AJ72" s="39" t="s">
        <v>422</v>
      </c>
      <c r="AK72" s="39">
        <v>6422.2219999999998</v>
      </c>
      <c r="AL72" s="147" t="s">
        <v>197</v>
      </c>
    </row>
    <row r="73" spans="1:38" s="5" customFormat="1" ht="26.25" customHeight="1" thickBot="1" x14ac:dyDescent="0.25">
      <c r="A73" s="37" t="s">
        <v>73</v>
      </c>
      <c r="B73" s="37" t="s">
        <v>7</v>
      </c>
      <c r="C73" s="37" t="s">
        <v>198</v>
      </c>
      <c r="D73" s="38"/>
      <c r="E73" s="39" t="s">
        <v>441</v>
      </c>
      <c r="F73" s="39" t="s">
        <v>441</v>
      </c>
      <c r="G73" s="39" t="s">
        <v>441</v>
      </c>
      <c r="H73" s="39" t="s">
        <v>441</v>
      </c>
      <c r="I73" s="39">
        <v>6.9918000000000003E-3</v>
      </c>
      <c r="J73" s="39">
        <v>9.9050500000000003E-3</v>
      </c>
      <c r="K73" s="39">
        <v>1.1653E-2</v>
      </c>
      <c r="L73" s="39">
        <v>6.9918000000000009E-4</v>
      </c>
      <c r="M73" s="39" t="s">
        <v>441</v>
      </c>
      <c r="N73" s="39" t="s">
        <v>441</v>
      </c>
      <c r="O73" s="39" t="s">
        <v>441</v>
      </c>
      <c r="P73" s="39" t="s">
        <v>441</v>
      </c>
      <c r="Q73" s="39" t="s">
        <v>441</v>
      </c>
      <c r="R73" s="39" t="s">
        <v>441</v>
      </c>
      <c r="S73" s="39" t="s">
        <v>441</v>
      </c>
      <c r="T73" s="39" t="s">
        <v>441</v>
      </c>
      <c r="U73" s="39" t="s">
        <v>441</v>
      </c>
      <c r="V73" s="39" t="s">
        <v>441</v>
      </c>
      <c r="W73" s="39" t="s">
        <v>441</v>
      </c>
      <c r="X73" s="39" t="s">
        <v>441</v>
      </c>
      <c r="Y73" s="39" t="s">
        <v>441</v>
      </c>
      <c r="Z73" s="39" t="s">
        <v>441</v>
      </c>
      <c r="AA73" s="39" t="s">
        <v>441</v>
      </c>
      <c r="AB73" s="39" t="s">
        <v>441</v>
      </c>
      <c r="AC73" s="39" t="s">
        <v>422</v>
      </c>
      <c r="AD73" s="39" t="s">
        <v>422</v>
      </c>
      <c r="AE73" s="192"/>
      <c r="AF73" s="39" t="s">
        <v>422</v>
      </c>
      <c r="AG73" s="39" t="s">
        <v>408</v>
      </c>
      <c r="AH73" s="39" t="s">
        <v>422</v>
      </c>
      <c r="AI73" s="39" t="s">
        <v>422</v>
      </c>
      <c r="AJ73" s="39" t="s">
        <v>422</v>
      </c>
      <c r="AK73" s="39" t="s">
        <v>456</v>
      </c>
      <c r="AL73" s="40" t="s">
        <v>199</v>
      </c>
    </row>
    <row r="74" spans="1:38" s="5" customFormat="1" ht="26.25" customHeight="1" thickBot="1" x14ac:dyDescent="0.25">
      <c r="A74" s="37" t="s">
        <v>73</v>
      </c>
      <c r="B74" s="37" t="s">
        <v>14</v>
      </c>
      <c r="C74" s="37" t="s">
        <v>200</v>
      </c>
      <c r="D74" s="38"/>
      <c r="E74" s="39" t="s">
        <v>408</v>
      </c>
      <c r="F74" s="39" t="s">
        <v>441</v>
      </c>
      <c r="G74" s="39" t="s">
        <v>408</v>
      </c>
      <c r="H74" s="39" t="s">
        <v>441</v>
      </c>
      <c r="I74" s="39">
        <v>8.2617149999999993E-3</v>
      </c>
      <c r="J74" s="39">
        <v>2.1029820000000001E-2</v>
      </c>
      <c r="K74" s="39">
        <v>3.0042599999999999E-2</v>
      </c>
      <c r="L74" s="39">
        <v>1.9001944500000002E-4</v>
      </c>
      <c r="M74" s="39" t="s">
        <v>441</v>
      </c>
      <c r="N74" s="39" t="s">
        <v>441</v>
      </c>
      <c r="O74" s="39" t="s">
        <v>441</v>
      </c>
      <c r="P74" s="39" t="s">
        <v>441</v>
      </c>
      <c r="Q74" s="39" t="s">
        <v>441</v>
      </c>
      <c r="R74" s="39" t="s">
        <v>441</v>
      </c>
      <c r="S74" s="39" t="s">
        <v>441</v>
      </c>
      <c r="T74" s="39" t="s">
        <v>441</v>
      </c>
      <c r="U74" s="39" t="s">
        <v>441</v>
      </c>
      <c r="V74" s="39" t="s">
        <v>441</v>
      </c>
      <c r="W74" s="39">
        <v>0.52574549999999998</v>
      </c>
      <c r="X74" s="39" t="s">
        <v>441</v>
      </c>
      <c r="Y74" s="39" t="s">
        <v>441</v>
      </c>
      <c r="Z74" s="39" t="s">
        <v>441</v>
      </c>
      <c r="AA74" s="39" t="s">
        <v>441</v>
      </c>
      <c r="AB74" s="39" t="s">
        <v>441</v>
      </c>
      <c r="AC74" s="39">
        <v>7.5106500000000007E-2</v>
      </c>
      <c r="AD74" s="39" t="s">
        <v>441</v>
      </c>
      <c r="AE74" s="192"/>
      <c r="AF74" s="39" t="s">
        <v>408</v>
      </c>
      <c r="AG74" s="39" t="s">
        <v>440</v>
      </c>
      <c r="AH74" s="39" t="s">
        <v>408</v>
      </c>
      <c r="AI74" s="39" t="s">
        <v>440</v>
      </c>
      <c r="AJ74" s="39" t="s">
        <v>440</v>
      </c>
      <c r="AK74" s="39">
        <v>15.0213</v>
      </c>
      <c r="AL74" s="40" t="s">
        <v>201</v>
      </c>
    </row>
    <row r="75" spans="1:38" s="5" customFormat="1" ht="24.75" customHeight="1" thickBot="1" x14ac:dyDescent="0.25">
      <c r="A75" s="143" t="s">
        <v>73</v>
      </c>
      <c r="B75" s="37" t="s">
        <v>202</v>
      </c>
      <c r="C75" s="143" t="s">
        <v>203</v>
      </c>
      <c r="D75" s="150"/>
      <c r="E75" s="39" t="s">
        <v>440</v>
      </c>
      <c r="F75" s="39" t="s">
        <v>440</v>
      </c>
      <c r="G75" s="39" t="s">
        <v>440</v>
      </c>
      <c r="H75" s="39" t="s">
        <v>440</v>
      </c>
      <c r="I75" s="39" t="s">
        <v>440</v>
      </c>
      <c r="J75" s="39" t="s">
        <v>440</v>
      </c>
      <c r="K75" s="39" t="s">
        <v>440</v>
      </c>
      <c r="L75" s="39" t="s">
        <v>440</v>
      </c>
      <c r="M75" s="39" t="s">
        <v>440</v>
      </c>
      <c r="N75" s="39" t="s">
        <v>440</v>
      </c>
      <c r="O75" s="39" t="s">
        <v>440</v>
      </c>
      <c r="P75" s="39" t="s">
        <v>440</v>
      </c>
      <c r="Q75" s="39" t="s">
        <v>440</v>
      </c>
      <c r="R75" s="39" t="s">
        <v>440</v>
      </c>
      <c r="S75" s="39" t="s">
        <v>440</v>
      </c>
      <c r="T75" s="39" t="s">
        <v>440</v>
      </c>
      <c r="U75" s="39" t="s">
        <v>440</v>
      </c>
      <c r="V75" s="39" t="s">
        <v>440</v>
      </c>
      <c r="W75" s="39" t="s">
        <v>440</v>
      </c>
      <c r="X75" s="39" t="s">
        <v>440</v>
      </c>
      <c r="Y75" s="39" t="s">
        <v>440</v>
      </c>
      <c r="Z75" s="39" t="s">
        <v>440</v>
      </c>
      <c r="AA75" s="39" t="s">
        <v>440</v>
      </c>
      <c r="AB75" s="39" t="s">
        <v>440</v>
      </c>
      <c r="AC75" s="39" t="s">
        <v>440</v>
      </c>
      <c r="AD75" s="39" t="s">
        <v>440</v>
      </c>
      <c r="AE75" s="192"/>
      <c r="AF75" s="39" t="s">
        <v>422</v>
      </c>
      <c r="AG75" s="39" t="s">
        <v>422</v>
      </c>
      <c r="AH75" s="39" t="s">
        <v>422</v>
      </c>
      <c r="AI75" s="39" t="s">
        <v>422</v>
      </c>
      <c r="AJ75" s="39" t="s">
        <v>422</v>
      </c>
      <c r="AK75" s="39" t="s">
        <v>422</v>
      </c>
      <c r="AL75" s="145" t="s">
        <v>204</v>
      </c>
    </row>
    <row r="76" spans="1:38" s="5" customFormat="1" ht="26.25" customHeight="1" thickBot="1" x14ac:dyDescent="0.25">
      <c r="A76" s="37" t="s">
        <v>73</v>
      </c>
      <c r="B76" s="37" t="s">
        <v>17</v>
      </c>
      <c r="C76" s="37" t="s">
        <v>205</v>
      </c>
      <c r="D76" s="38"/>
      <c r="E76" s="39" t="s">
        <v>408</v>
      </c>
      <c r="F76" s="39" t="s">
        <v>441</v>
      </c>
      <c r="G76" s="39">
        <v>1.8716404954169599</v>
      </c>
      <c r="H76" s="39" t="s">
        <v>441</v>
      </c>
      <c r="I76" s="39">
        <v>8.3627986075858404E-3</v>
      </c>
      <c r="J76" s="39">
        <v>1.719817832338667E-2</v>
      </c>
      <c r="K76" s="39">
        <v>2.1395237627179594E-2</v>
      </c>
      <c r="L76" s="39" t="s">
        <v>441</v>
      </c>
      <c r="M76" s="39" t="s">
        <v>441</v>
      </c>
      <c r="N76" s="39">
        <v>4.6776351336509112</v>
      </c>
      <c r="O76" s="39">
        <v>3.2991038657199379E-2</v>
      </c>
      <c r="P76" s="39">
        <v>6.5590577314398754E-2</v>
      </c>
      <c r="Q76" s="39">
        <v>1.1013086597159813E-2</v>
      </c>
      <c r="R76" s="39" t="s">
        <v>441</v>
      </c>
      <c r="S76" s="39" t="s">
        <v>441</v>
      </c>
      <c r="T76" s="39" t="s">
        <v>441</v>
      </c>
      <c r="U76" s="39" t="s">
        <v>441</v>
      </c>
      <c r="V76" s="39">
        <v>3.0337599507909421E-3</v>
      </c>
      <c r="W76" s="39">
        <v>0.42246910821499217</v>
      </c>
      <c r="X76" s="39" t="s">
        <v>441</v>
      </c>
      <c r="Y76" s="39" t="s">
        <v>441</v>
      </c>
      <c r="Z76" s="39" t="s">
        <v>441</v>
      </c>
      <c r="AA76" s="39" t="s">
        <v>441</v>
      </c>
      <c r="AB76" s="39" t="s">
        <v>441</v>
      </c>
      <c r="AC76" s="39" t="s">
        <v>441</v>
      </c>
      <c r="AD76" s="39">
        <v>1.6595662112169703E-4</v>
      </c>
      <c r="AE76" s="192"/>
      <c r="AF76" s="39" t="s">
        <v>408</v>
      </c>
      <c r="AG76" s="39" t="s">
        <v>408</v>
      </c>
      <c r="AH76" s="39" t="s">
        <v>408</v>
      </c>
      <c r="AI76" s="39" t="s">
        <v>440</v>
      </c>
      <c r="AJ76" s="39" t="s">
        <v>440</v>
      </c>
      <c r="AK76" s="39" t="s">
        <v>456</v>
      </c>
      <c r="AL76" s="40" t="s">
        <v>206</v>
      </c>
    </row>
    <row r="77" spans="1:38" s="5" customFormat="1" ht="26.25" customHeight="1" thickBot="1" x14ac:dyDescent="0.25">
      <c r="A77" s="37" t="s">
        <v>73</v>
      </c>
      <c r="B77" s="37" t="s">
        <v>207</v>
      </c>
      <c r="C77" s="37" t="s">
        <v>208</v>
      </c>
      <c r="D77" s="38"/>
      <c r="E77" s="39" t="s">
        <v>408</v>
      </c>
      <c r="F77" s="39" t="s">
        <v>441</v>
      </c>
      <c r="G77" s="39">
        <v>0.61853342252458166</v>
      </c>
      <c r="H77" s="39" t="s">
        <v>441</v>
      </c>
      <c r="I77" s="39">
        <v>6.3086490000000004E-3</v>
      </c>
      <c r="J77" s="39">
        <v>7.1105219999999993E-3</v>
      </c>
      <c r="K77" s="39">
        <v>7.9123949999999992E-3</v>
      </c>
      <c r="L77" s="39" t="s">
        <v>441</v>
      </c>
      <c r="M77" s="39" t="s">
        <v>441</v>
      </c>
      <c r="N77" s="39">
        <v>0.27646499999999996</v>
      </c>
      <c r="O77" s="39">
        <v>4.5185279999999994E-2</v>
      </c>
      <c r="P77" s="39">
        <v>0.1301025012</v>
      </c>
      <c r="Q77" s="39">
        <v>1.014958E-2</v>
      </c>
      <c r="R77" s="39" t="s">
        <v>441</v>
      </c>
      <c r="S77" s="39" t="s">
        <v>441</v>
      </c>
      <c r="T77" s="39" t="s">
        <v>441</v>
      </c>
      <c r="U77" s="39" t="s">
        <v>441</v>
      </c>
      <c r="V77" s="39">
        <v>1.8589440000000002</v>
      </c>
      <c r="W77" s="39">
        <v>0.45868999999999993</v>
      </c>
      <c r="X77" s="39" t="s">
        <v>441</v>
      </c>
      <c r="Y77" s="39" t="s">
        <v>441</v>
      </c>
      <c r="Z77" s="39" t="s">
        <v>441</v>
      </c>
      <c r="AA77" s="39" t="s">
        <v>441</v>
      </c>
      <c r="AB77" s="39" t="s">
        <v>441</v>
      </c>
      <c r="AC77" s="39" t="s">
        <v>441</v>
      </c>
      <c r="AD77" s="39">
        <v>7.8061375619999985E-5</v>
      </c>
      <c r="AE77" s="192"/>
      <c r="AF77" s="39" t="s">
        <v>408</v>
      </c>
      <c r="AG77" s="39" t="s">
        <v>408</v>
      </c>
      <c r="AH77" s="39" t="s">
        <v>408</v>
      </c>
      <c r="AI77" s="39" t="s">
        <v>440</v>
      </c>
      <c r="AJ77" s="39" t="s">
        <v>440</v>
      </c>
      <c r="AK77" s="39" t="s">
        <v>456</v>
      </c>
      <c r="AL77" s="40" t="s">
        <v>209</v>
      </c>
    </row>
    <row r="78" spans="1:38" s="5" customFormat="1" ht="26.25" customHeight="1" thickBot="1" x14ac:dyDescent="0.25">
      <c r="A78" s="37" t="s">
        <v>73</v>
      </c>
      <c r="B78" s="37" t="s">
        <v>210</v>
      </c>
      <c r="C78" s="37" t="s">
        <v>211</v>
      </c>
      <c r="D78" s="38"/>
      <c r="E78" s="39" t="s">
        <v>408</v>
      </c>
      <c r="F78" s="39" t="s">
        <v>441</v>
      </c>
      <c r="G78" s="39">
        <v>4.7039854800000001</v>
      </c>
      <c r="H78" s="39" t="s">
        <v>441</v>
      </c>
      <c r="I78" s="39">
        <v>0.133438848</v>
      </c>
      <c r="J78" s="39">
        <v>0.177918464</v>
      </c>
      <c r="K78" s="39">
        <v>0.22239808</v>
      </c>
      <c r="L78" s="39">
        <v>2.6556621599999996E-4</v>
      </c>
      <c r="M78" s="39" t="s">
        <v>408</v>
      </c>
      <c r="N78" s="39">
        <v>12.5736445</v>
      </c>
      <c r="O78" s="39">
        <v>6.3680795000000003</v>
      </c>
      <c r="P78" s="39">
        <v>1.4361157199999999E-2</v>
      </c>
      <c r="Q78" s="39">
        <v>7.4640407</v>
      </c>
      <c r="R78" s="39">
        <v>8.009106899999999</v>
      </c>
      <c r="S78" s="39">
        <v>36.019469000000001</v>
      </c>
      <c r="T78" s="39">
        <v>8.0099375039999998</v>
      </c>
      <c r="U78" s="39" t="s">
        <v>441</v>
      </c>
      <c r="V78" s="39" t="s">
        <v>441</v>
      </c>
      <c r="W78" s="39">
        <v>8.1444000000000013E-3</v>
      </c>
      <c r="X78" s="39" t="s">
        <v>441</v>
      </c>
      <c r="Y78" s="39" t="s">
        <v>441</v>
      </c>
      <c r="Z78" s="39" t="s">
        <v>441</v>
      </c>
      <c r="AA78" s="39" t="s">
        <v>441</v>
      </c>
      <c r="AB78" s="39" t="s">
        <v>441</v>
      </c>
      <c r="AC78" s="39" t="s">
        <v>441</v>
      </c>
      <c r="AD78" s="39">
        <v>3.4972799999999998E-5</v>
      </c>
      <c r="AE78" s="192"/>
      <c r="AF78" s="39" t="s">
        <v>408</v>
      </c>
      <c r="AG78" s="39" t="s">
        <v>408</v>
      </c>
      <c r="AH78" s="39" t="s">
        <v>408</v>
      </c>
      <c r="AI78" s="39" t="s">
        <v>440</v>
      </c>
      <c r="AJ78" s="39" t="s">
        <v>440</v>
      </c>
      <c r="AK78" s="39" t="s">
        <v>456</v>
      </c>
      <c r="AL78" s="40" t="s">
        <v>212</v>
      </c>
    </row>
    <row r="79" spans="1:38" s="5" customFormat="1" ht="24.75" customHeight="1" thickBot="1" x14ac:dyDescent="0.25">
      <c r="A79" s="143" t="s">
        <v>73</v>
      </c>
      <c r="B79" s="37" t="s">
        <v>213</v>
      </c>
      <c r="C79" s="143" t="s">
        <v>214</v>
      </c>
      <c r="D79" s="144"/>
      <c r="E79" s="39" t="s">
        <v>440</v>
      </c>
      <c r="F79" s="39" t="s">
        <v>440</v>
      </c>
      <c r="G79" s="39" t="s">
        <v>440</v>
      </c>
      <c r="H79" s="39" t="s">
        <v>440</v>
      </c>
      <c r="I79" s="39" t="s">
        <v>440</v>
      </c>
      <c r="J79" s="39" t="s">
        <v>440</v>
      </c>
      <c r="K79" s="39" t="s">
        <v>440</v>
      </c>
      <c r="L79" s="39" t="s">
        <v>440</v>
      </c>
      <c r="M79" s="39" t="s">
        <v>440</v>
      </c>
      <c r="N79" s="39" t="s">
        <v>440</v>
      </c>
      <c r="O79" s="39" t="s">
        <v>440</v>
      </c>
      <c r="P79" s="39" t="s">
        <v>440</v>
      </c>
      <c r="Q79" s="39" t="s">
        <v>440</v>
      </c>
      <c r="R79" s="39" t="s">
        <v>440</v>
      </c>
      <c r="S79" s="39" t="s">
        <v>440</v>
      </c>
      <c r="T79" s="39" t="s">
        <v>440</v>
      </c>
      <c r="U79" s="39" t="s">
        <v>440</v>
      </c>
      <c r="V79" s="39" t="s">
        <v>440</v>
      </c>
      <c r="W79" s="39" t="s">
        <v>440</v>
      </c>
      <c r="X79" s="39" t="s">
        <v>440</v>
      </c>
      <c r="Y79" s="39" t="s">
        <v>440</v>
      </c>
      <c r="Z79" s="39" t="s">
        <v>440</v>
      </c>
      <c r="AA79" s="39" t="s">
        <v>440</v>
      </c>
      <c r="AB79" s="39" t="s">
        <v>440</v>
      </c>
      <c r="AC79" s="39" t="s">
        <v>440</v>
      </c>
      <c r="AD79" s="39" t="s">
        <v>440</v>
      </c>
      <c r="AE79" s="192"/>
      <c r="AF79" s="39" t="s">
        <v>422</v>
      </c>
      <c r="AG79" s="39" t="s">
        <v>422</v>
      </c>
      <c r="AH79" s="39" t="s">
        <v>422</v>
      </c>
      <c r="AI79" s="39" t="s">
        <v>422</v>
      </c>
      <c r="AJ79" s="39" t="s">
        <v>422</v>
      </c>
      <c r="AK79" s="39" t="s">
        <v>422</v>
      </c>
      <c r="AL79" s="145" t="s">
        <v>215</v>
      </c>
    </row>
    <row r="80" spans="1:38" s="5" customFormat="1" ht="24.75" customHeight="1" thickBot="1" x14ac:dyDescent="0.25">
      <c r="A80" s="143" t="s">
        <v>73</v>
      </c>
      <c r="B80" s="37" t="s">
        <v>216</v>
      </c>
      <c r="C80" s="143" t="s">
        <v>217</v>
      </c>
      <c r="D80" s="144"/>
      <c r="E80" s="39" t="s">
        <v>440</v>
      </c>
      <c r="F80" s="39" t="s">
        <v>440</v>
      </c>
      <c r="G80" s="39" t="s">
        <v>440</v>
      </c>
      <c r="H80" s="39" t="s">
        <v>440</v>
      </c>
      <c r="I80" s="39" t="s">
        <v>440</v>
      </c>
      <c r="J80" s="39" t="s">
        <v>440</v>
      </c>
      <c r="K80" s="39" t="s">
        <v>440</v>
      </c>
      <c r="L80" s="39" t="s">
        <v>440</v>
      </c>
      <c r="M80" s="39" t="s">
        <v>440</v>
      </c>
      <c r="N80" s="39" t="s">
        <v>440</v>
      </c>
      <c r="O80" s="39" t="s">
        <v>440</v>
      </c>
      <c r="P80" s="39" t="s">
        <v>440</v>
      </c>
      <c r="Q80" s="39" t="s">
        <v>440</v>
      </c>
      <c r="R80" s="39" t="s">
        <v>440</v>
      </c>
      <c r="S80" s="39" t="s">
        <v>440</v>
      </c>
      <c r="T80" s="39" t="s">
        <v>440</v>
      </c>
      <c r="U80" s="39" t="s">
        <v>440</v>
      </c>
      <c r="V80" s="39" t="s">
        <v>440</v>
      </c>
      <c r="W80" s="39" t="s">
        <v>440</v>
      </c>
      <c r="X80" s="39" t="s">
        <v>440</v>
      </c>
      <c r="Y80" s="39" t="s">
        <v>440</v>
      </c>
      <c r="Z80" s="39" t="s">
        <v>440</v>
      </c>
      <c r="AA80" s="39" t="s">
        <v>440</v>
      </c>
      <c r="AB80" s="39" t="s">
        <v>440</v>
      </c>
      <c r="AC80" s="39" t="s">
        <v>440</v>
      </c>
      <c r="AD80" s="39" t="s">
        <v>440</v>
      </c>
      <c r="AE80" s="192"/>
      <c r="AF80" s="39" t="s">
        <v>422</v>
      </c>
      <c r="AG80" s="39" t="s">
        <v>422</v>
      </c>
      <c r="AH80" s="39" t="s">
        <v>422</v>
      </c>
      <c r="AI80" s="39" t="s">
        <v>422</v>
      </c>
      <c r="AJ80" s="39" t="s">
        <v>422</v>
      </c>
      <c r="AK80" s="39" t="s">
        <v>422</v>
      </c>
      <c r="AL80" s="145" t="s">
        <v>147</v>
      </c>
    </row>
    <row r="81" spans="1:38" s="5" customFormat="1" ht="24.75" customHeight="1" thickBot="1" x14ac:dyDescent="0.25">
      <c r="A81" s="143" t="s">
        <v>73</v>
      </c>
      <c r="B81" s="37" t="s">
        <v>218</v>
      </c>
      <c r="C81" s="143" t="s">
        <v>219</v>
      </c>
      <c r="D81" s="144"/>
      <c r="E81" s="39" t="s">
        <v>441</v>
      </c>
      <c r="F81" s="39" t="s">
        <v>441</v>
      </c>
      <c r="G81" s="39" t="s">
        <v>441</v>
      </c>
      <c r="H81" s="39" t="s">
        <v>441</v>
      </c>
      <c r="I81" s="39" t="s">
        <v>441</v>
      </c>
      <c r="J81" s="39" t="s">
        <v>441</v>
      </c>
      <c r="K81" s="39" t="s">
        <v>441</v>
      </c>
      <c r="L81" s="39" t="s">
        <v>441</v>
      </c>
      <c r="M81" s="39" t="s">
        <v>441</v>
      </c>
      <c r="N81" s="39" t="s">
        <v>441</v>
      </c>
      <c r="O81" s="39" t="s">
        <v>441</v>
      </c>
      <c r="P81" s="39" t="s">
        <v>441</v>
      </c>
      <c r="Q81" s="39" t="s">
        <v>441</v>
      </c>
      <c r="R81" s="39" t="s">
        <v>441</v>
      </c>
      <c r="S81" s="39" t="s">
        <v>441</v>
      </c>
      <c r="T81" s="39" t="s">
        <v>441</v>
      </c>
      <c r="U81" s="39" t="s">
        <v>441</v>
      </c>
      <c r="V81" s="39" t="s">
        <v>441</v>
      </c>
      <c r="W81" s="39" t="s">
        <v>441</v>
      </c>
      <c r="X81" s="39" t="s">
        <v>441</v>
      </c>
      <c r="Y81" s="39" t="s">
        <v>441</v>
      </c>
      <c r="Z81" s="39" t="s">
        <v>441</v>
      </c>
      <c r="AA81" s="39" t="s">
        <v>441</v>
      </c>
      <c r="AB81" s="39" t="s">
        <v>441</v>
      </c>
      <c r="AC81" s="39" t="s">
        <v>441</v>
      </c>
      <c r="AD81" s="39" t="s">
        <v>441</v>
      </c>
      <c r="AE81" s="192"/>
      <c r="AF81" s="39" t="s">
        <v>422</v>
      </c>
      <c r="AG81" s="39" t="s">
        <v>422</v>
      </c>
      <c r="AH81" s="39" t="s">
        <v>422</v>
      </c>
      <c r="AI81" s="39" t="s">
        <v>422</v>
      </c>
      <c r="AJ81" s="39" t="s">
        <v>422</v>
      </c>
      <c r="AK81" s="39" t="s">
        <v>422</v>
      </c>
      <c r="AL81" s="145" t="s">
        <v>220</v>
      </c>
    </row>
    <row r="82" spans="1:38" s="5" customFormat="1" ht="24.75" customHeight="1" thickBot="1" x14ac:dyDescent="0.25">
      <c r="A82" s="143" t="s">
        <v>221</v>
      </c>
      <c r="B82" s="37" t="s">
        <v>222</v>
      </c>
      <c r="C82" s="148" t="s">
        <v>223</v>
      </c>
      <c r="D82" s="144"/>
      <c r="E82" s="39" t="s">
        <v>422</v>
      </c>
      <c r="F82" s="39">
        <v>4.1113486486999991</v>
      </c>
      <c r="G82" s="39" t="s">
        <v>422</v>
      </c>
      <c r="H82" s="39" t="s">
        <v>422</v>
      </c>
      <c r="I82" s="39" t="s">
        <v>441</v>
      </c>
      <c r="J82" s="39" t="s">
        <v>422</v>
      </c>
      <c r="K82" s="39" t="s">
        <v>422</v>
      </c>
      <c r="L82" s="39" t="s">
        <v>422</v>
      </c>
      <c r="M82" s="39" t="s">
        <v>422</v>
      </c>
      <c r="N82" s="39" t="s">
        <v>422</v>
      </c>
      <c r="O82" s="39" t="s">
        <v>422</v>
      </c>
      <c r="P82" s="39">
        <v>2.6987648967999999E-10</v>
      </c>
      <c r="Q82" s="39" t="s">
        <v>422</v>
      </c>
      <c r="R82" s="39" t="s">
        <v>422</v>
      </c>
      <c r="S82" s="39" t="s">
        <v>422</v>
      </c>
      <c r="T82" s="39" t="s">
        <v>422</v>
      </c>
      <c r="U82" s="39" t="s">
        <v>422</v>
      </c>
      <c r="V82" s="39" t="s">
        <v>422</v>
      </c>
      <c r="W82" s="39" t="s">
        <v>422</v>
      </c>
      <c r="X82" s="39" t="s">
        <v>422</v>
      </c>
      <c r="Y82" s="39" t="s">
        <v>422</v>
      </c>
      <c r="Z82" s="39" t="s">
        <v>422</v>
      </c>
      <c r="AA82" s="39" t="s">
        <v>422</v>
      </c>
      <c r="AB82" s="39" t="s">
        <v>422</v>
      </c>
      <c r="AC82" s="39" t="s">
        <v>422</v>
      </c>
      <c r="AD82" s="39" t="s">
        <v>422</v>
      </c>
      <c r="AE82" s="192"/>
      <c r="AF82" s="39" t="s">
        <v>422</v>
      </c>
      <c r="AG82" s="39" t="s">
        <v>422</v>
      </c>
      <c r="AH82" s="39" t="s">
        <v>422</v>
      </c>
      <c r="AI82" s="39" t="s">
        <v>422</v>
      </c>
      <c r="AJ82" s="39" t="s">
        <v>422</v>
      </c>
      <c r="AK82" s="39">
        <v>4.81922303E-2</v>
      </c>
      <c r="AL82" s="147" t="s">
        <v>455</v>
      </c>
    </row>
    <row r="83" spans="1:38" s="5" customFormat="1" ht="24.75" customHeight="1" thickBot="1" x14ac:dyDescent="0.25">
      <c r="A83" s="143" t="s">
        <v>221</v>
      </c>
      <c r="B83" s="161" t="s">
        <v>225</v>
      </c>
      <c r="C83" s="148" t="s">
        <v>226</v>
      </c>
      <c r="D83" s="144"/>
      <c r="E83" s="39">
        <v>3.2331421600000014E-2</v>
      </c>
      <c r="F83" s="39">
        <v>1.4530975999999999E-2</v>
      </c>
      <c r="G83" s="39">
        <v>1.6074892199999993E-2</v>
      </c>
      <c r="H83" s="39" t="s">
        <v>422</v>
      </c>
      <c r="I83" s="39">
        <v>7.3813346000000002E-2</v>
      </c>
      <c r="J83" s="39">
        <v>1.47626692</v>
      </c>
      <c r="K83" s="39">
        <v>11.030356380000001</v>
      </c>
      <c r="L83" s="39">
        <v>4.207360722E-3</v>
      </c>
      <c r="M83" s="39">
        <v>0.18163720000000008</v>
      </c>
      <c r="N83" s="39" t="s">
        <v>422</v>
      </c>
      <c r="O83" s="39" t="s">
        <v>422</v>
      </c>
      <c r="P83" s="39" t="s">
        <v>422</v>
      </c>
      <c r="Q83" s="39" t="s">
        <v>422</v>
      </c>
      <c r="R83" s="39" t="s">
        <v>422</v>
      </c>
      <c r="S83" s="39" t="s">
        <v>422</v>
      </c>
      <c r="T83" s="39" t="s">
        <v>422</v>
      </c>
      <c r="U83" s="39" t="s">
        <v>422</v>
      </c>
      <c r="V83" s="39" t="s">
        <v>422</v>
      </c>
      <c r="W83" s="39" t="s">
        <v>441</v>
      </c>
      <c r="X83" s="39" t="s">
        <v>441</v>
      </c>
      <c r="Y83" s="39" t="s">
        <v>441</v>
      </c>
      <c r="Z83" s="39" t="s">
        <v>441</v>
      </c>
      <c r="AA83" s="39" t="s">
        <v>441</v>
      </c>
      <c r="AB83" s="39" t="s">
        <v>441</v>
      </c>
      <c r="AC83" s="39" t="s">
        <v>441</v>
      </c>
      <c r="AD83" s="39" t="s">
        <v>422</v>
      </c>
      <c r="AE83" s="192"/>
      <c r="AF83" s="39" t="s">
        <v>408</v>
      </c>
      <c r="AG83" s="39" t="s">
        <v>440</v>
      </c>
      <c r="AH83" s="39" t="s">
        <v>408</v>
      </c>
      <c r="AI83" s="39" t="s">
        <v>440</v>
      </c>
      <c r="AJ83" s="39" t="s">
        <v>440</v>
      </c>
      <c r="AK83" s="39">
        <v>908.18600000000004</v>
      </c>
      <c r="AL83" s="165" t="s">
        <v>450</v>
      </c>
    </row>
    <row r="84" spans="1:38" s="5" customFormat="1" ht="26.25" customHeight="1" thickBot="1" x14ac:dyDescent="0.25">
      <c r="A84" s="37" t="s">
        <v>73</v>
      </c>
      <c r="B84" s="161" t="s">
        <v>227</v>
      </c>
      <c r="C84" s="42" t="s">
        <v>228</v>
      </c>
      <c r="D84" s="38"/>
      <c r="E84" s="39" t="s">
        <v>422</v>
      </c>
      <c r="F84" s="39">
        <v>0.38006241000000002</v>
      </c>
      <c r="G84" s="39" t="s">
        <v>422</v>
      </c>
      <c r="H84" s="39" t="s">
        <v>422</v>
      </c>
      <c r="I84" s="39">
        <v>0.23388455999999999</v>
      </c>
      <c r="J84" s="39">
        <v>1.1694228</v>
      </c>
      <c r="K84" s="39">
        <v>4.6776911999999999</v>
      </c>
      <c r="L84" s="39">
        <v>3.0404992799999999E-5</v>
      </c>
      <c r="M84" s="39">
        <v>2.7773791499999999E-2</v>
      </c>
      <c r="N84" s="39" t="s">
        <v>422</v>
      </c>
      <c r="O84" s="39" t="s">
        <v>422</v>
      </c>
      <c r="P84" s="39" t="s">
        <v>441</v>
      </c>
      <c r="Q84" s="39" t="s">
        <v>422</v>
      </c>
      <c r="R84" s="39" t="s">
        <v>422</v>
      </c>
      <c r="S84" s="39" t="s">
        <v>422</v>
      </c>
      <c r="T84" s="39" t="s">
        <v>422</v>
      </c>
      <c r="U84" s="39" t="s">
        <v>422</v>
      </c>
      <c r="V84" s="39" t="s">
        <v>422</v>
      </c>
      <c r="W84" s="39" t="s">
        <v>422</v>
      </c>
      <c r="X84" s="39" t="s">
        <v>422</v>
      </c>
      <c r="Y84" s="39" t="s">
        <v>422</v>
      </c>
      <c r="Z84" s="39" t="s">
        <v>422</v>
      </c>
      <c r="AA84" s="39" t="s">
        <v>422</v>
      </c>
      <c r="AB84" s="39" t="s">
        <v>422</v>
      </c>
      <c r="AC84" s="39" t="s">
        <v>422</v>
      </c>
      <c r="AD84" s="39" t="s">
        <v>422</v>
      </c>
      <c r="AE84" s="192"/>
      <c r="AF84" s="39" t="s">
        <v>422</v>
      </c>
      <c r="AG84" s="39" t="s">
        <v>422</v>
      </c>
      <c r="AH84" s="39" t="s">
        <v>422</v>
      </c>
      <c r="AI84" s="39" t="s">
        <v>422</v>
      </c>
      <c r="AJ84" s="39" t="s">
        <v>422</v>
      </c>
      <c r="AK84" s="39">
        <v>417.65100000000001</v>
      </c>
      <c r="AL84" s="40" t="s">
        <v>147</v>
      </c>
    </row>
    <row r="85" spans="1:38" s="5" customFormat="1" ht="24.75" customHeight="1" thickBot="1" x14ac:dyDescent="0.25">
      <c r="A85" s="143" t="s">
        <v>73</v>
      </c>
      <c r="B85" s="37" t="s">
        <v>229</v>
      </c>
      <c r="C85" s="148" t="s">
        <v>451</v>
      </c>
      <c r="D85" s="144"/>
      <c r="E85" s="39" t="s">
        <v>422</v>
      </c>
      <c r="F85" s="39">
        <v>0.62055114285714286</v>
      </c>
      <c r="G85" s="39" t="s">
        <v>422</v>
      </c>
      <c r="H85" s="39" t="s">
        <v>422</v>
      </c>
      <c r="I85" s="39" t="s">
        <v>441</v>
      </c>
      <c r="J85" s="39" t="s">
        <v>422</v>
      </c>
      <c r="K85" s="39" t="s">
        <v>422</v>
      </c>
      <c r="L85" s="39" t="s">
        <v>422</v>
      </c>
      <c r="M85" s="39" t="s">
        <v>422</v>
      </c>
      <c r="N85" s="39" t="s">
        <v>422</v>
      </c>
      <c r="O85" s="39" t="s">
        <v>422</v>
      </c>
      <c r="P85" s="39" t="s">
        <v>441</v>
      </c>
      <c r="Q85" s="39" t="s">
        <v>422</v>
      </c>
      <c r="R85" s="39" t="s">
        <v>422</v>
      </c>
      <c r="S85" s="39" t="s">
        <v>422</v>
      </c>
      <c r="T85" s="39" t="s">
        <v>422</v>
      </c>
      <c r="U85" s="39" t="s">
        <v>422</v>
      </c>
      <c r="V85" s="39" t="s">
        <v>422</v>
      </c>
      <c r="W85" s="39" t="s">
        <v>422</v>
      </c>
      <c r="X85" s="39" t="s">
        <v>422</v>
      </c>
      <c r="Y85" s="39" t="s">
        <v>422</v>
      </c>
      <c r="Z85" s="39" t="s">
        <v>422</v>
      </c>
      <c r="AA85" s="39" t="s">
        <v>422</v>
      </c>
      <c r="AB85" s="39" t="s">
        <v>422</v>
      </c>
      <c r="AC85" s="39" t="s">
        <v>422</v>
      </c>
      <c r="AD85" s="39" t="s">
        <v>422</v>
      </c>
      <c r="AE85" s="192"/>
      <c r="AF85" s="39" t="s">
        <v>422</v>
      </c>
      <c r="AG85" s="39" t="s">
        <v>422</v>
      </c>
      <c r="AH85" s="39" t="s">
        <v>422</v>
      </c>
      <c r="AI85" s="39" t="s">
        <v>422</v>
      </c>
      <c r="AJ85" s="39" t="s">
        <v>422</v>
      </c>
      <c r="AK85" s="39">
        <v>1.595</v>
      </c>
      <c r="AL85" s="147" t="s">
        <v>231</v>
      </c>
    </row>
    <row r="86" spans="1:38" s="5" customFormat="1" ht="24.75" customHeight="1" thickBot="1" x14ac:dyDescent="0.25">
      <c r="A86" s="143" t="s">
        <v>221</v>
      </c>
      <c r="B86" s="37" t="s">
        <v>232</v>
      </c>
      <c r="C86" s="148" t="s">
        <v>233</v>
      </c>
      <c r="D86" s="144"/>
      <c r="E86" s="39" t="s">
        <v>422</v>
      </c>
      <c r="F86" s="39">
        <v>0.96634403999999996</v>
      </c>
      <c r="G86" s="39" t="s">
        <v>422</v>
      </c>
      <c r="H86" s="39" t="s">
        <v>422</v>
      </c>
      <c r="I86" s="39" t="s">
        <v>441</v>
      </c>
      <c r="J86" s="39" t="s">
        <v>422</v>
      </c>
      <c r="K86" s="39" t="s">
        <v>422</v>
      </c>
      <c r="L86" s="39" t="s">
        <v>422</v>
      </c>
      <c r="M86" s="39" t="s">
        <v>422</v>
      </c>
      <c r="N86" s="39" t="s">
        <v>422</v>
      </c>
      <c r="O86" s="39" t="s">
        <v>422</v>
      </c>
      <c r="P86" s="39" t="s">
        <v>441</v>
      </c>
      <c r="Q86" s="39" t="s">
        <v>422</v>
      </c>
      <c r="R86" s="39" t="s">
        <v>422</v>
      </c>
      <c r="S86" s="39" t="s">
        <v>422</v>
      </c>
      <c r="T86" s="39" t="s">
        <v>422</v>
      </c>
      <c r="U86" s="39" t="s">
        <v>422</v>
      </c>
      <c r="V86" s="39" t="s">
        <v>422</v>
      </c>
      <c r="W86" s="39" t="s">
        <v>422</v>
      </c>
      <c r="X86" s="39" t="s">
        <v>422</v>
      </c>
      <c r="Y86" s="39" t="s">
        <v>422</v>
      </c>
      <c r="Z86" s="39" t="s">
        <v>422</v>
      </c>
      <c r="AA86" s="39" t="s">
        <v>422</v>
      </c>
      <c r="AB86" s="39" t="s">
        <v>422</v>
      </c>
      <c r="AC86" s="39" t="s">
        <v>422</v>
      </c>
      <c r="AD86" s="39" t="s">
        <v>422</v>
      </c>
      <c r="AE86" s="192"/>
      <c r="AF86" s="39" t="s">
        <v>422</v>
      </c>
      <c r="AG86" s="39" t="s">
        <v>422</v>
      </c>
      <c r="AH86" s="39" t="s">
        <v>422</v>
      </c>
      <c r="AI86" s="39" t="s">
        <v>422</v>
      </c>
      <c r="AJ86" s="39" t="s">
        <v>422</v>
      </c>
      <c r="AK86" s="39">
        <v>1.361046</v>
      </c>
      <c r="AL86" s="147" t="s">
        <v>224</v>
      </c>
    </row>
    <row r="87" spans="1:38" s="5" customFormat="1" ht="24.75" customHeight="1" thickBot="1" x14ac:dyDescent="0.25">
      <c r="A87" s="143" t="s">
        <v>221</v>
      </c>
      <c r="B87" s="37" t="s">
        <v>234</v>
      </c>
      <c r="C87" s="148" t="s">
        <v>235</v>
      </c>
      <c r="D87" s="144"/>
      <c r="E87" s="39" t="s">
        <v>422</v>
      </c>
      <c r="F87" s="39">
        <v>5.975697E-2</v>
      </c>
      <c r="G87" s="39" t="s">
        <v>422</v>
      </c>
      <c r="H87" s="39" t="s">
        <v>422</v>
      </c>
      <c r="I87" s="39" t="s">
        <v>441</v>
      </c>
      <c r="J87" s="39" t="s">
        <v>422</v>
      </c>
      <c r="K87" s="39" t="s">
        <v>422</v>
      </c>
      <c r="L87" s="39" t="s">
        <v>422</v>
      </c>
      <c r="M87" s="39" t="s">
        <v>422</v>
      </c>
      <c r="N87" s="39" t="s">
        <v>422</v>
      </c>
      <c r="O87" s="39" t="s">
        <v>422</v>
      </c>
      <c r="P87" s="39" t="s">
        <v>441</v>
      </c>
      <c r="Q87" s="39" t="s">
        <v>422</v>
      </c>
      <c r="R87" s="39" t="s">
        <v>422</v>
      </c>
      <c r="S87" s="39" t="s">
        <v>422</v>
      </c>
      <c r="T87" s="39" t="s">
        <v>422</v>
      </c>
      <c r="U87" s="39" t="s">
        <v>422</v>
      </c>
      <c r="V87" s="39" t="s">
        <v>422</v>
      </c>
      <c r="W87" s="39" t="s">
        <v>422</v>
      </c>
      <c r="X87" s="39" t="s">
        <v>422</v>
      </c>
      <c r="Y87" s="39" t="s">
        <v>422</v>
      </c>
      <c r="Z87" s="39" t="s">
        <v>422</v>
      </c>
      <c r="AA87" s="39" t="s">
        <v>422</v>
      </c>
      <c r="AB87" s="39" t="s">
        <v>422</v>
      </c>
      <c r="AC87" s="39" t="s">
        <v>422</v>
      </c>
      <c r="AD87" s="39" t="s">
        <v>422</v>
      </c>
      <c r="AE87" s="192"/>
      <c r="AF87" s="39" t="s">
        <v>422</v>
      </c>
      <c r="AG87" s="39" t="s">
        <v>422</v>
      </c>
      <c r="AH87" s="39" t="s">
        <v>422</v>
      </c>
      <c r="AI87" s="39" t="s">
        <v>422</v>
      </c>
      <c r="AJ87" s="39" t="s">
        <v>422</v>
      </c>
      <c r="AK87" s="39">
        <v>0.38300000000000001</v>
      </c>
      <c r="AL87" s="147" t="s">
        <v>224</v>
      </c>
    </row>
    <row r="88" spans="1:38" s="5" customFormat="1" ht="24.75" customHeight="1" thickBot="1" x14ac:dyDescent="0.25">
      <c r="A88" s="143" t="s">
        <v>221</v>
      </c>
      <c r="B88" s="37" t="s">
        <v>236</v>
      </c>
      <c r="C88" s="148" t="s">
        <v>237</v>
      </c>
      <c r="D88" s="144"/>
      <c r="E88" s="39" t="s">
        <v>422</v>
      </c>
      <c r="F88" s="39">
        <v>0.52641692571428578</v>
      </c>
      <c r="G88" s="39" t="s">
        <v>422</v>
      </c>
      <c r="H88" s="39" t="s">
        <v>422</v>
      </c>
      <c r="I88" s="39" t="s">
        <v>441</v>
      </c>
      <c r="J88" s="39" t="s">
        <v>422</v>
      </c>
      <c r="K88" s="39">
        <v>0.15289371428571427</v>
      </c>
      <c r="L88" s="39" t="s">
        <v>422</v>
      </c>
      <c r="M88" s="39" t="s">
        <v>422</v>
      </c>
      <c r="N88" s="39" t="s">
        <v>422</v>
      </c>
      <c r="O88" s="39">
        <v>1.2741142857142858E-9</v>
      </c>
      <c r="P88" s="39" t="s">
        <v>441</v>
      </c>
      <c r="Q88" s="39">
        <v>6.3705714285714291E-9</v>
      </c>
      <c r="R88" s="39">
        <v>7.6446857142857143E-8</v>
      </c>
      <c r="S88" s="39" t="s">
        <v>422</v>
      </c>
      <c r="T88" s="39">
        <v>6.3705714285714289E-7</v>
      </c>
      <c r="U88" s="39">
        <v>6.3705714285714291E-9</v>
      </c>
      <c r="V88" s="39" t="s">
        <v>422</v>
      </c>
      <c r="W88" s="39" t="s">
        <v>422</v>
      </c>
      <c r="X88" s="39">
        <v>5.0964571428571429E-2</v>
      </c>
      <c r="Y88" s="39" t="s">
        <v>422</v>
      </c>
      <c r="Z88" s="39" t="s">
        <v>422</v>
      </c>
      <c r="AA88" s="39" t="s">
        <v>422</v>
      </c>
      <c r="AB88" s="39">
        <v>5.0964571428571429E-2</v>
      </c>
      <c r="AC88" s="39" t="s">
        <v>422</v>
      </c>
      <c r="AD88" s="39" t="s">
        <v>422</v>
      </c>
      <c r="AE88" s="192"/>
      <c r="AF88" s="39" t="s">
        <v>422</v>
      </c>
      <c r="AG88" s="39" t="s">
        <v>422</v>
      </c>
      <c r="AH88" s="39" t="s">
        <v>422</v>
      </c>
      <c r="AI88" s="39" t="s">
        <v>422</v>
      </c>
      <c r="AJ88" s="39" t="s">
        <v>422</v>
      </c>
      <c r="AK88" s="39">
        <v>52.539285714285711</v>
      </c>
      <c r="AL88" s="147" t="s">
        <v>224</v>
      </c>
    </row>
    <row r="89" spans="1:38" s="5" customFormat="1" ht="24.75" customHeight="1" thickBot="1" x14ac:dyDescent="0.25">
      <c r="A89" s="143" t="s">
        <v>221</v>
      </c>
      <c r="B89" s="37" t="s">
        <v>238</v>
      </c>
      <c r="C89" s="148" t="s">
        <v>239</v>
      </c>
      <c r="D89" s="144"/>
      <c r="E89" s="39" t="s">
        <v>422</v>
      </c>
      <c r="F89" s="39">
        <v>0.11242000000000001</v>
      </c>
      <c r="G89" s="39" t="s">
        <v>422</v>
      </c>
      <c r="H89" s="39" t="s">
        <v>422</v>
      </c>
      <c r="I89" s="39" t="s">
        <v>441</v>
      </c>
      <c r="J89" s="39" t="s">
        <v>422</v>
      </c>
      <c r="K89" s="39" t="s">
        <v>422</v>
      </c>
      <c r="L89" s="39" t="s">
        <v>422</v>
      </c>
      <c r="M89" s="39" t="s">
        <v>422</v>
      </c>
      <c r="N89" s="39" t="s">
        <v>422</v>
      </c>
      <c r="O89" s="39" t="s">
        <v>422</v>
      </c>
      <c r="P89" s="39" t="s">
        <v>441</v>
      </c>
      <c r="Q89" s="39" t="s">
        <v>422</v>
      </c>
      <c r="R89" s="39" t="s">
        <v>422</v>
      </c>
      <c r="S89" s="39" t="s">
        <v>422</v>
      </c>
      <c r="T89" s="39" t="s">
        <v>422</v>
      </c>
      <c r="U89" s="39" t="s">
        <v>422</v>
      </c>
      <c r="V89" s="39" t="s">
        <v>422</v>
      </c>
      <c r="W89" s="39" t="s">
        <v>422</v>
      </c>
      <c r="X89" s="39" t="s">
        <v>422</v>
      </c>
      <c r="Y89" s="39" t="s">
        <v>422</v>
      </c>
      <c r="Z89" s="39" t="s">
        <v>422</v>
      </c>
      <c r="AA89" s="39" t="s">
        <v>422</v>
      </c>
      <c r="AB89" s="39" t="s">
        <v>422</v>
      </c>
      <c r="AC89" s="39" t="s">
        <v>422</v>
      </c>
      <c r="AD89" s="39" t="s">
        <v>422</v>
      </c>
      <c r="AE89" s="192"/>
      <c r="AF89" s="39" t="s">
        <v>422</v>
      </c>
      <c r="AG89" s="39" t="s">
        <v>422</v>
      </c>
      <c r="AH89" s="39" t="s">
        <v>422</v>
      </c>
      <c r="AI89" s="39" t="s">
        <v>422</v>
      </c>
      <c r="AJ89" s="39" t="s">
        <v>422</v>
      </c>
      <c r="AK89" s="39">
        <v>0.154</v>
      </c>
      <c r="AL89" s="147" t="s">
        <v>224</v>
      </c>
    </row>
    <row r="90" spans="1:38" s="45" customFormat="1" ht="24.75" customHeight="1" thickBot="1" x14ac:dyDescent="0.25">
      <c r="A90" s="143" t="s">
        <v>221</v>
      </c>
      <c r="B90" s="37" t="s">
        <v>240</v>
      </c>
      <c r="C90" s="148" t="s">
        <v>241</v>
      </c>
      <c r="D90" s="144"/>
      <c r="E90" s="39">
        <v>3.9341826939999998E-2</v>
      </c>
      <c r="F90" s="39">
        <v>1.31427978614</v>
      </c>
      <c r="G90" s="39">
        <v>4.0247207800000002E-3</v>
      </c>
      <c r="H90" s="39">
        <v>8.9905894650000012E-2</v>
      </c>
      <c r="I90" s="39">
        <v>0.63869973686666004</v>
      </c>
      <c r="J90" s="39">
        <v>0.66561397928488009</v>
      </c>
      <c r="K90" s="39">
        <v>0.68352738623287013</v>
      </c>
      <c r="L90" s="39">
        <v>9.3055067629496491E-6</v>
      </c>
      <c r="M90" s="39">
        <v>1.2032190384499999</v>
      </c>
      <c r="N90" s="39">
        <v>1.044828176</v>
      </c>
      <c r="O90" s="39">
        <v>0.11895836312000001</v>
      </c>
      <c r="P90" s="39">
        <v>7.5963272999999998E-5</v>
      </c>
      <c r="Q90" s="39">
        <v>1.7724763700000001E-3</v>
      </c>
      <c r="R90" s="39">
        <v>2.0789948400000001E-2</v>
      </c>
      <c r="S90" s="39">
        <v>0.7086998994</v>
      </c>
      <c r="T90" s="39">
        <v>9.1974440399999996E-2</v>
      </c>
      <c r="U90" s="39" t="s">
        <v>441</v>
      </c>
      <c r="V90" s="39">
        <v>0.40499213170000004</v>
      </c>
      <c r="W90" s="39">
        <v>2.1664071000000004E-3</v>
      </c>
      <c r="X90" s="39">
        <v>4.6185868809999996E-3</v>
      </c>
      <c r="Y90" s="39">
        <v>2.0818206950000001E-3</v>
      </c>
      <c r="Z90" s="39">
        <v>2.0818206950000001E-3</v>
      </c>
      <c r="AA90" s="39">
        <v>2.0818206950000001E-3</v>
      </c>
      <c r="AB90" s="39">
        <v>1.0864048966E-2</v>
      </c>
      <c r="AC90" s="39" t="s">
        <v>441</v>
      </c>
      <c r="AD90" s="39" t="s">
        <v>441</v>
      </c>
      <c r="AE90" s="192"/>
      <c r="AF90" s="39" t="s">
        <v>422</v>
      </c>
      <c r="AG90" s="39" t="s">
        <v>422</v>
      </c>
      <c r="AH90" s="39" t="s">
        <v>422</v>
      </c>
      <c r="AI90" s="39" t="s">
        <v>422</v>
      </c>
      <c r="AJ90" s="39" t="s">
        <v>422</v>
      </c>
      <c r="AK90" s="39">
        <v>114.85476</v>
      </c>
      <c r="AL90" s="145" t="s">
        <v>147</v>
      </c>
    </row>
    <row r="91" spans="1:38" s="142" customFormat="1" ht="26.25" customHeight="1" thickBot="1" x14ac:dyDescent="0.25">
      <c r="A91" s="141" t="s">
        <v>221</v>
      </c>
      <c r="B91" s="141" t="s">
        <v>242</v>
      </c>
      <c r="C91" s="141" t="s">
        <v>243</v>
      </c>
      <c r="D91" s="38"/>
      <c r="E91" s="39" t="s">
        <v>422</v>
      </c>
      <c r="F91" s="39" t="s">
        <v>422</v>
      </c>
      <c r="G91" s="39">
        <v>1.2518245488482472E-2</v>
      </c>
      <c r="H91" s="39" t="s">
        <v>422</v>
      </c>
      <c r="I91" s="39" t="s">
        <v>441</v>
      </c>
      <c r="J91" s="39" t="s">
        <v>441</v>
      </c>
      <c r="K91" s="39" t="s">
        <v>441</v>
      </c>
      <c r="L91" s="39" t="s">
        <v>441</v>
      </c>
      <c r="M91" s="39" t="s">
        <v>422</v>
      </c>
      <c r="N91" s="39">
        <v>1.0338451497950702E-4</v>
      </c>
      <c r="O91" s="39">
        <v>1.4199800852606982E-2</v>
      </c>
      <c r="P91" s="39" t="s">
        <v>441</v>
      </c>
      <c r="Q91" s="39" t="s">
        <v>441</v>
      </c>
      <c r="R91" s="39">
        <v>5.97886351688715E-2</v>
      </c>
      <c r="S91" s="39">
        <v>2.4226853209053143</v>
      </c>
      <c r="T91" s="39">
        <v>9.9305186225797509E-2</v>
      </c>
      <c r="U91" s="39">
        <v>1.413752102430608E-2</v>
      </c>
      <c r="V91" s="39">
        <v>1.4019189350534347</v>
      </c>
      <c r="W91" s="39" t="s">
        <v>422</v>
      </c>
      <c r="X91" s="39" t="s">
        <v>422</v>
      </c>
      <c r="Y91" s="39" t="s">
        <v>422</v>
      </c>
      <c r="Z91" s="39" t="s">
        <v>422</v>
      </c>
      <c r="AA91" s="39" t="s">
        <v>422</v>
      </c>
      <c r="AB91" s="39" t="s">
        <v>422</v>
      </c>
      <c r="AC91" s="39" t="s">
        <v>422</v>
      </c>
      <c r="AD91" s="39" t="s">
        <v>422</v>
      </c>
      <c r="AE91" s="192"/>
      <c r="AF91" s="39" t="s">
        <v>422</v>
      </c>
      <c r="AG91" s="39" t="s">
        <v>422</v>
      </c>
      <c r="AH91" s="39" t="s">
        <v>422</v>
      </c>
      <c r="AI91" s="39" t="s">
        <v>422</v>
      </c>
      <c r="AJ91" s="39" t="s">
        <v>422</v>
      </c>
      <c r="AK91" s="39" t="s">
        <v>422</v>
      </c>
      <c r="AL91" s="40" t="s">
        <v>147</v>
      </c>
    </row>
    <row r="92" spans="1:38" s="5" customFormat="1" ht="26.25" customHeight="1" thickBot="1" x14ac:dyDescent="0.25">
      <c r="A92" s="37" t="s">
        <v>73</v>
      </c>
      <c r="B92" s="37" t="s">
        <v>244</v>
      </c>
      <c r="C92" s="37" t="s">
        <v>245</v>
      </c>
      <c r="D92" s="43"/>
      <c r="E92" s="39">
        <v>8.2120457699999996E-2</v>
      </c>
      <c r="F92" s="39">
        <v>0.10055196539999998</v>
      </c>
      <c r="G92" s="39">
        <v>0.16424091539999999</v>
      </c>
      <c r="H92" s="39" t="s">
        <v>441</v>
      </c>
      <c r="I92" s="39">
        <v>3.9216124620000001E-2</v>
      </c>
      <c r="J92" s="39">
        <v>5.2288166159999996E-2</v>
      </c>
      <c r="K92" s="39">
        <v>6.5360207699999992E-2</v>
      </c>
      <c r="L92" s="39">
        <v>1.0196192401200001E-3</v>
      </c>
      <c r="M92" s="39">
        <v>0.26729976734999999</v>
      </c>
      <c r="N92" s="39" t="s">
        <v>422</v>
      </c>
      <c r="O92" s="39" t="s">
        <v>422</v>
      </c>
      <c r="P92" s="39" t="s">
        <v>422</v>
      </c>
      <c r="Q92" s="39" t="s">
        <v>422</v>
      </c>
      <c r="R92" s="39" t="s">
        <v>422</v>
      </c>
      <c r="S92" s="39" t="s">
        <v>422</v>
      </c>
      <c r="T92" s="39" t="s">
        <v>422</v>
      </c>
      <c r="U92" s="39" t="s">
        <v>422</v>
      </c>
      <c r="V92" s="39" t="s">
        <v>422</v>
      </c>
      <c r="W92" s="39" t="s">
        <v>422</v>
      </c>
      <c r="X92" s="39" t="s">
        <v>441</v>
      </c>
      <c r="Y92" s="39" t="s">
        <v>441</v>
      </c>
      <c r="Z92" s="39" t="s">
        <v>441</v>
      </c>
      <c r="AA92" s="39" t="s">
        <v>441</v>
      </c>
      <c r="AB92" s="39" t="s">
        <v>441</v>
      </c>
      <c r="AC92" s="39" t="s">
        <v>422</v>
      </c>
      <c r="AD92" s="39" t="s">
        <v>422</v>
      </c>
      <c r="AE92" s="192"/>
      <c r="AF92" s="39" t="s">
        <v>408</v>
      </c>
      <c r="AG92" s="39" t="s">
        <v>422</v>
      </c>
      <c r="AH92" s="39" t="s">
        <v>408</v>
      </c>
      <c r="AI92" s="39" t="s">
        <v>408</v>
      </c>
      <c r="AJ92" s="39" t="s">
        <v>422</v>
      </c>
      <c r="AK92" s="39" t="s">
        <v>456</v>
      </c>
      <c r="AL92" s="40" t="s">
        <v>246</v>
      </c>
    </row>
    <row r="93" spans="1:38" s="5" customFormat="1" ht="26.25" customHeight="1" thickBot="1" x14ac:dyDescent="0.25">
      <c r="A93" s="37" t="s">
        <v>73</v>
      </c>
      <c r="B93" s="37" t="s">
        <v>247</v>
      </c>
      <c r="C93" s="37" t="s">
        <v>248</v>
      </c>
      <c r="D93" s="43"/>
      <c r="E93" s="39" t="s">
        <v>422</v>
      </c>
      <c r="F93" s="39">
        <v>5.5612000500000001</v>
      </c>
      <c r="G93" s="39" t="s">
        <v>422</v>
      </c>
      <c r="H93" s="39" t="s">
        <v>422</v>
      </c>
      <c r="I93" s="39" t="s">
        <v>441</v>
      </c>
      <c r="J93" s="39" t="s">
        <v>441</v>
      </c>
      <c r="K93" s="39" t="s">
        <v>441</v>
      </c>
      <c r="L93" s="39" t="s">
        <v>441</v>
      </c>
      <c r="M93" s="39" t="s">
        <v>422</v>
      </c>
      <c r="N93" s="39" t="s">
        <v>422</v>
      </c>
      <c r="O93" s="39" t="s">
        <v>422</v>
      </c>
      <c r="P93" s="39" t="s">
        <v>422</v>
      </c>
      <c r="Q93" s="39" t="s">
        <v>422</v>
      </c>
      <c r="R93" s="39" t="s">
        <v>422</v>
      </c>
      <c r="S93" s="39" t="s">
        <v>422</v>
      </c>
      <c r="T93" s="39" t="s">
        <v>422</v>
      </c>
      <c r="U93" s="39" t="s">
        <v>422</v>
      </c>
      <c r="V93" s="39" t="s">
        <v>422</v>
      </c>
      <c r="W93" s="39" t="s">
        <v>422</v>
      </c>
      <c r="X93" s="39" t="s">
        <v>422</v>
      </c>
      <c r="Y93" s="39" t="s">
        <v>422</v>
      </c>
      <c r="Z93" s="39" t="s">
        <v>422</v>
      </c>
      <c r="AA93" s="39" t="s">
        <v>422</v>
      </c>
      <c r="AB93" s="39" t="s">
        <v>422</v>
      </c>
      <c r="AC93" s="39" t="s">
        <v>422</v>
      </c>
      <c r="AD93" s="39" t="s">
        <v>422</v>
      </c>
      <c r="AE93" s="192"/>
      <c r="AF93" s="39" t="s">
        <v>408</v>
      </c>
      <c r="AG93" s="39" t="s">
        <v>408</v>
      </c>
      <c r="AH93" s="39" t="s">
        <v>408</v>
      </c>
      <c r="AI93" s="39" t="s">
        <v>408</v>
      </c>
      <c r="AJ93" s="39" t="s">
        <v>422</v>
      </c>
      <c r="AK93" s="39">
        <v>1007588</v>
      </c>
      <c r="AL93" s="40" t="s">
        <v>249</v>
      </c>
    </row>
    <row r="94" spans="1:38" s="5" customFormat="1" ht="24.75" customHeight="1" thickBot="1" x14ac:dyDescent="0.25">
      <c r="A94" s="143" t="s">
        <v>73</v>
      </c>
      <c r="B94" s="152" t="s">
        <v>448</v>
      </c>
      <c r="C94" s="143" t="s">
        <v>251</v>
      </c>
      <c r="D94" s="144"/>
      <c r="E94" s="39" t="s">
        <v>440</v>
      </c>
      <c r="F94" s="39" t="s">
        <v>440</v>
      </c>
      <c r="G94" s="39" t="s">
        <v>440</v>
      </c>
      <c r="H94" s="39" t="s">
        <v>440</v>
      </c>
      <c r="I94" s="39" t="s">
        <v>440</v>
      </c>
      <c r="J94" s="39" t="s">
        <v>440</v>
      </c>
      <c r="K94" s="39" t="s">
        <v>440</v>
      </c>
      <c r="L94" s="39" t="s">
        <v>440</v>
      </c>
      <c r="M94" s="39" t="s">
        <v>440</v>
      </c>
      <c r="N94" s="39" t="s">
        <v>440</v>
      </c>
      <c r="O94" s="39" t="s">
        <v>440</v>
      </c>
      <c r="P94" s="39" t="s">
        <v>440</v>
      </c>
      <c r="Q94" s="39" t="s">
        <v>440</v>
      </c>
      <c r="R94" s="39" t="s">
        <v>440</v>
      </c>
      <c r="S94" s="39" t="s">
        <v>440</v>
      </c>
      <c r="T94" s="39" t="s">
        <v>440</v>
      </c>
      <c r="U94" s="39" t="s">
        <v>440</v>
      </c>
      <c r="V94" s="39" t="s">
        <v>440</v>
      </c>
      <c r="W94" s="39" t="s">
        <v>440</v>
      </c>
      <c r="X94" s="39" t="s">
        <v>440</v>
      </c>
      <c r="Y94" s="39" t="s">
        <v>440</v>
      </c>
      <c r="Z94" s="39" t="s">
        <v>440</v>
      </c>
      <c r="AA94" s="39" t="s">
        <v>440</v>
      </c>
      <c r="AB94" s="39" t="str">
        <f t="shared" ref="AB94:AB140" si="1">IF((N(X94)+N(Y94)+N(Z94)+N(AA94))=0,X94,(N(X94)+N(Y94)+N(Z94)+N(AA94)))</f>
        <v>NO</v>
      </c>
      <c r="AC94" s="39" t="s">
        <v>440</v>
      </c>
      <c r="AD94" s="39" t="s">
        <v>440</v>
      </c>
      <c r="AE94" s="192"/>
      <c r="AF94" s="38" t="s">
        <v>422</v>
      </c>
      <c r="AG94" s="38" t="s">
        <v>422</v>
      </c>
      <c r="AH94" s="38" t="s">
        <v>422</v>
      </c>
      <c r="AI94" s="38" t="s">
        <v>422</v>
      </c>
      <c r="AJ94" s="38" t="s">
        <v>422</v>
      </c>
      <c r="AK94" s="38" t="s">
        <v>422</v>
      </c>
      <c r="AL94" s="145" t="s">
        <v>147</v>
      </c>
    </row>
    <row r="95" spans="1:38" s="5" customFormat="1" ht="24.75" customHeight="1" thickBot="1" x14ac:dyDescent="0.25">
      <c r="A95" s="143" t="s">
        <v>73</v>
      </c>
      <c r="B95" s="152" t="s">
        <v>252</v>
      </c>
      <c r="C95" s="143" t="s">
        <v>253</v>
      </c>
      <c r="D95" s="150"/>
      <c r="E95" s="39" t="s">
        <v>441</v>
      </c>
      <c r="F95" s="39" t="s">
        <v>441</v>
      </c>
      <c r="G95" s="39" t="s">
        <v>441</v>
      </c>
      <c r="H95" s="39" t="s">
        <v>441</v>
      </c>
      <c r="I95" s="39" t="s">
        <v>441</v>
      </c>
      <c r="J95" s="39" t="s">
        <v>441</v>
      </c>
      <c r="K95" s="39" t="s">
        <v>441</v>
      </c>
      <c r="L95" s="39" t="s">
        <v>441</v>
      </c>
      <c r="M95" s="39" t="s">
        <v>441</v>
      </c>
      <c r="N95" s="39" t="s">
        <v>441</v>
      </c>
      <c r="O95" s="39" t="s">
        <v>441</v>
      </c>
      <c r="P95" s="39" t="s">
        <v>441</v>
      </c>
      <c r="Q95" s="39" t="s">
        <v>441</v>
      </c>
      <c r="R95" s="39" t="s">
        <v>441</v>
      </c>
      <c r="S95" s="39" t="s">
        <v>441</v>
      </c>
      <c r="T95" s="39" t="s">
        <v>441</v>
      </c>
      <c r="U95" s="39" t="s">
        <v>441</v>
      </c>
      <c r="V95" s="39" t="s">
        <v>441</v>
      </c>
      <c r="W95" s="39" t="s">
        <v>441</v>
      </c>
      <c r="X95" s="39" t="s">
        <v>441</v>
      </c>
      <c r="Y95" s="39" t="s">
        <v>441</v>
      </c>
      <c r="Z95" s="39" t="s">
        <v>441</v>
      </c>
      <c r="AA95" s="39" t="s">
        <v>441</v>
      </c>
      <c r="AB95" s="39" t="str">
        <f t="shared" si="1"/>
        <v>NE</v>
      </c>
      <c r="AC95" s="39" t="s">
        <v>441</v>
      </c>
      <c r="AD95" s="39" t="s">
        <v>441</v>
      </c>
      <c r="AE95" s="192"/>
      <c r="AF95" s="38" t="s">
        <v>422</v>
      </c>
      <c r="AG95" s="38" t="s">
        <v>422</v>
      </c>
      <c r="AH95" s="38" t="s">
        <v>422</v>
      </c>
      <c r="AI95" s="38" t="s">
        <v>422</v>
      </c>
      <c r="AJ95" s="38" t="s">
        <v>422</v>
      </c>
      <c r="AK95" s="38" t="s">
        <v>422</v>
      </c>
      <c r="AL95" s="145" t="s">
        <v>147</v>
      </c>
    </row>
    <row r="96" spans="1:38" s="5" customFormat="1" ht="24.75" customHeight="1" thickBot="1" x14ac:dyDescent="0.25">
      <c r="A96" s="143" t="s">
        <v>73</v>
      </c>
      <c r="B96" s="143" t="s">
        <v>254</v>
      </c>
      <c r="C96" s="143" t="s">
        <v>255</v>
      </c>
      <c r="D96" s="150"/>
      <c r="E96" s="39" t="s">
        <v>441</v>
      </c>
      <c r="F96" s="39" t="s">
        <v>441</v>
      </c>
      <c r="G96" s="39" t="s">
        <v>441</v>
      </c>
      <c r="H96" s="39" t="s">
        <v>441</v>
      </c>
      <c r="I96" s="39" t="s">
        <v>441</v>
      </c>
      <c r="J96" s="39" t="s">
        <v>441</v>
      </c>
      <c r="K96" s="39" t="s">
        <v>441</v>
      </c>
      <c r="L96" s="39" t="s">
        <v>441</v>
      </c>
      <c r="M96" s="39" t="s">
        <v>441</v>
      </c>
      <c r="N96" s="39" t="s">
        <v>441</v>
      </c>
      <c r="O96" s="39" t="s">
        <v>441</v>
      </c>
      <c r="P96" s="39" t="s">
        <v>441</v>
      </c>
      <c r="Q96" s="39" t="s">
        <v>441</v>
      </c>
      <c r="R96" s="39" t="s">
        <v>441</v>
      </c>
      <c r="S96" s="39" t="s">
        <v>441</v>
      </c>
      <c r="T96" s="39" t="s">
        <v>441</v>
      </c>
      <c r="U96" s="39" t="s">
        <v>441</v>
      </c>
      <c r="V96" s="39" t="s">
        <v>441</v>
      </c>
      <c r="W96" s="39" t="s">
        <v>441</v>
      </c>
      <c r="X96" s="39" t="s">
        <v>441</v>
      </c>
      <c r="Y96" s="39" t="s">
        <v>441</v>
      </c>
      <c r="Z96" s="39" t="s">
        <v>441</v>
      </c>
      <c r="AA96" s="39" t="s">
        <v>441</v>
      </c>
      <c r="AB96" s="39" t="str">
        <f t="shared" si="1"/>
        <v>NE</v>
      </c>
      <c r="AC96" s="39" t="s">
        <v>441</v>
      </c>
      <c r="AD96" s="39" t="s">
        <v>441</v>
      </c>
      <c r="AE96" s="192"/>
      <c r="AF96" s="38" t="s">
        <v>422</v>
      </c>
      <c r="AG96" s="38" t="s">
        <v>422</v>
      </c>
      <c r="AH96" s="38" t="s">
        <v>422</v>
      </c>
      <c r="AI96" s="38" t="s">
        <v>422</v>
      </c>
      <c r="AJ96" s="38" t="s">
        <v>422</v>
      </c>
      <c r="AK96" s="38" t="s">
        <v>422</v>
      </c>
      <c r="AL96" s="145" t="s">
        <v>147</v>
      </c>
    </row>
    <row r="97" spans="1:38" s="5" customFormat="1" ht="24.75" customHeight="1" thickBot="1" x14ac:dyDescent="0.25">
      <c r="A97" s="143" t="s">
        <v>73</v>
      </c>
      <c r="B97" s="143" t="s">
        <v>256</v>
      </c>
      <c r="C97" s="143" t="s">
        <v>257</v>
      </c>
      <c r="D97" s="150"/>
      <c r="E97" s="39" t="s">
        <v>422</v>
      </c>
      <c r="F97" s="39" t="s">
        <v>422</v>
      </c>
      <c r="G97" s="39" t="s">
        <v>422</v>
      </c>
      <c r="H97" s="39" t="s">
        <v>422</v>
      </c>
      <c r="I97" s="39" t="s">
        <v>422</v>
      </c>
      <c r="J97" s="39" t="s">
        <v>422</v>
      </c>
      <c r="K97" s="39" t="s">
        <v>422</v>
      </c>
      <c r="L97" s="39" t="s">
        <v>422</v>
      </c>
      <c r="M97" s="39" t="s">
        <v>422</v>
      </c>
      <c r="N97" s="39" t="s">
        <v>422</v>
      </c>
      <c r="O97" s="39" t="s">
        <v>422</v>
      </c>
      <c r="P97" s="39" t="s">
        <v>422</v>
      </c>
      <c r="Q97" s="39" t="s">
        <v>422</v>
      </c>
      <c r="R97" s="39" t="s">
        <v>422</v>
      </c>
      <c r="S97" s="39" t="s">
        <v>422</v>
      </c>
      <c r="T97" s="39" t="s">
        <v>422</v>
      </c>
      <c r="U97" s="39" t="s">
        <v>422</v>
      </c>
      <c r="V97" s="39" t="s">
        <v>422</v>
      </c>
      <c r="W97" s="39" t="s">
        <v>422</v>
      </c>
      <c r="X97" s="39" t="s">
        <v>422</v>
      </c>
      <c r="Y97" s="39" t="s">
        <v>422</v>
      </c>
      <c r="Z97" s="39" t="s">
        <v>422</v>
      </c>
      <c r="AA97" s="39" t="s">
        <v>422</v>
      </c>
      <c r="AB97" s="39" t="str">
        <f t="shared" si="1"/>
        <v>NA</v>
      </c>
      <c r="AC97" s="39" t="s">
        <v>422</v>
      </c>
      <c r="AD97" s="39" t="s">
        <v>422</v>
      </c>
      <c r="AE97" s="192"/>
      <c r="AF97" s="38" t="s">
        <v>422</v>
      </c>
      <c r="AG97" s="38" t="s">
        <v>422</v>
      </c>
      <c r="AH97" s="38" t="s">
        <v>422</v>
      </c>
      <c r="AI97" s="38" t="s">
        <v>422</v>
      </c>
      <c r="AJ97" s="38" t="s">
        <v>422</v>
      </c>
      <c r="AK97" s="38" t="s">
        <v>422</v>
      </c>
      <c r="AL97" s="145" t="s">
        <v>147</v>
      </c>
    </row>
    <row r="98" spans="1:38" s="5" customFormat="1" ht="24.75" customHeight="1" thickBot="1" x14ac:dyDescent="0.25">
      <c r="A98" s="143" t="s">
        <v>73</v>
      </c>
      <c r="B98" s="143" t="s">
        <v>258</v>
      </c>
      <c r="C98" s="143" t="s">
        <v>259</v>
      </c>
      <c r="D98" s="150"/>
      <c r="E98" s="39" t="s">
        <v>441</v>
      </c>
      <c r="F98" s="39" t="s">
        <v>441</v>
      </c>
      <c r="G98" s="39" t="s">
        <v>441</v>
      </c>
      <c r="H98" s="39" t="s">
        <v>441</v>
      </c>
      <c r="I98" s="39" t="s">
        <v>441</v>
      </c>
      <c r="J98" s="39" t="s">
        <v>441</v>
      </c>
      <c r="K98" s="39" t="s">
        <v>441</v>
      </c>
      <c r="L98" s="39" t="s">
        <v>441</v>
      </c>
      <c r="M98" s="39" t="s">
        <v>441</v>
      </c>
      <c r="N98" s="39" t="s">
        <v>441</v>
      </c>
      <c r="O98" s="39" t="s">
        <v>441</v>
      </c>
      <c r="P98" s="39" t="s">
        <v>441</v>
      </c>
      <c r="Q98" s="39" t="s">
        <v>441</v>
      </c>
      <c r="R98" s="39" t="s">
        <v>441</v>
      </c>
      <c r="S98" s="39" t="s">
        <v>441</v>
      </c>
      <c r="T98" s="39" t="s">
        <v>441</v>
      </c>
      <c r="U98" s="39" t="s">
        <v>441</v>
      </c>
      <c r="V98" s="39" t="s">
        <v>441</v>
      </c>
      <c r="W98" s="39" t="s">
        <v>441</v>
      </c>
      <c r="X98" s="39" t="s">
        <v>441</v>
      </c>
      <c r="Y98" s="39" t="s">
        <v>441</v>
      </c>
      <c r="Z98" s="39" t="s">
        <v>441</v>
      </c>
      <c r="AA98" s="39" t="s">
        <v>441</v>
      </c>
      <c r="AB98" s="39" t="str">
        <f t="shared" si="1"/>
        <v>NE</v>
      </c>
      <c r="AC98" s="39" t="s">
        <v>441</v>
      </c>
      <c r="AD98" s="39" t="s">
        <v>441</v>
      </c>
      <c r="AE98" s="192"/>
      <c r="AF98" s="38" t="s">
        <v>422</v>
      </c>
      <c r="AG98" s="38" t="s">
        <v>422</v>
      </c>
      <c r="AH98" s="38" t="s">
        <v>422</v>
      </c>
      <c r="AI98" s="38" t="s">
        <v>422</v>
      </c>
      <c r="AJ98" s="38" t="s">
        <v>422</v>
      </c>
      <c r="AK98" s="38" t="s">
        <v>422</v>
      </c>
      <c r="AL98" s="145" t="s">
        <v>147</v>
      </c>
    </row>
    <row r="99" spans="1:38" s="5" customFormat="1" ht="26.25" customHeight="1" thickBot="1" x14ac:dyDescent="0.25">
      <c r="A99" s="37" t="s">
        <v>260</v>
      </c>
      <c r="B99" s="37" t="s">
        <v>261</v>
      </c>
      <c r="C99" s="37" t="s">
        <v>262</v>
      </c>
      <c r="D99" s="43"/>
      <c r="E99" s="39">
        <v>0.11797112511434166</v>
      </c>
      <c r="F99" s="39">
        <v>6.4545764509043346</v>
      </c>
      <c r="G99" s="39" t="s">
        <v>422</v>
      </c>
      <c r="H99" s="39">
        <v>5.165955568122242</v>
      </c>
      <c r="I99" s="39">
        <v>0.11311081537499998</v>
      </c>
      <c r="J99" s="39">
        <v>0.17380442362500001</v>
      </c>
      <c r="K99" s="39">
        <v>0.38071445174999996</v>
      </c>
      <c r="L99" s="39" t="s">
        <v>422</v>
      </c>
      <c r="M99" s="39" t="s">
        <v>422</v>
      </c>
      <c r="N99" s="39" t="s">
        <v>422</v>
      </c>
      <c r="O99" s="39" t="s">
        <v>422</v>
      </c>
      <c r="P99" s="39" t="s">
        <v>422</v>
      </c>
      <c r="Q99" s="39" t="s">
        <v>422</v>
      </c>
      <c r="R99" s="39" t="s">
        <v>422</v>
      </c>
      <c r="S99" s="39" t="s">
        <v>422</v>
      </c>
      <c r="T99" s="39" t="s">
        <v>422</v>
      </c>
      <c r="U99" s="39" t="s">
        <v>422</v>
      </c>
      <c r="V99" s="39" t="s">
        <v>422</v>
      </c>
      <c r="W99" s="39" t="s">
        <v>422</v>
      </c>
      <c r="X99" s="39" t="s">
        <v>422</v>
      </c>
      <c r="Y99" s="39" t="s">
        <v>422</v>
      </c>
      <c r="Z99" s="39" t="s">
        <v>422</v>
      </c>
      <c r="AA99" s="39" t="s">
        <v>422</v>
      </c>
      <c r="AB99" s="39" t="s">
        <v>422</v>
      </c>
      <c r="AC99" s="39" t="s">
        <v>422</v>
      </c>
      <c r="AD99" s="39" t="s">
        <v>422</v>
      </c>
      <c r="AE99" s="192"/>
      <c r="AF99" s="39" t="s">
        <v>422</v>
      </c>
      <c r="AG99" s="39" t="s">
        <v>422</v>
      </c>
      <c r="AH99" s="39" t="s">
        <v>422</v>
      </c>
      <c r="AI99" s="39" t="s">
        <v>422</v>
      </c>
      <c r="AJ99" s="39" t="s">
        <v>422</v>
      </c>
      <c r="AK99" s="39">
        <v>360.6275</v>
      </c>
      <c r="AL99" s="40" t="s">
        <v>263</v>
      </c>
    </row>
    <row r="100" spans="1:38" s="5" customFormat="1" ht="26.25" customHeight="1" thickBot="1" x14ac:dyDescent="0.25">
      <c r="A100" s="37" t="s">
        <v>260</v>
      </c>
      <c r="B100" s="37" t="s">
        <v>264</v>
      </c>
      <c r="C100" s="37" t="s">
        <v>265</v>
      </c>
      <c r="D100" s="43"/>
      <c r="E100" s="39">
        <v>3.7531295097463127E-2</v>
      </c>
      <c r="F100" s="39">
        <v>1.8395956473600101</v>
      </c>
      <c r="G100" s="39" t="s">
        <v>422</v>
      </c>
      <c r="H100" s="39">
        <v>1.6690028435898134</v>
      </c>
      <c r="I100" s="39">
        <v>2.5678143E-2</v>
      </c>
      <c r="J100" s="39">
        <v>4.0096273950000004E-2</v>
      </c>
      <c r="K100" s="39">
        <v>8.6097208050000013E-2</v>
      </c>
      <c r="L100" s="39" t="s">
        <v>422</v>
      </c>
      <c r="M100" s="39" t="s">
        <v>422</v>
      </c>
      <c r="N100" s="39" t="s">
        <v>422</v>
      </c>
      <c r="O100" s="39" t="s">
        <v>422</v>
      </c>
      <c r="P100" s="39" t="s">
        <v>422</v>
      </c>
      <c r="Q100" s="39" t="s">
        <v>422</v>
      </c>
      <c r="R100" s="39" t="s">
        <v>422</v>
      </c>
      <c r="S100" s="39" t="s">
        <v>422</v>
      </c>
      <c r="T100" s="39" t="s">
        <v>422</v>
      </c>
      <c r="U100" s="39" t="s">
        <v>422</v>
      </c>
      <c r="V100" s="39" t="s">
        <v>422</v>
      </c>
      <c r="W100" s="39" t="s">
        <v>422</v>
      </c>
      <c r="X100" s="39" t="s">
        <v>422</v>
      </c>
      <c r="Y100" s="39" t="s">
        <v>422</v>
      </c>
      <c r="Z100" s="39" t="s">
        <v>422</v>
      </c>
      <c r="AA100" s="39" t="s">
        <v>422</v>
      </c>
      <c r="AB100" s="39" t="s">
        <v>422</v>
      </c>
      <c r="AC100" s="39" t="s">
        <v>422</v>
      </c>
      <c r="AD100" s="39" t="s">
        <v>422</v>
      </c>
      <c r="AE100" s="192"/>
      <c r="AF100" s="39" t="s">
        <v>422</v>
      </c>
      <c r="AG100" s="39" t="s">
        <v>422</v>
      </c>
      <c r="AH100" s="39" t="s">
        <v>422</v>
      </c>
      <c r="AI100" s="39" t="s">
        <v>422</v>
      </c>
      <c r="AJ100" s="39" t="s">
        <v>422</v>
      </c>
      <c r="AK100" s="39">
        <v>278.21800000000002</v>
      </c>
      <c r="AL100" s="40" t="s">
        <v>263</v>
      </c>
    </row>
    <row r="101" spans="1:38" s="5" customFormat="1" ht="26.25" customHeight="1" thickBot="1" x14ac:dyDescent="0.25">
      <c r="A101" s="37" t="s">
        <v>260</v>
      </c>
      <c r="B101" s="37" t="s">
        <v>266</v>
      </c>
      <c r="C101" s="37" t="s">
        <v>267</v>
      </c>
      <c r="D101" s="43"/>
      <c r="E101" s="39">
        <v>9.7151937657757564E-2</v>
      </c>
      <c r="F101" s="39">
        <v>0.55405314801438432</v>
      </c>
      <c r="G101" s="39" t="s">
        <v>422</v>
      </c>
      <c r="H101" s="39">
        <v>3.3059748105428031</v>
      </c>
      <c r="I101" s="39">
        <v>2.2948946959175678E-2</v>
      </c>
      <c r="J101" s="39">
        <v>6.8846840877527016E-2</v>
      </c>
      <c r="K101" s="39">
        <v>0.16064262871422977</v>
      </c>
      <c r="L101" s="39" t="s">
        <v>422</v>
      </c>
      <c r="M101" s="39" t="s">
        <v>422</v>
      </c>
      <c r="N101" s="39" t="s">
        <v>422</v>
      </c>
      <c r="O101" s="39" t="s">
        <v>422</v>
      </c>
      <c r="P101" s="39" t="s">
        <v>422</v>
      </c>
      <c r="Q101" s="39" t="s">
        <v>422</v>
      </c>
      <c r="R101" s="39" t="s">
        <v>422</v>
      </c>
      <c r="S101" s="39" t="s">
        <v>422</v>
      </c>
      <c r="T101" s="39" t="s">
        <v>422</v>
      </c>
      <c r="U101" s="39" t="s">
        <v>422</v>
      </c>
      <c r="V101" s="39" t="s">
        <v>422</v>
      </c>
      <c r="W101" s="39" t="s">
        <v>422</v>
      </c>
      <c r="X101" s="39" t="s">
        <v>422</v>
      </c>
      <c r="Y101" s="39" t="s">
        <v>422</v>
      </c>
      <c r="Z101" s="39" t="s">
        <v>422</v>
      </c>
      <c r="AA101" s="39" t="s">
        <v>422</v>
      </c>
      <c r="AB101" s="39" t="s">
        <v>422</v>
      </c>
      <c r="AC101" s="39" t="s">
        <v>422</v>
      </c>
      <c r="AD101" s="39" t="s">
        <v>422</v>
      </c>
      <c r="AE101" s="192"/>
      <c r="AF101" s="39" t="s">
        <v>422</v>
      </c>
      <c r="AG101" s="39" t="s">
        <v>422</v>
      </c>
      <c r="AH101" s="39" t="s">
        <v>422</v>
      </c>
      <c r="AI101" s="39" t="s">
        <v>422</v>
      </c>
      <c r="AJ101" s="39" t="s">
        <v>422</v>
      </c>
      <c r="AK101" s="39">
        <v>3278.4209941679542</v>
      </c>
      <c r="AL101" s="40" t="s">
        <v>263</v>
      </c>
    </row>
    <row r="102" spans="1:38" s="5" customFormat="1" ht="26.25" customHeight="1" thickBot="1" x14ac:dyDescent="0.25">
      <c r="A102" s="37" t="s">
        <v>260</v>
      </c>
      <c r="B102" s="37" t="s">
        <v>268</v>
      </c>
      <c r="C102" s="37" t="s">
        <v>269</v>
      </c>
      <c r="D102" s="43"/>
      <c r="E102" s="39">
        <v>0.10076515936845779</v>
      </c>
      <c r="F102" s="39">
        <v>0.56694364450000001</v>
      </c>
      <c r="G102" s="39" t="s">
        <v>422</v>
      </c>
      <c r="H102" s="39">
        <v>3.6651596085215421</v>
      </c>
      <c r="I102" s="39">
        <v>2.5836599400750719E-3</v>
      </c>
      <c r="J102" s="39">
        <v>5.8079200757276232E-2</v>
      </c>
      <c r="K102" s="39">
        <v>0.29533433754508565</v>
      </c>
      <c r="L102" s="39" t="s">
        <v>422</v>
      </c>
      <c r="M102" s="39" t="s">
        <v>422</v>
      </c>
      <c r="N102" s="39" t="s">
        <v>422</v>
      </c>
      <c r="O102" s="39" t="s">
        <v>422</v>
      </c>
      <c r="P102" s="39" t="s">
        <v>422</v>
      </c>
      <c r="Q102" s="39" t="s">
        <v>422</v>
      </c>
      <c r="R102" s="39" t="s">
        <v>422</v>
      </c>
      <c r="S102" s="39" t="s">
        <v>422</v>
      </c>
      <c r="T102" s="39" t="s">
        <v>422</v>
      </c>
      <c r="U102" s="39" t="s">
        <v>422</v>
      </c>
      <c r="V102" s="39" t="s">
        <v>422</v>
      </c>
      <c r="W102" s="39" t="s">
        <v>422</v>
      </c>
      <c r="X102" s="39" t="s">
        <v>422</v>
      </c>
      <c r="Y102" s="39" t="s">
        <v>422</v>
      </c>
      <c r="Z102" s="39" t="s">
        <v>422</v>
      </c>
      <c r="AA102" s="39" t="s">
        <v>422</v>
      </c>
      <c r="AB102" s="39" t="s">
        <v>422</v>
      </c>
      <c r="AC102" s="39" t="s">
        <v>422</v>
      </c>
      <c r="AD102" s="39" t="s">
        <v>422</v>
      </c>
      <c r="AE102" s="192"/>
      <c r="AF102" s="39" t="s">
        <v>422</v>
      </c>
      <c r="AG102" s="39" t="s">
        <v>422</v>
      </c>
      <c r="AH102" s="39" t="s">
        <v>422</v>
      </c>
      <c r="AI102" s="39" t="s">
        <v>422</v>
      </c>
      <c r="AJ102" s="39" t="s">
        <v>422</v>
      </c>
      <c r="AK102" s="39">
        <v>1140.6652850938401</v>
      </c>
      <c r="AL102" s="40" t="s">
        <v>263</v>
      </c>
    </row>
    <row r="103" spans="1:38" s="5" customFormat="1" ht="26.25" customHeight="1" thickBot="1" x14ac:dyDescent="0.25">
      <c r="A103" s="37" t="s">
        <v>260</v>
      </c>
      <c r="B103" s="37" t="s">
        <v>270</v>
      </c>
      <c r="C103" s="37" t="s">
        <v>271</v>
      </c>
      <c r="D103" s="43"/>
      <c r="E103" s="39">
        <v>8.73425521049496E-5</v>
      </c>
      <c r="F103" s="39">
        <v>3.2984141500000001E-2</v>
      </c>
      <c r="G103" s="39" t="s">
        <v>422</v>
      </c>
      <c r="H103" s="39">
        <v>9.6020310573360149E-3</v>
      </c>
      <c r="I103" s="39">
        <v>2.1034156879999994E-3</v>
      </c>
      <c r="J103" s="39">
        <v>3.2029284339999999E-3</v>
      </c>
      <c r="K103" s="39">
        <v>6.9317107899999992E-3</v>
      </c>
      <c r="L103" s="39" t="s">
        <v>422</v>
      </c>
      <c r="M103" s="39" t="s">
        <v>422</v>
      </c>
      <c r="N103" s="39" t="s">
        <v>422</v>
      </c>
      <c r="O103" s="39" t="s">
        <v>422</v>
      </c>
      <c r="P103" s="39" t="s">
        <v>422</v>
      </c>
      <c r="Q103" s="39" t="s">
        <v>422</v>
      </c>
      <c r="R103" s="39" t="s">
        <v>422</v>
      </c>
      <c r="S103" s="39" t="s">
        <v>422</v>
      </c>
      <c r="T103" s="39" t="s">
        <v>422</v>
      </c>
      <c r="U103" s="39" t="s">
        <v>422</v>
      </c>
      <c r="V103" s="39" t="s">
        <v>422</v>
      </c>
      <c r="W103" s="39" t="s">
        <v>422</v>
      </c>
      <c r="X103" s="39" t="s">
        <v>422</v>
      </c>
      <c r="Y103" s="39" t="s">
        <v>422</v>
      </c>
      <c r="Z103" s="39" t="s">
        <v>422</v>
      </c>
      <c r="AA103" s="39" t="s">
        <v>422</v>
      </c>
      <c r="AB103" s="39" t="s">
        <v>422</v>
      </c>
      <c r="AC103" s="39" t="s">
        <v>422</v>
      </c>
      <c r="AD103" s="39" t="s">
        <v>422</v>
      </c>
      <c r="AE103" s="192"/>
      <c r="AF103" s="39" t="s">
        <v>422</v>
      </c>
      <c r="AG103" s="39" t="s">
        <v>422</v>
      </c>
      <c r="AH103" s="39" t="s">
        <v>422</v>
      </c>
      <c r="AI103" s="39" t="s">
        <v>422</v>
      </c>
      <c r="AJ103" s="39" t="s">
        <v>422</v>
      </c>
      <c r="AK103" s="39">
        <v>7.7554999999999996</v>
      </c>
      <c r="AL103" s="40" t="s">
        <v>263</v>
      </c>
    </row>
    <row r="104" spans="1:38" s="5" customFormat="1" ht="26.25" customHeight="1" thickBot="1" x14ac:dyDescent="0.25">
      <c r="A104" s="37" t="s">
        <v>260</v>
      </c>
      <c r="B104" s="37" t="s">
        <v>272</v>
      </c>
      <c r="C104" s="37" t="s">
        <v>273</v>
      </c>
      <c r="D104" s="43"/>
      <c r="E104" s="39">
        <v>5.0081282134228557E-2</v>
      </c>
      <c r="F104" s="39">
        <v>0.38355307500000002</v>
      </c>
      <c r="G104" s="39" t="s">
        <v>422</v>
      </c>
      <c r="H104" s="39">
        <v>1.1983175731767997</v>
      </c>
      <c r="I104" s="39">
        <v>1.1633971500000001E-3</v>
      </c>
      <c r="J104" s="39">
        <v>3.4901914499999996E-3</v>
      </c>
      <c r="K104" s="39">
        <v>8.1437800500000004E-3</v>
      </c>
      <c r="L104" s="39" t="s">
        <v>422</v>
      </c>
      <c r="M104" s="39" t="s">
        <v>422</v>
      </c>
      <c r="N104" s="39" t="s">
        <v>422</v>
      </c>
      <c r="O104" s="39" t="s">
        <v>422</v>
      </c>
      <c r="P104" s="39" t="s">
        <v>422</v>
      </c>
      <c r="Q104" s="39" t="s">
        <v>422</v>
      </c>
      <c r="R104" s="39" t="s">
        <v>422</v>
      </c>
      <c r="S104" s="39" t="s">
        <v>422</v>
      </c>
      <c r="T104" s="39" t="s">
        <v>422</v>
      </c>
      <c r="U104" s="39" t="s">
        <v>422</v>
      </c>
      <c r="V104" s="39" t="s">
        <v>422</v>
      </c>
      <c r="W104" s="39" t="s">
        <v>422</v>
      </c>
      <c r="X104" s="39" t="s">
        <v>422</v>
      </c>
      <c r="Y104" s="39" t="s">
        <v>422</v>
      </c>
      <c r="Z104" s="39" t="s">
        <v>422</v>
      </c>
      <c r="AA104" s="39" t="s">
        <v>422</v>
      </c>
      <c r="AB104" s="39" t="s">
        <v>422</v>
      </c>
      <c r="AC104" s="39" t="s">
        <v>422</v>
      </c>
      <c r="AD104" s="39" t="s">
        <v>422</v>
      </c>
      <c r="AE104" s="192"/>
      <c r="AF104" s="39" t="s">
        <v>422</v>
      </c>
      <c r="AG104" s="39" t="s">
        <v>422</v>
      </c>
      <c r="AH104" s="39" t="s">
        <v>422</v>
      </c>
      <c r="AI104" s="39" t="s">
        <v>422</v>
      </c>
      <c r="AJ104" s="39" t="s">
        <v>422</v>
      </c>
      <c r="AK104" s="39">
        <v>707.66250000000002</v>
      </c>
      <c r="AL104" s="40" t="s">
        <v>263</v>
      </c>
    </row>
    <row r="105" spans="1:38" s="5" customFormat="1" ht="26.25" customHeight="1" thickBot="1" x14ac:dyDescent="0.25">
      <c r="A105" s="37" t="s">
        <v>260</v>
      </c>
      <c r="B105" s="37" t="s">
        <v>274</v>
      </c>
      <c r="C105" s="37" t="s">
        <v>275</v>
      </c>
      <c r="D105" s="43"/>
      <c r="E105" s="39">
        <v>2.315908020665346E-2</v>
      </c>
      <c r="F105" s="39">
        <v>0.60135570000000005</v>
      </c>
      <c r="G105" s="39" t="s">
        <v>422</v>
      </c>
      <c r="H105" s="39">
        <v>0.67186843012606579</v>
      </c>
      <c r="I105" s="39">
        <v>9.7128440640000032E-3</v>
      </c>
      <c r="J105" s="39">
        <v>1.5263040672000003E-2</v>
      </c>
      <c r="K105" s="39">
        <v>3.3301179648000008E-2</v>
      </c>
      <c r="L105" s="39" t="s">
        <v>422</v>
      </c>
      <c r="M105" s="39" t="s">
        <v>422</v>
      </c>
      <c r="N105" s="39" t="s">
        <v>422</v>
      </c>
      <c r="O105" s="39" t="s">
        <v>422</v>
      </c>
      <c r="P105" s="39" t="s">
        <v>422</v>
      </c>
      <c r="Q105" s="39" t="s">
        <v>422</v>
      </c>
      <c r="R105" s="39" t="s">
        <v>422</v>
      </c>
      <c r="S105" s="39" t="s">
        <v>422</v>
      </c>
      <c r="T105" s="39" t="s">
        <v>422</v>
      </c>
      <c r="U105" s="39" t="s">
        <v>422</v>
      </c>
      <c r="V105" s="39" t="s">
        <v>422</v>
      </c>
      <c r="W105" s="39" t="s">
        <v>422</v>
      </c>
      <c r="X105" s="39" t="s">
        <v>422</v>
      </c>
      <c r="Y105" s="39" t="s">
        <v>422</v>
      </c>
      <c r="Z105" s="39" t="s">
        <v>422</v>
      </c>
      <c r="AA105" s="39" t="s">
        <v>422</v>
      </c>
      <c r="AB105" s="39" t="s">
        <v>422</v>
      </c>
      <c r="AC105" s="39" t="s">
        <v>422</v>
      </c>
      <c r="AD105" s="39" t="s">
        <v>422</v>
      </c>
      <c r="AE105" s="192"/>
      <c r="AF105" s="39" t="s">
        <v>422</v>
      </c>
      <c r="AG105" s="39" t="s">
        <v>422</v>
      </c>
      <c r="AH105" s="39" t="s">
        <v>422</v>
      </c>
      <c r="AI105" s="39" t="s">
        <v>422</v>
      </c>
      <c r="AJ105" s="39" t="s">
        <v>422</v>
      </c>
      <c r="AK105" s="39">
        <v>140.66800000000001</v>
      </c>
      <c r="AL105" s="40" t="s">
        <v>263</v>
      </c>
    </row>
    <row r="106" spans="1:38" s="5" customFormat="1" ht="26.25" customHeight="1" thickBot="1" x14ac:dyDescent="0.25">
      <c r="A106" s="37" t="s">
        <v>260</v>
      </c>
      <c r="B106" s="37" t="s">
        <v>276</v>
      </c>
      <c r="C106" s="37" t="s">
        <v>277</v>
      </c>
      <c r="D106" s="43"/>
      <c r="E106" s="39">
        <v>5.4094749999999997E-2</v>
      </c>
      <c r="F106" s="39">
        <v>0.31807712999999999</v>
      </c>
      <c r="G106" s="39" t="s">
        <v>422</v>
      </c>
      <c r="H106" s="39">
        <v>0.19748194188171425</v>
      </c>
      <c r="I106" s="39">
        <v>1.0671812280000002E-2</v>
      </c>
      <c r="J106" s="39">
        <v>1.5263040672000003E-2</v>
      </c>
      <c r="K106" s="39">
        <v>3.6284161752000006E-2</v>
      </c>
      <c r="L106" s="39" t="s">
        <v>422</v>
      </c>
      <c r="M106" s="39" t="s">
        <v>422</v>
      </c>
      <c r="N106" s="39" t="s">
        <v>422</v>
      </c>
      <c r="O106" s="39" t="s">
        <v>422</v>
      </c>
      <c r="P106" s="39" t="s">
        <v>422</v>
      </c>
      <c r="Q106" s="39" t="s">
        <v>422</v>
      </c>
      <c r="R106" s="39" t="s">
        <v>422</v>
      </c>
      <c r="S106" s="39" t="s">
        <v>422</v>
      </c>
      <c r="T106" s="39" t="s">
        <v>422</v>
      </c>
      <c r="U106" s="39" t="s">
        <v>422</v>
      </c>
      <c r="V106" s="39" t="s">
        <v>422</v>
      </c>
      <c r="W106" s="39" t="s">
        <v>422</v>
      </c>
      <c r="X106" s="39" t="s">
        <v>422</v>
      </c>
      <c r="Y106" s="39" t="s">
        <v>422</v>
      </c>
      <c r="Z106" s="39" t="s">
        <v>422</v>
      </c>
      <c r="AA106" s="39" t="s">
        <v>422</v>
      </c>
      <c r="AB106" s="39" t="s">
        <v>422</v>
      </c>
      <c r="AC106" s="39" t="s">
        <v>422</v>
      </c>
      <c r="AD106" s="39" t="s">
        <v>422</v>
      </c>
      <c r="AE106" s="192"/>
      <c r="AF106" s="39" t="s">
        <v>422</v>
      </c>
      <c r="AG106" s="39" t="s">
        <v>422</v>
      </c>
      <c r="AH106" s="39" t="s">
        <v>422</v>
      </c>
      <c r="AI106" s="39" t="s">
        <v>422</v>
      </c>
      <c r="AJ106" s="39" t="s">
        <v>422</v>
      </c>
      <c r="AK106" s="39">
        <v>216.37899999999999</v>
      </c>
      <c r="AL106" s="40" t="s">
        <v>263</v>
      </c>
    </row>
    <row r="107" spans="1:38" s="5" customFormat="1" ht="26.25" customHeight="1" thickBot="1" x14ac:dyDescent="0.25">
      <c r="A107" s="37" t="s">
        <v>260</v>
      </c>
      <c r="B107" s="37" t="s">
        <v>278</v>
      </c>
      <c r="C107" s="37" t="s">
        <v>279</v>
      </c>
      <c r="D107" s="43"/>
      <c r="E107" s="39">
        <v>0.10117818288672478</v>
      </c>
      <c r="F107" s="39">
        <v>1.33542783</v>
      </c>
      <c r="G107" s="39" t="s">
        <v>422</v>
      </c>
      <c r="H107" s="39">
        <v>1.2339339260750566</v>
      </c>
      <c r="I107" s="39">
        <v>2.4280506E-2</v>
      </c>
      <c r="J107" s="39">
        <v>0.32374008000000004</v>
      </c>
      <c r="K107" s="39">
        <v>1.5377653800000002</v>
      </c>
      <c r="L107" s="39" t="s">
        <v>422</v>
      </c>
      <c r="M107" s="39" t="s">
        <v>422</v>
      </c>
      <c r="N107" s="39" t="s">
        <v>422</v>
      </c>
      <c r="O107" s="39" t="s">
        <v>422</v>
      </c>
      <c r="P107" s="39" t="s">
        <v>422</v>
      </c>
      <c r="Q107" s="39" t="s">
        <v>422</v>
      </c>
      <c r="R107" s="39" t="s">
        <v>422</v>
      </c>
      <c r="S107" s="39" t="s">
        <v>422</v>
      </c>
      <c r="T107" s="39" t="s">
        <v>422</v>
      </c>
      <c r="U107" s="39" t="s">
        <v>422</v>
      </c>
      <c r="V107" s="39" t="s">
        <v>422</v>
      </c>
      <c r="W107" s="39" t="s">
        <v>422</v>
      </c>
      <c r="X107" s="39" t="s">
        <v>422</v>
      </c>
      <c r="Y107" s="39" t="s">
        <v>422</v>
      </c>
      <c r="Z107" s="39" t="s">
        <v>422</v>
      </c>
      <c r="AA107" s="39" t="s">
        <v>422</v>
      </c>
      <c r="AB107" s="39" t="s">
        <v>422</v>
      </c>
      <c r="AC107" s="39" t="s">
        <v>422</v>
      </c>
      <c r="AD107" s="39" t="s">
        <v>422</v>
      </c>
      <c r="AE107" s="192"/>
      <c r="AF107" s="39" t="s">
        <v>422</v>
      </c>
      <c r="AG107" s="39" t="s">
        <v>422</v>
      </c>
      <c r="AH107" s="39" t="s">
        <v>422</v>
      </c>
      <c r="AI107" s="39" t="s">
        <v>422</v>
      </c>
      <c r="AJ107" s="39" t="s">
        <v>422</v>
      </c>
      <c r="AK107" s="39">
        <v>8093.5020000000004</v>
      </c>
      <c r="AL107" s="40" t="s">
        <v>263</v>
      </c>
    </row>
    <row r="108" spans="1:38" s="5" customFormat="1" ht="26.25" customHeight="1" thickBot="1" x14ac:dyDescent="0.25">
      <c r="A108" s="37" t="s">
        <v>260</v>
      </c>
      <c r="B108" s="37" t="s">
        <v>280</v>
      </c>
      <c r="C108" s="37" t="s">
        <v>281</v>
      </c>
      <c r="D108" s="43"/>
      <c r="E108" s="39">
        <v>8.7373070491048088E-2</v>
      </c>
      <c r="F108" s="39">
        <v>0.55514311199999999</v>
      </c>
      <c r="G108" s="39" t="s">
        <v>422</v>
      </c>
      <c r="H108" s="39">
        <v>1.8270444762286031</v>
      </c>
      <c r="I108" s="39">
        <v>1.0280427999999999E-2</v>
      </c>
      <c r="J108" s="39">
        <v>0.10280428</v>
      </c>
      <c r="K108" s="39">
        <v>0.20560856</v>
      </c>
      <c r="L108" s="39" t="s">
        <v>422</v>
      </c>
      <c r="M108" s="39" t="s">
        <v>422</v>
      </c>
      <c r="N108" s="39" t="s">
        <v>422</v>
      </c>
      <c r="O108" s="39" t="s">
        <v>422</v>
      </c>
      <c r="P108" s="39" t="s">
        <v>422</v>
      </c>
      <c r="Q108" s="39" t="s">
        <v>422</v>
      </c>
      <c r="R108" s="39" t="s">
        <v>422</v>
      </c>
      <c r="S108" s="39" t="s">
        <v>422</v>
      </c>
      <c r="T108" s="39" t="s">
        <v>422</v>
      </c>
      <c r="U108" s="39" t="s">
        <v>422</v>
      </c>
      <c r="V108" s="39" t="s">
        <v>422</v>
      </c>
      <c r="W108" s="39" t="s">
        <v>422</v>
      </c>
      <c r="X108" s="39" t="s">
        <v>422</v>
      </c>
      <c r="Y108" s="39" t="s">
        <v>422</v>
      </c>
      <c r="Z108" s="39" t="s">
        <v>422</v>
      </c>
      <c r="AA108" s="39" t="s">
        <v>422</v>
      </c>
      <c r="AB108" s="39" t="s">
        <v>422</v>
      </c>
      <c r="AC108" s="39" t="s">
        <v>422</v>
      </c>
      <c r="AD108" s="39" t="s">
        <v>422</v>
      </c>
      <c r="AE108" s="192"/>
      <c r="AF108" s="39" t="s">
        <v>422</v>
      </c>
      <c r="AG108" s="39" t="s">
        <v>422</v>
      </c>
      <c r="AH108" s="39" t="s">
        <v>422</v>
      </c>
      <c r="AI108" s="39" t="s">
        <v>422</v>
      </c>
      <c r="AJ108" s="39" t="s">
        <v>422</v>
      </c>
      <c r="AK108" s="39">
        <v>5140.2139999999999</v>
      </c>
      <c r="AL108" s="40" t="s">
        <v>263</v>
      </c>
    </row>
    <row r="109" spans="1:38" s="5" customFormat="1" ht="26.25" customHeight="1" thickBot="1" x14ac:dyDescent="0.25">
      <c r="A109" s="37" t="s">
        <v>260</v>
      </c>
      <c r="B109" s="37" t="s">
        <v>282</v>
      </c>
      <c r="C109" s="37" t="s">
        <v>283</v>
      </c>
      <c r="D109" s="43"/>
      <c r="E109" s="39">
        <v>2.1886106533784998E-2</v>
      </c>
      <c r="F109" s="39">
        <v>0.29448900299999997</v>
      </c>
      <c r="G109" s="39" t="s">
        <v>422</v>
      </c>
      <c r="H109" s="39">
        <v>0.62964644951042992</v>
      </c>
      <c r="I109" s="39">
        <v>1.2044540000000001E-2</v>
      </c>
      <c r="J109" s="39">
        <v>6.624497E-2</v>
      </c>
      <c r="K109" s="39">
        <v>6.624497E-2</v>
      </c>
      <c r="L109" s="39" t="s">
        <v>422</v>
      </c>
      <c r="M109" s="39" t="s">
        <v>422</v>
      </c>
      <c r="N109" s="39" t="s">
        <v>422</v>
      </c>
      <c r="O109" s="39" t="s">
        <v>422</v>
      </c>
      <c r="P109" s="39" t="s">
        <v>422</v>
      </c>
      <c r="Q109" s="39" t="s">
        <v>422</v>
      </c>
      <c r="R109" s="39" t="s">
        <v>422</v>
      </c>
      <c r="S109" s="39" t="s">
        <v>422</v>
      </c>
      <c r="T109" s="39" t="s">
        <v>422</v>
      </c>
      <c r="U109" s="39" t="s">
        <v>422</v>
      </c>
      <c r="V109" s="39" t="s">
        <v>422</v>
      </c>
      <c r="W109" s="39" t="s">
        <v>422</v>
      </c>
      <c r="X109" s="39" t="s">
        <v>422</v>
      </c>
      <c r="Y109" s="39" t="s">
        <v>422</v>
      </c>
      <c r="Z109" s="39" t="s">
        <v>422</v>
      </c>
      <c r="AA109" s="39" t="s">
        <v>422</v>
      </c>
      <c r="AB109" s="39" t="s">
        <v>422</v>
      </c>
      <c r="AC109" s="39" t="s">
        <v>422</v>
      </c>
      <c r="AD109" s="39" t="s">
        <v>422</v>
      </c>
      <c r="AE109" s="192"/>
      <c r="AF109" s="39" t="s">
        <v>422</v>
      </c>
      <c r="AG109" s="39" t="s">
        <v>422</v>
      </c>
      <c r="AH109" s="39" t="s">
        <v>422</v>
      </c>
      <c r="AI109" s="39" t="s">
        <v>422</v>
      </c>
      <c r="AJ109" s="39" t="s">
        <v>422</v>
      </c>
      <c r="AK109" s="39">
        <v>602.22699999999998</v>
      </c>
      <c r="AL109" s="40" t="s">
        <v>263</v>
      </c>
    </row>
    <row r="110" spans="1:38" s="5" customFormat="1" ht="26.25" customHeight="1" thickBot="1" x14ac:dyDescent="0.25">
      <c r="A110" s="37" t="s">
        <v>260</v>
      </c>
      <c r="B110" s="37" t="s">
        <v>284</v>
      </c>
      <c r="C110" s="37" t="s">
        <v>285</v>
      </c>
      <c r="D110" s="43"/>
      <c r="E110" s="39">
        <v>2.7120297553847768E-2</v>
      </c>
      <c r="F110" s="39">
        <v>0.55799838899999998</v>
      </c>
      <c r="G110" s="39" t="s">
        <v>422</v>
      </c>
      <c r="H110" s="39">
        <v>0.7226221494208116</v>
      </c>
      <c r="I110" s="39">
        <v>2.5975334999999995E-2</v>
      </c>
      <c r="J110" s="39">
        <v>0.19128729</v>
      </c>
      <c r="K110" s="39">
        <v>0.19128729</v>
      </c>
      <c r="L110" s="39" t="s">
        <v>422</v>
      </c>
      <c r="M110" s="39" t="s">
        <v>422</v>
      </c>
      <c r="N110" s="39" t="s">
        <v>422</v>
      </c>
      <c r="O110" s="39" t="s">
        <v>422</v>
      </c>
      <c r="P110" s="39" t="s">
        <v>422</v>
      </c>
      <c r="Q110" s="39" t="s">
        <v>422</v>
      </c>
      <c r="R110" s="39" t="s">
        <v>422</v>
      </c>
      <c r="S110" s="39" t="s">
        <v>422</v>
      </c>
      <c r="T110" s="39" t="s">
        <v>422</v>
      </c>
      <c r="U110" s="39" t="s">
        <v>422</v>
      </c>
      <c r="V110" s="39" t="s">
        <v>422</v>
      </c>
      <c r="W110" s="39" t="s">
        <v>422</v>
      </c>
      <c r="X110" s="39" t="s">
        <v>422</v>
      </c>
      <c r="Y110" s="39" t="s">
        <v>422</v>
      </c>
      <c r="Z110" s="39" t="s">
        <v>422</v>
      </c>
      <c r="AA110" s="39" t="s">
        <v>422</v>
      </c>
      <c r="AB110" s="39" t="s">
        <v>422</v>
      </c>
      <c r="AC110" s="39" t="s">
        <v>422</v>
      </c>
      <c r="AD110" s="39" t="s">
        <v>422</v>
      </c>
      <c r="AE110" s="192"/>
      <c r="AF110" s="39" t="s">
        <v>422</v>
      </c>
      <c r="AG110" s="39" t="s">
        <v>422</v>
      </c>
      <c r="AH110" s="39" t="s">
        <v>422</v>
      </c>
      <c r="AI110" s="39" t="s">
        <v>422</v>
      </c>
      <c r="AJ110" s="39" t="s">
        <v>422</v>
      </c>
      <c r="AK110" s="39">
        <v>1.1411010000000001</v>
      </c>
      <c r="AL110" s="40" t="s">
        <v>263</v>
      </c>
    </row>
    <row r="111" spans="1:38" s="5" customFormat="1" ht="26.25" customHeight="1" thickBot="1" x14ac:dyDescent="0.25">
      <c r="A111" s="37" t="s">
        <v>260</v>
      </c>
      <c r="B111" s="37" t="s">
        <v>286</v>
      </c>
      <c r="C111" s="37" t="s">
        <v>287</v>
      </c>
      <c r="D111" s="43"/>
      <c r="E111" s="39" t="s">
        <v>422</v>
      </c>
      <c r="F111" s="39" t="s">
        <v>441</v>
      </c>
      <c r="G111" s="39" t="s">
        <v>441</v>
      </c>
      <c r="H111" s="39" t="s">
        <v>441</v>
      </c>
      <c r="I111" s="39" t="s">
        <v>422</v>
      </c>
      <c r="J111" s="39" t="s">
        <v>422</v>
      </c>
      <c r="K111" s="39" t="s">
        <v>422</v>
      </c>
      <c r="L111" s="39" t="s">
        <v>422</v>
      </c>
      <c r="M111" s="39" t="s">
        <v>422</v>
      </c>
      <c r="N111" s="39" t="s">
        <v>422</v>
      </c>
      <c r="O111" s="39" t="s">
        <v>422</v>
      </c>
      <c r="P111" s="39" t="s">
        <v>422</v>
      </c>
      <c r="Q111" s="39" t="s">
        <v>422</v>
      </c>
      <c r="R111" s="39" t="s">
        <v>422</v>
      </c>
      <c r="S111" s="39" t="s">
        <v>422</v>
      </c>
      <c r="T111" s="39" t="s">
        <v>422</v>
      </c>
      <c r="U111" s="39" t="s">
        <v>422</v>
      </c>
      <c r="V111" s="39" t="s">
        <v>422</v>
      </c>
      <c r="W111" s="39" t="s">
        <v>422</v>
      </c>
      <c r="X111" s="39" t="s">
        <v>422</v>
      </c>
      <c r="Y111" s="39" t="s">
        <v>422</v>
      </c>
      <c r="Z111" s="39" t="s">
        <v>422</v>
      </c>
      <c r="AA111" s="39" t="s">
        <v>422</v>
      </c>
      <c r="AB111" s="39" t="str">
        <f t="shared" si="1"/>
        <v>NA</v>
      </c>
      <c r="AC111" s="39" t="s">
        <v>422</v>
      </c>
      <c r="AD111" s="39" t="s">
        <v>422</v>
      </c>
      <c r="AE111" s="192"/>
      <c r="AF111" s="39" t="s">
        <v>422</v>
      </c>
      <c r="AG111" s="39" t="s">
        <v>422</v>
      </c>
      <c r="AH111" s="39" t="s">
        <v>422</v>
      </c>
      <c r="AI111" s="39" t="s">
        <v>422</v>
      </c>
      <c r="AJ111" s="39" t="s">
        <v>422</v>
      </c>
      <c r="AK111" s="39" t="s">
        <v>422</v>
      </c>
      <c r="AL111" s="40" t="s">
        <v>263</v>
      </c>
    </row>
    <row r="112" spans="1:38" s="5" customFormat="1" ht="26.25" customHeight="1" thickBot="1" x14ac:dyDescent="0.25">
      <c r="A112" s="37" t="s">
        <v>288</v>
      </c>
      <c r="B112" s="37" t="s">
        <v>289</v>
      </c>
      <c r="C112" s="37" t="s">
        <v>290</v>
      </c>
      <c r="D112" s="38"/>
      <c r="E112" s="39">
        <v>6.7184800000000005</v>
      </c>
      <c r="F112" s="39" t="s">
        <v>422</v>
      </c>
      <c r="G112" s="39" t="s">
        <v>422</v>
      </c>
      <c r="H112" s="39">
        <v>12.062661782608746</v>
      </c>
      <c r="I112" s="39" t="s">
        <v>422</v>
      </c>
      <c r="J112" s="39" t="s">
        <v>422</v>
      </c>
      <c r="K112" s="39" t="s">
        <v>422</v>
      </c>
      <c r="L112" s="39" t="s">
        <v>422</v>
      </c>
      <c r="M112" s="39" t="s">
        <v>422</v>
      </c>
      <c r="N112" s="39" t="s">
        <v>422</v>
      </c>
      <c r="O112" s="39" t="s">
        <v>422</v>
      </c>
      <c r="P112" s="39" t="s">
        <v>422</v>
      </c>
      <c r="Q112" s="39" t="s">
        <v>422</v>
      </c>
      <c r="R112" s="39" t="s">
        <v>422</v>
      </c>
      <c r="S112" s="39" t="s">
        <v>422</v>
      </c>
      <c r="T112" s="39" t="s">
        <v>422</v>
      </c>
      <c r="U112" s="39" t="s">
        <v>422</v>
      </c>
      <c r="V112" s="39" t="s">
        <v>422</v>
      </c>
      <c r="W112" s="39" t="s">
        <v>422</v>
      </c>
      <c r="X112" s="39" t="s">
        <v>422</v>
      </c>
      <c r="Y112" s="39" t="s">
        <v>422</v>
      </c>
      <c r="Z112" s="39" t="s">
        <v>422</v>
      </c>
      <c r="AA112" s="39" t="s">
        <v>422</v>
      </c>
      <c r="AB112" s="39" t="s">
        <v>422</v>
      </c>
      <c r="AC112" s="39" t="s">
        <v>422</v>
      </c>
      <c r="AD112" s="39" t="s">
        <v>422</v>
      </c>
      <c r="AE112" s="192"/>
      <c r="AF112" s="39" t="s">
        <v>422</v>
      </c>
      <c r="AG112" s="39" t="s">
        <v>422</v>
      </c>
      <c r="AH112" s="39" t="s">
        <v>422</v>
      </c>
      <c r="AI112" s="39" t="s">
        <v>422</v>
      </c>
      <c r="AJ112" s="39" t="s">
        <v>422</v>
      </c>
      <c r="AK112" s="39">
        <v>167.96199999999999</v>
      </c>
      <c r="AL112" s="40" t="s">
        <v>291</v>
      </c>
    </row>
    <row r="113" spans="1:38" s="5" customFormat="1" ht="26.25" customHeight="1" thickBot="1" x14ac:dyDescent="0.25">
      <c r="A113" s="37" t="s">
        <v>288</v>
      </c>
      <c r="B113" s="167" t="s">
        <v>292</v>
      </c>
      <c r="C113" s="167" t="s">
        <v>293</v>
      </c>
      <c r="D113" s="38"/>
      <c r="E113" s="39">
        <v>2.0608072215826176</v>
      </c>
      <c r="F113" s="39" t="s">
        <v>408</v>
      </c>
      <c r="G113" s="39" t="s">
        <v>422</v>
      </c>
      <c r="H113" s="39">
        <v>8.9713157878202523</v>
      </c>
      <c r="I113" s="39" t="s">
        <v>422</v>
      </c>
      <c r="J113" s="39" t="s">
        <v>422</v>
      </c>
      <c r="K113" s="39" t="s">
        <v>422</v>
      </c>
      <c r="L113" s="39" t="s">
        <v>422</v>
      </c>
      <c r="M113" s="39" t="s">
        <v>422</v>
      </c>
      <c r="N113" s="39" t="s">
        <v>422</v>
      </c>
      <c r="O113" s="39" t="s">
        <v>422</v>
      </c>
      <c r="P113" s="39" t="s">
        <v>422</v>
      </c>
      <c r="Q113" s="39" t="s">
        <v>422</v>
      </c>
      <c r="R113" s="39" t="s">
        <v>422</v>
      </c>
      <c r="S113" s="39" t="s">
        <v>422</v>
      </c>
      <c r="T113" s="39" t="s">
        <v>422</v>
      </c>
      <c r="U113" s="39" t="s">
        <v>422</v>
      </c>
      <c r="V113" s="39" t="s">
        <v>422</v>
      </c>
      <c r="W113" s="39" t="s">
        <v>422</v>
      </c>
      <c r="X113" s="39" t="s">
        <v>422</v>
      </c>
      <c r="Y113" s="39" t="s">
        <v>422</v>
      </c>
      <c r="Z113" s="39" t="s">
        <v>422</v>
      </c>
      <c r="AA113" s="39" t="s">
        <v>422</v>
      </c>
      <c r="AB113" s="39" t="s">
        <v>422</v>
      </c>
      <c r="AC113" s="39" t="s">
        <v>422</v>
      </c>
      <c r="AD113" s="39" t="s">
        <v>422</v>
      </c>
      <c r="AE113" s="192"/>
      <c r="AF113" s="39" t="s">
        <v>422</v>
      </c>
      <c r="AG113" s="39" t="s">
        <v>422</v>
      </c>
      <c r="AH113" s="39" t="s">
        <v>422</v>
      </c>
      <c r="AI113" s="39" t="s">
        <v>422</v>
      </c>
      <c r="AJ113" s="39" t="s">
        <v>422</v>
      </c>
      <c r="AK113" s="39" t="s">
        <v>422</v>
      </c>
      <c r="AL113" s="40" t="s">
        <v>147</v>
      </c>
    </row>
    <row r="114" spans="1:38" s="5" customFormat="1" ht="26.25" customHeight="1" thickBot="1" x14ac:dyDescent="0.25">
      <c r="A114" s="37" t="s">
        <v>288</v>
      </c>
      <c r="B114" s="167" t="s">
        <v>294</v>
      </c>
      <c r="C114" s="167" t="s">
        <v>295</v>
      </c>
      <c r="D114" s="38"/>
      <c r="E114" s="39" t="s">
        <v>440</v>
      </c>
      <c r="F114" s="39" t="s">
        <v>422</v>
      </c>
      <c r="G114" s="39" t="s">
        <v>422</v>
      </c>
      <c r="H114" s="39" t="s">
        <v>440</v>
      </c>
      <c r="I114" s="39" t="s">
        <v>422</v>
      </c>
      <c r="J114" s="39" t="s">
        <v>422</v>
      </c>
      <c r="K114" s="39" t="s">
        <v>422</v>
      </c>
      <c r="L114" s="39" t="s">
        <v>422</v>
      </c>
      <c r="M114" s="39" t="s">
        <v>422</v>
      </c>
      <c r="N114" s="39" t="s">
        <v>422</v>
      </c>
      <c r="O114" s="39" t="s">
        <v>422</v>
      </c>
      <c r="P114" s="39" t="s">
        <v>422</v>
      </c>
      <c r="Q114" s="39" t="s">
        <v>422</v>
      </c>
      <c r="R114" s="39" t="s">
        <v>422</v>
      </c>
      <c r="S114" s="39" t="s">
        <v>422</v>
      </c>
      <c r="T114" s="39" t="s">
        <v>422</v>
      </c>
      <c r="U114" s="39" t="s">
        <v>422</v>
      </c>
      <c r="V114" s="39" t="s">
        <v>422</v>
      </c>
      <c r="W114" s="39" t="s">
        <v>422</v>
      </c>
      <c r="X114" s="39" t="s">
        <v>422</v>
      </c>
      <c r="Y114" s="39" t="s">
        <v>422</v>
      </c>
      <c r="Z114" s="39" t="s">
        <v>422</v>
      </c>
      <c r="AA114" s="39" t="s">
        <v>422</v>
      </c>
      <c r="AB114" s="39" t="str">
        <f t="shared" si="1"/>
        <v>NA</v>
      </c>
      <c r="AC114" s="39" t="s">
        <v>422</v>
      </c>
      <c r="AD114" s="39" t="s">
        <v>422</v>
      </c>
      <c r="AE114" s="192"/>
      <c r="AF114" s="39" t="s">
        <v>422</v>
      </c>
      <c r="AG114" s="39" t="s">
        <v>422</v>
      </c>
      <c r="AH114" s="39" t="s">
        <v>422</v>
      </c>
      <c r="AI114" s="39" t="s">
        <v>422</v>
      </c>
      <c r="AJ114" s="39" t="s">
        <v>422</v>
      </c>
      <c r="AK114" s="39" t="s">
        <v>440</v>
      </c>
      <c r="AL114" s="40" t="s">
        <v>147</v>
      </c>
    </row>
    <row r="115" spans="1:38" s="5" customFormat="1" ht="26.25" customHeight="1" thickBot="1" x14ac:dyDescent="0.25">
      <c r="A115" s="37" t="s">
        <v>288</v>
      </c>
      <c r="B115" s="167" t="s">
        <v>296</v>
      </c>
      <c r="C115" s="167" t="s">
        <v>297</v>
      </c>
      <c r="D115" s="38"/>
      <c r="E115" s="39" t="s">
        <v>440</v>
      </c>
      <c r="F115" s="39" t="s">
        <v>440</v>
      </c>
      <c r="G115" s="39" t="s">
        <v>440</v>
      </c>
      <c r="H115" s="39" t="s">
        <v>440</v>
      </c>
      <c r="I115" s="39" t="s">
        <v>440</v>
      </c>
      <c r="J115" s="39" t="s">
        <v>440</v>
      </c>
      <c r="K115" s="39" t="s">
        <v>440</v>
      </c>
      <c r="L115" s="39" t="s">
        <v>440</v>
      </c>
      <c r="M115" s="39" t="s">
        <v>440</v>
      </c>
      <c r="N115" s="39" t="s">
        <v>440</v>
      </c>
      <c r="O115" s="39" t="s">
        <v>440</v>
      </c>
      <c r="P115" s="39" t="s">
        <v>440</v>
      </c>
      <c r="Q115" s="39" t="s">
        <v>440</v>
      </c>
      <c r="R115" s="39" t="s">
        <v>440</v>
      </c>
      <c r="S115" s="39" t="s">
        <v>440</v>
      </c>
      <c r="T115" s="39" t="s">
        <v>440</v>
      </c>
      <c r="U115" s="39" t="s">
        <v>440</v>
      </c>
      <c r="V115" s="39" t="s">
        <v>440</v>
      </c>
      <c r="W115" s="39" t="s">
        <v>440</v>
      </c>
      <c r="X115" s="39" t="s">
        <v>440</v>
      </c>
      <c r="Y115" s="39" t="s">
        <v>440</v>
      </c>
      <c r="Z115" s="39" t="s">
        <v>440</v>
      </c>
      <c r="AA115" s="39" t="s">
        <v>440</v>
      </c>
      <c r="AB115" s="39" t="str">
        <f t="shared" si="1"/>
        <v>NO</v>
      </c>
      <c r="AC115" s="39" t="s">
        <v>440</v>
      </c>
      <c r="AD115" s="39" t="s">
        <v>440</v>
      </c>
      <c r="AE115" s="192"/>
      <c r="AF115" s="39" t="s">
        <v>440</v>
      </c>
      <c r="AG115" s="39" t="s">
        <v>440</v>
      </c>
      <c r="AH115" s="39" t="s">
        <v>440</v>
      </c>
      <c r="AI115" s="39" t="s">
        <v>440</v>
      </c>
      <c r="AJ115" s="39" t="s">
        <v>440</v>
      </c>
      <c r="AK115" s="39" t="s">
        <v>440</v>
      </c>
      <c r="AL115" s="40" t="s">
        <v>147</v>
      </c>
    </row>
    <row r="116" spans="1:38" s="5" customFormat="1" ht="26.25" customHeight="1" thickBot="1" x14ac:dyDescent="0.25">
      <c r="A116" s="37" t="s">
        <v>288</v>
      </c>
      <c r="B116" s="37" t="s">
        <v>298</v>
      </c>
      <c r="C116" s="37" t="s">
        <v>299</v>
      </c>
      <c r="D116" s="38"/>
      <c r="E116" s="39">
        <v>2.1393720688667095</v>
      </c>
      <c r="F116" s="39" t="s">
        <v>422</v>
      </c>
      <c r="G116" s="39" t="s">
        <v>422</v>
      </c>
      <c r="H116" s="39">
        <v>5.2167939693919276</v>
      </c>
      <c r="I116" s="39" t="s">
        <v>422</v>
      </c>
      <c r="J116" s="39" t="s">
        <v>422</v>
      </c>
      <c r="K116" s="39" t="s">
        <v>422</v>
      </c>
      <c r="L116" s="39" t="s">
        <v>422</v>
      </c>
      <c r="M116" s="39" t="s">
        <v>422</v>
      </c>
      <c r="N116" s="39" t="s">
        <v>422</v>
      </c>
      <c r="O116" s="39" t="s">
        <v>422</v>
      </c>
      <c r="P116" s="39" t="s">
        <v>422</v>
      </c>
      <c r="Q116" s="39" t="s">
        <v>422</v>
      </c>
      <c r="R116" s="39" t="s">
        <v>422</v>
      </c>
      <c r="S116" s="39" t="s">
        <v>422</v>
      </c>
      <c r="T116" s="39" t="s">
        <v>422</v>
      </c>
      <c r="U116" s="39" t="s">
        <v>422</v>
      </c>
      <c r="V116" s="39" t="s">
        <v>422</v>
      </c>
      <c r="W116" s="39" t="s">
        <v>422</v>
      </c>
      <c r="X116" s="39" t="s">
        <v>422</v>
      </c>
      <c r="Y116" s="39" t="s">
        <v>422</v>
      </c>
      <c r="Z116" s="39" t="s">
        <v>422</v>
      </c>
      <c r="AA116" s="39" t="s">
        <v>422</v>
      </c>
      <c r="AB116" s="39" t="s">
        <v>422</v>
      </c>
      <c r="AC116" s="39" t="s">
        <v>422</v>
      </c>
      <c r="AD116" s="39" t="s">
        <v>422</v>
      </c>
      <c r="AE116" s="192"/>
      <c r="AF116" s="39" t="s">
        <v>422</v>
      </c>
      <c r="AG116" s="39" t="s">
        <v>422</v>
      </c>
      <c r="AH116" s="39" t="s">
        <v>422</v>
      </c>
      <c r="AI116" s="39" t="s">
        <v>422</v>
      </c>
      <c r="AJ116" s="39" t="s">
        <v>422</v>
      </c>
      <c r="AK116" s="39" t="s">
        <v>422</v>
      </c>
      <c r="AL116" s="40" t="s">
        <v>147</v>
      </c>
    </row>
    <row r="117" spans="1:38" s="5" customFormat="1" ht="26.25" customHeight="1" thickBot="1" x14ac:dyDescent="0.25">
      <c r="A117" s="37" t="s">
        <v>288</v>
      </c>
      <c r="B117" s="37" t="s">
        <v>300</v>
      </c>
      <c r="C117" s="37" t="s">
        <v>301</v>
      </c>
      <c r="D117" s="38"/>
      <c r="E117" s="39" t="s">
        <v>422</v>
      </c>
      <c r="F117" s="39" t="s">
        <v>422</v>
      </c>
      <c r="G117" s="39" t="s">
        <v>422</v>
      </c>
      <c r="H117" s="39">
        <v>0.55068953471950344</v>
      </c>
      <c r="I117" s="39" t="s">
        <v>422</v>
      </c>
      <c r="J117" s="39" t="s">
        <v>422</v>
      </c>
      <c r="K117" s="39" t="s">
        <v>422</v>
      </c>
      <c r="L117" s="39" t="s">
        <v>422</v>
      </c>
      <c r="M117" s="39" t="s">
        <v>422</v>
      </c>
      <c r="N117" s="39" t="s">
        <v>422</v>
      </c>
      <c r="O117" s="39" t="s">
        <v>422</v>
      </c>
      <c r="P117" s="39" t="s">
        <v>422</v>
      </c>
      <c r="Q117" s="39" t="s">
        <v>422</v>
      </c>
      <c r="R117" s="39" t="s">
        <v>422</v>
      </c>
      <c r="S117" s="39" t="s">
        <v>422</v>
      </c>
      <c r="T117" s="39" t="s">
        <v>422</v>
      </c>
      <c r="U117" s="39" t="s">
        <v>422</v>
      </c>
      <c r="V117" s="39" t="s">
        <v>422</v>
      </c>
      <c r="W117" s="39" t="s">
        <v>422</v>
      </c>
      <c r="X117" s="39" t="s">
        <v>422</v>
      </c>
      <c r="Y117" s="39" t="s">
        <v>422</v>
      </c>
      <c r="Z117" s="39" t="s">
        <v>422</v>
      </c>
      <c r="AA117" s="39" t="s">
        <v>422</v>
      </c>
      <c r="AB117" s="39" t="s">
        <v>422</v>
      </c>
      <c r="AC117" s="39" t="s">
        <v>422</v>
      </c>
      <c r="AD117" s="39" t="s">
        <v>422</v>
      </c>
      <c r="AE117" s="192"/>
      <c r="AF117" s="39" t="s">
        <v>422</v>
      </c>
      <c r="AG117" s="39" t="s">
        <v>422</v>
      </c>
      <c r="AH117" s="39" t="s">
        <v>422</v>
      </c>
      <c r="AI117" s="39" t="s">
        <v>422</v>
      </c>
      <c r="AJ117" s="39" t="s">
        <v>422</v>
      </c>
      <c r="AK117" s="39">
        <v>133.42194000000001</v>
      </c>
      <c r="AL117" s="40" t="s">
        <v>147</v>
      </c>
    </row>
    <row r="118" spans="1:38" s="5" customFormat="1" ht="26.25" customHeight="1" thickBot="1" x14ac:dyDescent="0.25">
      <c r="A118" s="37" t="s">
        <v>288</v>
      </c>
      <c r="B118" s="37" t="s">
        <v>302</v>
      </c>
      <c r="C118" s="37" t="s">
        <v>303</v>
      </c>
      <c r="D118" s="38"/>
      <c r="E118" s="39" t="s">
        <v>422</v>
      </c>
      <c r="F118" s="39" t="s">
        <v>422</v>
      </c>
      <c r="G118" s="39" t="s">
        <v>422</v>
      </c>
      <c r="H118" s="39" t="s">
        <v>422</v>
      </c>
      <c r="I118" s="39" t="s">
        <v>422</v>
      </c>
      <c r="J118" s="39" t="s">
        <v>422</v>
      </c>
      <c r="K118" s="39" t="s">
        <v>422</v>
      </c>
      <c r="L118" s="39" t="s">
        <v>422</v>
      </c>
      <c r="M118" s="39" t="s">
        <v>422</v>
      </c>
      <c r="N118" s="39" t="s">
        <v>422</v>
      </c>
      <c r="O118" s="39" t="s">
        <v>422</v>
      </c>
      <c r="P118" s="39" t="s">
        <v>422</v>
      </c>
      <c r="Q118" s="39" t="s">
        <v>422</v>
      </c>
      <c r="R118" s="39" t="s">
        <v>422</v>
      </c>
      <c r="S118" s="39" t="s">
        <v>422</v>
      </c>
      <c r="T118" s="39" t="s">
        <v>422</v>
      </c>
      <c r="U118" s="39" t="s">
        <v>422</v>
      </c>
      <c r="V118" s="39" t="s">
        <v>422</v>
      </c>
      <c r="W118" s="39" t="s">
        <v>422</v>
      </c>
      <c r="X118" s="39" t="s">
        <v>422</v>
      </c>
      <c r="Y118" s="39" t="s">
        <v>422</v>
      </c>
      <c r="Z118" s="39" t="s">
        <v>422</v>
      </c>
      <c r="AA118" s="39" t="s">
        <v>422</v>
      </c>
      <c r="AB118" s="39" t="str">
        <f t="shared" si="1"/>
        <v>NA</v>
      </c>
      <c r="AC118" s="39" t="s">
        <v>422</v>
      </c>
      <c r="AD118" s="39" t="s">
        <v>422</v>
      </c>
      <c r="AE118" s="192"/>
      <c r="AF118" s="39" t="s">
        <v>422</v>
      </c>
      <c r="AG118" s="39" t="s">
        <v>422</v>
      </c>
      <c r="AH118" s="39" t="s">
        <v>422</v>
      </c>
      <c r="AI118" s="39" t="s">
        <v>422</v>
      </c>
      <c r="AJ118" s="39" t="s">
        <v>422</v>
      </c>
      <c r="AK118" s="39" t="s">
        <v>422</v>
      </c>
      <c r="AL118" s="40" t="s">
        <v>147</v>
      </c>
    </row>
    <row r="119" spans="1:38" s="5" customFormat="1" ht="26.25" customHeight="1" thickBot="1" x14ac:dyDescent="0.25">
      <c r="A119" s="37" t="s">
        <v>288</v>
      </c>
      <c r="B119" s="37" t="s">
        <v>304</v>
      </c>
      <c r="C119" s="37" t="s">
        <v>305</v>
      </c>
      <c r="D119" s="38"/>
      <c r="E119" s="39" t="s">
        <v>422</v>
      </c>
      <c r="F119" s="39" t="s">
        <v>422</v>
      </c>
      <c r="G119" s="39" t="s">
        <v>422</v>
      </c>
      <c r="H119" s="39" t="s">
        <v>422</v>
      </c>
      <c r="I119" s="39">
        <v>0.34409161800000004</v>
      </c>
      <c r="J119" s="39">
        <v>8.9463820680000019</v>
      </c>
      <c r="K119" s="39">
        <v>8.9463820680000019</v>
      </c>
      <c r="L119" s="39" t="s">
        <v>422</v>
      </c>
      <c r="M119" s="39" t="s">
        <v>422</v>
      </c>
      <c r="N119" s="39" t="s">
        <v>422</v>
      </c>
      <c r="O119" s="39" t="s">
        <v>422</v>
      </c>
      <c r="P119" s="39" t="s">
        <v>422</v>
      </c>
      <c r="Q119" s="39" t="s">
        <v>422</v>
      </c>
      <c r="R119" s="39" t="s">
        <v>422</v>
      </c>
      <c r="S119" s="39" t="s">
        <v>422</v>
      </c>
      <c r="T119" s="39" t="s">
        <v>422</v>
      </c>
      <c r="U119" s="39" t="s">
        <v>422</v>
      </c>
      <c r="V119" s="39" t="s">
        <v>422</v>
      </c>
      <c r="W119" s="39" t="s">
        <v>422</v>
      </c>
      <c r="X119" s="39" t="s">
        <v>422</v>
      </c>
      <c r="Y119" s="39" t="s">
        <v>422</v>
      </c>
      <c r="Z119" s="39" t="s">
        <v>422</v>
      </c>
      <c r="AA119" s="39" t="s">
        <v>422</v>
      </c>
      <c r="AB119" s="39" t="s">
        <v>422</v>
      </c>
      <c r="AC119" s="39" t="s">
        <v>422</v>
      </c>
      <c r="AD119" s="39" t="s">
        <v>422</v>
      </c>
      <c r="AE119" s="192"/>
      <c r="AF119" s="39" t="s">
        <v>422</v>
      </c>
      <c r="AG119" s="39" t="s">
        <v>422</v>
      </c>
      <c r="AH119" s="39" t="s">
        <v>422</v>
      </c>
      <c r="AI119" s="39" t="s">
        <v>422</v>
      </c>
      <c r="AJ119" s="39" t="s">
        <v>422</v>
      </c>
      <c r="AK119" s="39">
        <v>5734.8603000000012</v>
      </c>
      <c r="AL119" s="40" t="s">
        <v>147</v>
      </c>
    </row>
    <row r="120" spans="1:38" s="5" customFormat="1" ht="26.25" customHeight="1" thickBot="1" x14ac:dyDescent="0.25">
      <c r="A120" s="37" t="s">
        <v>288</v>
      </c>
      <c r="B120" s="37" t="s">
        <v>306</v>
      </c>
      <c r="C120" s="37" t="s">
        <v>307</v>
      </c>
      <c r="D120" s="38"/>
      <c r="E120" s="39" t="s">
        <v>422</v>
      </c>
      <c r="F120" s="39" t="s">
        <v>422</v>
      </c>
      <c r="G120" s="39" t="s">
        <v>422</v>
      </c>
      <c r="H120" s="39" t="s">
        <v>422</v>
      </c>
      <c r="I120" s="39" t="s">
        <v>422</v>
      </c>
      <c r="J120" s="39" t="s">
        <v>422</v>
      </c>
      <c r="K120" s="39" t="s">
        <v>422</v>
      </c>
      <c r="L120" s="39" t="s">
        <v>422</v>
      </c>
      <c r="M120" s="39" t="s">
        <v>422</v>
      </c>
      <c r="N120" s="39" t="s">
        <v>422</v>
      </c>
      <c r="O120" s="39" t="s">
        <v>422</v>
      </c>
      <c r="P120" s="39" t="s">
        <v>422</v>
      </c>
      <c r="Q120" s="39" t="s">
        <v>422</v>
      </c>
      <c r="R120" s="39" t="s">
        <v>422</v>
      </c>
      <c r="S120" s="39" t="s">
        <v>422</v>
      </c>
      <c r="T120" s="39" t="s">
        <v>422</v>
      </c>
      <c r="U120" s="39" t="s">
        <v>422</v>
      </c>
      <c r="V120" s="39" t="s">
        <v>422</v>
      </c>
      <c r="W120" s="39" t="s">
        <v>422</v>
      </c>
      <c r="X120" s="39" t="s">
        <v>422</v>
      </c>
      <c r="Y120" s="39" t="s">
        <v>422</v>
      </c>
      <c r="Z120" s="39" t="s">
        <v>422</v>
      </c>
      <c r="AA120" s="39" t="s">
        <v>422</v>
      </c>
      <c r="AB120" s="39" t="str">
        <f t="shared" si="1"/>
        <v>NA</v>
      </c>
      <c r="AC120" s="39" t="s">
        <v>422</v>
      </c>
      <c r="AD120" s="39" t="s">
        <v>422</v>
      </c>
      <c r="AE120" s="192"/>
      <c r="AF120" s="39" t="s">
        <v>422</v>
      </c>
      <c r="AG120" s="39" t="s">
        <v>422</v>
      </c>
      <c r="AH120" s="39" t="s">
        <v>422</v>
      </c>
      <c r="AI120" s="39" t="s">
        <v>422</v>
      </c>
      <c r="AJ120" s="39" t="s">
        <v>422</v>
      </c>
      <c r="AK120" s="39" t="s">
        <v>422</v>
      </c>
      <c r="AL120" s="40" t="s">
        <v>147</v>
      </c>
    </row>
    <row r="121" spans="1:38" s="5" customFormat="1" ht="26.25" customHeight="1" thickBot="1" x14ac:dyDescent="0.25">
      <c r="A121" s="37" t="s">
        <v>288</v>
      </c>
      <c r="B121" s="37" t="s">
        <v>308</v>
      </c>
      <c r="C121" s="37" t="s">
        <v>309</v>
      </c>
      <c r="D121" s="38"/>
      <c r="E121" s="39" t="s">
        <v>422</v>
      </c>
      <c r="F121" s="39">
        <v>1.641600767525333</v>
      </c>
      <c r="G121" s="39" t="s">
        <v>422</v>
      </c>
      <c r="H121" s="39" t="s">
        <v>422</v>
      </c>
      <c r="I121" s="39" t="s">
        <v>422</v>
      </c>
      <c r="J121" s="39" t="s">
        <v>422</v>
      </c>
      <c r="K121" s="39" t="s">
        <v>422</v>
      </c>
      <c r="L121" s="39" t="s">
        <v>422</v>
      </c>
      <c r="M121" s="39" t="s">
        <v>422</v>
      </c>
      <c r="N121" s="39" t="s">
        <v>422</v>
      </c>
      <c r="O121" s="39" t="s">
        <v>422</v>
      </c>
      <c r="P121" s="39" t="s">
        <v>422</v>
      </c>
      <c r="Q121" s="39" t="s">
        <v>422</v>
      </c>
      <c r="R121" s="39" t="s">
        <v>422</v>
      </c>
      <c r="S121" s="39" t="s">
        <v>422</v>
      </c>
      <c r="T121" s="39" t="s">
        <v>422</v>
      </c>
      <c r="U121" s="39" t="s">
        <v>422</v>
      </c>
      <c r="V121" s="39" t="s">
        <v>422</v>
      </c>
      <c r="W121" s="39" t="s">
        <v>422</v>
      </c>
      <c r="X121" s="39" t="s">
        <v>422</v>
      </c>
      <c r="Y121" s="39" t="s">
        <v>422</v>
      </c>
      <c r="Z121" s="39" t="s">
        <v>422</v>
      </c>
      <c r="AA121" s="39" t="s">
        <v>422</v>
      </c>
      <c r="AB121" s="39" t="s">
        <v>422</v>
      </c>
      <c r="AC121" s="39" t="s">
        <v>422</v>
      </c>
      <c r="AD121" s="39" t="s">
        <v>422</v>
      </c>
      <c r="AE121" s="192"/>
      <c r="AF121" s="39" t="s">
        <v>422</v>
      </c>
      <c r="AG121" s="39" t="s">
        <v>422</v>
      </c>
      <c r="AH121" s="39" t="s">
        <v>422</v>
      </c>
      <c r="AI121" s="39" t="s">
        <v>422</v>
      </c>
      <c r="AJ121" s="39" t="s">
        <v>422</v>
      </c>
      <c r="AK121" s="39">
        <v>5734.8602999999994</v>
      </c>
      <c r="AL121" s="40" t="s">
        <v>147</v>
      </c>
    </row>
    <row r="122" spans="1:38" s="5" customFormat="1" ht="26.25" customHeight="1" thickBot="1" x14ac:dyDescent="0.25">
      <c r="A122" s="37" t="s">
        <v>288</v>
      </c>
      <c r="B122" s="167" t="s">
        <v>310</v>
      </c>
      <c r="C122" s="167" t="s">
        <v>311</v>
      </c>
      <c r="D122" s="38"/>
      <c r="E122" s="39" t="s">
        <v>422</v>
      </c>
      <c r="F122" s="39" t="s">
        <v>422</v>
      </c>
      <c r="G122" s="39" t="s">
        <v>422</v>
      </c>
      <c r="H122" s="39" t="s">
        <v>422</v>
      </c>
      <c r="I122" s="39" t="s">
        <v>422</v>
      </c>
      <c r="J122" s="39" t="s">
        <v>422</v>
      </c>
      <c r="K122" s="39" t="s">
        <v>422</v>
      </c>
      <c r="L122" s="39" t="s">
        <v>422</v>
      </c>
      <c r="M122" s="39" t="s">
        <v>422</v>
      </c>
      <c r="N122" s="39" t="s">
        <v>422</v>
      </c>
      <c r="O122" s="39" t="s">
        <v>422</v>
      </c>
      <c r="P122" s="39" t="s">
        <v>422</v>
      </c>
      <c r="Q122" s="39" t="s">
        <v>422</v>
      </c>
      <c r="R122" s="39" t="s">
        <v>422</v>
      </c>
      <c r="S122" s="39" t="s">
        <v>422</v>
      </c>
      <c r="T122" s="39" t="s">
        <v>422</v>
      </c>
      <c r="U122" s="39" t="s">
        <v>422</v>
      </c>
      <c r="V122" s="39" t="s">
        <v>422</v>
      </c>
      <c r="W122" s="39" t="s">
        <v>422</v>
      </c>
      <c r="X122" s="39" t="s">
        <v>422</v>
      </c>
      <c r="Y122" s="39" t="s">
        <v>422</v>
      </c>
      <c r="Z122" s="39" t="s">
        <v>422</v>
      </c>
      <c r="AA122" s="39" t="s">
        <v>422</v>
      </c>
      <c r="AB122" s="39" t="str">
        <f t="shared" si="1"/>
        <v>NA</v>
      </c>
      <c r="AC122" s="39" t="s">
        <v>422</v>
      </c>
      <c r="AD122" s="39" t="s">
        <v>422</v>
      </c>
      <c r="AE122" s="192"/>
      <c r="AF122" s="39" t="s">
        <v>422</v>
      </c>
      <c r="AG122" s="39" t="s">
        <v>422</v>
      </c>
      <c r="AH122" s="39" t="s">
        <v>422</v>
      </c>
      <c r="AI122" s="39" t="s">
        <v>422</v>
      </c>
      <c r="AJ122" s="39" t="s">
        <v>422</v>
      </c>
      <c r="AK122" s="39" t="s">
        <v>422</v>
      </c>
      <c r="AL122" s="40" t="s">
        <v>147</v>
      </c>
    </row>
    <row r="123" spans="1:38" s="5" customFormat="1" ht="26.25" customHeight="1" thickBot="1" x14ac:dyDescent="0.25">
      <c r="A123" s="37" t="s">
        <v>288</v>
      </c>
      <c r="B123" s="37" t="s">
        <v>312</v>
      </c>
      <c r="C123" s="37" t="s">
        <v>313</v>
      </c>
      <c r="D123" s="38"/>
      <c r="E123" s="39">
        <v>8.7692132225345993E-4</v>
      </c>
      <c r="F123" s="39">
        <v>1.9063507005509999E-4</v>
      </c>
      <c r="G123" s="39">
        <v>1.9063507005509999E-4</v>
      </c>
      <c r="H123" s="39">
        <v>9.1504833626447992E-4</v>
      </c>
      <c r="I123" s="39">
        <v>2.0588587565950802E-3</v>
      </c>
      <c r="J123" s="39">
        <v>2.1732397986281397E-3</v>
      </c>
      <c r="K123" s="39">
        <v>2.2113668126391597E-3</v>
      </c>
      <c r="L123" s="39">
        <v>1.9063507005509999E-4</v>
      </c>
      <c r="M123" s="39">
        <v>2.543071834535034E-2</v>
      </c>
      <c r="N123" s="39">
        <v>4.1939715412121999E-5</v>
      </c>
      <c r="O123" s="39">
        <v>3.3551772329697599E-4</v>
      </c>
      <c r="P123" s="39">
        <v>5.3377819615427998E-5</v>
      </c>
      <c r="Q123" s="39">
        <v>2.4401288967052802E-6</v>
      </c>
      <c r="R123" s="39">
        <v>3.0501611208816E-5</v>
      </c>
      <c r="S123" s="39">
        <v>2.7832720228044597E-5</v>
      </c>
      <c r="T123" s="39">
        <v>1.9826047285730398E-5</v>
      </c>
      <c r="U123" s="39">
        <v>7.6254028022039999E-6</v>
      </c>
      <c r="V123" s="39">
        <v>2.1351127846171199E-4</v>
      </c>
      <c r="W123" s="39">
        <v>0.1906350700551</v>
      </c>
      <c r="X123" s="39">
        <v>1.4983916506330862E-4</v>
      </c>
      <c r="Y123" s="39">
        <v>4.1825334370088941E-4</v>
      </c>
      <c r="Z123" s="39">
        <v>1.7843442557157361E-4</v>
      </c>
      <c r="AA123" s="39">
        <v>1.2810676707702721E-4</v>
      </c>
      <c r="AB123" s="39">
        <f t="shared" si="1"/>
        <v>8.7463370141279892E-4</v>
      </c>
      <c r="AC123" s="39" t="s">
        <v>422</v>
      </c>
      <c r="AD123" s="39" t="s">
        <v>422</v>
      </c>
      <c r="AE123" s="192"/>
      <c r="AF123" s="39" t="s">
        <v>422</v>
      </c>
      <c r="AG123" s="39" t="s">
        <v>422</v>
      </c>
      <c r="AH123" s="39" t="s">
        <v>422</v>
      </c>
      <c r="AI123" s="39" t="s">
        <v>422</v>
      </c>
      <c r="AJ123" s="39" t="s">
        <v>422</v>
      </c>
      <c r="AK123" s="39">
        <v>91.975808999999998</v>
      </c>
      <c r="AL123" s="40" t="s">
        <v>314</v>
      </c>
    </row>
    <row r="124" spans="1:38" s="5" customFormat="1" ht="26.25" customHeight="1" thickBot="1" x14ac:dyDescent="0.25">
      <c r="A124" s="37" t="s">
        <v>288</v>
      </c>
      <c r="B124" s="168" t="s">
        <v>315</v>
      </c>
      <c r="C124" s="37" t="s">
        <v>316</v>
      </c>
      <c r="D124" s="38"/>
      <c r="E124" s="39" t="s">
        <v>422</v>
      </c>
      <c r="F124" s="39" t="s">
        <v>422</v>
      </c>
      <c r="G124" s="39" t="s">
        <v>422</v>
      </c>
      <c r="H124" s="39" t="s">
        <v>422</v>
      </c>
      <c r="I124" s="39" t="s">
        <v>422</v>
      </c>
      <c r="J124" s="39" t="s">
        <v>422</v>
      </c>
      <c r="K124" s="39" t="s">
        <v>422</v>
      </c>
      <c r="L124" s="39" t="s">
        <v>422</v>
      </c>
      <c r="M124" s="39" t="s">
        <v>422</v>
      </c>
      <c r="N124" s="39" t="s">
        <v>422</v>
      </c>
      <c r="O124" s="39" t="s">
        <v>422</v>
      </c>
      <c r="P124" s="39" t="s">
        <v>422</v>
      </c>
      <c r="Q124" s="39" t="s">
        <v>422</v>
      </c>
      <c r="R124" s="39" t="s">
        <v>422</v>
      </c>
      <c r="S124" s="39" t="s">
        <v>422</v>
      </c>
      <c r="T124" s="39" t="s">
        <v>422</v>
      </c>
      <c r="U124" s="39" t="s">
        <v>422</v>
      </c>
      <c r="V124" s="39" t="s">
        <v>422</v>
      </c>
      <c r="W124" s="39" t="s">
        <v>422</v>
      </c>
      <c r="X124" s="39" t="s">
        <v>422</v>
      </c>
      <c r="Y124" s="39" t="s">
        <v>422</v>
      </c>
      <c r="Z124" s="39" t="s">
        <v>422</v>
      </c>
      <c r="AA124" s="39" t="s">
        <v>422</v>
      </c>
      <c r="AB124" s="39" t="str">
        <f t="shared" si="1"/>
        <v>NA</v>
      </c>
      <c r="AC124" s="39" t="s">
        <v>422</v>
      </c>
      <c r="AD124" s="39" t="s">
        <v>422</v>
      </c>
      <c r="AE124" s="192"/>
      <c r="AF124" s="39" t="s">
        <v>422</v>
      </c>
      <c r="AG124" s="39" t="s">
        <v>422</v>
      </c>
      <c r="AH124" s="39" t="s">
        <v>422</v>
      </c>
      <c r="AI124" s="39" t="s">
        <v>422</v>
      </c>
      <c r="AJ124" s="39" t="s">
        <v>422</v>
      </c>
      <c r="AK124" s="39" t="s">
        <v>422</v>
      </c>
      <c r="AL124" s="40" t="s">
        <v>147</v>
      </c>
    </row>
    <row r="125" spans="1:38" s="5" customFormat="1" ht="26.25" customHeight="1" thickBot="1" x14ac:dyDescent="0.25">
      <c r="A125" s="37" t="s">
        <v>317</v>
      </c>
      <c r="B125" s="37" t="s">
        <v>318</v>
      </c>
      <c r="C125" s="37" t="s">
        <v>319</v>
      </c>
      <c r="D125" s="38"/>
      <c r="E125" s="39" t="s">
        <v>422</v>
      </c>
      <c r="F125" s="39">
        <v>0.35757465383449316</v>
      </c>
      <c r="G125" s="39" t="s">
        <v>422</v>
      </c>
      <c r="H125" s="39" t="s">
        <v>441</v>
      </c>
      <c r="I125" s="39">
        <v>1.0553400000000002E-4</v>
      </c>
      <c r="J125" s="39">
        <v>7.0036199999999995E-4</v>
      </c>
      <c r="K125" s="39">
        <v>1.480674E-3</v>
      </c>
      <c r="L125" s="39" t="s">
        <v>422</v>
      </c>
      <c r="M125" s="39" t="s">
        <v>441</v>
      </c>
      <c r="N125" s="39" t="s">
        <v>422</v>
      </c>
      <c r="O125" s="39" t="s">
        <v>422</v>
      </c>
      <c r="P125" s="39" t="s">
        <v>441</v>
      </c>
      <c r="Q125" s="39" t="s">
        <v>422</v>
      </c>
      <c r="R125" s="39" t="s">
        <v>422</v>
      </c>
      <c r="S125" s="39" t="s">
        <v>422</v>
      </c>
      <c r="T125" s="39" t="s">
        <v>422</v>
      </c>
      <c r="U125" s="39" t="s">
        <v>422</v>
      </c>
      <c r="V125" s="39" t="s">
        <v>422</v>
      </c>
      <c r="W125" s="39" t="s">
        <v>422</v>
      </c>
      <c r="X125" s="39" t="s">
        <v>422</v>
      </c>
      <c r="Y125" s="39" t="s">
        <v>422</v>
      </c>
      <c r="Z125" s="39" t="s">
        <v>422</v>
      </c>
      <c r="AA125" s="39" t="s">
        <v>422</v>
      </c>
      <c r="AB125" s="39" t="s">
        <v>422</v>
      </c>
      <c r="AC125" s="39" t="s">
        <v>422</v>
      </c>
      <c r="AD125" s="39" t="s">
        <v>422</v>
      </c>
      <c r="AE125" s="192"/>
      <c r="AF125" s="39" t="s">
        <v>422</v>
      </c>
      <c r="AG125" s="39" t="s">
        <v>422</v>
      </c>
      <c r="AH125" s="39" t="s">
        <v>422</v>
      </c>
      <c r="AI125" s="39" t="s">
        <v>422</v>
      </c>
      <c r="AJ125" s="39" t="s">
        <v>422</v>
      </c>
      <c r="AK125" s="39">
        <v>3198</v>
      </c>
      <c r="AL125" s="40" t="s">
        <v>320</v>
      </c>
    </row>
    <row r="126" spans="1:38" s="5" customFormat="1" ht="26.25" customHeight="1" thickBot="1" x14ac:dyDescent="0.25">
      <c r="A126" s="37" t="s">
        <v>317</v>
      </c>
      <c r="B126" s="37" t="s">
        <v>321</v>
      </c>
      <c r="C126" s="37" t="s">
        <v>322</v>
      </c>
      <c r="D126" s="38"/>
      <c r="E126" s="39" t="s">
        <v>440</v>
      </c>
      <c r="F126" s="39" t="s">
        <v>440</v>
      </c>
      <c r="G126" s="39" t="s">
        <v>440</v>
      </c>
      <c r="H126" s="39" t="s">
        <v>440</v>
      </c>
      <c r="I126" s="39" t="s">
        <v>440</v>
      </c>
      <c r="J126" s="39" t="s">
        <v>440</v>
      </c>
      <c r="K126" s="39" t="s">
        <v>440</v>
      </c>
      <c r="L126" s="39" t="s">
        <v>440</v>
      </c>
      <c r="M126" s="39" t="s">
        <v>440</v>
      </c>
      <c r="N126" s="39" t="s">
        <v>440</v>
      </c>
      <c r="O126" s="39" t="s">
        <v>440</v>
      </c>
      <c r="P126" s="39" t="s">
        <v>440</v>
      </c>
      <c r="Q126" s="39" t="s">
        <v>440</v>
      </c>
      <c r="R126" s="39" t="s">
        <v>440</v>
      </c>
      <c r="S126" s="39" t="s">
        <v>440</v>
      </c>
      <c r="T126" s="39" t="s">
        <v>440</v>
      </c>
      <c r="U126" s="39" t="s">
        <v>440</v>
      </c>
      <c r="V126" s="39" t="s">
        <v>440</v>
      </c>
      <c r="W126" s="39" t="s">
        <v>440</v>
      </c>
      <c r="X126" s="39" t="s">
        <v>440</v>
      </c>
      <c r="Y126" s="39" t="s">
        <v>440</v>
      </c>
      <c r="Z126" s="39" t="s">
        <v>440</v>
      </c>
      <c r="AA126" s="39" t="s">
        <v>440</v>
      </c>
      <c r="AB126" s="39" t="s">
        <v>440</v>
      </c>
      <c r="AC126" s="39" t="s">
        <v>440</v>
      </c>
      <c r="AD126" s="39" t="s">
        <v>440</v>
      </c>
      <c r="AE126" s="192"/>
      <c r="AF126" s="39" t="s">
        <v>440</v>
      </c>
      <c r="AG126" s="39" t="s">
        <v>440</v>
      </c>
      <c r="AH126" s="39" t="s">
        <v>440</v>
      </c>
      <c r="AI126" s="39" t="s">
        <v>440</v>
      </c>
      <c r="AJ126" s="39" t="s">
        <v>440</v>
      </c>
      <c r="AK126" s="39" t="s">
        <v>440</v>
      </c>
      <c r="AL126" s="40" t="s">
        <v>323</v>
      </c>
    </row>
    <row r="127" spans="1:38" s="5" customFormat="1" ht="26.25" customHeight="1" thickBot="1" x14ac:dyDescent="0.25">
      <c r="A127" s="37" t="s">
        <v>317</v>
      </c>
      <c r="B127" s="37" t="s">
        <v>324</v>
      </c>
      <c r="C127" s="37" t="s">
        <v>325</v>
      </c>
      <c r="D127" s="38"/>
      <c r="E127" s="39" t="s">
        <v>440</v>
      </c>
      <c r="F127" s="39" t="s">
        <v>440</v>
      </c>
      <c r="G127" s="39" t="s">
        <v>440</v>
      </c>
      <c r="H127" s="39" t="s">
        <v>440</v>
      </c>
      <c r="I127" s="39" t="s">
        <v>440</v>
      </c>
      <c r="J127" s="39" t="s">
        <v>440</v>
      </c>
      <c r="K127" s="39" t="s">
        <v>440</v>
      </c>
      <c r="L127" s="39" t="s">
        <v>440</v>
      </c>
      <c r="M127" s="39" t="s">
        <v>440</v>
      </c>
      <c r="N127" s="39" t="s">
        <v>440</v>
      </c>
      <c r="O127" s="39" t="s">
        <v>440</v>
      </c>
      <c r="P127" s="39" t="s">
        <v>440</v>
      </c>
      <c r="Q127" s="39" t="s">
        <v>440</v>
      </c>
      <c r="R127" s="39" t="s">
        <v>440</v>
      </c>
      <c r="S127" s="39" t="s">
        <v>440</v>
      </c>
      <c r="T127" s="39" t="s">
        <v>440</v>
      </c>
      <c r="U127" s="39" t="s">
        <v>440</v>
      </c>
      <c r="V127" s="39" t="s">
        <v>440</v>
      </c>
      <c r="W127" s="39" t="s">
        <v>440</v>
      </c>
      <c r="X127" s="39" t="s">
        <v>440</v>
      </c>
      <c r="Y127" s="39" t="s">
        <v>440</v>
      </c>
      <c r="Z127" s="39" t="s">
        <v>440</v>
      </c>
      <c r="AA127" s="39" t="s">
        <v>440</v>
      </c>
      <c r="AB127" s="39" t="str">
        <f t="shared" si="1"/>
        <v>NO</v>
      </c>
      <c r="AC127" s="39" t="s">
        <v>440</v>
      </c>
      <c r="AD127" s="39" t="s">
        <v>440</v>
      </c>
      <c r="AE127" s="192"/>
      <c r="AF127" s="39" t="s">
        <v>440</v>
      </c>
      <c r="AG127" s="39" t="s">
        <v>440</v>
      </c>
      <c r="AH127" s="39" t="s">
        <v>440</v>
      </c>
      <c r="AI127" s="39" t="s">
        <v>440</v>
      </c>
      <c r="AJ127" s="39" t="s">
        <v>440</v>
      </c>
      <c r="AK127" s="39" t="s">
        <v>440</v>
      </c>
      <c r="AL127" s="40" t="s">
        <v>326</v>
      </c>
    </row>
    <row r="128" spans="1:38" s="5" customFormat="1" ht="26.25" customHeight="1" thickBot="1" x14ac:dyDescent="0.25">
      <c r="A128" s="37" t="s">
        <v>317</v>
      </c>
      <c r="B128" s="37" t="s">
        <v>327</v>
      </c>
      <c r="C128" s="37" t="s">
        <v>328</v>
      </c>
      <c r="D128" s="38"/>
      <c r="E128" s="39" t="s">
        <v>440</v>
      </c>
      <c r="F128" s="39" t="s">
        <v>440</v>
      </c>
      <c r="G128" s="39" t="s">
        <v>440</v>
      </c>
      <c r="H128" s="39" t="s">
        <v>440</v>
      </c>
      <c r="I128" s="39" t="s">
        <v>440</v>
      </c>
      <c r="J128" s="39" t="s">
        <v>440</v>
      </c>
      <c r="K128" s="39" t="s">
        <v>440</v>
      </c>
      <c r="L128" s="39" t="s">
        <v>440</v>
      </c>
      <c r="M128" s="39" t="s">
        <v>440</v>
      </c>
      <c r="N128" s="39" t="s">
        <v>440</v>
      </c>
      <c r="O128" s="39" t="s">
        <v>440</v>
      </c>
      <c r="P128" s="39" t="s">
        <v>440</v>
      </c>
      <c r="Q128" s="39" t="s">
        <v>440</v>
      </c>
      <c r="R128" s="39" t="s">
        <v>440</v>
      </c>
      <c r="S128" s="39" t="s">
        <v>440</v>
      </c>
      <c r="T128" s="39" t="s">
        <v>440</v>
      </c>
      <c r="U128" s="39" t="s">
        <v>440</v>
      </c>
      <c r="V128" s="39" t="s">
        <v>440</v>
      </c>
      <c r="W128" s="39" t="s">
        <v>440</v>
      </c>
      <c r="X128" s="39" t="s">
        <v>440</v>
      </c>
      <c r="Y128" s="39" t="s">
        <v>440</v>
      </c>
      <c r="Z128" s="39" t="s">
        <v>440</v>
      </c>
      <c r="AA128" s="39" t="s">
        <v>440</v>
      </c>
      <c r="AB128" s="39" t="str">
        <f t="shared" si="1"/>
        <v>NO</v>
      </c>
      <c r="AC128" s="39" t="s">
        <v>440</v>
      </c>
      <c r="AD128" s="39" t="s">
        <v>440</v>
      </c>
      <c r="AE128" s="192"/>
      <c r="AF128" s="39" t="s">
        <v>440</v>
      </c>
      <c r="AG128" s="39" t="s">
        <v>440</v>
      </c>
      <c r="AH128" s="39" t="s">
        <v>440</v>
      </c>
      <c r="AI128" s="39" t="s">
        <v>440</v>
      </c>
      <c r="AJ128" s="39" t="s">
        <v>440</v>
      </c>
      <c r="AK128" s="39" t="s">
        <v>440</v>
      </c>
      <c r="AL128" s="40" t="s">
        <v>329</v>
      </c>
    </row>
    <row r="129" spans="1:38" s="5" customFormat="1" ht="26.25" customHeight="1" thickBot="1" x14ac:dyDescent="0.25">
      <c r="A129" s="37" t="s">
        <v>317</v>
      </c>
      <c r="B129" s="37" t="s">
        <v>330</v>
      </c>
      <c r="C129" s="42" t="s">
        <v>331</v>
      </c>
      <c r="D129" s="38"/>
      <c r="E129" s="39">
        <v>6.4657112731996758E-2</v>
      </c>
      <c r="F129" s="39">
        <v>0.54995705082388058</v>
      </c>
      <c r="G129" s="39">
        <v>3.4929704579354575E-3</v>
      </c>
      <c r="H129" s="39" t="s">
        <v>441</v>
      </c>
      <c r="I129" s="39">
        <v>2.9727408152642194E-4</v>
      </c>
      <c r="J129" s="39">
        <v>5.2022964267123837E-4</v>
      </c>
      <c r="K129" s="39">
        <v>7.4318520381605479E-4</v>
      </c>
      <c r="L129" s="39">
        <v>1.0404592853424768E-5</v>
      </c>
      <c r="M129" s="39">
        <v>5.2022964267123845E-3</v>
      </c>
      <c r="N129" s="39">
        <v>9.6614076496087123E-2</v>
      </c>
      <c r="O129" s="39">
        <v>7.4318520381605486E-3</v>
      </c>
      <c r="P129" s="39">
        <v>4.1618371413699069E-3</v>
      </c>
      <c r="Q129" s="39">
        <v>1.1890963261056878E-3</v>
      </c>
      <c r="R129" s="39" t="s">
        <v>459</v>
      </c>
      <c r="S129" s="39" t="s">
        <v>459</v>
      </c>
      <c r="T129" s="39">
        <v>1.0404592853424769E-2</v>
      </c>
      <c r="U129" s="39" t="s">
        <v>441</v>
      </c>
      <c r="V129" s="39" t="s">
        <v>441</v>
      </c>
      <c r="W129" s="39">
        <v>0.7431852038160548</v>
      </c>
      <c r="X129" s="39" t="s">
        <v>441</v>
      </c>
      <c r="Y129" s="39" t="s">
        <v>441</v>
      </c>
      <c r="Z129" s="39" t="s">
        <v>441</v>
      </c>
      <c r="AA129" s="39" t="s">
        <v>441</v>
      </c>
      <c r="AB129" s="39">
        <v>1.4863704076321096E-3</v>
      </c>
      <c r="AC129" s="39">
        <v>0.14863704076321096</v>
      </c>
      <c r="AD129" s="39" t="s">
        <v>422</v>
      </c>
      <c r="AE129" s="192"/>
      <c r="AF129" s="39" t="s">
        <v>422</v>
      </c>
      <c r="AG129" s="39" t="s">
        <v>422</v>
      </c>
      <c r="AH129" s="39" t="s">
        <v>422</v>
      </c>
      <c r="AI129" s="39" t="s">
        <v>422</v>
      </c>
      <c r="AJ129" s="39" t="s">
        <v>422</v>
      </c>
      <c r="AK129" s="39">
        <v>74.318520381605481</v>
      </c>
      <c r="AL129" s="40" t="s">
        <v>329</v>
      </c>
    </row>
    <row r="130" spans="1:38" s="5" customFormat="1" ht="26.25" customHeight="1" thickBot="1" x14ac:dyDescent="0.25">
      <c r="A130" s="37" t="s">
        <v>317</v>
      </c>
      <c r="B130" s="37" t="s">
        <v>332</v>
      </c>
      <c r="C130" s="184" t="s">
        <v>333</v>
      </c>
      <c r="D130" s="38"/>
      <c r="E130" s="39" t="s">
        <v>408</v>
      </c>
      <c r="F130" s="39" t="s">
        <v>408</v>
      </c>
      <c r="G130" s="39" t="s">
        <v>408</v>
      </c>
      <c r="H130" s="39" t="s">
        <v>422</v>
      </c>
      <c r="I130" s="39" t="s">
        <v>408</v>
      </c>
      <c r="J130" s="39" t="s">
        <v>408</v>
      </c>
      <c r="K130" s="39" t="s">
        <v>408</v>
      </c>
      <c r="L130" s="39" t="s">
        <v>408</v>
      </c>
      <c r="M130" s="39" t="s">
        <v>408</v>
      </c>
      <c r="N130" s="39" t="s">
        <v>408</v>
      </c>
      <c r="O130" s="39" t="s">
        <v>408</v>
      </c>
      <c r="P130" s="39" t="s">
        <v>408</v>
      </c>
      <c r="Q130" s="39" t="s">
        <v>408</v>
      </c>
      <c r="R130" s="39" t="s">
        <v>422</v>
      </c>
      <c r="S130" s="39" t="s">
        <v>422</v>
      </c>
      <c r="T130" s="39" t="s">
        <v>408</v>
      </c>
      <c r="U130" s="39" t="s">
        <v>422</v>
      </c>
      <c r="V130" s="39" t="s">
        <v>422</v>
      </c>
      <c r="W130" s="39" t="s">
        <v>408</v>
      </c>
      <c r="X130" s="39" t="s">
        <v>422</v>
      </c>
      <c r="Y130" s="39" t="s">
        <v>422</v>
      </c>
      <c r="Z130" s="39" t="s">
        <v>422</v>
      </c>
      <c r="AA130" s="39" t="s">
        <v>422</v>
      </c>
      <c r="AB130" s="39" t="str">
        <f t="shared" si="1"/>
        <v>NA</v>
      </c>
      <c r="AC130" s="39" t="s">
        <v>408</v>
      </c>
      <c r="AD130" s="39" t="s">
        <v>422</v>
      </c>
      <c r="AE130" s="192"/>
      <c r="AF130" s="39" t="s">
        <v>422</v>
      </c>
      <c r="AG130" s="39" t="s">
        <v>422</v>
      </c>
      <c r="AH130" s="39" t="s">
        <v>422</v>
      </c>
      <c r="AI130" s="39" t="s">
        <v>422</v>
      </c>
      <c r="AJ130" s="39" t="s">
        <v>422</v>
      </c>
      <c r="AK130" s="39" t="s">
        <v>408</v>
      </c>
      <c r="AL130" s="40" t="s">
        <v>329</v>
      </c>
    </row>
    <row r="131" spans="1:38" s="5" customFormat="1" ht="26.25" customHeight="1" thickBot="1" x14ac:dyDescent="0.25">
      <c r="A131" s="37" t="s">
        <v>317</v>
      </c>
      <c r="B131" s="37" t="s">
        <v>334</v>
      </c>
      <c r="C131" s="42" t="s">
        <v>335</v>
      </c>
      <c r="D131" s="38"/>
      <c r="E131" s="39">
        <v>1.5685075902619275E-3</v>
      </c>
      <c r="F131" s="39">
        <v>6.0997517399074945E-4</v>
      </c>
      <c r="G131" s="39">
        <v>9.585324162711778E-4</v>
      </c>
      <c r="H131" s="39" t="s">
        <v>441</v>
      </c>
      <c r="I131" s="39">
        <v>5.6017505799993319E-4</v>
      </c>
      <c r="J131" s="39">
        <v>1.3027326930231007E-3</v>
      </c>
      <c r="K131" s="39">
        <v>2.0042041431124623E-3</v>
      </c>
      <c r="L131" s="39">
        <v>5.4113511864036483E-5</v>
      </c>
      <c r="M131" s="39">
        <v>1.307089658551606E-3</v>
      </c>
      <c r="N131" s="39">
        <v>3.1370151805238541E-2</v>
      </c>
      <c r="O131" s="39">
        <v>2.6141793171032121E-3</v>
      </c>
      <c r="P131" s="39">
        <v>4.7055227707857819E-2</v>
      </c>
      <c r="Q131" s="39">
        <v>8.7139310570107074E-5</v>
      </c>
      <c r="R131" s="39">
        <v>3.4855724228042829E-4</v>
      </c>
      <c r="S131" s="39">
        <v>5.2283586342064241E-3</v>
      </c>
      <c r="T131" s="39">
        <v>2.6141793171032115E-4</v>
      </c>
      <c r="U131" s="39" t="s">
        <v>441</v>
      </c>
      <c r="V131" s="39" t="s">
        <v>441</v>
      </c>
      <c r="W131" s="39">
        <v>34.855724228042824</v>
      </c>
      <c r="X131" s="39" t="s">
        <v>441</v>
      </c>
      <c r="Y131" s="39" t="s">
        <v>441</v>
      </c>
      <c r="Z131" s="39" t="s">
        <v>441</v>
      </c>
      <c r="AA131" s="39" t="s">
        <v>441</v>
      </c>
      <c r="AB131" s="39">
        <v>3.4855724228042832E-2</v>
      </c>
      <c r="AC131" s="39">
        <v>8.713931057010707E-2</v>
      </c>
      <c r="AD131" s="39">
        <v>1.7427862114021416E-2</v>
      </c>
      <c r="AE131" s="192"/>
      <c r="AF131" s="39" t="s">
        <v>422</v>
      </c>
      <c r="AG131" s="39" t="s">
        <v>422</v>
      </c>
      <c r="AH131" s="39" t="s">
        <v>422</v>
      </c>
      <c r="AI131" s="39" t="s">
        <v>422</v>
      </c>
      <c r="AJ131" s="39" t="s">
        <v>422</v>
      </c>
      <c r="AK131" s="39">
        <v>0.87139310570107065</v>
      </c>
      <c r="AL131" s="40" t="s">
        <v>329</v>
      </c>
    </row>
    <row r="132" spans="1:38" s="5" customFormat="1" ht="26.25" customHeight="1" thickBot="1" x14ac:dyDescent="0.25">
      <c r="A132" s="37" t="s">
        <v>317</v>
      </c>
      <c r="B132" s="37" t="s">
        <v>336</v>
      </c>
      <c r="C132" s="42" t="s">
        <v>337</v>
      </c>
      <c r="D132" s="38"/>
      <c r="E132" s="39" t="s">
        <v>408</v>
      </c>
      <c r="F132" s="39" t="s">
        <v>408</v>
      </c>
      <c r="G132" s="39" t="s">
        <v>408</v>
      </c>
      <c r="H132" s="39" t="s">
        <v>408</v>
      </c>
      <c r="I132" s="39" t="s">
        <v>408</v>
      </c>
      <c r="J132" s="39" t="s">
        <v>408</v>
      </c>
      <c r="K132" s="39" t="s">
        <v>408</v>
      </c>
      <c r="L132" s="39" t="s">
        <v>408</v>
      </c>
      <c r="M132" s="39" t="s">
        <v>408</v>
      </c>
      <c r="N132" s="39" t="s">
        <v>408</v>
      </c>
      <c r="O132" s="39" t="s">
        <v>408</v>
      </c>
      <c r="P132" s="39" t="s">
        <v>408</v>
      </c>
      <c r="Q132" s="39" t="s">
        <v>408</v>
      </c>
      <c r="R132" s="39" t="s">
        <v>408</v>
      </c>
      <c r="S132" s="39" t="s">
        <v>408</v>
      </c>
      <c r="T132" s="39" t="s">
        <v>408</v>
      </c>
      <c r="U132" s="39" t="s">
        <v>408</v>
      </c>
      <c r="V132" s="39" t="s">
        <v>408</v>
      </c>
      <c r="W132" s="39" t="s">
        <v>408</v>
      </c>
      <c r="X132" s="39" t="s">
        <v>408</v>
      </c>
      <c r="Y132" s="39" t="s">
        <v>408</v>
      </c>
      <c r="Z132" s="39" t="s">
        <v>408</v>
      </c>
      <c r="AA132" s="39" t="s">
        <v>408</v>
      </c>
      <c r="AB132" s="39" t="str">
        <f t="shared" si="1"/>
        <v>IE</v>
      </c>
      <c r="AC132" s="39" t="s">
        <v>408</v>
      </c>
      <c r="AD132" s="39" t="s">
        <v>408</v>
      </c>
      <c r="AE132" s="192"/>
      <c r="AF132" s="39" t="s">
        <v>422</v>
      </c>
      <c r="AG132" s="39" t="s">
        <v>422</v>
      </c>
      <c r="AH132" s="39" t="s">
        <v>422</v>
      </c>
      <c r="AI132" s="39" t="s">
        <v>422</v>
      </c>
      <c r="AJ132" s="39" t="s">
        <v>422</v>
      </c>
      <c r="AK132" s="39" t="s">
        <v>408</v>
      </c>
      <c r="AL132" s="40" t="s">
        <v>338</v>
      </c>
    </row>
    <row r="133" spans="1:38" s="5" customFormat="1" ht="26.25" customHeight="1" thickBot="1" x14ac:dyDescent="0.25">
      <c r="A133" s="37" t="s">
        <v>317</v>
      </c>
      <c r="B133" s="37" t="s">
        <v>339</v>
      </c>
      <c r="C133" s="42" t="s">
        <v>340</v>
      </c>
      <c r="D133" s="38"/>
      <c r="E133" s="39">
        <v>3.7125000000000001E-3</v>
      </c>
      <c r="F133" s="39">
        <v>5.8499999999999999E-5</v>
      </c>
      <c r="G133" s="39">
        <v>5.0849999999999995E-4</v>
      </c>
      <c r="H133" s="39" t="s">
        <v>422</v>
      </c>
      <c r="I133" s="39">
        <v>1.5615E-4</v>
      </c>
      <c r="J133" s="39">
        <v>1.5615E-4</v>
      </c>
      <c r="K133" s="39">
        <v>1.7352000000000001E-4</v>
      </c>
      <c r="L133" s="39" t="s">
        <v>441</v>
      </c>
      <c r="M133" s="39">
        <v>6.3000000000000013E-4</v>
      </c>
      <c r="N133" s="39">
        <v>1.3513500000000001E-4</v>
      </c>
      <c r="O133" s="39">
        <v>2.2634999999999999E-5</v>
      </c>
      <c r="P133" s="39">
        <v>6.705E-3</v>
      </c>
      <c r="Q133" s="39">
        <v>6.1245000000000001E-5</v>
      </c>
      <c r="R133" s="39">
        <v>6.1020000000000002E-5</v>
      </c>
      <c r="S133" s="39">
        <v>5.5934999999999999E-5</v>
      </c>
      <c r="T133" s="39">
        <v>7.7984999999999979E-5</v>
      </c>
      <c r="U133" s="39">
        <v>8.9010000000000003E-5</v>
      </c>
      <c r="V133" s="39">
        <v>7.2053999999999998E-4</v>
      </c>
      <c r="W133" s="39">
        <v>1.215E-4</v>
      </c>
      <c r="X133" s="39">
        <v>5.9400000000000003E-8</v>
      </c>
      <c r="Y133" s="39">
        <v>3.2444999999999997E-8</v>
      </c>
      <c r="Z133" s="39">
        <v>2.8979999999999999E-8</v>
      </c>
      <c r="AA133" s="39">
        <v>3.1454999999999999E-8</v>
      </c>
      <c r="AB133" s="39">
        <v>1.5227999999999998E-7</v>
      </c>
      <c r="AC133" s="39">
        <v>6.7500000000000004E-4</v>
      </c>
      <c r="AD133" s="39">
        <v>1.8450000000000001E-3</v>
      </c>
      <c r="AE133" s="192"/>
      <c r="AF133" s="39" t="s">
        <v>422</v>
      </c>
      <c r="AG133" s="39" t="s">
        <v>422</v>
      </c>
      <c r="AH133" s="39" t="s">
        <v>422</v>
      </c>
      <c r="AI133" s="39" t="s">
        <v>422</v>
      </c>
      <c r="AJ133" s="39" t="s">
        <v>422</v>
      </c>
      <c r="AK133" s="39">
        <v>4500</v>
      </c>
      <c r="AL133" s="40" t="s">
        <v>341</v>
      </c>
    </row>
    <row r="134" spans="1:38" s="5" customFormat="1" ht="26.25" customHeight="1" thickBot="1" x14ac:dyDescent="0.25">
      <c r="A134" s="37" t="s">
        <v>317</v>
      </c>
      <c r="B134" s="37" t="s">
        <v>342</v>
      </c>
      <c r="C134" s="37" t="s">
        <v>343</v>
      </c>
      <c r="D134" s="38"/>
      <c r="E134" s="39" t="s">
        <v>440</v>
      </c>
      <c r="F134" s="39" t="s">
        <v>440</v>
      </c>
      <c r="G134" s="39" t="s">
        <v>440</v>
      </c>
      <c r="H134" s="39" t="s">
        <v>440</v>
      </c>
      <c r="I134" s="39" t="s">
        <v>440</v>
      </c>
      <c r="J134" s="39" t="s">
        <v>440</v>
      </c>
      <c r="K134" s="39" t="s">
        <v>440</v>
      </c>
      <c r="L134" s="39" t="s">
        <v>440</v>
      </c>
      <c r="M134" s="39" t="s">
        <v>440</v>
      </c>
      <c r="N134" s="39" t="s">
        <v>440</v>
      </c>
      <c r="O134" s="39" t="s">
        <v>440</v>
      </c>
      <c r="P134" s="39" t="s">
        <v>440</v>
      </c>
      <c r="Q134" s="39" t="s">
        <v>440</v>
      </c>
      <c r="R134" s="39" t="s">
        <v>440</v>
      </c>
      <c r="S134" s="39" t="s">
        <v>440</v>
      </c>
      <c r="T134" s="39" t="s">
        <v>440</v>
      </c>
      <c r="U134" s="39" t="s">
        <v>440</v>
      </c>
      <c r="V134" s="39" t="s">
        <v>440</v>
      </c>
      <c r="W134" s="39" t="s">
        <v>440</v>
      </c>
      <c r="X134" s="39" t="s">
        <v>440</v>
      </c>
      <c r="Y134" s="39" t="s">
        <v>440</v>
      </c>
      <c r="Z134" s="39" t="s">
        <v>440</v>
      </c>
      <c r="AA134" s="39" t="s">
        <v>440</v>
      </c>
      <c r="AB134" s="39" t="str">
        <f t="shared" si="1"/>
        <v>NO</v>
      </c>
      <c r="AC134" s="39" t="s">
        <v>440</v>
      </c>
      <c r="AD134" s="39" t="s">
        <v>440</v>
      </c>
      <c r="AE134" s="192"/>
      <c r="AF134" s="39" t="s">
        <v>422</v>
      </c>
      <c r="AG134" s="39" t="s">
        <v>422</v>
      </c>
      <c r="AH134" s="39" t="s">
        <v>422</v>
      </c>
      <c r="AI134" s="39" t="s">
        <v>422</v>
      </c>
      <c r="AJ134" s="39" t="s">
        <v>422</v>
      </c>
      <c r="AK134" s="39" t="s">
        <v>422</v>
      </c>
      <c r="AL134" s="40" t="s">
        <v>147</v>
      </c>
    </row>
    <row r="135" spans="1:38" s="5" customFormat="1" ht="26.25" customHeight="1" thickBot="1" x14ac:dyDescent="0.25">
      <c r="A135" s="37" t="s">
        <v>317</v>
      </c>
      <c r="B135" s="37" t="s">
        <v>344</v>
      </c>
      <c r="C135" s="37" t="s">
        <v>345</v>
      </c>
      <c r="D135" s="38"/>
      <c r="E135" s="39" t="s">
        <v>440</v>
      </c>
      <c r="F135" s="39" t="s">
        <v>440</v>
      </c>
      <c r="G135" s="39" t="s">
        <v>440</v>
      </c>
      <c r="H135" s="39" t="s">
        <v>440</v>
      </c>
      <c r="I135" s="39" t="s">
        <v>440</v>
      </c>
      <c r="J135" s="39" t="s">
        <v>440</v>
      </c>
      <c r="K135" s="39" t="s">
        <v>440</v>
      </c>
      <c r="L135" s="39" t="s">
        <v>440</v>
      </c>
      <c r="M135" s="39" t="s">
        <v>440</v>
      </c>
      <c r="N135" s="39" t="s">
        <v>440</v>
      </c>
      <c r="O135" s="39" t="s">
        <v>440</v>
      </c>
      <c r="P135" s="39" t="s">
        <v>440</v>
      </c>
      <c r="Q135" s="39" t="s">
        <v>440</v>
      </c>
      <c r="R135" s="39" t="s">
        <v>440</v>
      </c>
      <c r="S135" s="39" t="s">
        <v>440</v>
      </c>
      <c r="T135" s="39" t="s">
        <v>440</v>
      </c>
      <c r="U135" s="39" t="s">
        <v>440</v>
      </c>
      <c r="V135" s="39" t="s">
        <v>440</v>
      </c>
      <c r="W135" s="39" t="s">
        <v>440</v>
      </c>
      <c r="X135" s="39" t="s">
        <v>440</v>
      </c>
      <c r="Y135" s="39" t="s">
        <v>440</v>
      </c>
      <c r="Z135" s="39" t="s">
        <v>440</v>
      </c>
      <c r="AA135" s="39" t="s">
        <v>440</v>
      </c>
      <c r="AB135" s="39" t="str">
        <f t="shared" si="1"/>
        <v>NO</v>
      </c>
      <c r="AC135" s="39" t="s">
        <v>440</v>
      </c>
      <c r="AD135" s="39" t="s">
        <v>440</v>
      </c>
      <c r="AE135" s="192"/>
      <c r="AF135" s="39" t="s">
        <v>422</v>
      </c>
      <c r="AG135" s="39" t="s">
        <v>422</v>
      </c>
      <c r="AH135" s="39" t="s">
        <v>422</v>
      </c>
      <c r="AI135" s="39" t="s">
        <v>422</v>
      </c>
      <c r="AJ135" s="39" t="s">
        <v>422</v>
      </c>
      <c r="AK135" s="39" t="s">
        <v>422</v>
      </c>
      <c r="AL135" s="40" t="s">
        <v>147</v>
      </c>
    </row>
    <row r="136" spans="1:38" s="5" customFormat="1" ht="26.25" customHeight="1" thickBot="1" x14ac:dyDescent="0.25">
      <c r="A136" s="37" t="s">
        <v>317</v>
      </c>
      <c r="B136" s="37" t="s">
        <v>346</v>
      </c>
      <c r="C136" s="37" t="s">
        <v>347</v>
      </c>
      <c r="D136" s="38"/>
      <c r="E136" s="39" t="s">
        <v>422</v>
      </c>
      <c r="F136" s="39">
        <v>5.7299721600000001E-3</v>
      </c>
      <c r="G136" s="39" t="s">
        <v>422</v>
      </c>
      <c r="H136" s="39">
        <v>1.2276706064000003</v>
      </c>
      <c r="I136" s="39" t="s">
        <v>422</v>
      </c>
      <c r="J136" s="39" t="s">
        <v>422</v>
      </c>
      <c r="K136" s="39" t="s">
        <v>422</v>
      </c>
      <c r="L136" s="39" t="s">
        <v>422</v>
      </c>
      <c r="M136" s="39" t="s">
        <v>422</v>
      </c>
      <c r="N136" s="39" t="s">
        <v>422</v>
      </c>
      <c r="O136" s="39" t="s">
        <v>422</v>
      </c>
      <c r="P136" s="39" t="s">
        <v>422</v>
      </c>
      <c r="Q136" s="39" t="s">
        <v>422</v>
      </c>
      <c r="R136" s="39" t="s">
        <v>422</v>
      </c>
      <c r="S136" s="39" t="s">
        <v>422</v>
      </c>
      <c r="T136" s="39" t="s">
        <v>422</v>
      </c>
      <c r="U136" s="39" t="s">
        <v>422</v>
      </c>
      <c r="V136" s="39" t="s">
        <v>422</v>
      </c>
      <c r="W136" s="39" t="s">
        <v>422</v>
      </c>
      <c r="X136" s="39" t="s">
        <v>422</v>
      </c>
      <c r="Y136" s="39" t="s">
        <v>422</v>
      </c>
      <c r="Z136" s="39" t="s">
        <v>422</v>
      </c>
      <c r="AA136" s="39" t="s">
        <v>422</v>
      </c>
      <c r="AB136" s="39" t="s">
        <v>422</v>
      </c>
      <c r="AC136" s="39" t="s">
        <v>422</v>
      </c>
      <c r="AD136" s="39" t="s">
        <v>422</v>
      </c>
      <c r="AE136" s="192"/>
      <c r="AF136" s="39" t="s">
        <v>422</v>
      </c>
      <c r="AG136" s="39" t="s">
        <v>422</v>
      </c>
      <c r="AH136" s="39" t="s">
        <v>422</v>
      </c>
      <c r="AI136" s="39" t="s">
        <v>422</v>
      </c>
      <c r="AJ136" s="39" t="s">
        <v>422</v>
      </c>
      <c r="AK136" s="39">
        <v>381998.14399999997</v>
      </c>
      <c r="AL136" s="40" t="s">
        <v>454</v>
      </c>
    </row>
    <row r="137" spans="1:38" s="5" customFormat="1" ht="26.25" customHeight="1" thickBot="1" x14ac:dyDescent="0.25">
      <c r="A137" s="37" t="s">
        <v>317</v>
      </c>
      <c r="B137" s="37" t="s">
        <v>349</v>
      </c>
      <c r="C137" s="37" t="s">
        <v>350</v>
      </c>
      <c r="D137" s="38"/>
      <c r="E137" s="39" t="s">
        <v>422</v>
      </c>
      <c r="F137" s="39">
        <v>1.6012131344999999E-3</v>
      </c>
      <c r="G137" s="39" t="s">
        <v>422</v>
      </c>
      <c r="H137" s="39" t="s">
        <v>422</v>
      </c>
      <c r="I137" s="39" t="s">
        <v>422</v>
      </c>
      <c r="J137" s="39" t="s">
        <v>422</v>
      </c>
      <c r="K137" s="39" t="s">
        <v>422</v>
      </c>
      <c r="L137" s="39" t="s">
        <v>422</v>
      </c>
      <c r="M137" s="39" t="s">
        <v>422</v>
      </c>
      <c r="N137" s="39" t="s">
        <v>422</v>
      </c>
      <c r="O137" s="39" t="s">
        <v>422</v>
      </c>
      <c r="P137" s="39" t="s">
        <v>422</v>
      </c>
      <c r="Q137" s="39" t="s">
        <v>422</v>
      </c>
      <c r="R137" s="39" t="s">
        <v>422</v>
      </c>
      <c r="S137" s="39" t="s">
        <v>422</v>
      </c>
      <c r="T137" s="39" t="s">
        <v>422</v>
      </c>
      <c r="U137" s="39" t="s">
        <v>422</v>
      </c>
      <c r="V137" s="39" t="s">
        <v>422</v>
      </c>
      <c r="W137" s="39" t="s">
        <v>422</v>
      </c>
      <c r="X137" s="39" t="s">
        <v>422</v>
      </c>
      <c r="Y137" s="39" t="s">
        <v>422</v>
      </c>
      <c r="Z137" s="39" t="s">
        <v>422</v>
      </c>
      <c r="AA137" s="39" t="s">
        <v>422</v>
      </c>
      <c r="AB137" s="39" t="s">
        <v>422</v>
      </c>
      <c r="AC137" s="39" t="s">
        <v>422</v>
      </c>
      <c r="AD137" s="39" t="s">
        <v>422</v>
      </c>
      <c r="AE137" s="192"/>
      <c r="AF137" s="39" t="s">
        <v>422</v>
      </c>
      <c r="AG137" s="39" t="s">
        <v>422</v>
      </c>
      <c r="AH137" s="39" t="s">
        <v>422</v>
      </c>
      <c r="AI137" s="39" t="s">
        <v>422</v>
      </c>
      <c r="AJ137" s="39" t="s">
        <v>422</v>
      </c>
      <c r="AK137" s="39">
        <v>106747.5423</v>
      </c>
      <c r="AL137" s="40" t="s">
        <v>454</v>
      </c>
    </row>
    <row r="138" spans="1:38" s="5" customFormat="1" ht="26.25" customHeight="1" thickBot="1" x14ac:dyDescent="0.25">
      <c r="A138" s="37" t="s">
        <v>317</v>
      </c>
      <c r="B138" s="37" t="s">
        <v>351</v>
      </c>
      <c r="C138" s="37" t="s">
        <v>352</v>
      </c>
      <c r="D138" s="38"/>
      <c r="E138" s="39" t="s">
        <v>440</v>
      </c>
      <c r="F138" s="39" t="s">
        <v>440</v>
      </c>
      <c r="G138" s="39" t="s">
        <v>440</v>
      </c>
      <c r="H138" s="39" t="s">
        <v>408</v>
      </c>
      <c r="I138" s="39" t="s">
        <v>440</v>
      </c>
      <c r="J138" s="39" t="s">
        <v>440</v>
      </c>
      <c r="K138" s="39" t="s">
        <v>440</v>
      </c>
      <c r="L138" s="39" t="s">
        <v>440</v>
      </c>
      <c r="M138" s="39" t="s">
        <v>440</v>
      </c>
      <c r="N138" s="39" t="s">
        <v>440</v>
      </c>
      <c r="O138" s="39" t="s">
        <v>440</v>
      </c>
      <c r="P138" s="39" t="s">
        <v>440</v>
      </c>
      <c r="Q138" s="39" t="s">
        <v>440</v>
      </c>
      <c r="R138" s="39" t="s">
        <v>440</v>
      </c>
      <c r="S138" s="39" t="s">
        <v>440</v>
      </c>
      <c r="T138" s="39" t="s">
        <v>440</v>
      </c>
      <c r="U138" s="39" t="s">
        <v>440</v>
      </c>
      <c r="V138" s="39" t="s">
        <v>440</v>
      </c>
      <c r="W138" s="39" t="s">
        <v>440</v>
      </c>
      <c r="X138" s="39" t="s">
        <v>440</v>
      </c>
      <c r="Y138" s="39" t="s">
        <v>440</v>
      </c>
      <c r="Z138" s="39" t="s">
        <v>440</v>
      </c>
      <c r="AA138" s="39" t="s">
        <v>440</v>
      </c>
      <c r="AB138" s="39" t="str">
        <f t="shared" si="1"/>
        <v>NO</v>
      </c>
      <c r="AC138" s="39" t="s">
        <v>440</v>
      </c>
      <c r="AD138" s="39" t="s">
        <v>440</v>
      </c>
      <c r="AE138" s="192"/>
      <c r="AF138" s="39" t="s">
        <v>422</v>
      </c>
      <c r="AG138" s="39" t="s">
        <v>422</v>
      </c>
      <c r="AH138" s="39" t="s">
        <v>422</v>
      </c>
      <c r="AI138" s="39" t="s">
        <v>422</v>
      </c>
      <c r="AJ138" s="39" t="s">
        <v>422</v>
      </c>
      <c r="AK138" s="39" t="s">
        <v>408</v>
      </c>
      <c r="AL138" s="40" t="s">
        <v>348</v>
      </c>
    </row>
    <row r="139" spans="1:38" s="5" customFormat="1" ht="26.25" customHeight="1" thickBot="1" x14ac:dyDescent="0.25">
      <c r="A139" s="37" t="s">
        <v>317</v>
      </c>
      <c r="B139" s="37" t="s">
        <v>353</v>
      </c>
      <c r="C139" s="37" t="s">
        <v>354</v>
      </c>
      <c r="D139" s="38"/>
      <c r="E139" s="39" t="s">
        <v>422</v>
      </c>
      <c r="F139" s="39" t="s">
        <v>422</v>
      </c>
      <c r="G139" s="39" t="s">
        <v>422</v>
      </c>
      <c r="H139" s="39" t="s">
        <v>422</v>
      </c>
      <c r="I139" s="39">
        <v>0.40886633666666666</v>
      </c>
      <c r="J139" s="39">
        <v>0.40886633666666666</v>
      </c>
      <c r="K139" s="39">
        <v>0.40886633666666666</v>
      </c>
      <c r="L139" s="39" t="s">
        <v>422</v>
      </c>
      <c r="M139" s="39" t="s">
        <v>422</v>
      </c>
      <c r="N139" s="39">
        <v>1.1828366666666666E-3</v>
      </c>
      <c r="O139" s="39">
        <v>2.3801899999999995E-3</v>
      </c>
      <c r="P139" s="39">
        <v>2.3801899999999995E-3</v>
      </c>
      <c r="Q139" s="39">
        <v>3.7816500000000005E-3</v>
      </c>
      <c r="R139" s="39">
        <v>3.606576666666667E-3</v>
      </c>
      <c r="S139" s="39">
        <v>8.3968633333333341E-3</v>
      </c>
      <c r="T139" s="39" t="s">
        <v>422</v>
      </c>
      <c r="U139" s="39" t="s">
        <v>422</v>
      </c>
      <c r="V139" s="39" t="s">
        <v>422</v>
      </c>
      <c r="W139" s="39">
        <v>4.1526966666666665</v>
      </c>
      <c r="X139" s="39" t="s">
        <v>422</v>
      </c>
      <c r="Y139" s="39" t="s">
        <v>422</v>
      </c>
      <c r="Z139" s="39" t="s">
        <v>422</v>
      </c>
      <c r="AA139" s="39" t="s">
        <v>422</v>
      </c>
      <c r="AB139" s="39" t="str">
        <f t="shared" si="1"/>
        <v>NA</v>
      </c>
      <c r="AC139" s="39" t="s">
        <v>422</v>
      </c>
      <c r="AD139" s="39" t="s">
        <v>422</v>
      </c>
      <c r="AE139" s="192"/>
      <c r="AF139" s="39" t="s">
        <v>422</v>
      </c>
      <c r="AG139" s="39" t="s">
        <v>422</v>
      </c>
      <c r="AH139" s="39" t="s">
        <v>422</v>
      </c>
      <c r="AI139" s="39" t="s">
        <v>422</v>
      </c>
      <c r="AJ139" s="39" t="s">
        <v>422</v>
      </c>
      <c r="AK139" s="39">
        <v>8144</v>
      </c>
      <c r="AL139" s="40" t="s">
        <v>147</v>
      </c>
    </row>
    <row r="140" spans="1:38" s="5" customFormat="1" ht="24.75" customHeight="1" thickBot="1" x14ac:dyDescent="0.25">
      <c r="A140" s="143" t="s">
        <v>355</v>
      </c>
      <c r="B140" s="153" t="s">
        <v>356</v>
      </c>
      <c r="C140" s="143" t="s">
        <v>449</v>
      </c>
      <c r="D140" s="144"/>
      <c r="E140" s="39" t="s">
        <v>440</v>
      </c>
      <c r="F140" s="39" t="s">
        <v>440</v>
      </c>
      <c r="G140" s="39" t="s">
        <v>440</v>
      </c>
      <c r="H140" s="39" t="s">
        <v>440</v>
      </c>
      <c r="I140" s="39" t="s">
        <v>440</v>
      </c>
      <c r="J140" s="39" t="s">
        <v>440</v>
      </c>
      <c r="K140" s="39" t="s">
        <v>440</v>
      </c>
      <c r="L140" s="39" t="s">
        <v>440</v>
      </c>
      <c r="M140" s="39" t="s">
        <v>440</v>
      </c>
      <c r="N140" s="39" t="s">
        <v>440</v>
      </c>
      <c r="O140" s="39" t="s">
        <v>440</v>
      </c>
      <c r="P140" s="39" t="s">
        <v>440</v>
      </c>
      <c r="Q140" s="39" t="s">
        <v>440</v>
      </c>
      <c r="R140" s="39" t="s">
        <v>440</v>
      </c>
      <c r="S140" s="39" t="s">
        <v>440</v>
      </c>
      <c r="T140" s="39" t="s">
        <v>440</v>
      </c>
      <c r="U140" s="39" t="s">
        <v>440</v>
      </c>
      <c r="V140" s="39" t="s">
        <v>440</v>
      </c>
      <c r="W140" s="39" t="s">
        <v>440</v>
      </c>
      <c r="X140" s="39" t="s">
        <v>440</v>
      </c>
      <c r="Y140" s="39" t="s">
        <v>440</v>
      </c>
      <c r="Z140" s="39" t="s">
        <v>440</v>
      </c>
      <c r="AA140" s="39" t="s">
        <v>440</v>
      </c>
      <c r="AB140" s="39" t="str">
        <f t="shared" si="1"/>
        <v>NO</v>
      </c>
      <c r="AC140" s="39" t="s">
        <v>440</v>
      </c>
      <c r="AD140" s="39" t="s">
        <v>440</v>
      </c>
      <c r="AE140" s="192"/>
      <c r="AF140" s="38" t="s">
        <v>422</v>
      </c>
      <c r="AG140" s="38" t="s">
        <v>422</v>
      </c>
      <c r="AH140" s="38" t="s">
        <v>422</v>
      </c>
      <c r="AI140" s="38" t="s">
        <v>422</v>
      </c>
      <c r="AJ140" s="38" t="s">
        <v>422</v>
      </c>
      <c r="AK140" s="38" t="s">
        <v>422</v>
      </c>
      <c r="AL140" s="145" t="s">
        <v>147</v>
      </c>
    </row>
    <row r="141" spans="1:38" s="51" customFormat="1" ht="37.5" customHeight="1" thickBot="1" x14ac:dyDescent="0.25">
      <c r="A141" s="46"/>
      <c r="B141" s="47" t="s">
        <v>358</v>
      </c>
      <c r="C141" s="48" t="s">
        <v>423</v>
      </c>
      <c r="D141" s="46" t="s">
        <v>359</v>
      </c>
      <c r="E141" s="49">
        <f>SUM(E14:E140)</f>
        <v>159.37430316445912</v>
      </c>
      <c r="F141" s="49">
        <f t="shared" ref="F141:AK141" si="2">SUM(F14:F140)</f>
        <v>92.292854460370492</v>
      </c>
      <c r="G141" s="49">
        <f t="shared" si="2"/>
        <v>1062.2880962685347</v>
      </c>
      <c r="H141" s="49">
        <f t="shared" si="2"/>
        <v>51.601035315297466</v>
      </c>
      <c r="I141" s="49">
        <f t="shared" si="2"/>
        <v>29.406832512180198</v>
      </c>
      <c r="J141" s="49">
        <f t="shared" si="2"/>
        <v>59.579383732265931</v>
      </c>
      <c r="K141" s="49">
        <f t="shared" si="2"/>
        <v>99.853365467359538</v>
      </c>
      <c r="L141" s="49">
        <f t="shared" si="2"/>
        <v>2.9351780782181041</v>
      </c>
      <c r="M141" s="49">
        <f t="shared" si="2"/>
        <v>387.89486547750482</v>
      </c>
      <c r="N141" s="49">
        <f t="shared" si="2"/>
        <v>167.13217504655628</v>
      </c>
      <c r="O141" s="49">
        <f t="shared" si="2"/>
        <v>7.7941458733917912</v>
      </c>
      <c r="P141" s="49">
        <f t="shared" si="2"/>
        <v>1.6571315048673503</v>
      </c>
      <c r="Q141" s="49">
        <f t="shared" si="2"/>
        <v>13.321120647835079</v>
      </c>
      <c r="R141" s="49">
        <f t="shared" si="2"/>
        <v>14.053953508928226</v>
      </c>
      <c r="S141" s="49">
        <f t="shared" si="2"/>
        <v>61.713605883126782</v>
      </c>
      <c r="T141" s="49">
        <f t="shared" si="2"/>
        <v>31.042847640995209</v>
      </c>
      <c r="U141" s="49">
        <f t="shared" si="2"/>
        <v>17.13138416878509</v>
      </c>
      <c r="V141" s="49">
        <f t="shared" si="2"/>
        <v>39.468508969965825</v>
      </c>
      <c r="W141" s="49">
        <f t="shared" si="2"/>
        <v>2489.9481961811407</v>
      </c>
      <c r="X141" s="49">
        <f t="shared" si="2"/>
        <v>5.3084318208815695</v>
      </c>
      <c r="Y141" s="49">
        <f t="shared" si="2"/>
        <v>5.4684451012177586</v>
      </c>
      <c r="Z141" s="49">
        <f t="shared" si="2"/>
        <v>2.9313256499549589</v>
      </c>
      <c r="AA141" s="49">
        <f t="shared" si="2"/>
        <v>3.3947142528924394</v>
      </c>
      <c r="AB141" s="49">
        <f t="shared" si="2"/>
        <v>21.156165519582402</v>
      </c>
      <c r="AC141" s="49">
        <f t="shared" si="2"/>
        <v>5.1935814671229981</v>
      </c>
      <c r="AD141" s="49">
        <f t="shared" si="2"/>
        <v>9.929326555471123</v>
      </c>
      <c r="AE141" s="192"/>
      <c r="AF141" s="49">
        <f t="shared" si="2"/>
        <v>115465.34653302416</v>
      </c>
      <c r="AG141" s="49">
        <f t="shared" si="2"/>
        <v>245008.62487124963</v>
      </c>
      <c r="AH141" s="49">
        <f t="shared" si="2"/>
        <v>68817.13870363</v>
      </c>
      <c r="AI141" s="49">
        <f t="shared" si="2"/>
        <v>21862.101269999999</v>
      </c>
      <c r="AJ141" s="49">
        <f t="shared" si="2"/>
        <v>0</v>
      </c>
      <c r="AK141" s="49">
        <f t="shared" si="2"/>
        <v>1659104.7996816861</v>
      </c>
      <c r="AL141" s="50"/>
    </row>
    <row r="142" spans="1:38" s="59" customFormat="1" ht="15" customHeight="1" thickBot="1" x14ac:dyDescent="0.25">
      <c r="A142" s="52"/>
      <c r="B142" s="53"/>
      <c r="C142" s="54"/>
      <c r="D142" s="55"/>
      <c r="E142" s="56"/>
      <c r="F142" s="56"/>
      <c r="G142" s="56"/>
      <c r="H142" s="56"/>
      <c r="I142" s="56"/>
      <c r="J142"/>
      <c r="K142"/>
      <c r="L142"/>
      <c r="M142"/>
      <c r="N142"/>
      <c r="O142" s="57"/>
      <c r="P142" s="57"/>
      <c r="Q142" s="57"/>
      <c r="R142" s="57"/>
      <c r="S142" s="57"/>
      <c r="T142" s="57"/>
      <c r="U142" s="57"/>
      <c r="V142" s="57"/>
      <c r="W142" s="57"/>
      <c r="X142" s="57"/>
      <c r="Y142" s="57"/>
      <c r="Z142" s="57"/>
      <c r="AA142" s="57"/>
      <c r="AB142" s="57"/>
      <c r="AC142" s="57"/>
      <c r="AD142" s="57"/>
      <c r="AE142" s="192"/>
      <c r="AF142" s="58"/>
      <c r="AG142" s="58"/>
      <c r="AH142" s="58"/>
      <c r="AI142" s="58"/>
      <c r="AJ142" s="58"/>
      <c r="AK142" s="58"/>
      <c r="AL142" s="53"/>
    </row>
    <row r="143" spans="1:38" s="19" customFormat="1" ht="26.25" customHeight="1" thickBot="1" x14ac:dyDescent="0.25">
      <c r="A143" s="60"/>
      <c r="B143" s="61" t="s">
        <v>360</v>
      </c>
      <c r="C143" s="62" t="s">
        <v>361</v>
      </c>
      <c r="D143" s="63" t="s">
        <v>362</v>
      </c>
      <c r="E143" s="64" t="s">
        <v>422</v>
      </c>
      <c r="F143" s="64" t="s">
        <v>422</v>
      </c>
      <c r="G143" s="64" t="s">
        <v>422</v>
      </c>
      <c r="H143" s="64" t="s">
        <v>422</v>
      </c>
      <c r="I143" s="64" t="s">
        <v>422</v>
      </c>
      <c r="J143" s="64" t="s">
        <v>422</v>
      </c>
      <c r="K143" s="64" t="s">
        <v>422</v>
      </c>
      <c r="L143" s="64" t="s">
        <v>422</v>
      </c>
      <c r="M143" s="64" t="s">
        <v>422</v>
      </c>
      <c r="N143" s="64" t="s">
        <v>422</v>
      </c>
      <c r="O143" s="64" t="s">
        <v>422</v>
      </c>
      <c r="P143" s="64" t="s">
        <v>422</v>
      </c>
      <c r="Q143" s="64" t="s">
        <v>422</v>
      </c>
      <c r="R143" s="64" t="s">
        <v>422</v>
      </c>
      <c r="S143" s="64" t="s">
        <v>422</v>
      </c>
      <c r="T143" s="64" t="s">
        <v>422</v>
      </c>
      <c r="U143" s="64" t="s">
        <v>422</v>
      </c>
      <c r="V143" s="64" t="s">
        <v>422</v>
      </c>
      <c r="W143" s="64" t="s">
        <v>422</v>
      </c>
      <c r="X143" s="64" t="s">
        <v>422</v>
      </c>
      <c r="Y143" s="64" t="s">
        <v>422</v>
      </c>
      <c r="Z143" s="64" t="s">
        <v>422</v>
      </c>
      <c r="AA143" s="64" t="s">
        <v>422</v>
      </c>
      <c r="AB143" s="64" t="s">
        <v>422</v>
      </c>
      <c r="AC143" s="64" t="s">
        <v>422</v>
      </c>
      <c r="AD143" s="64" t="s">
        <v>422</v>
      </c>
      <c r="AE143" s="192"/>
      <c r="AF143" s="64" t="s">
        <v>422</v>
      </c>
      <c r="AG143" s="64" t="s">
        <v>422</v>
      </c>
      <c r="AH143" s="64" t="s">
        <v>422</v>
      </c>
      <c r="AI143" s="64" t="s">
        <v>422</v>
      </c>
      <c r="AJ143" s="64" t="s">
        <v>422</v>
      </c>
      <c r="AK143" s="64" t="s">
        <v>422</v>
      </c>
      <c r="AL143" s="61" t="s">
        <v>70</v>
      </c>
    </row>
    <row r="144" spans="1:38" s="19" customFormat="1" ht="26.25" customHeight="1" thickBot="1" x14ac:dyDescent="0.25">
      <c r="A144" s="60"/>
      <c r="B144" s="61" t="s">
        <v>363</v>
      </c>
      <c r="C144" s="62" t="s">
        <v>364</v>
      </c>
      <c r="D144" s="63" t="s">
        <v>362</v>
      </c>
      <c r="E144" s="64" t="s">
        <v>422</v>
      </c>
      <c r="F144" s="64" t="s">
        <v>422</v>
      </c>
      <c r="G144" s="64" t="s">
        <v>422</v>
      </c>
      <c r="H144" s="64" t="s">
        <v>422</v>
      </c>
      <c r="I144" s="64" t="s">
        <v>422</v>
      </c>
      <c r="J144" s="64" t="s">
        <v>422</v>
      </c>
      <c r="K144" s="64" t="s">
        <v>422</v>
      </c>
      <c r="L144" s="64" t="s">
        <v>422</v>
      </c>
      <c r="M144" s="64" t="s">
        <v>422</v>
      </c>
      <c r="N144" s="64" t="s">
        <v>422</v>
      </c>
      <c r="O144" s="64" t="s">
        <v>422</v>
      </c>
      <c r="P144" s="64" t="s">
        <v>422</v>
      </c>
      <c r="Q144" s="64" t="s">
        <v>422</v>
      </c>
      <c r="R144" s="64" t="s">
        <v>422</v>
      </c>
      <c r="S144" s="64" t="s">
        <v>422</v>
      </c>
      <c r="T144" s="64" t="s">
        <v>422</v>
      </c>
      <c r="U144" s="64" t="s">
        <v>422</v>
      </c>
      <c r="V144" s="64" t="s">
        <v>422</v>
      </c>
      <c r="W144" s="64" t="s">
        <v>422</v>
      </c>
      <c r="X144" s="64" t="s">
        <v>422</v>
      </c>
      <c r="Y144" s="64" t="s">
        <v>422</v>
      </c>
      <c r="Z144" s="64" t="s">
        <v>422</v>
      </c>
      <c r="AA144" s="64" t="s">
        <v>422</v>
      </c>
      <c r="AB144" s="64" t="s">
        <v>422</v>
      </c>
      <c r="AC144" s="64" t="s">
        <v>422</v>
      </c>
      <c r="AD144" s="64" t="s">
        <v>422</v>
      </c>
      <c r="AE144" s="192"/>
      <c r="AF144" s="64" t="s">
        <v>422</v>
      </c>
      <c r="AG144" s="64" t="s">
        <v>422</v>
      </c>
      <c r="AH144" s="64" t="s">
        <v>422</v>
      </c>
      <c r="AI144" s="64" t="s">
        <v>422</v>
      </c>
      <c r="AJ144" s="64" t="s">
        <v>422</v>
      </c>
      <c r="AK144" s="64" t="s">
        <v>422</v>
      </c>
      <c r="AL144" s="61" t="s">
        <v>70</v>
      </c>
    </row>
    <row r="145" spans="1:38" s="19" customFormat="1" ht="26.25" customHeight="1" thickBot="1" x14ac:dyDescent="0.25">
      <c r="A145" s="60"/>
      <c r="B145" s="61" t="s">
        <v>365</v>
      </c>
      <c r="C145" s="62" t="s">
        <v>366</v>
      </c>
      <c r="D145" s="63" t="s">
        <v>362</v>
      </c>
      <c r="E145" s="64" t="s">
        <v>422</v>
      </c>
      <c r="F145" s="64" t="s">
        <v>422</v>
      </c>
      <c r="G145" s="64" t="s">
        <v>422</v>
      </c>
      <c r="H145" s="64" t="s">
        <v>422</v>
      </c>
      <c r="I145" s="64" t="s">
        <v>422</v>
      </c>
      <c r="J145" s="64" t="s">
        <v>422</v>
      </c>
      <c r="K145" s="64" t="s">
        <v>422</v>
      </c>
      <c r="L145" s="64" t="s">
        <v>422</v>
      </c>
      <c r="M145" s="64" t="s">
        <v>422</v>
      </c>
      <c r="N145" s="64" t="s">
        <v>422</v>
      </c>
      <c r="O145" s="64" t="s">
        <v>422</v>
      </c>
      <c r="P145" s="64" t="s">
        <v>422</v>
      </c>
      <c r="Q145" s="64" t="s">
        <v>422</v>
      </c>
      <c r="R145" s="64" t="s">
        <v>422</v>
      </c>
      <c r="S145" s="64" t="s">
        <v>422</v>
      </c>
      <c r="T145" s="64" t="s">
        <v>422</v>
      </c>
      <c r="U145" s="64" t="s">
        <v>422</v>
      </c>
      <c r="V145" s="64" t="s">
        <v>422</v>
      </c>
      <c r="W145" s="64" t="s">
        <v>422</v>
      </c>
      <c r="X145" s="64" t="s">
        <v>422</v>
      </c>
      <c r="Y145" s="64" t="s">
        <v>422</v>
      </c>
      <c r="Z145" s="64" t="s">
        <v>422</v>
      </c>
      <c r="AA145" s="64" t="s">
        <v>422</v>
      </c>
      <c r="AB145" s="64" t="s">
        <v>422</v>
      </c>
      <c r="AC145" s="64" t="s">
        <v>422</v>
      </c>
      <c r="AD145" s="64" t="s">
        <v>422</v>
      </c>
      <c r="AE145" s="192"/>
      <c r="AF145" s="64" t="s">
        <v>422</v>
      </c>
      <c r="AG145" s="64" t="s">
        <v>422</v>
      </c>
      <c r="AH145" s="64" t="s">
        <v>422</v>
      </c>
      <c r="AI145" s="64" t="s">
        <v>422</v>
      </c>
      <c r="AJ145" s="64" t="s">
        <v>422</v>
      </c>
      <c r="AK145" s="64" t="s">
        <v>422</v>
      </c>
      <c r="AL145" s="61" t="s">
        <v>70</v>
      </c>
    </row>
    <row r="146" spans="1:38" s="19" customFormat="1" ht="26.25" customHeight="1" thickBot="1" x14ac:dyDescent="0.25">
      <c r="A146" s="60"/>
      <c r="B146" s="61" t="s">
        <v>367</v>
      </c>
      <c r="C146" s="62" t="s">
        <v>368</v>
      </c>
      <c r="D146" s="63" t="s">
        <v>362</v>
      </c>
      <c r="E146" s="64" t="s">
        <v>422</v>
      </c>
      <c r="F146" s="64" t="s">
        <v>422</v>
      </c>
      <c r="G146" s="64" t="s">
        <v>422</v>
      </c>
      <c r="H146" s="64" t="s">
        <v>422</v>
      </c>
      <c r="I146" s="64" t="s">
        <v>422</v>
      </c>
      <c r="J146" s="64" t="s">
        <v>422</v>
      </c>
      <c r="K146" s="64" t="s">
        <v>422</v>
      </c>
      <c r="L146" s="64" t="s">
        <v>422</v>
      </c>
      <c r="M146" s="64" t="s">
        <v>422</v>
      </c>
      <c r="N146" s="64" t="s">
        <v>422</v>
      </c>
      <c r="O146" s="64" t="s">
        <v>422</v>
      </c>
      <c r="P146" s="64" t="s">
        <v>422</v>
      </c>
      <c r="Q146" s="64" t="s">
        <v>422</v>
      </c>
      <c r="R146" s="64" t="s">
        <v>422</v>
      </c>
      <c r="S146" s="64" t="s">
        <v>422</v>
      </c>
      <c r="T146" s="64" t="s">
        <v>422</v>
      </c>
      <c r="U146" s="64" t="s">
        <v>422</v>
      </c>
      <c r="V146" s="64" t="s">
        <v>422</v>
      </c>
      <c r="W146" s="64" t="s">
        <v>422</v>
      </c>
      <c r="X146" s="64" t="s">
        <v>422</v>
      </c>
      <c r="Y146" s="64" t="s">
        <v>422</v>
      </c>
      <c r="Z146" s="64" t="s">
        <v>422</v>
      </c>
      <c r="AA146" s="64" t="s">
        <v>422</v>
      </c>
      <c r="AB146" s="64" t="s">
        <v>422</v>
      </c>
      <c r="AC146" s="64" t="s">
        <v>422</v>
      </c>
      <c r="AD146" s="64" t="s">
        <v>422</v>
      </c>
      <c r="AE146" s="192"/>
      <c r="AF146" s="64" t="s">
        <v>422</v>
      </c>
      <c r="AG146" s="64" t="s">
        <v>422</v>
      </c>
      <c r="AH146" s="64" t="s">
        <v>422</v>
      </c>
      <c r="AI146" s="64" t="s">
        <v>422</v>
      </c>
      <c r="AJ146" s="64" t="s">
        <v>422</v>
      </c>
      <c r="AK146" s="64" t="s">
        <v>422</v>
      </c>
      <c r="AL146" s="61" t="s">
        <v>70</v>
      </c>
    </row>
    <row r="147" spans="1:38" s="19" customFormat="1" ht="26.25" customHeight="1" thickBot="1" x14ac:dyDescent="0.25">
      <c r="A147" s="60"/>
      <c r="B147" s="61" t="s">
        <v>369</v>
      </c>
      <c r="C147" s="62" t="s">
        <v>370</v>
      </c>
      <c r="D147" s="63" t="s">
        <v>362</v>
      </c>
      <c r="E147" s="64" t="s">
        <v>422</v>
      </c>
      <c r="F147" s="64" t="s">
        <v>422</v>
      </c>
      <c r="G147" s="64" t="s">
        <v>422</v>
      </c>
      <c r="H147" s="64" t="s">
        <v>422</v>
      </c>
      <c r="I147" s="64" t="s">
        <v>422</v>
      </c>
      <c r="J147" s="64" t="s">
        <v>422</v>
      </c>
      <c r="K147" s="64" t="s">
        <v>422</v>
      </c>
      <c r="L147" s="64" t="s">
        <v>422</v>
      </c>
      <c r="M147" s="64" t="s">
        <v>422</v>
      </c>
      <c r="N147" s="64" t="s">
        <v>422</v>
      </c>
      <c r="O147" s="64" t="s">
        <v>422</v>
      </c>
      <c r="P147" s="64" t="s">
        <v>422</v>
      </c>
      <c r="Q147" s="64" t="s">
        <v>422</v>
      </c>
      <c r="R147" s="64" t="s">
        <v>422</v>
      </c>
      <c r="S147" s="64" t="s">
        <v>422</v>
      </c>
      <c r="T147" s="64" t="s">
        <v>422</v>
      </c>
      <c r="U147" s="64" t="s">
        <v>422</v>
      </c>
      <c r="V147" s="64" t="s">
        <v>422</v>
      </c>
      <c r="W147" s="64" t="s">
        <v>422</v>
      </c>
      <c r="X147" s="64" t="s">
        <v>422</v>
      </c>
      <c r="Y147" s="64" t="s">
        <v>422</v>
      </c>
      <c r="Z147" s="64" t="s">
        <v>422</v>
      </c>
      <c r="AA147" s="64" t="s">
        <v>422</v>
      </c>
      <c r="AB147" s="64" t="s">
        <v>422</v>
      </c>
      <c r="AC147" s="64" t="s">
        <v>422</v>
      </c>
      <c r="AD147" s="64" t="s">
        <v>422</v>
      </c>
      <c r="AE147" s="192"/>
      <c r="AF147" s="64" t="s">
        <v>422</v>
      </c>
      <c r="AG147" s="64" t="s">
        <v>422</v>
      </c>
      <c r="AH147" s="64" t="s">
        <v>422</v>
      </c>
      <c r="AI147" s="64" t="s">
        <v>422</v>
      </c>
      <c r="AJ147" s="64" t="s">
        <v>422</v>
      </c>
      <c r="AK147" s="64" t="s">
        <v>422</v>
      </c>
      <c r="AL147" s="61" t="s">
        <v>70</v>
      </c>
    </row>
    <row r="148" spans="1:38" s="19" customFormat="1" ht="26.25" customHeight="1" thickBot="1" x14ac:dyDescent="0.25">
      <c r="A148" s="60"/>
      <c r="B148" s="61" t="s">
        <v>371</v>
      </c>
      <c r="C148" s="62" t="s">
        <v>372</v>
      </c>
      <c r="D148" s="63" t="s">
        <v>362</v>
      </c>
      <c r="E148" s="64" t="s">
        <v>422</v>
      </c>
      <c r="F148" s="64" t="s">
        <v>422</v>
      </c>
      <c r="G148" s="64" t="s">
        <v>422</v>
      </c>
      <c r="H148" s="64" t="s">
        <v>422</v>
      </c>
      <c r="I148" s="64" t="s">
        <v>422</v>
      </c>
      <c r="J148" s="64" t="s">
        <v>422</v>
      </c>
      <c r="K148" s="64" t="s">
        <v>422</v>
      </c>
      <c r="L148" s="64" t="s">
        <v>422</v>
      </c>
      <c r="M148" s="64" t="s">
        <v>422</v>
      </c>
      <c r="N148" s="64" t="s">
        <v>422</v>
      </c>
      <c r="O148" s="64" t="s">
        <v>422</v>
      </c>
      <c r="P148" s="64" t="s">
        <v>422</v>
      </c>
      <c r="Q148" s="64" t="s">
        <v>422</v>
      </c>
      <c r="R148" s="64" t="s">
        <v>422</v>
      </c>
      <c r="S148" s="64" t="s">
        <v>422</v>
      </c>
      <c r="T148" s="64" t="s">
        <v>422</v>
      </c>
      <c r="U148" s="64" t="s">
        <v>422</v>
      </c>
      <c r="V148" s="64" t="s">
        <v>422</v>
      </c>
      <c r="W148" s="64" t="s">
        <v>422</v>
      </c>
      <c r="X148" s="64" t="s">
        <v>422</v>
      </c>
      <c r="Y148" s="64" t="s">
        <v>422</v>
      </c>
      <c r="Z148" s="64" t="s">
        <v>422</v>
      </c>
      <c r="AA148" s="64" t="s">
        <v>422</v>
      </c>
      <c r="AB148" s="64" t="s">
        <v>422</v>
      </c>
      <c r="AC148" s="64" t="s">
        <v>422</v>
      </c>
      <c r="AD148" s="64" t="s">
        <v>422</v>
      </c>
      <c r="AE148" s="192"/>
      <c r="AF148" s="64" t="s">
        <v>422</v>
      </c>
      <c r="AG148" s="64" t="s">
        <v>422</v>
      </c>
      <c r="AH148" s="64" t="s">
        <v>422</v>
      </c>
      <c r="AI148" s="64" t="s">
        <v>422</v>
      </c>
      <c r="AJ148" s="64" t="s">
        <v>422</v>
      </c>
      <c r="AK148" s="64" t="s">
        <v>422</v>
      </c>
      <c r="AL148" s="61" t="s">
        <v>107</v>
      </c>
    </row>
    <row r="149" spans="1:38" s="19" customFormat="1" ht="26.25" customHeight="1" thickBot="1" x14ac:dyDescent="0.25">
      <c r="A149" s="60"/>
      <c r="B149" s="61" t="s">
        <v>373</v>
      </c>
      <c r="C149" s="62" t="s">
        <v>374</v>
      </c>
      <c r="D149" s="63" t="s">
        <v>362</v>
      </c>
      <c r="E149" s="64" t="s">
        <v>422</v>
      </c>
      <c r="F149" s="64" t="s">
        <v>422</v>
      </c>
      <c r="G149" s="64" t="s">
        <v>422</v>
      </c>
      <c r="H149" s="64" t="s">
        <v>422</v>
      </c>
      <c r="I149" s="64" t="s">
        <v>422</v>
      </c>
      <c r="J149" s="64" t="s">
        <v>422</v>
      </c>
      <c r="K149" s="64" t="s">
        <v>422</v>
      </c>
      <c r="L149" s="64" t="s">
        <v>422</v>
      </c>
      <c r="M149" s="64" t="s">
        <v>422</v>
      </c>
      <c r="N149" s="64" t="s">
        <v>422</v>
      </c>
      <c r="O149" s="64" t="s">
        <v>422</v>
      </c>
      <c r="P149" s="64" t="s">
        <v>422</v>
      </c>
      <c r="Q149" s="64" t="s">
        <v>422</v>
      </c>
      <c r="R149" s="64" t="s">
        <v>422</v>
      </c>
      <c r="S149" s="64" t="s">
        <v>422</v>
      </c>
      <c r="T149" s="64" t="s">
        <v>422</v>
      </c>
      <c r="U149" s="64" t="s">
        <v>422</v>
      </c>
      <c r="V149" s="64" t="s">
        <v>422</v>
      </c>
      <c r="W149" s="64" t="s">
        <v>422</v>
      </c>
      <c r="X149" s="64" t="s">
        <v>422</v>
      </c>
      <c r="Y149" s="64" t="s">
        <v>422</v>
      </c>
      <c r="Z149" s="64" t="s">
        <v>422</v>
      </c>
      <c r="AA149" s="64" t="s">
        <v>422</v>
      </c>
      <c r="AB149" s="64" t="s">
        <v>422</v>
      </c>
      <c r="AC149" s="64" t="s">
        <v>422</v>
      </c>
      <c r="AD149" s="64" t="s">
        <v>422</v>
      </c>
      <c r="AE149" s="192"/>
      <c r="AF149" s="64" t="s">
        <v>422</v>
      </c>
      <c r="AG149" s="64" t="s">
        <v>422</v>
      </c>
      <c r="AH149" s="64" t="s">
        <v>422</v>
      </c>
      <c r="AI149" s="64" t="s">
        <v>422</v>
      </c>
      <c r="AJ149" s="64" t="s">
        <v>422</v>
      </c>
      <c r="AK149" s="64" t="s">
        <v>422</v>
      </c>
      <c r="AL149" s="61" t="s">
        <v>107</v>
      </c>
    </row>
    <row r="150" spans="1:38" s="5" customFormat="1" ht="15" customHeight="1" thickBot="1" x14ac:dyDescent="0.25">
      <c r="A150" s="66"/>
      <c r="B150" s="67"/>
      <c r="C150" s="67"/>
      <c r="D150" s="55"/>
      <c r="E150" s="68"/>
      <c r="F150" s="68"/>
      <c r="G150" s="68"/>
      <c r="H150" s="68"/>
      <c r="I150" s="68"/>
      <c r="J150" s="69"/>
      <c r="K150" s="69"/>
      <c r="L150" s="69"/>
      <c r="M150" s="69"/>
      <c r="N150" s="69"/>
      <c r="O150" s="55"/>
      <c r="P150" s="55"/>
      <c r="Q150" s="55"/>
      <c r="R150" s="55"/>
      <c r="S150" s="55"/>
      <c r="T150" s="55"/>
      <c r="U150" s="55"/>
      <c r="V150" s="55"/>
      <c r="W150" s="55"/>
      <c r="X150" s="55"/>
      <c r="Y150" s="55"/>
      <c r="Z150" s="55"/>
      <c r="AA150" s="55"/>
      <c r="AB150" s="55"/>
      <c r="AC150" s="55"/>
      <c r="AD150" s="55"/>
      <c r="AE150" s="192"/>
      <c r="AF150" s="55"/>
      <c r="AG150" s="55"/>
      <c r="AH150" s="55"/>
      <c r="AI150" s="55"/>
      <c r="AJ150" s="55"/>
      <c r="AK150" s="55"/>
      <c r="AL150" s="71"/>
    </row>
    <row r="151" spans="1:38" s="5" customFormat="1" ht="26.25" customHeight="1" thickBot="1" x14ac:dyDescent="0.25">
      <c r="A151" s="72"/>
      <c r="B151" s="73" t="s">
        <v>375</v>
      </c>
      <c r="C151" s="74" t="s">
        <v>376</v>
      </c>
      <c r="D151" s="72"/>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6"/>
      <c r="AF151" s="75"/>
      <c r="AG151" s="75"/>
      <c r="AH151" s="75"/>
      <c r="AI151" s="75"/>
      <c r="AJ151" s="75"/>
      <c r="AK151" s="75"/>
      <c r="AL151" s="73"/>
    </row>
    <row r="152" spans="1:38" s="5" customFormat="1" ht="37.5" customHeight="1" thickBot="1" x14ac:dyDescent="0.25">
      <c r="A152" s="77"/>
      <c r="B152" s="78" t="s">
        <v>377</v>
      </c>
      <c r="C152" s="79" t="s">
        <v>378</v>
      </c>
      <c r="D152" s="77" t="s">
        <v>379</v>
      </c>
      <c r="E152" s="80">
        <f>SUM(E$141, E$151, IF(AND(ISNUMBER(SEARCH($B$4,"AT|BE|CH|GB|IE|LT|LU|NL")),SUM(E$143:E$149)&gt;0),SUM(E$143:E$149)-SUM(E$27:E$33),0))</f>
        <v>159.37430316445912</v>
      </c>
      <c r="F152" s="80">
        <f t="shared" ref="F152:AD152" si="3">SUM(F$141, F$151, IF(AND(ISNUMBER(SEARCH($B$4,"AT|BE|CH|GB|IE|LT|LU|NL")),SUM(F$143:F$149)&gt;0),SUM(F$143:F$149)-SUM(F$27:F$33),0))</f>
        <v>92.292854460370492</v>
      </c>
      <c r="G152" s="80">
        <f t="shared" si="3"/>
        <v>1062.2880962685347</v>
      </c>
      <c r="H152" s="80">
        <f t="shared" si="3"/>
        <v>51.601035315297466</v>
      </c>
      <c r="I152" s="80">
        <f t="shared" si="3"/>
        <v>29.406832512180198</v>
      </c>
      <c r="J152" s="80">
        <f t="shared" si="3"/>
        <v>59.579383732265931</v>
      </c>
      <c r="K152" s="80">
        <f t="shared" si="3"/>
        <v>99.853365467359538</v>
      </c>
      <c r="L152" s="80">
        <f t="shared" si="3"/>
        <v>2.9351780782181041</v>
      </c>
      <c r="M152" s="80">
        <f t="shared" si="3"/>
        <v>387.89486547750482</v>
      </c>
      <c r="N152" s="80">
        <f t="shared" si="3"/>
        <v>167.13217504655628</v>
      </c>
      <c r="O152" s="80">
        <f t="shared" si="3"/>
        <v>7.7941458733917912</v>
      </c>
      <c r="P152" s="80">
        <f t="shared" si="3"/>
        <v>1.6571315048673503</v>
      </c>
      <c r="Q152" s="80">
        <f t="shared" si="3"/>
        <v>13.321120647835079</v>
      </c>
      <c r="R152" s="80">
        <f t="shared" si="3"/>
        <v>14.053953508928226</v>
      </c>
      <c r="S152" s="80">
        <f t="shared" si="3"/>
        <v>61.713605883126782</v>
      </c>
      <c r="T152" s="80">
        <f t="shared" si="3"/>
        <v>31.042847640995209</v>
      </c>
      <c r="U152" s="80">
        <f t="shared" si="3"/>
        <v>17.13138416878509</v>
      </c>
      <c r="V152" s="80">
        <f t="shared" si="3"/>
        <v>39.468508969965825</v>
      </c>
      <c r="W152" s="80">
        <f t="shared" si="3"/>
        <v>2489.9481961811407</v>
      </c>
      <c r="X152" s="80">
        <f t="shared" si="3"/>
        <v>5.3084318208815695</v>
      </c>
      <c r="Y152" s="80">
        <f t="shared" si="3"/>
        <v>5.4684451012177586</v>
      </c>
      <c r="Z152" s="80">
        <f t="shared" si="3"/>
        <v>2.9313256499549589</v>
      </c>
      <c r="AA152" s="80">
        <f t="shared" si="3"/>
        <v>3.3947142528924394</v>
      </c>
      <c r="AB152" s="80">
        <f t="shared" si="3"/>
        <v>21.156165519582402</v>
      </c>
      <c r="AC152" s="80">
        <f t="shared" si="3"/>
        <v>5.1935814671229981</v>
      </c>
      <c r="AD152" s="80">
        <f t="shared" si="3"/>
        <v>9.929326555471123</v>
      </c>
      <c r="AE152" s="65"/>
      <c r="AF152" s="80"/>
      <c r="AG152" s="80"/>
      <c r="AH152" s="80"/>
      <c r="AI152" s="80"/>
      <c r="AJ152" s="80"/>
      <c r="AK152" s="80"/>
      <c r="AL152" s="81"/>
    </row>
    <row r="153" spans="1:38" s="5" customFormat="1" ht="26.25" customHeight="1" thickBot="1" x14ac:dyDescent="0.25">
      <c r="A153" s="72"/>
      <c r="B153" s="73" t="s">
        <v>380</v>
      </c>
      <c r="C153" s="74" t="s">
        <v>381</v>
      </c>
      <c r="D153" s="72" t="s">
        <v>382</v>
      </c>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6"/>
      <c r="AF153" s="75"/>
      <c r="AG153" s="75"/>
      <c r="AH153" s="75"/>
      <c r="AI153" s="75"/>
      <c r="AJ153" s="75"/>
      <c r="AK153" s="75"/>
      <c r="AL153" s="73"/>
    </row>
    <row r="154" spans="1:38" s="5" customFormat="1" ht="37.5" customHeight="1" thickBot="1" x14ac:dyDescent="0.25">
      <c r="A154" s="77"/>
      <c r="B154" s="78" t="s">
        <v>383</v>
      </c>
      <c r="C154" s="79" t="s">
        <v>384</v>
      </c>
      <c r="D154" s="77" t="s">
        <v>385</v>
      </c>
      <c r="E154" s="80">
        <f>E141 + E153 - IF(OR($B$6=2005,$B$6&gt;=2020),SUM(E99:E122),0) + IF(AND(OR($B$4="AT",$B$4="BE",$B$4="CH",$B$4="GB",$B$4="IE",$B$4="LT",$B$4="LU",$B$4="NL"),SUM(E143:E149)&gt;0),SUM(E143:E149)-SUM(E27:E33),0)</f>
        <v>159.37430316445912</v>
      </c>
      <c r="F154" s="80">
        <f>F141 + F153 - IF(OR($B$6=2005,$B$6&gt;=2020),SUM(F99:F122),0) + IF(AND(OR($B$4="AT",$B$4="BE",$B$4="CH",$B$4="GB",$B$4="IE",$B$4="LT",$B$4="LU",$B$4="NL"),SUM(F143:F149)&gt;0),SUM(F143:F149)-SUM(F27:F33),0)</f>
        <v>92.292854460370492</v>
      </c>
      <c r="G154" s="80">
        <f>G141 + G153 + IF(AND(OR($B$4="AT",$B$4="BE",$B$4="CH",$B$4="GB",$B$4="IE",$B$4="LT",$B$4="LU",$B$4="NL"),SUM(G143:G149)&gt;0),SUM(G143:G149)-SUM(G27:G33),0)</f>
        <v>1062.2880962685347</v>
      </c>
      <c r="H154" s="80">
        <f t="shared" ref="H154:AD154" si="4">H141 + H153 + IF(AND(OR($B$4="AT",$B$4="BE",$B$4="CH",$B$4="GB",$B$4="IE",$B$4="LT",$B$4="LU",$B$4="NL"),SUM(H143:H149)&gt;0),SUM(H143:H149)-SUM(H27:H33),0)</f>
        <v>51.601035315297466</v>
      </c>
      <c r="I154" s="80">
        <f t="shared" si="4"/>
        <v>29.406832512180198</v>
      </c>
      <c r="J154" s="80">
        <f t="shared" si="4"/>
        <v>59.579383732265931</v>
      </c>
      <c r="K154" s="80">
        <f t="shared" si="4"/>
        <v>99.853365467359538</v>
      </c>
      <c r="L154" s="80">
        <f t="shared" si="4"/>
        <v>2.9351780782181041</v>
      </c>
      <c r="M154" s="80">
        <f t="shared" si="4"/>
        <v>387.89486547750482</v>
      </c>
      <c r="N154" s="80">
        <f t="shared" si="4"/>
        <v>167.13217504655628</v>
      </c>
      <c r="O154" s="80">
        <f t="shared" si="4"/>
        <v>7.7941458733917912</v>
      </c>
      <c r="P154" s="80">
        <f t="shared" si="4"/>
        <v>1.6571315048673503</v>
      </c>
      <c r="Q154" s="80">
        <f t="shared" si="4"/>
        <v>13.321120647835079</v>
      </c>
      <c r="R154" s="80">
        <f t="shared" si="4"/>
        <v>14.053953508928226</v>
      </c>
      <c r="S154" s="80">
        <f t="shared" si="4"/>
        <v>61.713605883126782</v>
      </c>
      <c r="T154" s="80">
        <f t="shared" si="4"/>
        <v>31.042847640995209</v>
      </c>
      <c r="U154" s="80">
        <f t="shared" si="4"/>
        <v>17.13138416878509</v>
      </c>
      <c r="V154" s="80">
        <f t="shared" si="4"/>
        <v>39.468508969965825</v>
      </c>
      <c r="W154" s="80">
        <f t="shared" si="4"/>
        <v>2489.9481961811407</v>
      </c>
      <c r="X154" s="80">
        <f t="shared" si="4"/>
        <v>5.3084318208815695</v>
      </c>
      <c r="Y154" s="80">
        <f t="shared" si="4"/>
        <v>5.4684451012177586</v>
      </c>
      <c r="Z154" s="80">
        <f t="shared" si="4"/>
        <v>2.9313256499549589</v>
      </c>
      <c r="AA154" s="80">
        <f t="shared" si="4"/>
        <v>3.3947142528924394</v>
      </c>
      <c r="AB154" s="80">
        <f t="shared" si="4"/>
        <v>21.156165519582402</v>
      </c>
      <c r="AC154" s="80">
        <f t="shared" si="4"/>
        <v>5.1935814671229981</v>
      </c>
      <c r="AD154" s="80">
        <f t="shared" si="4"/>
        <v>9.929326555471123</v>
      </c>
      <c r="AE154" s="82"/>
      <c r="AF154" s="80"/>
      <c r="AG154" s="80"/>
      <c r="AH154" s="80"/>
      <c r="AI154" s="80"/>
      <c r="AJ154" s="80"/>
      <c r="AK154" s="80"/>
      <c r="AL154" s="81"/>
    </row>
    <row r="155" spans="1:38" s="5" customFormat="1" ht="15" customHeight="1" thickBot="1" x14ac:dyDescent="0.25">
      <c r="A155" s="66"/>
      <c r="B155" s="67"/>
      <c r="C155" s="67"/>
      <c r="D155" s="55"/>
      <c r="E155" s="68"/>
      <c r="F155" s="68"/>
      <c r="G155" s="68"/>
      <c r="H155" s="68"/>
      <c r="I155" s="68"/>
      <c r="J155" s="69"/>
      <c r="K155" s="69"/>
      <c r="L155" s="69"/>
      <c r="M155" s="69"/>
      <c r="N155" s="69"/>
      <c r="O155" s="55"/>
      <c r="P155" s="55"/>
      <c r="Q155" s="55"/>
      <c r="R155" s="55"/>
      <c r="S155" s="55"/>
      <c r="T155" s="55"/>
      <c r="U155" s="55"/>
      <c r="V155" s="55"/>
      <c r="W155" s="55"/>
      <c r="X155" s="55"/>
      <c r="Y155" s="55"/>
      <c r="Z155" s="55"/>
      <c r="AA155" s="55"/>
      <c r="AB155" s="55"/>
      <c r="AC155" s="55"/>
      <c r="AD155" s="55"/>
      <c r="AE155" s="70"/>
      <c r="AF155" s="55"/>
      <c r="AG155" s="55"/>
      <c r="AH155" s="55"/>
      <c r="AI155" s="55"/>
      <c r="AJ155" s="55"/>
      <c r="AK155" s="55"/>
      <c r="AL155" s="71"/>
    </row>
    <row r="156" spans="1:38" s="19" customFormat="1" ht="26.25" customHeight="1" thickBot="1" x14ac:dyDescent="0.25">
      <c r="A156" s="83" t="s">
        <v>386</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5"/>
      <c r="AF156" s="84"/>
      <c r="AG156" s="84"/>
      <c r="AH156" s="84"/>
      <c r="AI156" s="84"/>
      <c r="AJ156" s="84"/>
      <c r="AK156" s="84"/>
      <c r="AL156" s="86"/>
    </row>
    <row r="157" spans="1:38" s="19" customFormat="1" ht="26.25" customHeight="1" thickBot="1" x14ac:dyDescent="0.25">
      <c r="A157" s="87" t="s">
        <v>387</v>
      </c>
      <c r="B157" s="87" t="s">
        <v>388</v>
      </c>
      <c r="C157" s="88" t="s">
        <v>389</v>
      </c>
      <c r="D157" s="89"/>
      <c r="E157" s="90">
        <v>0.35148000000000001</v>
      </c>
      <c r="F157" s="90">
        <v>1.6695300000000002</v>
      </c>
      <c r="G157" s="90">
        <v>8.7870000000000004E-2</v>
      </c>
      <c r="H157" s="90" t="s">
        <v>422</v>
      </c>
      <c r="I157" s="90">
        <v>8.7870000000000005E-4</v>
      </c>
      <c r="J157" s="90">
        <v>8.7870000000000005E-4</v>
      </c>
      <c r="K157" s="90">
        <v>8.7870000000000005E-4</v>
      </c>
      <c r="L157" s="90" t="s">
        <v>441</v>
      </c>
      <c r="M157" s="90">
        <v>105.444</v>
      </c>
      <c r="N157" s="90" t="s">
        <v>422</v>
      </c>
      <c r="O157" s="90" t="s">
        <v>441</v>
      </c>
      <c r="P157" s="90" t="s">
        <v>441</v>
      </c>
      <c r="Q157" s="90" t="s">
        <v>441</v>
      </c>
      <c r="R157" s="90" t="s">
        <v>441</v>
      </c>
      <c r="S157" s="90" t="s">
        <v>441</v>
      </c>
      <c r="T157" s="90" t="s">
        <v>441</v>
      </c>
      <c r="U157" s="90" t="s">
        <v>441</v>
      </c>
      <c r="V157" s="90" t="s">
        <v>441</v>
      </c>
      <c r="W157" s="90" t="s">
        <v>441</v>
      </c>
      <c r="X157" s="90" t="s">
        <v>441</v>
      </c>
      <c r="Y157" s="90" t="s">
        <v>441</v>
      </c>
      <c r="Z157" s="90" t="s">
        <v>441</v>
      </c>
      <c r="AA157" s="90" t="s">
        <v>441</v>
      </c>
      <c r="AB157" s="90" t="s">
        <v>441</v>
      </c>
      <c r="AC157" s="90" t="s">
        <v>422</v>
      </c>
      <c r="AD157" s="90" t="s">
        <v>422</v>
      </c>
      <c r="AE157" s="85"/>
      <c r="AF157" s="90">
        <v>3778.4100000000003</v>
      </c>
      <c r="AG157" s="90" t="s">
        <v>422</v>
      </c>
      <c r="AH157" s="90" t="s">
        <v>422</v>
      </c>
      <c r="AI157" s="90" t="s">
        <v>422</v>
      </c>
      <c r="AJ157" s="90" t="s">
        <v>422</v>
      </c>
      <c r="AK157" s="90" t="s">
        <v>422</v>
      </c>
      <c r="AL157" s="87" t="s">
        <v>70</v>
      </c>
    </row>
    <row r="158" spans="1:38" s="19" customFormat="1" ht="26.25" customHeight="1" thickBot="1" x14ac:dyDescent="0.25">
      <c r="A158" s="87" t="s">
        <v>387</v>
      </c>
      <c r="B158" s="87" t="s">
        <v>390</v>
      </c>
      <c r="C158" s="88" t="s">
        <v>391</v>
      </c>
      <c r="D158" s="89"/>
      <c r="E158" s="90">
        <v>0.73327211999999986</v>
      </c>
      <c r="F158" s="90">
        <v>0.13684516690860429</v>
      </c>
      <c r="G158" s="90">
        <v>7.2023772057160165E-3</v>
      </c>
      <c r="H158" s="90" t="s">
        <v>441</v>
      </c>
      <c r="I158" s="90">
        <v>2.8809999999999996E-4</v>
      </c>
      <c r="J158" s="90">
        <v>2.8809999999999996E-4</v>
      </c>
      <c r="K158" s="90">
        <v>2.8809999999999996E-4</v>
      </c>
      <c r="L158" s="90" t="s">
        <v>441</v>
      </c>
      <c r="M158" s="90">
        <v>34.572000000000003</v>
      </c>
      <c r="N158" s="90" t="s">
        <v>441</v>
      </c>
      <c r="O158" s="90" t="s">
        <v>441</v>
      </c>
      <c r="P158" s="90" t="s">
        <v>441</v>
      </c>
      <c r="Q158" s="90" t="s">
        <v>441</v>
      </c>
      <c r="R158" s="90" t="s">
        <v>441</v>
      </c>
      <c r="S158" s="90" t="s">
        <v>441</v>
      </c>
      <c r="T158" s="90" t="s">
        <v>441</v>
      </c>
      <c r="U158" s="90" t="s">
        <v>441</v>
      </c>
      <c r="V158" s="90" t="s">
        <v>441</v>
      </c>
      <c r="W158" s="90" t="s">
        <v>441</v>
      </c>
      <c r="X158" s="90" t="s">
        <v>441</v>
      </c>
      <c r="Y158" s="90" t="s">
        <v>441</v>
      </c>
      <c r="Z158" s="90" t="s">
        <v>441</v>
      </c>
      <c r="AA158" s="90" t="s">
        <v>441</v>
      </c>
      <c r="AB158" s="90" t="s">
        <v>441</v>
      </c>
      <c r="AC158" s="90" t="s">
        <v>422</v>
      </c>
      <c r="AD158" s="90" t="s">
        <v>422</v>
      </c>
      <c r="AE158" s="85"/>
      <c r="AF158" s="90">
        <v>526.74101952251476</v>
      </c>
      <c r="AG158" s="90" t="s">
        <v>422</v>
      </c>
      <c r="AH158" s="90" t="s">
        <v>422</v>
      </c>
      <c r="AI158" s="90" t="s">
        <v>422</v>
      </c>
      <c r="AJ158" s="90" t="s">
        <v>422</v>
      </c>
      <c r="AK158" s="90" t="s">
        <v>422</v>
      </c>
      <c r="AL158" s="87" t="s">
        <v>70</v>
      </c>
    </row>
    <row r="159" spans="1:38" s="19" customFormat="1" ht="26.25" customHeight="1" thickBot="1" x14ac:dyDescent="0.25">
      <c r="A159" s="87" t="s">
        <v>392</v>
      </c>
      <c r="B159" s="87" t="s">
        <v>393</v>
      </c>
      <c r="C159" s="88" t="s">
        <v>394</v>
      </c>
      <c r="D159" s="89"/>
      <c r="E159" s="90">
        <v>5.1753474787377671</v>
      </c>
      <c r="F159" s="90">
        <v>0.12543754566057189</v>
      </c>
      <c r="G159" s="90">
        <v>0.35234376471794432</v>
      </c>
      <c r="H159" s="90" t="s">
        <v>422</v>
      </c>
      <c r="I159" s="90">
        <v>7.9878397315554808E-2</v>
      </c>
      <c r="J159" s="90">
        <v>7.9878397315554808E-2</v>
      </c>
      <c r="K159" s="90">
        <v>7.9878397315554808E-2</v>
      </c>
      <c r="L159" s="90">
        <v>9.9026974806244762E-3</v>
      </c>
      <c r="M159" s="90">
        <v>0.26331767026697578</v>
      </c>
      <c r="N159" s="90">
        <v>9.3608188961607636E-3</v>
      </c>
      <c r="O159" s="90">
        <v>7.247492264686867E-4</v>
      </c>
      <c r="P159" s="90">
        <v>2.1437871554399772E-3</v>
      </c>
      <c r="Q159" s="90">
        <v>3.3559047653659879E-3</v>
      </c>
      <c r="R159" s="90">
        <v>4.0958842538177161E-3</v>
      </c>
      <c r="S159" s="90">
        <v>6.3389560248676868E-2</v>
      </c>
      <c r="T159" s="90">
        <v>9.5320315621430743E-2</v>
      </c>
      <c r="U159" s="90">
        <v>7.2551073956783878E-3</v>
      </c>
      <c r="V159" s="90">
        <v>8.6056091457259912E-2</v>
      </c>
      <c r="W159" s="90">
        <v>9.5816576949148621E-3</v>
      </c>
      <c r="X159" s="90" t="s">
        <v>422</v>
      </c>
      <c r="Y159" s="90" t="s">
        <v>422</v>
      </c>
      <c r="Z159" s="90" t="s">
        <v>422</v>
      </c>
      <c r="AA159" s="90" t="s">
        <v>422</v>
      </c>
      <c r="AB159" s="90" t="s">
        <v>422</v>
      </c>
      <c r="AC159" s="90">
        <v>5.7827635497664526E-3</v>
      </c>
      <c r="AD159" s="90">
        <v>3.1302345315621311E-3</v>
      </c>
      <c r="AE159" s="85"/>
      <c r="AF159" s="90">
        <v>3031.7257437403623</v>
      </c>
      <c r="AG159" s="90" t="s">
        <v>422</v>
      </c>
      <c r="AH159" s="90" t="s">
        <v>422</v>
      </c>
      <c r="AI159" s="90" t="s">
        <v>422</v>
      </c>
      <c r="AJ159" s="90" t="s">
        <v>422</v>
      </c>
      <c r="AK159" s="90" t="s">
        <v>422</v>
      </c>
      <c r="AL159" s="87" t="s">
        <v>70</v>
      </c>
    </row>
    <row r="160" spans="1:38" s="19" customFormat="1" ht="26.25" customHeight="1" thickBot="1" x14ac:dyDescent="0.25">
      <c r="A160" s="87" t="s">
        <v>395</v>
      </c>
      <c r="B160" s="87" t="s">
        <v>396</v>
      </c>
      <c r="C160" s="88" t="s">
        <v>397</v>
      </c>
      <c r="D160" s="89"/>
      <c r="E160" s="90" t="s">
        <v>422</v>
      </c>
      <c r="F160" s="90" t="s">
        <v>422</v>
      </c>
      <c r="G160" s="90" t="s">
        <v>422</v>
      </c>
      <c r="H160" s="90" t="s">
        <v>422</v>
      </c>
      <c r="I160" s="90" t="s">
        <v>422</v>
      </c>
      <c r="J160" s="90" t="s">
        <v>422</v>
      </c>
      <c r="K160" s="90" t="s">
        <v>422</v>
      </c>
      <c r="L160" s="90" t="s">
        <v>422</v>
      </c>
      <c r="M160" s="90" t="s">
        <v>422</v>
      </c>
      <c r="N160" s="90" t="s">
        <v>422</v>
      </c>
      <c r="O160" s="90" t="s">
        <v>422</v>
      </c>
      <c r="P160" s="90" t="s">
        <v>422</v>
      </c>
      <c r="Q160" s="90" t="s">
        <v>422</v>
      </c>
      <c r="R160" s="90" t="s">
        <v>422</v>
      </c>
      <c r="S160" s="90" t="s">
        <v>422</v>
      </c>
      <c r="T160" s="90" t="s">
        <v>422</v>
      </c>
      <c r="U160" s="90" t="s">
        <v>422</v>
      </c>
      <c r="V160" s="90" t="s">
        <v>422</v>
      </c>
      <c r="W160" s="90" t="s">
        <v>422</v>
      </c>
      <c r="X160" s="90" t="s">
        <v>422</v>
      </c>
      <c r="Y160" s="90" t="s">
        <v>422</v>
      </c>
      <c r="Z160" s="90" t="s">
        <v>422</v>
      </c>
      <c r="AA160" s="90" t="s">
        <v>422</v>
      </c>
      <c r="AB160" s="90" t="s">
        <v>422</v>
      </c>
      <c r="AC160" s="90" t="s">
        <v>422</v>
      </c>
      <c r="AD160" s="90" t="s">
        <v>422</v>
      </c>
      <c r="AE160" s="85"/>
      <c r="AF160" s="90" t="s">
        <v>422</v>
      </c>
      <c r="AG160" s="90" t="s">
        <v>422</v>
      </c>
      <c r="AH160" s="90" t="s">
        <v>422</v>
      </c>
      <c r="AI160" s="90" t="s">
        <v>422</v>
      </c>
      <c r="AJ160" s="90" t="s">
        <v>422</v>
      </c>
      <c r="AK160" s="90" t="s">
        <v>422</v>
      </c>
      <c r="AL160" s="87" t="s">
        <v>70</v>
      </c>
    </row>
    <row r="161" spans="1:38" s="5" customFormat="1" ht="26.25" customHeight="1" thickBot="1" x14ac:dyDescent="0.25">
      <c r="A161" s="91" t="s">
        <v>395</v>
      </c>
      <c r="B161" s="91" t="s">
        <v>398</v>
      </c>
      <c r="C161" s="92" t="s">
        <v>399</v>
      </c>
      <c r="D161" s="93"/>
      <c r="E161" s="94" t="s">
        <v>440</v>
      </c>
      <c r="F161" s="94" t="s">
        <v>440</v>
      </c>
      <c r="G161" s="94" t="s">
        <v>440</v>
      </c>
      <c r="H161" s="94" t="s">
        <v>440</v>
      </c>
      <c r="I161" s="94" t="s">
        <v>440</v>
      </c>
      <c r="J161" s="94" t="s">
        <v>440</v>
      </c>
      <c r="K161" s="94" t="s">
        <v>440</v>
      </c>
      <c r="L161" s="94" t="s">
        <v>440</v>
      </c>
      <c r="M161" s="94" t="s">
        <v>440</v>
      </c>
      <c r="N161" s="94" t="s">
        <v>440</v>
      </c>
      <c r="O161" s="94" t="s">
        <v>440</v>
      </c>
      <c r="P161" s="94" t="s">
        <v>440</v>
      </c>
      <c r="Q161" s="94" t="s">
        <v>440</v>
      </c>
      <c r="R161" s="94" t="s">
        <v>440</v>
      </c>
      <c r="S161" s="94" t="s">
        <v>440</v>
      </c>
      <c r="T161" s="94" t="s">
        <v>440</v>
      </c>
      <c r="U161" s="94" t="s">
        <v>440</v>
      </c>
      <c r="V161" s="94" t="s">
        <v>440</v>
      </c>
      <c r="W161" s="94" t="s">
        <v>440</v>
      </c>
      <c r="X161" s="94" t="s">
        <v>440</v>
      </c>
      <c r="Y161" s="94" t="s">
        <v>440</v>
      </c>
      <c r="Z161" s="94" t="s">
        <v>440</v>
      </c>
      <c r="AA161" s="94" t="s">
        <v>440</v>
      </c>
      <c r="AB161" s="94" t="s">
        <v>440</v>
      </c>
      <c r="AC161" s="94" t="s">
        <v>440</v>
      </c>
      <c r="AD161" s="94" t="s">
        <v>440</v>
      </c>
      <c r="AE161" s="76"/>
      <c r="AF161" s="94" t="s">
        <v>422</v>
      </c>
      <c r="AG161" s="94" t="s">
        <v>422</v>
      </c>
      <c r="AH161" s="94" t="s">
        <v>422</v>
      </c>
      <c r="AI161" s="94" t="s">
        <v>422</v>
      </c>
      <c r="AJ161" s="94" t="s">
        <v>422</v>
      </c>
      <c r="AK161" s="94" t="s">
        <v>440</v>
      </c>
      <c r="AL161" s="91" t="s">
        <v>147</v>
      </c>
    </row>
    <row r="162" spans="1:38" s="5" customFormat="1" ht="26.25" customHeight="1" thickBot="1" x14ac:dyDescent="0.25">
      <c r="A162" s="95" t="s">
        <v>400</v>
      </c>
      <c r="B162" s="95" t="s">
        <v>401</v>
      </c>
      <c r="C162" s="96" t="s">
        <v>402</v>
      </c>
      <c r="D162" s="97"/>
      <c r="E162" s="98" t="s">
        <v>422</v>
      </c>
      <c r="F162" s="98" t="s">
        <v>422</v>
      </c>
      <c r="G162" s="98" t="s">
        <v>422</v>
      </c>
      <c r="H162" s="98" t="s">
        <v>422</v>
      </c>
      <c r="I162" s="98" t="s">
        <v>422</v>
      </c>
      <c r="J162" s="98" t="s">
        <v>422</v>
      </c>
      <c r="K162" s="98" t="s">
        <v>422</v>
      </c>
      <c r="L162" s="98" t="s">
        <v>422</v>
      </c>
      <c r="M162" s="98" t="s">
        <v>422</v>
      </c>
      <c r="N162" s="98" t="s">
        <v>422</v>
      </c>
      <c r="O162" s="98" t="s">
        <v>422</v>
      </c>
      <c r="P162" s="98" t="s">
        <v>422</v>
      </c>
      <c r="Q162" s="98" t="s">
        <v>422</v>
      </c>
      <c r="R162" s="98" t="s">
        <v>422</v>
      </c>
      <c r="S162" s="98" t="s">
        <v>422</v>
      </c>
      <c r="T162" s="98" t="s">
        <v>422</v>
      </c>
      <c r="U162" s="98" t="s">
        <v>422</v>
      </c>
      <c r="V162" s="98" t="s">
        <v>422</v>
      </c>
      <c r="W162" s="98" t="s">
        <v>422</v>
      </c>
      <c r="X162" s="98" t="s">
        <v>422</v>
      </c>
      <c r="Y162" s="98" t="s">
        <v>422</v>
      </c>
      <c r="Z162" s="98" t="s">
        <v>422</v>
      </c>
      <c r="AA162" s="98" t="s">
        <v>422</v>
      </c>
      <c r="AB162" s="98" t="s">
        <v>422</v>
      </c>
      <c r="AC162" s="98" t="s">
        <v>422</v>
      </c>
      <c r="AD162" s="98" t="s">
        <v>422</v>
      </c>
      <c r="AE162" s="76"/>
      <c r="AF162" s="98" t="s">
        <v>422</v>
      </c>
      <c r="AG162" s="98" t="s">
        <v>422</v>
      </c>
      <c r="AH162" s="98" t="s">
        <v>422</v>
      </c>
      <c r="AI162" s="98" t="s">
        <v>422</v>
      </c>
      <c r="AJ162" s="98" t="s">
        <v>422</v>
      </c>
      <c r="AK162" s="98" t="s">
        <v>422</v>
      </c>
      <c r="AL162" s="95" t="s">
        <v>147</v>
      </c>
    </row>
    <row r="163" spans="1:38" s="5" customFormat="1" ht="26.25" customHeight="1" thickBot="1" x14ac:dyDescent="0.25">
      <c r="A163" s="95" t="s">
        <v>400</v>
      </c>
      <c r="B163" s="95" t="s">
        <v>403</v>
      </c>
      <c r="C163" s="96" t="s">
        <v>404</v>
      </c>
      <c r="D163" s="97"/>
      <c r="E163" s="98" t="s">
        <v>422</v>
      </c>
      <c r="F163" s="98" t="s">
        <v>422</v>
      </c>
      <c r="G163" s="98" t="s">
        <v>422</v>
      </c>
      <c r="H163" s="98" t="s">
        <v>422</v>
      </c>
      <c r="I163" s="98" t="s">
        <v>422</v>
      </c>
      <c r="J163" s="98" t="s">
        <v>422</v>
      </c>
      <c r="K163" s="98" t="s">
        <v>422</v>
      </c>
      <c r="L163" s="98" t="s">
        <v>422</v>
      </c>
      <c r="M163" s="98" t="s">
        <v>422</v>
      </c>
      <c r="N163" s="98" t="s">
        <v>422</v>
      </c>
      <c r="O163" s="98" t="s">
        <v>422</v>
      </c>
      <c r="P163" s="98" t="s">
        <v>422</v>
      </c>
      <c r="Q163" s="98" t="s">
        <v>422</v>
      </c>
      <c r="R163" s="98" t="s">
        <v>422</v>
      </c>
      <c r="S163" s="98" t="s">
        <v>422</v>
      </c>
      <c r="T163" s="98" t="s">
        <v>422</v>
      </c>
      <c r="U163" s="98" t="s">
        <v>422</v>
      </c>
      <c r="V163" s="98" t="s">
        <v>422</v>
      </c>
      <c r="W163" s="98" t="s">
        <v>422</v>
      </c>
      <c r="X163" s="98" t="s">
        <v>422</v>
      </c>
      <c r="Y163" s="98" t="s">
        <v>422</v>
      </c>
      <c r="Z163" s="98" t="s">
        <v>422</v>
      </c>
      <c r="AA163" s="98" t="s">
        <v>422</v>
      </c>
      <c r="AB163" s="98" t="s">
        <v>422</v>
      </c>
      <c r="AC163" s="98" t="s">
        <v>422</v>
      </c>
      <c r="AD163" s="98" t="s">
        <v>422</v>
      </c>
      <c r="AE163" s="76"/>
      <c r="AF163" s="98" t="s">
        <v>422</v>
      </c>
      <c r="AG163" s="98" t="s">
        <v>422</v>
      </c>
      <c r="AH163" s="98" t="s">
        <v>422</v>
      </c>
      <c r="AI163" s="98" t="s">
        <v>422</v>
      </c>
      <c r="AJ163" s="98" t="s">
        <v>422</v>
      </c>
      <c r="AK163" s="98" t="s">
        <v>422</v>
      </c>
      <c r="AL163" s="95" t="s">
        <v>405</v>
      </c>
    </row>
    <row r="164" spans="1:38" s="5" customFormat="1" ht="26.25" customHeight="1" thickBot="1" x14ac:dyDescent="0.25">
      <c r="A164" s="95" t="s">
        <v>400</v>
      </c>
      <c r="B164" s="95" t="s">
        <v>406</v>
      </c>
      <c r="C164" s="96" t="s">
        <v>407</v>
      </c>
      <c r="D164" s="97"/>
      <c r="E164" s="98" t="s">
        <v>441</v>
      </c>
      <c r="F164" s="98" t="s">
        <v>441</v>
      </c>
      <c r="G164" s="98" t="s">
        <v>422</v>
      </c>
      <c r="H164" s="98" t="s">
        <v>441</v>
      </c>
      <c r="I164" s="98" t="s">
        <v>441</v>
      </c>
      <c r="J164" s="98" t="s">
        <v>441</v>
      </c>
      <c r="K164" s="98" t="s">
        <v>441</v>
      </c>
      <c r="L164" s="98" t="s">
        <v>441</v>
      </c>
      <c r="M164" s="98" t="s">
        <v>422</v>
      </c>
      <c r="N164" s="98" t="s">
        <v>422</v>
      </c>
      <c r="O164" s="98" t="s">
        <v>422</v>
      </c>
      <c r="P164" s="98" t="s">
        <v>422</v>
      </c>
      <c r="Q164" s="98" t="s">
        <v>422</v>
      </c>
      <c r="R164" s="98" t="s">
        <v>422</v>
      </c>
      <c r="S164" s="98" t="s">
        <v>422</v>
      </c>
      <c r="T164" s="98" t="s">
        <v>422</v>
      </c>
      <c r="U164" s="98" t="s">
        <v>422</v>
      </c>
      <c r="V164" s="98" t="s">
        <v>422</v>
      </c>
      <c r="W164" s="98" t="s">
        <v>422</v>
      </c>
      <c r="X164" s="98" t="s">
        <v>422</v>
      </c>
      <c r="Y164" s="98" t="s">
        <v>422</v>
      </c>
      <c r="Z164" s="98" t="s">
        <v>422</v>
      </c>
      <c r="AA164" s="98" t="s">
        <v>422</v>
      </c>
      <c r="AB164" s="98" t="s">
        <v>422</v>
      </c>
      <c r="AC164" s="98" t="s">
        <v>422</v>
      </c>
      <c r="AD164" s="98" t="s">
        <v>422</v>
      </c>
      <c r="AE164" s="99"/>
      <c r="AF164" s="98" t="s">
        <v>422</v>
      </c>
      <c r="AG164" s="98" t="s">
        <v>422</v>
      </c>
      <c r="AH164" s="98" t="s">
        <v>422</v>
      </c>
      <c r="AI164" s="98" t="s">
        <v>422</v>
      </c>
      <c r="AJ164" s="98" t="s">
        <v>422</v>
      </c>
      <c r="AK164" s="98" t="s">
        <v>441</v>
      </c>
      <c r="AL164" s="95" t="s">
        <v>147</v>
      </c>
    </row>
    <row r="165" spans="1:38" s="108" customFormat="1" ht="15" customHeight="1" x14ac:dyDescent="0.2">
      <c r="A165" s="100"/>
      <c r="B165" s="100"/>
      <c r="C165" s="101"/>
      <c r="D165" s="102"/>
      <c r="E165" s="103"/>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104"/>
      <c r="AD165" s="104"/>
      <c r="AE165" s="105"/>
      <c r="AF165" s="106"/>
      <c r="AG165" s="106"/>
      <c r="AH165" s="106"/>
      <c r="AI165" s="106"/>
      <c r="AJ165" s="106"/>
      <c r="AK165" s="106"/>
      <c r="AL165" s="107"/>
    </row>
    <row r="166" spans="1:38" s="115" customFormat="1" ht="52.5" customHeight="1" x14ac:dyDescent="0.2">
      <c r="A166" s="129" t="s">
        <v>424</v>
      </c>
      <c r="B166" s="129"/>
      <c r="C166" s="129"/>
      <c r="D166" s="129"/>
      <c r="E166" s="129"/>
      <c r="F166" s="129"/>
      <c r="G166" s="129"/>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2">
      <c r="A167" s="129" t="s">
        <v>431</v>
      </c>
      <c r="B167" s="129"/>
      <c r="C167" s="129"/>
      <c r="D167" s="129"/>
      <c r="E167" s="129"/>
      <c r="F167" s="129"/>
      <c r="G167" s="129"/>
      <c r="H167" s="109"/>
      <c r="I167" s="110"/>
      <c r="J167"/>
      <c r="K167"/>
      <c r="L167"/>
      <c r="M167" s="110"/>
      <c r="N167" s="110"/>
      <c r="O167" s="110"/>
      <c r="P167" s="110"/>
      <c r="Q167" s="110"/>
      <c r="R167" s="110"/>
      <c r="S167" s="110"/>
      <c r="T167" s="110"/>
      <c r="U167" s="110"/>
      <c r="AE167" s="118"/>
    </row>
    <row r="168" spans="1:38" s="117" customFormat="1" ht="26.25" customHeight="1" x14ac:dyDescent="0.2">
      <c r="A168" s="129" t="s">
        <v>432</v>
      </c>
      <c r="B168" s="129"/>
      <c r="C168" s="129"/>
      <c r="D168" s="129"/>
      <c r="E168" s="129"/>
      <c r="F168" s="129"/>
      <c r="G168" s="129"/>
      <c r="H168" s="109"/>
      <c r="I168" s="110"/>
      <c r="J168"/>
      <c r="K168"/>
      <c r="L168"/>
      <c r="M168" s="110"/>
      <c r="N168" s="110"/>
      <c r="O168" s="110"/>
      <c r="P168" s="110"/>
      <c r="Q168" s="110"/>
      <c r="R168" s="110"/>
      <c r="S168" s="110"/>
      <c r="T168" s="110"/>
      <c r="U168" s="110"/>
      <c r="AE168" s="118"/>
    </row>
    <row r="169" spans="1:38" s="115" customFormat="1" ht="26.25" customHeight="1" x14ac:dyDescent="0.2">
      <c r="A169" s="129" t="s">
        <v>427</v>
      </c>
      <c r="B169" s="129"/>
      <c r="C169" s="129"/>
      <c r="D169" s="129"/>
      <c r="E169" s="129"/>
      <c r="F169" s="129"/>
      <c r="G169" s="129"/>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2">
      <c r="A170" s="129" t="s">
        <v>433</v>
      </c>
      <c r="B170" s="129"/>
      <c r="C170" s="129"/>
      <c r="D170" s="129"/>
      <c r="E170" s="129"/>
      <c r="F170" s="129"/>
      <c r="G170" s="129"/>
      <c r="H170" s="109"/>
      <c r="I170" s="110"/>
      <c r="J170"/>
      <c r="K170"/>
      <c r="L170"/>
      <c r="M170" s="110"/>
      <c r="N170" s="110"/>
      <c r="O170" s="110"/>
      <c r="P170" s="110"/>
      <c r="Q170" s="110"/>
      <c r="R170" s="110"/>
      <c r="S170" s="110"/>
      <c r="T170" s="110"/>
      <c r="U170" s="110"/>
      <c r="AE170" s="118"/>
    </row>
  </sheetData>
  <conditionalFormatting sqref="AF23:AK23 AF25:AK36 AF40:AK42 AF44:AK44 AF48:AK48 AF64:AK64 AF72:AK72 AF82:AK82 AF84:AK91 AF94:AK116 AF118:AK125 AF127:AK130 AF132:AK132 AF134:AK136 AF138:AK140">
    <cfRule type="cellIs" dxfId="50" priority="2" operator="equal">
      <formula>0</formula>
    </cfRule>
  </conditionalFormatting>
  <conditionalFormatting sqref="AF24:AK24 AF37:AK39 AF43:AK43 AF45:AK47 AF73:AK81 AF83:AK83 AF92:AK93 AF14:AK22 AF65:AK71 AF49:AK59 AF61:AK63 E14:AD140 AF60:AL60 AF137:AK137 AF133:AK133 AF131:AK131 AF126:AK126 AF117:AK117">
    <cfRule type="cellIs" dxfId="49" priority="1" operator="equal">
      <formula>0</formula>
    </cfRule>
  </conditionalFormatting>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70" zoomScaleNormal="70" workbookViewId="0">
      <selection activeCell="E4" sqref="E4"/>
    </sheetView>
  </sheetViews>
  <sheetFormatPr defaultColWidth="10.33203125" defaultRowHeight="12.75" x14ac:dyDescent="0.2"/>
  <cols>
    <col min="1" max="2" width="25" style="36" customWidth="1"/>
    <col min="3" max="3" width="54.1640625" style="119" customWidth="1"/>
    <col min="4" max="4" width="8.33203125" style="36" customWidth="1"/>
    <col min="5" max="24" width="10" style="36" customWidth="1"/>
    <col min="25" max="25" width="10.33203125" style="36" customWidth="1"/>
    <col min="26" max="30" width="10" style="36" customWidth="1"/>
    <col min="31" max="31" width="2.5" style="36" customWidth="1"/>
    <col min="32" max="32" width="10.6640625" style="36" customWidth="1"/>
    <col min="33" max="33" width="11.5" style="36" customWidth="1"/>
    <col min="34" max="36" width="10" style="36" customWidth="1"/>
    <col min="37" max="37" width="12" style="36" customWidth="1"/>
    <col min="38" max="38" width="30" style="36" customWidth="1"/>
    <col min="39" max="16384" width="10.33203125" style="36"/>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452</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429</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39">
        <v>46068</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2002</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457</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0" t="s">
        <v>430</v>
      </c>
      <c r="B10" s="140" t="s">
        <v>32</v>
      </c>
      <c r="C10" s="132"/>
      <c r="D10" s="133"/>
      <c r="E10" s="120" t="s">
        <v>434</v>
      </c>
      <c r="F10" s="121"/>
      <c r="G10" s="121"/>
      <c r="H10" s="122"/>
      <c r="I10" s="120" t="s">
        <v>411</v>
      </c>
      <c r="J10" s="121"/>
      <c r="K10" s="121"/>
      <c r="L10" s="122"/>
      <c r="M10" s="137" t="s">
        <v>435</v>
      </c>
      <c r="N10" s="120" t="s">
        <v>436</v>
      </c>
      <c r="O10" s="121"/>
      <c r="P10" s="122"/>
      <c r="Q10" s="120" t="s">
        <v>437</v>
      </c>
      <c r="R10" s="121"/>
      <c r="S10" s="121"/>
      <c r="T10" s="121"/>
      <c r="U10" s="121"/>
      <c r="V10" s="122"/>
      <c r="W10" s="120" t="s">
        <v>438</v>
      </c>
      <c r="X10" s="121"/>
      <c r="Y10" s="121"/>
      <c r="Z10" s="121"/>
      <c r="AA10" s="121"/>
      <c r="AB10" s="121"/>
      <c r="AC10" s="121"/>
      <c r="AD10" s="122"/>
      <c r="AE10" s="24"/>
      <c r="AF10" s="120" t="s">
        <v>439</v>
      </c>
      <c r="AG10" s="121"/>
      <c r="AH10" s="121"/>
      <c r="AI10" s="121"/>
      <c r="AJ10" s="121"/>
      <c r="AK10" s="121"/>
      <c r="AL10" s="122"/>
    </row>
    <row r="11" spans="1:38" s="19" customFormat="1" ht="15" customHeight="1" thickBot="1" x14ac:dyDescent="0.25">
      <c r="A11" s="131"/>
      <c r="B11" s="134"/>
      <c r="C11" s="135"/>
      <c r="D11" s="136"/>
      <c r="E11" s="123"/>
      <c r="F11" s="124"/>
      <c r="G11" s="124"/>
      <c r="H11" s="125"/>
      <c r="I11" s="123"/>
      <c r="J11" s="124"/>
      <c r="K11" s="124"/>
      <c r="L11" s="125"/>
      <c r="M11" s="138"/>
      <c r="N11" s="123"/>
      <c r="O11" s="124"/>
      <c r="P11" s="125"/>
      <c r="Q11" s="123"/>
      <c r="R11" s="124"/>
      <c r="S11" s="124"/>
      <c r="T11" s="124"/>
      <c r="U11" s="124"/>
      <c r="V11" s="125"/>
      <c r="W11" s="26"/>
      <c r="X11" s="126" t="s">
        <v>33</v>
      </c>
      <c r="Y11" s="127"/>
      <c r="Z11" s="127"/>
      <c r="AA11" s="127"/>
      <c r="AB11" s="128"/>
      <c r="AC11" s="27"/>
      <c r="AD11" s="28"/>
      <c r="AE11" s="29"/>
      <c r="AF11" s="123"/>
      <c r="AG11" s="124"/>
      <c r="AH11" s="124"/>
      <c r="AI11" s="124"/>
      <c r="AJ11" s="124"/>
      <c r="AK11" s="124"/>
      <c r="AL11" s="125"/>
    </row>
    <row r="12" spans="1:38" s="19" customFormat="1" ht="52.5" customHeight="1" thickBot="1" x14ac:dyDescent="0.25">
      <c r="A12" s="131"/>
      <c r="B12" s="134"/>
      <c r="C12" s="135"/>
      <c r="D12" s="136"/>
      <c r="E12" s="30" t="s">
        <v>417</v>
      </c>
      <c r="F12" s="30" t="s">
        <v>34</v>
      </c>
      <c r="G12" s="30" t="s">
        <v>418</v>
      </c>
      <c r="H12" s="30" t="s">
        <v>419</v>
      </c>
      <c r="I12" s="30" t="s">
        <v>420</v>
      </c>
      <c r="J12" s="31" t="s">
        <v>421</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59" customFormat="1" ht="37.5" customHeight="1" thickBot="1" x14ac:dyDescent="0.25">
      <c r="A13" s="175" t="s">
        <v>62</v>
      </c>
      <c r="B13" s="175" t="s">
        <v>63</v>
      </c>
      <c r="C13" s="191" t="s">
        <v>64</v>
      </c>
      <c r="D13" s="175" t="s">
        <v>65</v>
      </c>
      <c r="E13" s="175" t="s">
        <v>66</v>
      </c>
      <c r="F13" s="175" t="s">
        <v>66</v>
      </c>
      <c r="G13" s="175" t="s">
        <v>66</v>
      </c>
      <c r="H13" s="175" t="s">
        <v>66</v>
      </c>
      <c r="I13" s="175" t="s">
        <v>66</v>
      </c>
      <c r="J13" s="175" t="s">
        <v>66</v>
      </c>
      <c r="K13" s="175" t="s">
        <v>66</v>
      </c>
      <c r="L13" s="175" t="s">
        <v>66</v>
      </c>
      <c r="M13" s="175" t="s">
        <v>66</v>
      </c>
      <c r="N13" s="175" t="s">
        <v>67</v>
      </c>
      <c r="O13" s="175" t="s">
        <v>67</v>
      </c>
      <c r="P13" s="175" t="s">
        <v>67</v>
      </c>
      <c r="Q13" s="175" t="s">
        <v>67</v>
      </c>
      <c r="R13" s="175" t="s">
        <v>67</v>
      </c>
      <c r="S13" s="175" t="s">
        <v>67</v>
      </c>
      <c r="T13" s="175" t="s">
        <v>67</v>
      </c>
      <c r="U13" s="175" t="s">
        <v>67</v>
      </c>
      <c r="V13" s="175" t="s">
        <v>67</v>
      </c>
      <c r="W13" s="175" t="s">
        <v>68</v>
      </c>
      <c r="X13" s="175" t="s">
        <v>67</v>
      </c>
      <c r="Y13" s="175" t="s">
        <v>67</v>
      </c>
      <c r="Z13" s="175" t="s">
        <v>67</v>
      </c>
      <c r="AA13" s="175" t="s">
        <v>67</v>
      </c>
      <c r="AB13" s="175" t="s">
        <v>67</v>
      </c>
      <c r="AC13" s="175" t="s">
        <v>69</v>
      </c>
      <c r="AD13" s="175" t="s">
        <v>69</v>
      </c>
      <c r="AE13" s="192"/>
      <c r="AF13" s="175" t="s">
        <v>70</v>
      </c>
      <c r="AG13" s="175" t="s">
        <v>70</v>
      </c>
      <c r="AH13" s="175" t="s">
        <v>70</v>
      </c>
      <c r="AI13" s="175" t="s">
        <v>70</v>
      </c>
      <c r="AJ13" s="175" t="s">
        <v>70</v>
      </c>
      <c r="AK13" s="175"/>
      <c r="AL13" s="193"/>
    </row>
    <row r="14" spans="1:38" s="5" customFormat="1" ht="26.25" customHeight="1" thickBot="1" x14ac:dyDescent="0.25">
      <c r="A14" s="37" t="s">
        <v>71</v>
      </c>
      <c r="B14" s="37" t="s">
        <v>0</v>
      </c>
      <c r="C14" s="37" t="s">
        <v>72</v>
      </c>
      <c r="D14" s="38"/>
      <c r="E14" s="39">
        <v>48.261700027354969</v>
      </c>
      <c r="F14" s="39">
        <v>0.69052984812876017</v>
      </c>
      <c r="G14" s="39">
        <v>833.28840654286694</v>
      </c>
      <c r="H14" s="39" t="s">
        <v>441</v>
      </c>
      <c r="I14" s="39">
        <v>3.8279339115698572</v>
      </c>
      <c r="J14" s="39">
        <v>14.354287062367707</v>
      </c>
      <c r="K14" s="39">
        <v>28.238184892676912</v>
      </c>
      <c r="L14" s="39">
        <v>8.9362386832613022E-2</v>
      </c>
      <c r="M14" s="39">
        <v>10.1684354272513</v>
      </c>
      <c r="N14" s="39">
        <v>4.9143774056470164</v>
      </c>
      <c r="O14" s="39">
        <v>0.59994214418143155</v>
      </c>
      <c r="P14" s="39">
        <v>0.9705749607312425</v>
      </c>
      <c r="Q14" s="39">
        <v>4.8005949525095195</v>
      </c>
      <c r="R14" s="39">
        <v>3.0392572295271378</v>
      </c>
      <c r="S14" s="39">
        <v>1.2859288533866708</v>
      </c>
      <c r="T14" s="39">
        <v>4.5908819256588478</v>
      </c>
      <c r="U14" s="39">
        <v>15.130929393585811</v>
      </c>
      <c r="V14" s="39">
        <v>7.2442580442469158</v>
      </c>
      <c r="W14" s="39">
        <v>3.2361722507610118</v>
      </c>
      <c r="X14" s="39">
        <v>1.2093232615473181E-3</v>
      </c>
      <c r="Y14" s="39">
        <v>7.3904364860450794E-2</v>
      </c>
      <c r="Z14" s="39">
        <v>5.7932488670756031E-2</v>
      </c>
      <c r="AA14" s="39">
        <v>1.9613255553715004E-3</v>
      </c>
      <c r="AB14" s="39">
        <v>0.13500750234812567</v>
      </c>
      <c r="AC14" s="39">
        <v>4.1104352216843472</v>
      </c>
      <c r="AD14" s="39">
        <v>2.0245427211281124E-3</v>
      </c>
      <c r="AE14" s="192"/>
      <c r="AF14" s="39">
        <v>2859.588565</v>
      </c>
      <c r="AG14" s="39">
        <v>205029.99041499998</v>
      </c>
      <c r="AH14" s="39">
        <v>36466.683876200004</v>
      </c>
      <c r="AI14" s="39" t="s">
        <v>440</v>
      </c>
      <c r="AJ14" s="39" t="s">
        <v>440</v>
      </c>
      <c r="AK14" s="39" t="s">
        <v>422</v>
      </c>
      <c r="AL14" s="40" t="s">
        <v>70</v>
      </c>
    </row>
    <row r="15" spans="1:38" s="5" customFormat="1" ht="26.25" customHeight="1" thickBot="1" x14ac:dyDescent="0.25">
      <c r="A15" s="37" t="s">
        <v>73</v>
      </c>
      <c r="B15" s="37" t="s">
        <v>21</v>
      </c>
      <c r="C15" s="37" t="s">
        <v>74</v>
      </c>
      <c r="D15" s="38"/>
      <c r="E15" s="39">
        <v>2.9388736714000001</v>
      </c>
      <c r="F15" s="39">
        <v>4.5717552469999999E-2</v>
      </c>
      <c r="G15" s="39">
        <v>26.681615531213716</v>
      </c>
      <c r="H15" s="39" t="s">
        <v>441</v>
      </c>
      <c r="I15" s="39">
        <v>0.1423276034</v>
      </c>
      <c r="J15" s="39">
        <v>0.23167109360000002</v>
      </c>
      <c r="K15" s="39">
        <v>0.30612400209999996</v>
      </c>
      <c r="L15" s="39">
        <v>8.9198145788800011E-3</v>
      </c>
      <c r="M15" s="39">
        <v>0.36859850959999996</v>
      </c>
      <c r="N15" s="39">
        <v>8.2414481347999988E-2</v>
      </c>
      <c r="O15" s="39">
        <v>7.9036964860000006E-3</v>
      </c>
      <c r="P15" s="39">
        <v>7.9036964860000006E-3</v>
      </c>
      <c r="Q15" s="39">
        <v>6.2839408222000001E-2</v>
      </c>
      <c r="R15" s="39">
        <v>0.27818865170832002</v>
      </c>
      <c r="S15" s="39">
        <v>0.20562536690283201</v>
      </c>
      <c r="T15" s="39">
        <v>11.57410209673032</v>
      </c>
      <c r="U15" s="39">
        <v>4.4799124888400002E-2</v>
      </c>
      <c r="V15" s="39">
        <v>0.88100013195799998</v>
      </c>
      <c r="W15" s="39">
        <v>3.7226454249999999E-2</v>
      </c>
      <c r="X15" s="39">
        <v>5.7804664020000007E-6</v>
      </c>
      <c r="Y15" s="39">
        <v>6.4945274410000008E-5</v>
      </c>
      <c r="Z15" s="39">
        <v>5.4521289979999994E-6</v>
      </c>
      <c r="AA15" s="39">
        <v>5.4521289979999994E-6</v>
      </c>
      <c r="AB15" s="39">
        <v>8.1629998808000013E-5</v>
      </c>
      <c r="AC15" s="39" t="s">
        <v>422</v>
      </c>
      <c r="AD15" s="39" t="s">
        <v>422</v>
      </c>
      <c r="AE15" s="192"/>
      <c r="AF15" s="39" t="s">
        <v>456</v>
      </c>
      <c r="AG15" s="39" t="s">
        <v>440</v>
      </c>
      <c r="AH15" s="39" t="s">
        <v>456</v>
      </c>
      <c r="AI15" s="39" t="s">
        <v>440</v>
      </c>
      <c r="AJ15" s="39" t="s">
        <v>440</v>
      </c>
      <c r="AK15" s="39" t="s">
        <v>422</v>
      </c>
      <c r="AL15" s="40" t="s">
        <v>70</v>
      </c>
    </row>
    <row r="16" spans="1:38" s="5" customFormat="1" ht="26.25" customHeight="1" thickBot="1" x14ac:dyDescent="0.25">
      <c r="A16" s="37" t="s">
        <v>73</v>
      </c>
      <c r="B16" s="37" t="s">
        <v>1</v>
      </c>
      <c r="C16" s="37" t="s">
        <v>75</v>
      </c>
      <c r="D16" s="38"/>
      <c r="E16" s="39">
        <v>1.1024868019999998</v>
      </c>
      <c r="F16" s="39">
        <v>0.13511216500000001</v>
      </c>
      <c r="G16" s="39">
        <v>0.420127321</v>
      </c>
      <c r="H16" s="39">
        <v>7.8597679999999996E-3</v>
      </c>
      <c r="I16" s="39">
        <v>1.1772231200000001</v>
      </c>
      <c r="J16" s="39">
        <v>1.8641897439999999</v>
      </c>
      <c r="K16" s="39">
        <v>1.9141146440000001</v>
      </c>
      <c r="L16" s="39" t="s">
        <v>422</v>
      </c>
      <c r="M16" s="39">
        <v>0.26067627700000001</v>
      </c>
      <c r="N16" s="39">
        <v>2.2390000000000001E-3</v>
      </c>
      <c r="O16" s="39">
        <v>1.0399999999999999E-4</v>
      </c>
      <c r="P16" s="39">
        <v>2.0699999999999998E-3</v>
      </c>
      <c r="Q16" s="39">
        <v>1.9810000000000001E-3</v>
      </c>
      <c r="R16" s="39">
        <v>3.6440000000000001E-3</v>
      </c>
      <c r="S16" s="39">
        <v>1.709E-3</v>
      </c>
      <c r="T16" s="39">
        <v>9.4799999999999995E-4</v>
      </c>
      <c r="U16" s="39">
        <v>2.0200000000000001E-3</v>
      </c>
      <c r="V16" s="39">
        <v>1.0387E-2</v>
      </c>
      <c r="W16" s="39">
        <v>0.73899999999999999</v>
      </c>
      <c r="X16" s="39">
        <v>8.1904439999999998E-3</v>
      </c>
      <c r="Y16" s="39">
        <v>1.10968E-4</v>
      </c>
      <c r="Z16" s="39">
        <v>3.4171999999999997E-5</v>
      </c>
      <c r="AA16" s="39">
        <v>2.4111E-5</v>
      </c>
      <c r="AB16" s="39">
        <v>8.3596950000000003E-3</v>
      </c>
      <c r="AC16" s="39" t="s">
        <v>422</v>
      </c>
      <c r="AD16" s="39" t="s">
        <v>422</v>
      </c>
      <c r="AE16" s="192"/>
      <c r="AF16" s="39" t="s">
        <v>422</v>
      </c>
      <c r="AG16" s="39" t="s">
        <v>422</v>
      </c>
      <c r="AH16" s="39">
        <v>3834.0329999999999</v>
      </c>
      <c r="AI16" s="39" t="s">
        <v>422</v>
      </c>
      <c r="AJ16" s="39" t="s">
        <v>422</v>
      </c>
      <c r="AK16" s="39">
        <v>998.49800000000005</v>
      </c>
      <c r="AL16" s="40" t="s">
        <v>70</v>
      </c>
    </row>
    <row r="17" spans="1:38" s="5" customFormat="1" ht="26.25" customHeight="1" thickBot="1" x14ac:dyDescent="0.25">
      <c r="A17" s="37" t="s">
        <v>73</v>
      </c>
      <c r="B17" s="37" t="s">
        <v>2</v>
      </c>
      <c r="C17" s="37" t="s">
        <v>76</v>
      </c>
      <c r="D17" s="38"/>
      <c r="E17" s="39">
        <v>4.3636013840000007</v>
      </c>
      <c r="F17" s="39">
        <v>0.42161671500000003</v>
      </c>
      <c r="G17" s="39">
        <v>35.698396138</v>
      </c>
      <c r="H17" s="39" t="s">
        <v>422</v>
      </c>
      <c r="I17" s="39">
        <v>0.62228961199999988</v>
      </c>
      <c r="J17" s="39">
        <v>1.107160497</v>
      </c>
      <c r="K17" s="39">
        <v>1.7251774900000001</v>
      </c>
      <c r="L17" s="39" t="s">
        <v>422</v>
      </c>
      <c r="M17" s="39">
        <v>4.4329295039999996</v>
      </c>
      <c r="N17" s="39">
        <v>5.5844040000000001</v>
      </c>
      <c r="O17" s="39">
        <v>3.1149999999999994E-2</v>
      </c>
      <c r="P17" s="39">
        <v>4.1768999999999994E-2</v>
      </c>
      <c r="Q17" s="39">
        <v>0.20826900000000001</v>
      </c>
      <c r="R17" s="39">
        <v>0.36074599999999996</v>
      </c>
      <c r="S17" s="39">
        <v>0.71569800000000006</v>
      </c>
      <c r="T17" s="39">
        <v>2.5293079999999999</v>
      </c>
      <c r="U17" s="39">
        <v>0.56509499999999979</v>
      </c>
      <c r="V17" s="39">
        <v>1.520527</v>
      </c>
      <c r="W17" s="39">
        <v>12.217000000000001</v>
      </c>
      <c r="X17" s="39">
        <v>0.17555942499999999</v>
      </c>
      <c r="Y17" s="39">
        <v>0.23554331000000001</v>
      </c>
      <c r="Z17" s="39">
        <v>9.8521649000000003E-2</v>
      </c>
      <c r="AA17" s="39">
        <v>7.8475406999999997E-2</v>
      </c>
      <c r="AB17" s="39">
        <v>0.58809979099999998</v>
      </c>
      <c r="AC17" s="39">
        <v>7.2022941251222106E-2</v>
      </c>
      <c r="AD17" s="39">
        <v>0.25412499999999999</v>
      </c>
      <c r="AE17" s="192"/>
      <c r="AF17" s="39">
        <v>11332.350424696102</v>
      </c>
      <c r="AG17" s="39">
        <v>10749.692724062999</v>
      </c>
      <c r="AH17" s="39">
        <v>18119.983250824393</v>
      </c>
      <c r="AI17" s="39" t="s">
        <v>422</v>
      </c>
      <c r="AJ17" s="39" t="s">
        <v>422</v>
      </c>
      <c r="AK17" s="39" t="s">
        <v>422</v>
      </c>
      <c r="AL17" s="40" t="s">
        <v>70</v>
      </c>
    </row>
    <row r="18" spans="1:38" s="5" customFormat="1" ht="26.25" customHeight="1" thickBot="1" x14ac:dyDescent="0.25">
      <c r="A18" s="37" t="s">
        <v>73</v>
      </c>
      <c r="B18" s="37" t="s">
        <v>4</v>
      </c>
      <c r="C18" s="37" t="s">
        <v>77</v>
      </c>
      <c r="D18" s="38"/>
      <c r="E18" s="39" t="s">
        <v>408</v>
      </c>
      <c r="F18" s="39" t="s">
        <v>408</v>
      </c>
      <c r="G18" s="39" t="s">
        <v>408</v>
      </c>
      <c r="H18" s="39" t="s">
        <v>408</v>
      </c>
      <c r="I18" s="39" t="s">
        <v>408</v>
      </c>
      <c r="J18" s="39" t="s">
        <v>408</v>
      </c>
      <c r="K18" s="39" t="s">
        <v>408</v>
      </c>
      <c r="L18" s="39" t="s">
        <v>408</v>
      </c>
      <c r="M18" s="39" t="s">
        <v>408</v>
      </c>
      <c r="N18" s="39" t="s">
        <v>408</v>
      </c>
      <c r="O18" s="39" t="s">
        <v>408</v>
      </c>
      <c r="P18" s="39" t="s">
        <v>408</v>
      </c>
      <c r="Q18" s="39" t="s">
        <v>408</v>
      </c>
      <c r="R18" s="39" t="s">
        <v>408</v>
      </c>
      <c r="S18" s="39" t="s">
        <v>408</v>
      </c>
      <c r="T18" s="39" t="s">
        <v>408</v>
      </c>
      <c r="U18" s="39" t="s">
        <v>408</v>
      </c>
      <c r="V18" s="39" t="s">
        <v>408</v>
      </c>
      <c r="W18" s="39" t="s">
        <v>408</v>
      </c>
      <c r="X18" s="39" t="s">
        <v>408</v>
      </c>
      <c r="Y18" s="39" t="s">
        <v>408</v>
      </c>
      <c r="Z18" s="39" t="s">
        <v>408</v>
      </c>
      <c r="AA18" s="39" t="s">
        <v>408</v>
      </c>
      <c r="AB18" s="39" t="s">
        <v>408</v>
      </c>
      <c r="AC18" s="39" t="s">
        <v>408</v>
      </c>
      <c r="AD18" s="39" t="s">
        <v>408</v>
      </c>
      <c r="AE18" s="192"/>
      <c r="AF18" s="39" t="s">
        <v>408</v>
      </c>
      <c r="AG18" s="39" t="s">
        <v>408</v>
      </c>
      <c r="AH18" s="39" t="s">
        <v>408</v>
      </c>
      <c r="AI18" s="39" t="s">
        <v>408</v>
      </c>
      <c r="AJ18" s="39" t="s">
        <v>408</v>
      </c>
      <c r="AK18" s="39" t="s">
        <v>408</v>
      </c>
      <c r="AL18" s="40" t="s">
        <v>70</v>
      </c>
    </row>
    <row r="19" spans="1:38" s="5" customFormat="1" ht="24.75" customHeight="1" thickBot="1" x14ac:dyDescent="0.25">
      <c r="A19" s="143" t="s">
        <v>73</v>
      </c>
      <c r="B19" s="37" t="s">
        <v>78</v>
      </c>
      <c r="C19" s="143" t="s">
        <v>79</v>
      </c>
      <c r="D19" s="144"/>
      <c r="E19" s="39" t="s">
        <v>408</v>
      </c>
      <c r="F19" s="39" t="s">
        <v>408</v>
      </c>
      <c r="G19" s="39" t="s">
        <v>408</v>
      </c>
      <c r="H19" s="39" t="s">
        <v>408</v>
      </c>
      <c r="I19" s="39" t="s">
        <v>408</v>
      </c>
      <c r="J19" s="39" t="s">
        <v>408</v>
      </c>
      <c r="K19" s="39" t="s">
        <v>408</v>
      </c>
      <c r="L19" s="39" t="s">
        <v>408</v>
      </c>
      <c r="M19" s="39" t="s">
        <v>408</v>
      </c>
      <c r="N19" s="39" t="s">
        <v>408</v>
      </c>
      <c r="O19" s="39" t="s">
        <v>408</v>
      </c>
      <c r="P19" s="39" t="s">
        <v>408</v>
      </c>
      <c r="Q19" s="39" t="s">
        <v>408</v>
      </c>
      <c r="R19" s="39" t="s">
        <v>408</v>
      </c>
      <c r="S19" s="39" t="s">
        <v>408</v>
      </c>
      <c r="T19" s="39" t="s">
        <v>408</v>
      </c>
      <c r="U19" s="39" t="s">
        <v>408</v>
      </c>
      <c r="V19" s="39" t="s">
        <v>408</v>
      </c>
      <c r="W19" s="39" t="s">
        <v>408</v>
      </c>
      <c r="X19" s="39" t="s">
        <v>408</v>
      </c>
      <c r="Y19" s="39" t="s">
        <v>408</v>
      </c>
      <c r="Z19" s="39" t="s">
        <v>408</v>
      </c>
      <c r="AA19" s="39" t="s">
        <v>408</v>
      </c>
      <c r="AB19" s="39" t="s">
        <v>408</v>
      </c>
      <c r="AC19" s="39" t="s">
        <v>422</v>
      </c>
      <c r="AD19" s="39" t="s">
        <v>408</v>
      </c>
      <c r="AE19" s="192"/>
      <c r="AF19" s="39" t="s">
        <v>422</v>
      </c>
      <c r="AG19" s="39" t="s">
        <v>422</v>
      </c>
      <c r="AH19" s="39" t="s">
        <v>422</v>
      </c>
      <c r="AI19" s="39" t="s">
        <v>422</v>
      </c>
      <c r="AJ19" s="39" t="s">
        <v>422</v>
      </c>
      <c r="AK19" s="39" t="s">
        <v>422</v>
      </c>
      <c r="AL19" s="145" t="s">
        <v>70</v>
      </c>
    </row>
    <row r="20" spans="1:38" s="5" customFormat="1" ht="26.25" customHeight="1" thickBot="1" x14ac:dyDescent="0.25">
      <c r="A20" s="37" t="s">
        <v>73</v>
      </c>
      <c r="B20" s="37" t="s">
        <v>5</v>
      </c>
      <c r="C20" s="37" t="s">
        <v>80</v>
      </c>
      <c r="D20" s="38"/>
      <c r="E20" s="39">
        <v>0.17092147800000002</v>
      </c>
      <c r="F20" s="39">
        <v>0.56347740000000002</v>
      </c>
      <c r="G20" s="39">
        <v>5.3521790999999999E-2</v>
      </c>
      <c r="H20" s="39">
        <v>3.7565160000000001E-3</v>
      </c>
      <c r="I20" s="39">
        <v>2.618511E-3</v>
      </c>
      <c r="J20" s="39">
        <v>2.992584E-3</v>
      </c>
      <c r="K20" s="39">
        <v>3.7407300000000003E-3</v>
      </c>
      <c r="L20" s="39" t="s">
        <v>422</v>
      </c>
      <c r="M20" s="39">
        <v>1.0706070599999999</v>
      </c>
      <c r="N20" s="39">
        <v>3.2400000000000001E-4</v>
      </c>
      <c r="O20" s="39">
        <v>2.5000000000000001E-5</v>
      </c>
      <c r="P20" s="39">
        <v>6.0000000000000002E-6</v>
      </c>
      <c r="Q20" s="39">
        <v>1.9999999999999999E-6</v>
      </c>
      <c r="R20" s="39">
        <v>1.2E-5</v>
      </c>
      <c r="S20" s="39">
        <v>1.9999999999999999E-6</v>
      </c>
      <c r="T20" s="39">
        <v>8.7000000000000001E-5</v>
      </c>
      <c r="U20" s="39" t="s">
        <v>422</v>
      </c>
      <c r="V20" s="39">
        <v>4.4900000000000002E-4</v>
      </c>
      <c r="W20" s="39">
        <v>0.188</v>
      </c>
      <c r="X20" s="39">
        <v>1.878258E-2</v>
      </c>
      <c r="Y20" s="39">
        <v>3.0052128000000001E-2</v>
      </c>
      <c r="Z20" s="39">
        <v>9.3912900000000001E-3</v>
      </c>
      <c r="AA20" s="39">
        <v>7.5130320000000002E-3</v>
      </c>
      <c r="AB20" s="39">
        <v>6.5739030000000004E-2</v>
      </c>
      <c r="AC20" s="39">
        <v>9.3912903000000006E-3</v>
      </c>
      <c r="AD20" s="39">
        <v>1.1300000000000001E-4</v>
      </c>
      <c r="AE20" s="192"/>
      <c r="AF20" s="39" t="s">
        <v>422</v>
      </c>
      <c r="AG20" s="39" t="s">
        <v>422</v>
      </c>
      <c r="AH20" s="39" t="s">
        <v>422</v>
      </c>
      <c r="AI20" s="39">
        <v>1878.2580600000001</v>
      </c>
      <c r="AJ20" s="39" t="s">
        <v>422</v>
      </c>
      <c r="AK20" s="39">
        <v>124.691</v>
      </c>
      <c r="AL20" s="40" t="s">
        <v>70</v>
      </c>
    </row>
    <row r="21" spans="1:38" s="5" customFormat="1" ht="24.75" customHeight="1" thickBot="1" x14ac:dyDescent="0.25">
      <c r="A21" s="143" t="s">
        <v>73</v>
      </c>
      <c r="B21" s="37" t="s">
        <v>81</v>
      </c>
      <c r="C21" s="143" t="s">
        <v>82</v>
      </c>
      <c r="D21" s="144"/>
      <c r="E21" s="39" t="s">
        <v>408</v>
      </c>
      <c r="F21" s="39" t="s">
        <v>408</v>
      </c>
      <c r="G21" s="39" t="s">
        <v>408</v>
      </c>
      <c r="H21" s="39" t="s">
        <v>408</v>
      </c>
      <c r="I21" s="39" t="s">
        <v>408</v>
      </c>
      <c r="J21" s="39" t="s">
        <v>408</v>
      </c>
      <c r="K21" s="39" t="s">
        <v>408</v>
      </c>
      <c r="L21" s="39" t="s">
        <v>408</v>
      </c>
      <c r="M21" s="39" t="s">
        <v>408</v>
      </c>
      <c r="N21" s="39" t="s">
        <v>408</v>
      </c>
      <c r="O21" s="39" t="s">
        <v>408</v>
      </c>
      <c r="P21" s="39" t="s">
        <v>408</v>
      </c>
      <c r="Q21" s="39" t="s">
        <v>408</v>
      </c>
      <c r="R21" s="39" t="s">
        <v>408</v>
      </c>
      <c r="S21" s="39" t="s">
        <v>408</v>
      </c>
      <c r="T21" s="39" t="s">
        <v>408</v>
      </c>
      <c r="U21" s="39" t="s">
        <v>408</v>
      </c>
      <c r="V21" s="39" t="s">
        <v>408</v>
      </c>
      <c r="W21" s="39" t="s">
        <v>408</v>
      </c>
      <c r="X21" s="39" t="s">
        <v>408</v>
      </c>
      <c r="Y21" s="39" t="s">
        <v>408</v>
      </c>
      <c r="Z21" s="39" t="s">
        <v>408</v>
      </c>
      <c r="AA21" s="39" t="s">
        <v>408</v>
      </c>
      <c r="AB21" s="39" t="s">
        <v>408</v>
      </c>
      <c r="AC21" s="39" t="s">
        <v>422</v>
      </c>
      <c r="AD21" s="39" t="s">
        <v>408</v>
      </c>
      <c r="AE21" s="192"/>
      <c r="AF21" s="39" t="s">
        <v>422</v>
      </c>
      <c r="AG21" s="39" t="s">
        <v>422</v>
      </c>
      <c r="AH21" s="39" t="s">
        <v>422</v>
      </c>
      <c r="AI21" s="39" t="s">
        <v>422</v>
      </c>
      <c r="AJ21" s="39" t="s">
        <v>422</v>
      </c>
      <c r="AK21" s="39" t="s">
        <v>422</v>
      </c>
      <c r="AL21" s="145" t="s">
        <v>70</v>
      </c>
    </row>
    <row r="22" spans="1:38" s="5" customFormat="1" ht="26.25" customHeight="1" thickBot="1" x14ac:dyDescent="0.25">
      <c r="A22" s="37" t="s">
        <v>73</v>
      </c>
      <c r="B22" s="37" t="s">
        <v>3</v>
      </c>
      <c r="C22" s="37" t="s">
        <v>83</v>
      </c>
      <c r="D22" s="38"/>
      <c r="E22" s="39">
        <v>0.31472581299999997</v>
      </c>
      <c r="F22" s="39">
        <v>8.5250261999999993E-2</v>
      </c>
      <c r="G22" s="39">
        <v>3.0370614000000001E-2</v>
      </c>
      <c r="H22" s="39" t="s">
        <v>422</v>
      </c>
      <c r="I22" s="39">
        <v>5.3426860000000001E-3</v>
      </c>
      <c r="J22" s="39">
        <v>1.9877515999999998E-2</v>
      </c>
      <c r="K22" s="39">
        <v>3.6977315999999996E-2</v>
      </c>
      <c r="L22" s="39" t="s">
        <v>422</v>
      </c>
      <c r="M22" s="39">
        <v>0.110712981</v>
      </c>
      <c r="N22" s="39">
        <v>4.6999999999999997E-5</v>
      </c>
      <c r="O22" s="39">
        <v>3.9999999999999998E-6</v>
      </c>
      <c r="P22" s="39">
        <v>1.9580000000000001E-3</v>
      </c>
      <c r="Q22" s="39">
        <v>3.6300000000000004E-4</v>
      </c>
      <c r="R22" s="39">
        <v>6.5000000000000008E-5</v>
      </c>
      <c r="S22" s="39">
        <v>3.1999999999999999E-5</v>
      </c>
      <c r="T22" s="39">
        <v>4.6999999999999997E-5</v>
      </c>
      <c r="U22" s="39">
        <v>2.1899999999999998E-4</v>
      </c>
      <c r="V22" s="39">
        <v>5.3429999999999997E-3</v>
      </c>
      <c r="W22" s="39">
        <v>2E-3</v>
      </c>
      <c r="X22" s="39">
        <v>1.8023400000000001E-4</v>
      </c>
      <c r="Y22" s="39">
        <v>1.412869E-3</v>
      </c>
      <c r="Z22" s="39">
        <v>1.62905E-4</v>
      </c>
      <c r="AA22" s="39">
        <v>1.44134E-4</v>
      </c>
      <c r="AB22" s="39">
        <v>1.9001420000000001E-3</v>
      </c>
      <c r="AC22" s="39">
        <v>5.1520529174000004E-3</v>
      </c>
      <c r="AD22" s="39" t="s">
        <v>422</v>
      </c>
      <c r="AE22" s="192"/>
      <c r="AF22" s="39">
        <v>93.573260000000005</v>
      </c>
      <c r="AG22" s="39">
        <v>8309.7627700000012</v>
      </c>
      <c r="AH22" s="39">
        <v>6306.4089900000008</v>
      </c>
      <c r="AI22" s="39" t="s">
        <v>422</v>
      </c>
      <c r="AJ22" s="39" t="s">
        <v>422</v>
      </c>
      <c r="AK22" s="39" t="s">
        <v>422</v>
      </c>
      <c r="AL22" s="40" t="s">
        <v>70</v>
      </c>
    </row>
    <row r="23" spans="1:38" s="5" customFormat="1" ht="24.75" customHeight="1" thickBot="1" x14ac:dyDescent="0.25">
      <c r="A23" s="143" t="s">
        <v>84</v>
      </c>
      <c r="B23" s="37" t="s">
        <v>85</v>
      </c>
      <c r="C23" s="143" t="s">
        <v>442</v>
      </c>
      <c r="D23" s="146"/>
      <c r="E23" s="39">
        <v>0.29366100000000001</v>
      </c>
      <c r="F23" s="39">
        <v>3.0393E-2</v>
      </c>
      <c r="G23" s="39">
        <v>9.0000000000000011E-3</v>
      </c>
      <c r="H23" s="39">
        <v>7.2000000000000002E-5</v>
      </c>
      <c r="I23" s="39">
        <v>1.8936000000000001E-2</v>
      </c>
      <c r="J23" s="39">
        <v>1.8936000000000001E-2</v>
      </c>
      <c r="K23" s="39">
        <v>1.8936000000000001E-2</v>
      </c>
      <c r="L23" s="39" t="s">
        <v>422</v>
      </c>
      <c r="M23" s="39">
        <v>9.6965999999999997E-2</v>
      </c>
      <c r="N23" s="39" t="s">
        <v>422</v>
      </c>
      <c r="O23" s="39">
        <v>8.9999999999999992E-5</v>
      </c>
      <c r="P23" s="39" t="s">
        <v>422</v>
      </c>
      <c r="Q23" s="39" t="s">
        <v>422</v>
      </c>
      <c r="R23" s="39">
        <v>4.4999999999999999E-4</v>
      </c>
      <c r="S23" s="39">
        <v>1.5299999999999999E-2</v>
      </c>
      <c r="T23" s="39">
        <v>6.3000000000000013E-4</v>
      </c>
      <c r="U23" s="39">
        <v>8.9999999999999992E-5</v>
      </c>
      <c r="V23" s="39">
        <v>8.9999999999999993E-3</v>
      </c>
      <c r="W23" s="39" t="s">
        <v>422</v>
      </c>
      <c r="X23" s="39">
        <v>2.7E-4</v>
      </c>
      <c r="Y23" s="39">
        <v>4.4999999999999999E-4</v>
      </c>
      <c r="Z23" s="39" t="s">
        <v>422</v>
      </c>
      <c r="AA23" s="39" t="s">
        <v>422</v>
      </c>
      <c r="AB23" s="39">
        <v>7.1999999999999994E-4</v>
      </c>
      <c r="AC23" s="39" t="s">
        <v>422</v>
      </c>
      <c r="AD23" s="39" t="s">
        <v>422</v>
      </c>
      <c r="AE23" s="192"/>
      <c r="AF23" s="39">
        <v>376.81200000000001</v>
      </c>
      <c r="AG23" s="39" t="s">
        <v>422</v>
      </c>
      <c r="AH23" s="39" t="s">
        <v>422</v>
      </c>
      <c r="AI23" s="39" t="s">
        <v>422</v>
      </c>
      <c r="AJ23" s="39" t="s">
        <v>422</v>
      </c>
      <c r="AK23" s="39" t="s">
        <v>422</v>
      </c>
      <c r="AL23" s="147" t="s">
        <v>70</v>
      </c>
    </row>
    <row r="24" spans="1:38" s="5" customFormat="1" ht="24.75" customHeight="1" thickBot="1" x14ac:dyDescent="0.25">
      <c r="A24" s="148" t="s">
        <v>73</v>
      </c>
      <c r="B24" s="37" t="s">
        <v>87</v>
      </c>
      <c r="C24" s="143" t="s">
        <v>88</v>
      </c>
      <c r="D24" s="144"/>
      <c r="E24" s="39" t="s">
        <v>440</v>
      </c>
      <c r="F24" s="39" t="s">
        <v>440</v>
      </c>
      <c r="G24" s="39" t="s">
        <v>440</v>
      </c>
      <c r="H24" s="39" t="s">
        <v>440</v>
      </c>
      <c r="I24" s="39" t="s">
        <v>440</v>
      </c>
      <c r="J24" s="39" t="s">
        <v>440</v>
      </c>
      <c r="K24" s="39" t="s">
        <v>440</v>
      </c>
      <c r="L24" s="39" t="s">
        <v>440</v>
      </c>
      <c r="M24" s="39" t="s">
        <v>440</v>
      </c>
      <c r="N24" s="39" t="s">
        <v>440</v>
      </c>
      <c r="O24" s="39" t="s">
        <v>440</v>
      </c>
      <c r="P24" s="39" t="s">
        <v>440</v>
      </c>
      <c r="Q24" s="39" t="s">
        <v>440</v>
      </c>
      <c r="R24" s="39" t="s">
        <v>440</v>
      </c>
      <c r="S24" s="39" t="s">
        <v>440</v>
      </c>
      <c r="T24" s="39" t="s">
        <v>440</v>
      </c>
      <c r="U24" s="39" t="s">
        <v>440</v>
      </c>
      <c r="V24" s="39" t="s">
        <v>440</v>
      </c>
      <c r="W24" s="39" t="s">
        <v>440</v>
      </c>
      <c r="X24" s="39" t="s">
        <v>440</v>
      </c>
      <c r="Y24" s="39" t="s">
        <v>440</v>
      </c>
      <c r="Z24" s="39" t="s">
        <v>440</v>
      </c>
      <c r="AA24" s="39" t="s">
        <v>440</v>
      </c>
      <c r="AB24" s="39" t="s">
        <v>440</v>
      </c>
      <c r="AC24" s="39" t="s">
        <v>440</v>
      </c>
      <c r="AD24" s="39" t="s">
        <v>440</v>
      </c>
      <c r="AE24" s="192"/>
      <c r="AF24" s="39" t="s">
        <v>422</v>
      </c>
      <c r="AG24" s="39" t="s">
        <v>422</v>
      </c>
      <c r="AH24" s="39" t="s">
        <v>422</v>
      </c>
      <c r="AI24" s="39" t="s">
        <v>422</v>
      </c>
      <c r="AJ24" s="39" t="s">
        <v>422</v>
      </c>
      <c r="AK24" s="39" t="s">
        <v>422</v>
      </c>
      <c r="AL24" s="145" t="s">
        <v>70</v>
      </c>
    </row>
    <row r="25" spans="1:38" s="5" customFormat="1" ht="24.75" customHeight="1" thickBot="1" x14ac:dyDescent="0.25">
      <c r="A25" s="143" t="s">
        <v>89</v>
      </c>
      <c r="B25" s="37" t="s">
        <v>90</v>
      </c>
      <c r="C25" s="143" t="s">
        <v>91</v>
      </c>
      <c r="D25" s="144"/>
      <c r="E25" s="39">
        <v>6.2920000000000004E-2</v>
      </c>
      <c r="F25" s="39">
        <v>0.29887000000000002</v>
      </c>
      <c r="G25" s="39">
        <v>1.5730000000000001E-2</v>
      </c>
      <c r="H25" s="39" t="s">
        <v>422</v>
      </c>
      <c r="I25" s="39">
        <v>1.573E-4</v>
      </c>
      <c r="J25" s="39">
        <v>1.573E-4</v>
      </c>
      <c r="K25" s="39">
        <v>1.573E-4</v>
      </c>
      <c r="L25" s="39" t="s">
        <v>441</v>
      </c>
      <c r="M25" s="39">
        <v>18.875999999999998</v>
      </c>
      <c r="N25" s="39" t="s">
        <v>422</v>
      </c>
      <c r="O25" s="39" t="s">
        <v>441</v>
      </c>
      <c r="P25" s="39" t="s">
        <v>441</v>
      </c>
      <c r="Q25" s="39" t="s">
        <v>441</v>
      </c>
      <c r="R25" s="39" t="s">
        <v>441</v>
      </c>
      <c r="S25" s="39" t="s">
        <v>441</v>
      </c>
      <c r="T25" s="39" t="s">
        <v>441</v>
      </c>
      <c r="U25" s="39" t="s">
        <v>441</v>
      </c>
      <c r="V25" s="39" t="s">
        <v>441</v>
      </c>
      <c r="W25" s="39" t="s">
        <v>441</v>
      </c>
      <c r="X25" s="39" t="s">
        <v>441</v>
      </c>
      <c r="Y25" s="39" t="s">
        <v>441</v>
      </c>
      <c r="Z25" s="39" t="s">
        <v>441</v>
      </c>
      <c r="AA25" s="39" t="s">
        <v>441</v>
      </c>
      <c r="AB25" s="39" t="s">
        <v>441</v>
      </c>
      <c r="AC25" s="39" t="s">
        <v>422</v>
      </c>
      <c r="AD25" s="39" t="s">
        <v>422</v>
      </c>
      <c r="AE25" s="192"/>
      <c r="AF25" s="39">
        <v>676.39</v>
      </c>
      <c r="AG25" s="39" t="s">
        <v>422</v>
      </c>
      <c r="AH25" s="39" t="s">
        <v>422</v>
      </c>
      <c r="AI25" s="39" t="s">
        <v>422</v>
      </c>
      <c r="AJ25" s="39" t="s">
        <v>422</v>
      </c>
      <c r="AK25" s="39" t="s">
        <v>422</v>
      </c>
      <c r="AL25" s="145" t="s">
        <v>70</v>
      </c>
    </row>
    <row r="26" spans="1:38" s="5" customFormat="1" ht="24.75" customHeight="1" thickBot="1" x14ac:dyDescent="0.25">
      <c r="A26" s="143" t="s">
        <v>89</v>
      </c>
      <c r="B26" s="37" t="s">
        <v>92</v>
      </c>
      <c r="C26" s="143" t="s">
        <v>93</v>
      </c>
      <c r="D26" s="144"/>
      <c r="E26" s="39">
        <v>2.2348868971169552E-2</v>
      </c>
      <c r="F26" s="39">
        <v>3.9186831898506969E-2</v>
      </c>
      <c r="G26" s="39">
        <v>2.0624648367635248E-3</v>
      </c>
      <c r="H26" s="39" t="s">
        <v>441</v>
      </c>
      <c r="I26" s="39">
        <v>9.2499999999999999E-5</v>
      </c>
      <c r="J26" s="39">
        <v>9.2499999999999999E-5</v>
      </c>
      <c r="K26" s="39">
        <v>9.2499999999999999E-5</v>
      </c>
      <c r="L26" s="39" t="s">
        <v>441</v>
      </c>
      <c r="M26" s="39">
        <v>7.4998721336855434</v>
      </c>
      <c r="N26" s="39">
        <v>5.55</v>
      </c>
      <c r="O26" s="39" t="s">
        <v>441</v>
      </c>
      <c r="P26" s="39" t="s">
        <v>441</v>
      </c>
      <c r="Q26" s="39" t="s">
        <v>441</v>
      </c>
      <c r="R26" s="39" t="s">
        <v>441</v>
      </c>
      <c r="S26" s="39" t="s">
        <v>441</v>
      </c>
      <c r="T26" s="39" t="s">
        <v>441</v>
      </c>
      <c r="U26" s="39" t="s">
        <v>441</v>
      </c>
      <c r="V26" s="39" t="s">
        <v>441</v>
      </c>
      <c r="W26" s="39" t="s">
        <v>441</v>
      </c>
      <c r="X26" s="39" t="s">
        <v>441</v>
      </c>
      <c r="Y26" s="39" t="s">
        <v>441</v>
      </c>
      <c r="Z26" s="39" t="s">
        <v>441</v>
      </c>
      <c r="AA26" s="39" t="s">
        <v>441</v>
      </c>
      <c r="AB26" s="39" t="s">
        <v>441</v>
      </c>
      <c r="AC26" s="39" t="s">
        <v>422</v>
      </c>
      <c r="AD26" s="39" t="s">
        <v>422</v>
      </c>
      <c r="AE26" s="192"/>
      <c r="AF26" s="39">
        <v>70.948790384665259</v>
      </c>
      <c r="AG26" s="39" t="s">
        <v>422</v>
      </c>
      <c r="AH26" s="39" t="s">
        <v>422</v>
      </c>
      <c r="AI26" s="39" t="s">
        <v>422</v>
      </c>
      <c r="AJ26" s="39" t="s">
        <v>422</v>
      </c>
      <c r="AK26" s="39" t="s">
        <v>422</v>
      </c>
      <c r="AL26" s="145" t="s">
        <v>70</v>
      </c>
    </row>
    <row r="27" spans="1:38" s="142" customFormat="1" ht="26.25" customHeight="1" thickBot="1" x14ac:dyDescent="0.25">
      <c r="A27" s="141" t="s">
        <v>94</v>
      </c>
      <c r="B27" s="141" t="s">
        <v>95</v>
      </c>
      <c r="C27" s="141" t="s">
        <v>96</v>
      </c>
      <c r="D27" s="38"/>
      <c r="E27" s="39">
        <v>22.446650427736408</v>
      </c>
      <c r="F27" s="39">
        <v>16.052418295716944</v>
      </c>
      <c r="G27" s="39">
        <v>0.62270091811531303</v>
      </c>
      <c r="H27" s="39">
        <v>0.31952932421044417</v>
      </c>
      <c r="I27" s="39">
        <v>0.54840740611297167</v>
      </c>
      <c r="J27" s="39">
        <v>0.54840740611297167</v>
      </c>
      <c r="K27" s="39">
        <v>0.54840740611297167</v>
      </c>
      <c r="L27" s="39">
        <v>0.25254802448553088</v>
      </c>
      <c r="M27" s="39">
        <v>146.0419788502663</v>
      </c>
      <c r="N27" s="39">
        <v>86.832247248540597</v>
      </c>
      <c r="O27" s="39">
        <v>9.4754171927141829E-5</v>
      </c>
      <c r="P27" s="39">
        <v>4.6169317224956869E-3</v>
      </c>
      <c r="Q27" s="39">
        <v>1.4609225984003288E-4</v>
      </c>
      <c r="R27" s="39">
        <v>4.0819539556666432E-3</v>
      </c>
      <c r="S27" s="39">
        <v>2.8568322250862748E-3</v>
      </c>
      <c r="T27" s="39">
        <v>1.0302579479223302E-3</v>
      </c>
      <c r="U27" s="39">
        <v>1.0267617582578211E-4</v>
      </c>
      <c r="V27" s="39">
        <v>1.717922912821326E-2</v>
      </c>
      <c r="W27" s="39">
        <v>0.43844759999999999</v>
      </c>
      <c r="X27" s="39">
        <v>8.0061787522000012E-3</v>
      </c>
      <c r="Y27" s="39">
        <v>1.0468738747E-2</v>
      </c>
      <c r="Z27" s="39">
        <v>6.4290726496000006E-3</v>
      </c>
      <c r="AA27" s="39">
        <v>1.0375473378600002E-2</v>
      </c>
      <c r="AB27" s="39">
        <f t="shared" ref="AB27:AB33" si="0">IF((N(X27)+N(Y27)+N(Z27)+N(AA27))=0,X27,(N(X27)+N(Y27)+N(Z27)+N(AA27)))</f>
        <v>3.5279463527400003E-2</v>
      </c>
      <c r="AC27" s="39">
        <v>4.384476E-4</v>
      </c>
      <c r="AD27" s="39">
        <v>9.0817100000000002E-5</v>
      </c>
      <c r="AE27" s="192"/>
      <c r="AF27" s="39">
        <v>39651.092264520099</v>
      </c>
      <c r="AG27" s="39" t="s">
        <v>422</v>
      </c>
      <c r="AH27" s="39" t="s">
        <v>422</v>
      </c>
      <c r="AI27" s="39" t="s">
        <v>422</v>
      </c>
      <c r="AJ27" s="39" t="s">
        <v>422</v>
      </c>
      <c r="AK27" s="39" t="s">
        <v>422</v>
      </c>
      <c r="AL27" s="40" t="s">
        <v>70</v>
      </c>
    </row>
    <row r="28" spans="1:38" s="142" customFormat="1" ht="26.25" customHeight="1" thickBot="1" x14ac:dyDescent="0.25">
      <c r="A28" s="141" t="s">
        <v>94</v>
      </c>
      <c r="B28" s="141" t="s">
        <v>97</v>
      </c>
      <c r="C28" s="141" t="s">
        <v>98</v>
      </c>
      <c r="D28" s="38"/>
      <c r="E28" s="39">
        <v>4.7147117409198787</v>
      </c>
      <c r="F28" s="39">
        <v>2.3334937352459293</v>
      </c>
      <c r="G28" s="39">
        <v>0.21323392170175201</v>
      </c>
      <c r="H28" s="39">
        <v>3.9843858527016884E-2</v>
      </c>
      <c r="I28" s="39">
        <v>0.24069020327640539</v>
      </c>
      <c r="J28" s="39">
        <v>0.24069020327640539</v>
      </c>
      <c r="K28" s="39">
        <v>0.24069020327640539</v>
      </c>
      <c r="L28" s="39">
        <v>0.11994429165535099</v>
      </c>
      <c r="M28" s="39">
        <v>29.337633376450871</v>
      </c>
      <c r="N28" s="39">
        <v>28.365064492487164</v>
      </c>
      <c r="O28" s="39">
        <v>3.1935467676161325E-5</v>
      </c>
      <c r="P28" s="39">
        <v>1.6123452744169569E-3</v>
      </c>
      <c r="Q28" s="39">
        <v>4.9688420958273471E-5</v>
      </c>
      <c r="R28" s="39">
        <v>1.500473017795811E-3</v>
      </c>
      <c r="S28" s="39">
        <v>1.0452431809713967E-3</v>
      </c>
      <c r="T28" s="39">
        <v>3.4047958661538255E-4</v>
      </c>
      <c r="U28" s="39">
        <v>3.5505906564224345E-5</v>
      </c>
      <c r="V28" s="39">
        <v>5.9655877497389086E-3</v>
      </c>
      <c r="W28" s="39">
        <v>7.0994799999999997E-2</v>
      </c>
      <c r="X28" s="39">
        <v>2.1761004264000002E-3</v>
      </c>
      <c r="Y28" s="39">
        <v>2.7768460776000001E-3</v>
      </c>
      <c r="Z28" s="39">
        <v>1.7788882135E-3</v>
      </c>
      <c r="AA28" s="39">
        <v>2.6621851795000004E-3</v>
      </c>
      <c r="AB28" s="39">
        <f t="shared" si="0"/>
        <v>9.3940198970000003E-3</v>
      </c>
      <c r="AC28" s="39">
        <v>7.09949E-5</v>
      </c>
      <c r="AD28" s="39">
        <v>3.9654699999999998E-5</v>
      </c>
      <c r="AE28" s="192"/>
      <c r="AF28" s="39">
        <v>9260.8976326829998</v>
      </c>
      <c r="AG28" s="39" t="s">
        <v>422</v>
      </c>
      <c r="AH28" s="39" t="s">
        <v>422</v>
      </c>
      <c r="AI28" s="39" t="s">
        <v>422</v>
      </c>
      <c r="AJ28" s="39" t="s">
        <v>422</v>
      </c>
      <c r="AK28" s="39" t="s">
        <v>422</v>
      </c>
      <c r="AL28" s="40" t="s">
        <v>70</v>
      </c>
    </row>
    <row r="29" spans="1:38" s="142" customFormat="1" ht="26.25" customHeight="1" thickBot="1" x14ac:dyDescent="0.25">
      <c r="A29" s="141" t="s">
        <v>94</v>
      </c>
      <c r="B29" s="141" t="s">
        <v>99</v>
      </c>
      <c r="C29" s="141" t="s">
        <v>100</v>
      </c>
      <c r="D29" s="38"/>
      <c r="E29" s="39">
        <v>22.477954267915397</v>
      </c>
      <c r="F29" s="39">
        <v>2.0672201688330007</v>
      </c>
      <c r="G29" s="39">
        <v>0.59467050568190283</v>
      </c>
      <c r="H29" s="39">
        <v>7.4330057150368209E-3</v>
      </c>
      <c r="I29" s="39">
        <v>0.8778167850351184</v>
      </c>
      <c r="J29" s="39">
        <v>0.8778167850351184</v>
      </c>
      <c r="K29" s="39">
        <v>0.8778167850351184</v>
      </c>
      <c r="L29" s="39">
        <v>0.47005032865790985</v>
      </c>
      <c r="M29" s="39">
        <v>6.1030319084478055</v>
      </c>
      <c r="N29" s="39">
        <v>1.1041668587657463</v>
      </c>
      <c r="O29" s="39">
        <v>3.0561429496490355E-5</v>
      </c>
      <c r="P29" s="39">
        <v>3.1705195089283774E-3</v>
      </c>
      <c r="Q29" s="39">
        <v>6.0570922851383911E-5</v>
      </c>
      <c r="R29" s="39">
        <v>5.0425567031810482E-3</v>
      </c>
      <c r="S29" s="39">
        <v>3.3829986486876851E-3</v>
      </c>
      <c r="T29" s="39">
        <v>1.3052476010991354E-4</v>
      </c>
      <c r="U29" s="39">
        <v>6.0018986709787099E-5</v>
      </c>
      <c r="V29" s="39">
        <v>1.0786859523513775E-2</v>
      </c>
      <c r="W29" s="39">
        <v>0.16221739999999998</v>
      </c>
      <c r="X29" s="39">
        <v>2.3173939881000003E-3</v>
      </c>
      <c r="Y29" s="39">
        <v>1.40331080403E-2</v>
      </c>
      <c r="Z29" s="39">
        <v>1.5681032653400002E-2</v>
      </c>
      <c r="AA29" s="39">
        <v>3.6048350925000001E-3</v>
      </c>
      <c r="AB29" s="39">
        <f t="shared" si="0"/>
        <v>3.5636369774300007E-2</v>
      </c>
      <c r="AC29" s="39">
        <v>8.2756099999999999E-5</v>
      </c>
      <c r="AD29" s="39">
        <v>2.9850599999999998E-5</v>
      </c>
      <c r="AE29" s="192"/>
      <c r="AF29" s="39">
        <v>25163.9453047518</v>
      </c>
      <c r="AG29" s="39" t="s">
        <v>422</v>
      </c>
      <c r="AH29" s="39" t="s">
        <v>422</v>
      </c>
      <c r="AI29" s="39" t="s">
        <v>422</v>
      </c>
      <c r="AJ29" s="39" t="s">
        <v>422</v>
      </c>
      <c r="AK29" s="39" t="s">
        <v>422</v>
      </c>
      <c r="AL29" s="40" t="s">
        <v>70</v>
      </c>
    </row>
    <row r="30" spans="1:38" s="142" customFormat="1" ht="26.25" customHeight="1" thickBot="1" x14ac:dyDescent="0.25">
      <c r="A30" s="141" t="s">
        <v>94</v>
      </c>
      <c r="B30" s="141" t="s">
        <v>101</v>
      </c>
      <c r="C30" s="141" t="s">
        <v>102</v>
      </c>
      <c r="D30" s="38"/>
      <c r="E30" s="39">
        <v>0.10536280115709827</v>
      </c>
      <c r="F30" s="39">
        <v>4.7158559961426656</v>
      </c>
      <c r="G30" s="39">
        <v>2.5882084063638934E-2</v>
      </c>
      <c r="H30" s="39">
        <v>1.2912490316894982E-3</v>
      </c>
      <c r="I30" s="39">
        <v>9.6717268364593406E-2</v>
      </c>
      <c r="J30" s="39">
        <v>9.6717268364593406E-2</v>
      </c>
      <c r="K30" s="39">
        <v>9.6717268364593406E-2</v>
      </c>
      <c r="L30" s="39">
        <v>1.4152176800978539E-2</v>
      </c>
      <c r="M30" s="39">
        <v>14.651429578594588</v>
      </c>
      <c r="N30" s="39">
        <v>4.7666518237869138</v>
      </c>
      <c r="O30" s="39">
        <v>2.3289028424801493E-3</v>
      </c>
      <c r="P30" s="39">
        <v>2.0734861825632921E-4</v>
      </c>
      <c r="Q30" s="39">
        <v>7.149952353666523E-6</v>
      </c>
      <c r="R30" s="39">
        <v>9.9359856629120703E-3</v>
      </c>
      <c r="S30" s="39">
        <v>0.3966375057536064</v>
      </c>
      <c r="T30" s="39">
        <v>1.6308479384635352E-2</v>
      </c>
      <c r="U30" s="39">
        <v>2.3187092626223522E-3</v>
      </c>
      <c r="V30" s="39">
        <v>0.23024397735791272</v>
      </c>
      <c r="W30" s="39">
        <v>1.4017399999999999E-2</v>
      </c>
      <c r="X30" s="39">
        <v>2.103960344E-4</v>
      </c>
      <c r="Y30" s="39">
        <v>3.8139221690000006E-4</v>
      </c>
      <c r="Z30" s="39">
        <v>1.326447161E-4</v>
      </c>
      <c r="AA30" s="39">
        <v>4.4580258389999999E-4</v>
      </c>
      <c r="AB30" s="39">
        <f t="shared" si="0"/>
        <v>1.1702355512999999E-3</v>
      </c>
      <c r="AC30" s="39">
        <v>1.4017499999999999E-5</v>
      </c>
      <c r="AD30" s="39">
        <v>1.3528E-5</v>
      </c>
      <c r="AE30" s="192"/>
      <c r="AF30" s="39">
        <v>1048.6596785377999</v>
      </c>
      <c r="AG30" s="39" t="s">
        <v>422</v>
      </c>
      <c r="AH30" s="39" t="s">
        <v>422</v>
      </c>
      <c r="AI30" s="39" t="s">
        <v>422</v>
      </c>
      <c r="AJ30" s="39" t="s">
        <v>422</v>
      </c>
      <c r="AK30" s="39" t="s">
        <v>422</v>
      </c>
      <c r="AL30" s="40" t="s">
        <v>70</v>
      </c>
    </row>
    <row r="31" spans="1:38" s="142" customFormat="1" ht="26.25" customHeight="1" thickBot="1" x14ac:dyDescent="0.25">
      <c r="A31" s="141" t="s">
        <v>94</v>
      </c>
      <c r="B31" s="141" t="s">
        <v>103</v>
      </c>
      <c r="C31" s="141" t="s">
        <v>104</v>
      </c>
      <c r="D31" s="38"/>
      <c r="E31" s="39" t="s">
        <v>422</v>
      </c>
      <c r="F31" s="39">
        <v>4.1518267302140979</v>
      </c>
      <c r="G31" s="39" t="s">
        <v>422</v>
      </c>
      <c r="H31" s="39" t="s">
        <v>422</v>
      </c>
      <c r="I31" s="39" t="s">
        <v>422</v>
      </c>
      <c r="J31" s="39" t="s">
        <v>422</v>
      </c>
      <c r="K31" s="39" t="s">
        <v>422</v>
      </c>
      <c r="L31" s="39" t="s">
        <v>422</v>
      </c>
      <c r="M31" s="39" t="s">
        <v>422</v>
      </c>
      <c r="N31" s="39" t="s">
        <v>422</v>
      </c>
      <c r="O31" s="39" t="s">
        <v>422</v>
      </c>
      <c r="P31" s="39" t="s">
        <v>422</v>
      </c>
      <c r="Q31" s="39" t="s">
        <v>422</v>
      </c>
      <c r="R31" s="39" t="s">
        <v>422</v>
      </c>
      <c r="S31" s="39" t="s">
        <v>422</v>
      </c>
      <c r="T31" s="39" t="s">
        <v>422</v>
      </c>
      <c r="U31" s="39" t="s">
        <v>422</v>
      </c>
      <c r="V31" s="39" t="s">
        <v>422</v>
      </c>
      <c r="W31" s="39" t="s">
        <v>422</v>
      </c>
      <c r="X31" s="39" t="s">
        <v>422</v>
      </c>
      <c r="Y31" s="39" t="s">
        <v>422</v>
      </c>
      <c r="Z31" s="39" t="s">
        <v>422</v>
      </c>
      <c r="AA31" s="39" t="s">
        <v>422</v>
      </c>
      <c r="AB31" s="39" t="str">
        <f t="shared" si="0"/>
        <v>NA</v>
      </c>
      <c r="AC31" s="39" t="s">
        <v>422</v>
      </c>
      <c r="AD31" s="39" t="s">
        <v>422</v>
      </c>
      <c r="AE31" s="192"/>
      <c r="AF31" s="39">
        <v>193.64119869710001</v>
      </c>
      <c r="AG31" s="39" t="s">
        <v>422</v>
      </c>
      <c r="AH31" s="39" t="s">
        <v>422</v>
      </c>
      <c r="AI31" s="39" t="s">
        <v>422</v>
      </c>
      <c r="AJ31" s="39" t="s">
        <v>422</v>
      </c>
      <c r="AK31" s="39" t="s">
        <v>422</v>
      </c>
      <c r="AL31" s="40" t="s">
        <v>70</v>
      </c>
    </row>
    <row r="32" spans="1:38" s="142" customFormat="1" ht="26.25" customHeight="1" thickBot="1" x14ac:dyDescent="0.25">
      <c r="A32" s="141" t="s">
        <v>94</v>
      </c>
      <c r="B32" s="141" t="s">
        <v>105</v>
      </c>
      <c r="C32" s="141" t="s">
        <v>106</v>
      </c>
      <c r="D32" s="38"/>
      <c r="E32" s="39" t="s">
        <v>422</v>
      </c>
      <c r="F32" s="39" t="s">
        <v>422</v>
      </c>
      <c r="G32" s="39" t="s">
        <v>422</v>
      </c>
      <c r="H32" s="39" t="s">
        <v>422</v>
      </c>
      <c r="I32" s="39">
        <v>0.28872733729060357</v>
      </c>
      <c r="J32" s="39">
        <v>0.5770036484156964</v>
      </c>
      <c r="K32" s="39">
        <v>0.71523928841723172</v>
      </c>
      <c r="L32" s="39">
        <v>6.0054128065036759E-2</v>
      </c>
      <c r="M32" s="39" t="s">
        <v>422</v>
      </c>
      <c r="N32" s="39">
        <v>2.4200479156934018</v>
      </c>
      <c r="O32" s="39">
        <v>1.0248791323894745E-2</v>
      </c>
      <c r="P32" s="39" t="s">
        <v>441</v>
      </c>
      <c r="Q32" s="39">
        <v>2.7503927192757259E-2</v>
      </c>
      <c r="R32" s="39">
        <v>0.90698470657918706</v>
      </c>
      <c r="S32" s="39">
        <v>19.944705633449288</v>
      </c>
      <c r="T32" s="39">
        <v>0.13698888733169556</v>
      </c>
      <c r="U32" s="39">
        <v>1.4304785768344624E-2</v>
      </c>
      <c r="V32" s="39">
        <v>5.8003578532615263</v>
      </c>
      <c r="W32" s="39" t="s">
        <v>441</v>
      </c>
      <c r="X32" s="39" t="s">
        <v>441</v>
      </c>
      <c r="Y32" s="39" t="s">
        <v>441</v>
      </c>
      <c r="Z32" s="39" t="s">
        <v>441</v>
      </c>
      <c r="AA32" s="39" t="s">
        <v>441</v>
      </c>
      <c r="AB32" s="39" t="str">
        <f t="shared" si="0"/>
        <v>NE</v>
      </c>
      <c r="AC32" s="39" t="s">
        <v>441</v>
      </c>
      <c r="AD32" s="39" t="s">
        <v>441</v>
      </c>
      <c r="AE32" s="192"/>
      <c r="AF32" s="39" t="s">
        <v>422</v>
      </c>
      <c r="AG32" s="39" t="s">
        <v>422</v>
      </c>
      <c r="AH32" s="39" t="s">
        <v>422</v>
      </c>
      <c r="AI32" s="39" t="s">
        <v>422</v>
      </c>
      <c r="AJ32" s="39" t="s">
        <v>422</v>
      </c>
      <c r="AK32" s="39">
        <v>21342.27851197022</v>
      </c>
      <c r="AL32" s="40" t="s">
        <v>107</v>
      </c>
    </row>
    <row r="33" spans="1:38" s="142" customFormat="1" ht="26.25" customHeight="1" thickBot="1" x14ac:dyDescent="0.25">
      <c r="A33" s="141" t="s">
        <v>94</v>
      </c>
      <c r="B33" s="141" t="s">
        <v>108</v>
      </c>
      <c r="C33" s="141" t="s">
        <v>109</v>
      </c>
      <c r="D33" s="38"/>
      <c r="E33" s="39" t="s">
        <v>422</v>
      </c>
      <c r="F33" s="39" t="s">
        <v>422</v>
      </c>
      <c r="G33" s="39" t="s">
        <v>422</v>
      </c>
      <c r="H33" s="39" t="s">
        <v>422</v>
      </c>
      <c r="I33" s="39">
        <v>0.12790562833688146</v>
      </c>
      <c r="J33" s="39">
        <v>0.23686227469792839</v>
      </c>
      <c r="K33" s="39">
        <v>0.47372454939585679</v>
      </c>
      <c r="L33" s="39">
        <v>5.0214802235960844E-3</v>
      </c>
      <c r="M33" s="39" t="s">
        <v>422</v>
      </c>
      <c r="N33" s="39" t="s">
        <v>441</v>
      </c>
      <c r="O33" s="39" t="s">
        <v>441</v>
      </c>
      <c r="P33" s="39" t="s">
        <v>441</v>
      </c>
      <c r="Q33" s="39" t="s">
        <v>441</v>
      </c>
      <c r="R33" s="39" t="s">
        <v>441</v>
      </c>
      <c r="S33" s="39" t="s">
        <v>441</v>
      </c>
      <c r="T33" s="39" t="s">
        <v>441</v>
      </c>
      <c r="U33" s="39" t="s">
        <v>441</v>
      </c>
      <c r="V33" s="39" t="s">
        <v>441</v>
      </c>
      <c r="W33" s="39" t="s">
        <v>441</v>
      </c>
      <c r="X33" s="39">
        <v>2.1980819091967752E-6</v>
      </c>
      <c r="Y33" s="39">
        <v>1.9896431074625984E-7</v>
      </c>
      <c r="Z33" s="39">
        <v>2.9370922062543121E-7</v>
      </c>
      <c r="AA33" s="39" t="s">
        <v>441</v>
      </c>
      <c r="AB33" s="39">
        <f t="shared" si="0"/>
        <v>2.6907554405684661E-6</v>
      </c>
      <c r="AC33" s="39" t="s">
        <v>441</v>
      </c>
      <c r="AD33" s="39" t="s">
        <v>441</v>
      </c>
      <c r="AE33" s="192"/>
      <c r="AF33" s="39" t="s">
        <v>422</v>
      </c>
      <c r="AG33" s="39" t="s">
        <v>422</v>
      </c>
      <c r="AH33" s="39" t="s">
        <v>422</v>
      </c>
      <c r="AI33" s="39" t="s">
        <v>422</v>
      </c>
      <c r="AJ33" s="39" t="s">
        <v>422</v>
      </c>
      <c r="AK33" s="39">
        <v>21342.27851197022</v>
      </c>
      <c r="AL33" s="40" t="s">
        <v>107</v>
      </c>
    </row>
    <row r="34" spans="1:38" s="5" customFormat="1" ht="24.75" customHeight="1" thickBot="1" x14ac:dyDescent="0.25">
      <c r="A34" s="143" t="s">
        <v>84</v>
      </c>
      <c r="B34" s="37" t="s">
        <v>110</v>
      </c>
      <c r="C34" s="143" t="s">
        <v>111</v>
      </c>
      <c r="D34" s="144"/>
      <c r="E34" s="39">
        <v>1.6244000000000001</v>
      </c>
      <c r="F34" s="39">
        <v>0.14415</v>
      </c>
      <c r="G34" s="39">
        <v>3.1E-2</v>
      </c>
      <c r="H34" s="39">
        <v>2.1699999999999999E-4</v>
      </c>
      <c r="I34" s="39">
        <v>4.2470000000000001E-2</v>
      </c>
      <c r="J34" s="39">
        <v>4.4639999999999999E-2</v>
      </c>
      <c r="K34" s="39">
        <v>4.7120000000000002E-2</v>
      </c>
      <c r="L34" s="39" t="s">
        <v>422</v>
      </c>
      <c r="M34" s="39">
        <v>0.33169999999999999</v>
      </c>
      <c r="N34" s="39" t="s">
        <v>422</v>
      </c>
      <c r="O34" s="39">
        <v>3.1E-4</v>
      </c>
      <c r="P34" s="39" t="s">
        <v>422</v>
      </c>
      <c r="Q34" s="39" t="s">
        <v>422</v>
      </c>
      <c r="R34" s="39">
        <v>1.5499999999999999E-3</v>
      </c>
      <c r="S34" s="39">
        <v>5.2699999999999997E-2</v>
      </c>
      <c r="T34" s="39">
        <v>2.1700000000000001E-3</v>
      </c>
      <c r="U34" s="39">
        <v>3.1E-4</v>
      </c>
      <c r="V34" s="39">
        <v>3.1E-2</v>
      </c>
      <c r="W34" s="39" t="s">
        <v>422</v>
      </c>
      <c r="X34" s="39">
        <v>9.3000000000000005E-4</v>
      </c>
      <c r="Y34" s="39">
        <v>1.5499999999999999E-3</v>
      </c>
      <c r="Z34" s="39" t="s">
        <v>422</v>
      </c>
      <c r="AA34" s="39" t="s">
        <v>422</v>
      </c>
      <c r="AB34" s="39">
        <v>2.48E-3</v>
      </c>
      <c r="AC34" s="39" t="s">
        <v>422</v>
      </c>
      <c r="AD34" s="39" t="s">
        <v>422</v>
      </c>
      <c r="AE34" s="192"/>
      <c r="AF34" s="39">
        <v>1311.3</v>
      </c>
      <c r="AG34" s="39" t="s">
        <v>422</v>
      </c>
      <c r="AH34" s="39" t="s">
        <v>422</v>
      </c>
      <c r="AI34" s="39" t="s">
        <v>422</v>
      </c>
      <c r="AJ34" s="39" t="s">
        <v>422</v>
      </c>
      <c r="AK34" s="39" t="s">
        <v>422</v>
      </c>
      <c r="AL34" s="147" t="s">
        <v>70</v>
      </c>
    </row>
    <row r="35" spans="1:38" s="5" customFormat="1" ht="24.75" customHeight="1" thickBot="1" x14ac:dyDescent="0.25">
      <c r="A35" s="143" t="s">
        <v>112</v>
      </c>
      <c r="B35" s="37" t="s">
        <v>113</v>
      </c>
      <c r="C35" s="143" t="s">
        <v>114</v>
      </c>
      <c r="D35" s="144"/>
      <c r="E35" s="39">
        <v>1.7614995674789191</v>
      </c>
      <c r="F35" s="39">
        <v>4.2695626635569361E-2</v>
      </c>
      <c r="G35" s="39">
        <v>9.7590003738444273E-2</v>
      </c>
      <c r="H35" s="39" t="s">
        <v>422</v>
      </c>
      <c r="I35" s="39">
        <v>2.6105326000033843E-2</v>
      </c>
      <c r="J35" s="39">
        <v>2.6105326000033843E-2</v>
      </c>
      <c r="K35" s="39">
        <v>2.6105326000033843E-2</v>
      </c>
      <c r="L35" s="39">
        <v>3.3814936295370941E-3</v>
      </c>
      <c r="M35" s="39">
        <v>8.9538828430022616E-2</v>
      </c>
      <c r="N35" s="39">
        <v>3.1716751214994391E-3</v>
      </c>
      <c r="O35" s="39">
        <v>2.4397500934611064E-4</v>
      </c>
      <c r="P35" s="39">
        <v>7.3192502803833199E-4</v>
      </c>
      <c r="Q35" s="39">
        <v>9.7590003738444258E-4</v>
      </c>
      <c r="R35" s="39">
        <v>1.2198750467305533E-3</v>
      </c>
      <c r="S35" s="39">
        <v>2.1469800822457738E-2</v>
      </c>
      <c r="T35" s="39">
        <v>2.4397500934611068E-2</v>
      </c>
      <c r="U35" s="39">
        <v>2.4397500934611066E-3</v>
      </c>
      <c r="V35" s="39">
        <v>2.927700112153328E-2</v>
      </c>
      <c r="W35" s="39">
        <v>3.1716751214994391E-3</v>
      </c>
      <c r="X35" s="39" t="s">
        <v>422</v>
      </c>
      <c r="Y35" s="39" t="s">
        <v>422</v>
      </c>
      <c r="Z35" s="39" t="s">
        <v>422</v>
      </c>
      <c r="AA35" s="39" t="s">
        <v>422</v>
      </c>
      <c r="AB35" s="39" t="s">
        <v>422</v>
      </c>
      <c r="AC35" s="39">
        <v>1.9518000747688852E-3</v>
      </c>
      <c r="AD35" s="39">
        <v>9.2710503551522055E-4</v>
      </c>
      <c r="AE35" s="192"/>
      <c r="AF35" s="39">
        <v>1032.0142895340482</v>
      </c>
      <c r="AG35" s="39" t="s">
        <v>422</v>
      </c>
      <c r="AH35" s="39" t="s">
        <v>422</v>
      </c>
      <c r="AI35" s="39" t="s">
        <v>422</v>
      </c>
      <c r="AJ35" s="39" t="s">
        <v>422</v>
      </c>
      <c r="AK35" s="39" t="s">
        <v>422</v>
      </c>
      <c r="AL35" s="147" t="s">
        <v>70</v>
      </c>
    </row>
    <row r="36" spans="1:38" s="5" customFormat="1" ht="24.75" customHeight="1" thickBot="1" x14ac:dyDescent="0.25">
      <c r="A36" s="143" t="s">
        <v>112</v>
      </c>
      <c r="B36" s="37" t="s">
        <v>115</v>
      </c>
      <c r="C36" s="143" t="s">
        <v>116</v>
      </c>
      <c r="D36" s="144"/>
      <c r="E36" s="39">
        <v>0.19485190878000003</v>
      </c>
      <c r="F36" s="39">
        <v>4.7228648250000008E-3</v>
      </c>
      <c r="G36" s="39">
        <v>1.0795119600000002E-2</v>
      </c>
      <c r="H36" s="39" t="s">
        <v>422</v>
      </c>
      <c r="I36" s="39">
        <v>2.8876944930000007E-3</v>
      </c>
      <c r="J36" s="39">
        <v>2.8876944930000007E-3</v>
      </c>
      <c r="K36" s="39">
        <v>2.8876944930000007E-3</v>
      </c>
      <c r="L36" s="39">
        <v>2.4369982497000005E-4</v>
      </c>
      <c r="M36" s="39">
        <v>9.9045222330000019E-3</v>
      </c>
      <c r="N36" s="39">
        <v>3.5084138700000004E-4</v>
      </c>
      <c r="O36" s="39">
        <v>2.6987799000000007E-5</v>
      </c>
      <c r="P36" s="39">
        <v>8.0963397000000017E-5</v>
      </c>
      <c r="Q36" s="39">
        <v>1.0795119600000003E-4</v>
      </c>
      <c r="R36" s="39">
        <v>1.3493899500000004E-4</v>
      </c>
      <c r="S36" s="39">
        <v>2.3749263120000003E-3</v>
      </c>
      <c r="T36" s="39">
        <v>2.6987799000000004E-3</v>
      </c>
      <c r="U36" s="39">
        <v>2.6987799000000007E-4</v>
      </c>
      <c r="V36" s="39">
        <v>3.2385358800000002E-3</v>
      </c>
      <c r="W36" s="39">
        <v>3.5084138700000004E-4</v>
      </c>
      <c r="X36" s="39" t="s">
        <v>422</v>
      </c>
      <c r="Y36" s="39" t="s">
        <v>422</v>
      </c>
      <c r="Z36" s="39" t="s">
        <v>422</v>
      </c>
      <c r="AA36" s="39" t="s">
        <v>422</v>
      </c>
      <c r="AB36" s="39" t="s">
        <v>422</v>
      </c>
      <c r="AC36" s="39">
        <v>2.1590239200000005E-4</v>
      </c>
      <c r="AD36" s="39">
        <v>1.0255363620000001E-4</v>
      </c>
      <c r="AE36" s="192"/>
      <c r="AF36" s="39">
        <v>2698.7799000000005</v>
      </c>
      <c r="AG36" s="39" t="s">
        <v>422</v>
      </c>
      <c r="AH36" s="39" t="s">
        <v>422</v>
      </c>
      <c r="AI36" s="39" t="s">
        <v>422</v>
      </c>
      <c r="AJ36" s="39" t="s">
        <v>422</v>
      </c>
      <c r="AK36" s="39" t="s">
        <v>422</v>
      </c>
      <c r="AL36" s="147" t="s">
        <v>70</v>
      </c>
    </row>
    <row r="37" spans="1:38" s="5" customFormat="1" ht="24.75" customHeight="1" thickBot="1" x14ac:dyDescent="0.25">
      <c r="A37" s="143" t="s">
        <v>84</v>
      </c>
      <c r="B37" s="37" t="s">
        <v>117</v>
      </c>
      <c r="C37" s="143" t="s">
        <v>443</v>
      </c>
      <c r="D37" s="144"/>
      <c r="E37" s="39">
        <v>0.31695287199999994</v>
      </c>
      <c r="F37" s="39">
        <v>4.0290862400000002E-2</v>
      </c>
      <c r="G37" s="39">
        <v>0.14703421478354756</v>
      </c>
      <c r="H37" s="39" t="s">
        <v>441</v>
      </c>
      <c r="I37" s="39">
        <v>4.2460356000000006E-3</v>
      </c>
      <c r="J37" s="39">
        <v>5.0540356000000003E-3</v>
      </c>
      <c r="K37" s="39">
        <v>5.0540356000000003E-3</v>
      </c>
      <c r="L37" s="39">
        <v>1.8281422320000002E-4</v>
      </c>
      <c r="M37" s="39">
        <v>5.1990371199999989E-2</v>
      </c>
      <c r="N37" s="39">
        <v>8.3017877200000005E-4</v>
      </c>
      <c r="O37" s="39">
        <v>2.6655797999999998E-5</v>
      </c>
      <c r="P37" s="39">
        <v>5.9020000000000003E-4</v>
      </c>
      <c r="Q37" s="39">
        <v>7.5489496000000005E-4</v>
      </c>
      <c r="R37" s="39">
        <v>1.63762226528E-3</v>
      </c>
      <c r="S37" s="39">
        <v>2.4630858652799998E-4</v>
      </c>
      <c r="T37" s="39">
        <v>1.6180254283280002E-2</v>
      </c>
      <c r="U37" s="39">
        <v>1.3004560799999998E-4</v>
      </c>
      <c r="V37" s="39">
        <v>1.4250966919999999E-3</v>
      </c>
      <c r="W37" s="39">
        <v>3.7430490399999999E-3</v>
      </c>
      <c r="X37" s="39">
        <v>8.4283406079999995E-5</v>
      </c>
      <c r="Y37" s="39">
        <v>1.6933986752E-4</v>
      </c>
      <c r="Z37" s="39">
        <v>8.5990181920000001E-5</v>
      </c>
      <c r="AA37" s="39">
        <v>8.602510912E-5</v>
      </c>
      <c r="AB37" s="39">
        <v>4.2563856464E-4</v>
      </c>
      <c r="AC37" s="39" t="s">
        <v>422</v>
      </c>
      <c r="AD37" s="39" t="s">
        <v>422</v>
      </c>
      <c r="AE37" s="192"/>
      <c r="AF37" s="39" t="s">
        <v>456</v>
      </c>
      <c r="AG37" s="39" t="s">
        <v>440</v>
      </c>
      <c r="AH37" s="39" t="s">
        <v>456</v>
      </c>
      <c r="AI37" s="39" t="s">
        <v>440</v>
      </c>
      <c r="AJ37" s="39" t="s">
        <v>440</v>
      </c>
      <c r="AK37" s="39" t="s">
        <v>422</v>
      </c>
      <c r="AL37" s="145" t="s">
        <v>70</v>
      </c>
    </row>
    <row r="38" spans="1:38" s="5" customFormat="1" ht="24.75" customHeight="1" thickBot="1" x14ac:dyDescent="0.25">
      <c r="A38" s="143" t="s">
        <v>84</v>
      </c>
      <c r="B38" s="37" t="s">
        <v>119</v>
      </c>
      <c r="C38" s="143" t="s">
        <v>120</v>
      </c>
      <c r="D38" s="150"/>
      <c r="E38" s="39" t="s">
        <v>441</v>
      </c>
      <c r="F38" s="39" t="s">
        <v>441</v>
      </c>
      <c r="G38" s="39" t="s">
        <v>441</v>
      </c>
      <c r="H38" s="39" t="s">
        <v>441</v>
      </c>
      <c r="I38" s="39" t="s">
        <v>441</v>
      </c>
      <c r="J38" s="39" t="s">
        <v>441</v>
      </c>
      <c r="K38" s="39" t="s">
        <v>441</v>
      </c>
      <c r="L38" s="39" t="s">
        <v>441</v>
      </c>
      <c r="M38" s="39" t="s">
        <v>441</v>
      </c>
      <c r="N38" s="39" t="s">
        <v>441</v>
      </c>
      <c r="O38" s="39" t="s">
        <v>441</v>
      </c>
      <c r="P38" s="39" t="s">
        <v>441</v>
      </c>
      <c r="Q38" s="39" t="s">
        <v>441</v>
      </c>
      <c r="R38" s="39" t="s">
        <v>441</v>
      </c>
      <c r="S38" s="39" t="s">
        <v>441</v>
      </c>
      <c r="T38" s="39" t="s">
        <v>441</v>
      </c>
      <c r="U38" s="39" t="s">
        <v>441</v>
      </c>
      <c r="V38" s="39" t="s">
        <v>441</v>
      </c>
      <c r="W38" s="39" t="s">
        <v>441</v>
      </c>
      <c r="X38" s="39" t="s">
        <v>441</v>
      </c>
      <c r="Y38" s="39" t="s">
        <v>441</v>
      </c>
      <c r="Z38" s="39" t="s">
        <v>441</v>
      </c>
      <c r="AA38" s="39" t="s">
        <v>441</v>
      </c>
      <c r="AB38" s="39" t="s">
        <v>441</v>
      </c>
      <c r="AC38" s="39" t="s">
        <v>441</v>
      </c>
      <c r="AD38" s="39" t="s">
        <v>441</v>
      </c>
      <c r="AE38" s="192"/>
      <c r="AF38" s="39" t="s">
        <v>422</v>
      </c>
      <c r="AG38" s="39" t="s">
        <v>422</v>
      </c>
      <c r="AH38" s="39" t="s">
        <v>422</v>
      </c>
      <c r="AI38" s="39" t="s">
        <v>422</v>
      </c>
      <c r="AJ38" s="39" t="s">
        <v>422</v>
      </c>
      <c r="AK38" s="39" t="s">
        <v>422</v>
      </c>
      <c r="AL38" s="145" t="s">
        <v>70</v>
      </c>
    </row>
    <row r="39" spans="1:38" s="5" customFormat="1" ht="26.25" customHeight="1" thickBot="1" x14ac:dyDescent="0.25">
      <c r="A39" s="37" t="s">
        <v>121</v>
      </c>
      <c r="B39" s="37" t="s">
        <v>122</v>
      </c>
      <c r="C39" s="37" t="s">
        <v>123</v>
      </c>
      <c r="D39" s="38"/>
      <c r="E39" s="39">
        <v>0.59124356</v>
      </c>
      <c r="F39" s="39">
        <v>7.1100039999999989E-2</v>
      </c>
      <c r="G39" s="39">
        <v>1.9893604400689302</v>
      </c>
      <c r="H39" s="39" t="s">
        <v>441</v>
      </c>
      <c r="I39" s="39">
        <v>5.7840544000000008E-2</v>
      </c>
      <c r="J39" s="39">
        <v>6.5084311999999991E-2</v>
      </c>
      <c r="K39" s="39">
        <v>6.6602079999999994E-2</v>
      </c>
      <c r="L39" s="39">
        <v>2.854055616E-3</v>
      </c>
      <c r="M39" s="39">
        <v>0.3481764</v>
      </c>
      <c r="N39" s="39">
        <v>0.1137235224</v>
      </c>
      <c r="O39" s="39">
        <v>5.8974624000000002E-3</v>
      </c>
      <c r="P39" s="39">
        <v>2.6347779999999999E-3</v>
      </c>
      <c r="Q39" s="39">
        <v>5.4950200000000006E-3</v>
      </c>
      <c r="R39" s="39">
        <v>0.10038930001599999</v>
      </c>
      <c r="S39" s="39">
        <v>4.4646487001599997E-2</v>
      </c>
      <c r="T39" s="39">
        <v>1.2849928696159998</v>
      </c>
      <c r="U39" s="39">
        <v>6.015816E-4</v>
      </c>
      <c r="V39" s="39">
        <v>0.2446056224</v>
      </c>
      <c r="W39" s="39">
        <v>9.9404200000000012E-2</v>
      </c>
      <c r="X39" s="39">
        <v>3.7667746000000009E-2</v>
      </c>
      <c r="Y39" s="39">
        <v>4.4997514000000002E-2</v>
      </c>
      <c r="Z39" s="39">
        <v>0.26734797799999999</v>
      </c>
      <c r="AA39" s="39">
        <v>1.4826652000000001E-2</v>
      </c>
      <c r="AB39" s="39">
        <v>0.36483989</v>
      </c>
      <c r="AC39" s="39">
        <v>1.8017140400000001E-3</v>
      </c>
      <c r="AD39" s="39">
        <v>3.6117478000000008E-2</v>
      </c>
      <c r="AE39" s="192"/>
      <c r="AF39" s="39">
        <v>4476</v>
      </c>
      <c r="AG39" s="39">
        <v>212.44200000000001</v>
      </c>
      <c r="AH39" s="39">
        <v>881.60000000000014</v>
      </c>
      <c r="AI39" s="39">
        <v>334</v>
      </c>
      <c r="AJ39" s="39" t="s">
        <v>440</v>
      </c>
      <c r="AK39" s="39" t="s">
        <v>422</v>
      </c>
      <c r="AL39" s="40" t="s">
        <v>70</v>
      </c>
    </row>
    <row r="40" spans="1:38" s="5" customFormat="1" ht="24.75" customHeight="1" thickBot="1" x14ac:dyDescent="0.25">
      <c r="A40" s="143" t="s">
        <v>84</v>
      </c>
      <c r="B40" s="37" t="s">
        <v>124</v>
      </c>
      <c r="C40" s="143" t="s">
        <v>444</v>
      </c>
      <c r="D40" s="144"/>
      <c r="E40" s="39">
        <v>0.19931267385252394</v>
      </c>
      <c r="F40" s="39">
        <v>2.0628241735878305E-2</v>
      </c>
      <c r="G40" s="39">
        <v>6.108451802155258E-3</v>
      </c>
      <c r="H40" s="39">
        <v>4.8867614417242065E-5</v>
      </c>
      <c r="I40" s="39">
        <v>1.2852182591734663E-2</v>
      </c>
      <c r="J40" s="39">
        <v>1.2852182591734663E-2</v>
      </c>
      <c r="K40" s="39">
        <v>1.2852182591734663E-2</v>
      </c>
      <c r="L40" s="39" t="s">
        <v>422</v>
      </c>
      <c r="M40" s="39">
        <v>6.5812459716420746E-2</v>
      </c>
      <c r="N40" s="39" t="s">
        <v>422</v>
      </c>
      <c r="O40" s="39">
        <v>6.1084518021552588E-5</v>
      </c>
      <c r="P40" s="39" t="s">
        <v>422</v>
      </c>
      <c r="Q40" s="39" t="s">
        <v>422</v>
      </c>
      <c r="R40" s="39">
        <v>3.0542259010776297E-4</v>
      </c>
      <c r="S40" s="39">
        <v>1.0384368063663938E-2</v>
      </c>
      <c r="T40" s="39">
        <v>4.2759162615086809E-4</v>
      </c>
      <c r="U40" s="39">
        <v>6.1084518021552588E-5</v>
      </c>
      <c r="V40" s="39">
        <v>6.108451802155258E-3</v>
      </c>
      <c r="W40" s="39" t="s">
        <v>422</v>
      </c>
      <c r="X40" s="39">
        <v>1.8325355406465774E-4</v>
      </c>
      <c r="Y40" s="39">
        <v>3.0542259010776291E-4</v>
      </c>
      <c r="Z40" s="39" t="s">
        <v>422</v>
      </c>
      <c r="AA40" s="39" t="s">
        <v>422</v>
      </c>
      <c r="AB40" s="39">
        <v>4.886761441724207E-4</v>
      </c>
      <c r="AC40" s="39" t="s">
        <v>422</v>
      </c>
      <c r="AD40" s="39" t="s">
        <v>422</v>
      </c>
      <c r="AE40" s="192"/>
      <c r="AF40" s="39">
        <v>255.74866005263635</v>
      </c>
      <c r="AG40" s="39" t="s">
        <v>422</v>
      </c>
      <c r="AH40" s="39" t="s">
        <v>422</v>
      </c>
      <c r="AI40" s="39" t="s">
        <v>422</v>
      </c>
      <c r="AJ40" s="39" t="s">
        <v>422</v>
      </c>
      <c r="AK40" s="39" t="s">
        <v>422</v>
      </c>
      <c r="AL40" s="145" t="s">
        <v>70</v>
      </c>
    </row>
    <row r="41" spans="1:38" s="5" customFormat="1" ht="24.75" customHeight="1" thickBot="1" x14ac:dyDescent="0.25">
      <c r="A41" s="143" t="s">
        <v>121</v>
      </c>
      <c r="B41" s="37" t="s">
        <v>126</v>
      </c>
      <c r="C41" s="143" t="s">
        <v>445</v>
      </c>
      <c r="D41" s="144"/>
      <c r="E41" s="39">
        <v>3.1163031400799999</v>
      </c>
      <c r="F41" s="39">
        <v>18.989992084240001</v>
      </c>
      <c r="G41" s="39">
        <v>12.268130429999998</v>
      </c>
      <c r="H41" s="39">
        <v>1.6707902400000001</v>
      </c>
      <c r="I41" s="39">
        <v>21.553404092759997</v>
      </c>
      <c r="J41" s="39">
        <v>22.182948399000004</v>
      </c>
      <c r="K41" s="39">
        <v>23.67369957036</v>
      </c>
      <c r="L41" s="39">
        <v>2.0315768408366397</v>
      </c>
      <c r="M41" s="39">
        <v>159.25113018211999</v>
      </c>
      <c r="N41" s="39">
        <v>2.6257214086500005</v>
      </c>
      <c r="O41" s="39">
        <v>0.336195720295</v>
      </c>
      <c r="P41" s="39">
        <v>8.580581776E-2</v>
      </c>
      <c r="Q41" s="39">
        <v>4.7850455160000006E-2</v>
      </c>
      <c r="R41" s="39">
        <v>0.71283866911600002</v>
      </c>
      <c r="S41" s="39">
        <v>0.47208930513160008</v>
      </c>
      <c r="T41" s="39">
        <v>0.24591684314099999</v>
      </c>
      <c r="U41" s="39">
        <v>3.8003830099999997E-2</v>
      </c>
      <c r="V41" s="39">
        <v>15.481470964649999</v>
      </c>
      <c r="W41" s="39">
        <v>28.488276569999996</v>
      </c>
      <c r="X41" s="39">
        <v>6.5827835011999998</v>
      </c>
      <c r="Y41" s="39">
        <v>6.9959055299999999</v>
      </c>
      <c r="Z41" s="39">
        <v>2.884225056</v>
      </c>
      <c r="AA41" s="39">
        <v>3.6617974212000002</v>
      </c>
      <c r="AB41" s="39">
        <v>20.124711508400001</v>
      </c>
      <c r="AC41" s="39">
        <v>0.12715731906</v>
      </c>
      <c r="AD41" s="39">
        <v>2.2189195499999999</v>
      </c>
      <c r="AE41" s="192"/>
      <c r="AF41" s="39">
        <v>3806.9999999999995</v>
      </c>
      <c r="AG41" s="39">
        <v>13044.063</v>
      </c>
      <c r="AH41" s="39">
        <v>99.1</v>
      </c>
      <c r="AI41" s="39">
        <v>23814</v>
      </c>
      <c r="AJ41" s="39" t="s">
        <v>422</v>
      </c>
      <c r="AK41" s="39" t="s">
        <v>422</v>
      </c>
      <c r="AL41" s="147" t="s">
        <v>70</v>
      </c>
    </row>
    <row r="42" spans="1:38" s="5" customFormat="1" ht="24.75" customHeight="1" thickBot="1" x14ac:dyDescent="0.25">
      <c r="A42" s="143" t="s">
        <v>84</v>
      </c>
      <c r="B42" s="37" t="s">
        <v>128</v>
      </c>
      <c r="C42" s="143" t="s">
        <v>129</v>
      </c>
      <c r="D42" s="144"/>
      <c r="E42" s="39" t="s">
        <v>408</v>
      </c>
      <c r="F42" s="39" t="s">
        <v>408</v>
      </c>
      <c r="G42" s="39" t="s">
        <v>408</v>
      </c>
      <c r="H42" s="39" t="s">
        <v>408</v>
      </c>
      <c r="I42" s="39" t="s">
        <v>408</v>
      </c>
      <c r="J42" s="39" t="s">
        <v>408</v>
      </c>
      <c r="K42" s="39" t="s">
        <v>408</v>
      </c>
      <c r="L42" s="39" t="s">
        <v>408</v>
      </c>
      <c r="M42" s="39" t="s">
        <v>408</v>
      </c>
      <c r="N42" s="39" t="s">
        <v>408</v>
      </c>
      <c r="O42" s="39" t="s">
        <v>408</v>
      </c>
      <c r="P42" s="39" t="s">
        <v>408</v>
      </c>
      <c r="Q42" s="39" t="s">
        <v>408</v>
      </c>
      <c r="R42" s="39" t="s">
        <v>408</v>
      </c>
      <c r="S42" s="39" t="s">
        <v>408</v>
      </c>
      <c r="T42" s="39" t="s">
        <v>408</v>
      </c>
      <c r="U42" s="39" t="s">
        <v>408</v>
      </c>
      <c r="V42" s="39" t="s">
        <v>408</v>
      </c>
      <c r="W42" s="39" t="s">
        <v>408</v>
      </c>
      <c r="X42" s="39" t="s">
        <v>408</v>
      </c>
      <c r="Y42" s="39" t="s">
        <v>408</v>
      </c>
      <c r="Z42" s="39" t="s">
        <v>408</v>
      </c>
      <c r="AA42" s="39" t="s">
        <v>408</v>
      </c>
      <c r="AB42" s="39" t="s">
        <v>408</v>
      </c>
      <c r="AC42" s="39" t="s">
        <v>408</v>
      </c>
      <c r="AD42" s="39" t="s">
        <v>408</v>
      </c>
      <c r="AE42" s="192"/>
      <c r="AF42" s="39" t="s">
        <v>408</v>
      </c>
      <c r="AG42" s="39" t="s">
        <v>408</v>
      </c>
      <c r="AH42" s="39" t="s">
        <v>408</v>
      </c>
      <c r="AI42" s="39" t="s">
        <v>408</v>
      </c>
      <c r="AJ42" s="39" t="s">
        <v>408</v>
      </c>
      <c r="AK42" s="39" t="s">
        <v>408</v>
      </c>
      <c r="AL42" s="145" t="s">
        <v>70</v>
      </c>
    </row>
    <row r="43" spans="1:38" s="5" customFormat="1" ht="26.25" customHeight="1" thickBot="1" x14ac:dyDescent="0.25">
      <c r="A43" s="37" t="s">
        <v>121</v>
      </c>
      <c r="B43" s="37" t="s">
        <v>130</v>
      </c>
      <c r="C43" s="37" t="s">
        <v>131</v>
      </c>
      <c r="D43" s="38"/>
      <c r="E43" s="39">
        <v>9.9893779999999988E-2</v>
      </c>
      <c r="F43" s="39">
        <v>6.0814199999999997E-3</v>
      </c>
      <c r="G43" s="39">
        <v>0.78219161410716553</v>
      </c>
      <c r="H43" s="39" t="s">
        <v>441</v>
      </c>
      <c r="I43" s="39">
        <v>2.1070486999999992E-2</v>
      </c>
      <c r="J43" s="39">
        <v>2.5147571000000001E-2</v>
      </c>
      <c r="K43" s="39">
        <v>2.5689654999999995E-2</v>
      </c>
      <c r="L43" s="39">
        <v>9.6874141800000002E-4</v>
      </c>
      <c r="M43" s="39">
        <v>8.2113199999999997E-2</v>
      </c>
      <c r="N43" s="39">
        <v>1.486611325E-2</v>
      </c>
      <c r="O43" s="39">
        <v>1.5072698749999999E-3</v>
      </c>
      <c r="P43" s="39">
        <v>9.256589999999999E-4</v>
      </c>
      <c r="Q43" s="39">
        <v>8.0393399999999986E-4</v>
      </c>
      <c r="R43" s="39">
        <v>1.0870828379999999E-2</v>
      </c>
      <c r="S43" s="39">
        <v>2.5470613380000002E-3</v>
      </c>
      <c r="T43" s="39">
        <v>7.3772554504999976E-2</v>
      </c>
      <c r="U43" s="39">
        <v>2.2797249999999999E-4</v>
      </c>
      <c r="V43" s="39">
        <v>6.628416325E-2</v>
      </c>
      <c r="W43" s="39">
        <v>2.2238100000000004E-2</v>
      </c>
      <c r="X43" s="39">
        <v>2.4788729999999999E-3</v>
      </c>
      <c r="Y43" s="39">
        <v>3.7885569999999997E-3</v>
      </c>
      <c r="Z43" s="39">
        <v>1.6337889999999999E-3</v>
      </c>
      <c r="AA43" s="39">
        <v>1.2777260000000001E-3</v>
      </c>
      <c r="AB43" s="39">
        <v>9.1789449999999991E-3</v>
      </c>
      <c r="AC43" s="39">
        <v>5.5771301999999997E-4</v>
      </c>
      <c r="AD43" s="39">
        <v>1.4454277E-2</v>
      </c>
      <c r="AE43" s="192"/>
      <c r="AF43" s="39">
        <v>363.59999999999997</v>
      </c>
      <c r="AG43" s="39">
        <v>85.021000000000001</v>
      </c>
      <c r="AH43" s="39">
        <v>675.5</v>
      </c>
      <c r="AI43" s="39">
        <v>101</v>
      </c>
      <c r="AJ43" s="39" t="s">
        <v>440</v>
      </c>
      <c r="AK43" s="39" t="s">
        <v>422</v>
      </c>
      <c r="AL43" s="40" t="s">
        <v>70</v>
      </c>
    </row>
    <row r="44" spans="1:38" s="5" customFormat="1" ht="24.75" customHeight="1" thickBot="1" x14ac:dyDescent="0.25">
      <c r="A44" s="143" t="s">
        <v>84</v>
      </c>
      <c r="B44" s="37" t="s">
        <v>132</v>
      </c>
      <c r="C44" s="143" t="s">
        <v>133</v>
      </c>
      <c r="D44" s="144"/>
      <c r="E44" s="39">
        <v>8.1547861662940164</v>
      </c>
      <c r="F44" s="39">
        <v>3.2943720613283225</v>
      </c>
      <c r="G44" s="39">
        <v>0.21389154819784476</v>
      </c>
      <c r="H44" s="39">
        <v>1.5408487820340508E-3</v>
      </c>
      <c r="I44" s="39">
        <v>0.45215665959822804</v>
      </c>
      <c r="J44" s="39">
        <v>0.45215665959822804</v>
      </c>
      <c r="K44" s="39">
        <v>0.45215665959822804</v>
      </c>
      <c r="L44" s="39">
        <v>0.23476022845299865</v>
      </c>
      <c r="M44" s="39">
        <v>16.558452586573843</v>
      </c>
      <c r="N44" s="39" t="s">
        <v>422</v>
      </c>
      <c r="O44" s="39">
        <v>2.1389154819784471E-3</v>
      </c>
      <c r="P44" s="39" t="s">
        <v>422</v>
      </c>
      <c r="Q44" s="39" t="s">
        <v>422</v>
      </c>
      <c r="R44" s="39">
        <v>1.0694577409892238E-2</v>
      </c>
      <c r="S44" s="39">
        <v>0.36361563193633606</v>
      </c>
      <c r="T44" s="39">
        <v>1.4972408373849133E-2</v>
      </c>
      <c r="U44" s="39">
        <v>2.1389154819784471E-3</v>
      </c>
      <c r="V44" s="39">
        <v>0.21389154819784476</v>
      </c>
      <c r="W44" s="39" t="s">
        <v>422</v>
      </c>
      <c r="X44" s="39">
        <v>6.4167464459353426E-3</v>
      </c>
      <c r="Y44" s="39">
        <v>1.0694577409892237E-2</v>
      </c>
      <c r="Z44" s="39" t="s">
        <v>422</v>
      </c>
      <c r="AA44" s="39" t="s">
        <v>422</v>
      </c>
      <c r="AB44" s="39">
        <v>1.711132385582758E-2</v>
      </c>
      <c r="AC44" s="39" t="s">
        <v>422</v>
      </c>
      <c r="AD44" s="39" t="s">
        <v>422</v>
      </c>
      <c r="AE44" s="192"/>
      <c r="AF44" s="39">
        <v>8955.2113399473637</v>
      </c>
      <c r="AG44" s="39" t="s">
        <v>422</v>
      </c>
      <c r="AH44" s="39" t="s">
        <v>422</v>
      </c>
      <c r="AI44" s="39" t="s">
        <v>422</v>
      </c>
      <c r="AJ44" s="39" t="s">
        <v>422</v>
      </c>
      <c r="AK44" s="39" t="s">
        <v>422</v>
      </c>
      <c r="AL44" s="145" t="s">
        <v>70</v>
      </c>
    </row>
    <row r="45" spans="1:38" s="5" customFormat="1" ht="24.75" customHeight="1" thickBot="1" x14ac:dyDescent="0.25">
      <c r="A45" s="143" t="s">
        <v>84</v>
      </c>
      <c r="B45" s="37" t="s">
        <v>134</v>
      </c>
      <c r="C45" s="143" t="s">
        <v>135</v>
      </c>
      <c r="D45" s="144"/>
      <c r="E45" s="39" t="s">
        <v>408</v>
      </c>
      <c r="F45" s="39" t="s">
        <v>408</v>
      </c>
      <c r="G45" s="39" t="s">
        <v>408</v>
      </c>
      <c r="H45" s="39" t="s">
        <v>408</v>
      </c>
      <c r="I45" s="39" t="s">
        <v>408</v>
      </c>
      <c r="J45" s="39" t="s">
        <v>408</v>
      </c>
      <c r="K45" s="39" t="s">
        <v>408</v>
      </c>
      <c r="L45" s="39" t="s">
        <v>408</v>
      </c>
      <c r="M45" s="39" t="s">
        <v>408</v>
      </c>
      <c r="N45" s="39" t="s">
        <v>408</v>
      </c>
      <c r="O45" s="39" t="s">
        <v>408</v>
      </c>
      <c r="P45" s="39" t="s">
        <v>408</v>
      </c>
      <c r="Q45" s="39" t="s">
        <v>408</v>
      </c>
      <c r="R45" s="39" t="s">
        <v>408</v>
      </c>
      <c r="S45" s="39" t="s">
        <v>408</v>
      </c>
      <c r="T45" s="39" t="s">
        <v>408</v>
      </c>
      <c r="U45" s="39" t="s">
        <v>408</v>
      </c>
      <c r="V45" s="39" t="s">
        <v>408</v>
      </c>
      <c r="W45" s="39" t="s">
        <v>408</v>
      </c>
      <c r="X45" s="39" t="s">
        <v>408</v>
      </c>
      <c r="Y45" s="39" t="s">
        <v>408</v>
      </c>
      <c r="Z45" s="39" t="s">
        <v>408</v>
      </c>
      <c r="AA45" s="39" t="s">
        <v>408</v>
      </c>
      <c r="AB45" s="39" t="s">
        <v>441</v>
      </c>
      <c r="AC45" s="39" t="s">
        <v>408</v>
      </c>
      <c r="AD45" s="39" t="s">
        <v>408</v>
      </c>
      <c r="AE45" s="192"/>
      <c r="AF45" s="39" t="s">
        <v>408</v>
      </c>
      <c r="AG45" s="39" t="s">
        <v>422</v>
      </c>
      <c r="AH45" s="39" t="s">
        <v>422</v>
      </c>
      <c r="AI45" s="39" t="s">
        <v>422</v>
      </c>
      <c r="AJ45" s="39" t="s">
        <v>422</v>
      </c>
      <c r="AK45" s="39" t="s">
        <v>422</v>
      </c>
      <c r="AL45" s="145" t="s">
        <v>70</v>
      </c>
    </row>
    <row r="46" spans="1:38" s="5" customFormat="1" ht="24.75" customHeight="1" thickBot="1" x14ac:dyDescent="0.25">
      <c r="A46" s="143" t="s">
        <v>121</v>
      </c>
      <c r="B46" s="37" t="s">
        <v>136</v>
      </c>
      <c r="C46" s="143" t="s">
        <v>137</v>
      </c>
      <c r="D46" s="144"/>
      <c r="E46" s="39" t="s">
        <v>408</v>
      </c>
      <c r="F46" s="39" t="s">
        <v>408</v>
      </c>
      <c r="G46" s="39" t="s">
        <v>408</v>
      </c>
      <c r="H46" s="39" t="s">
        <v>408</v>
      </c>
      <c r="I46" s="39" t="s">
        <v>408</v>
      </c>
      <c r="J46" s="39" t="s">
        <v>408</v>
      </c>
      <c r="K46" s="39" t="s">
        <v>408</v>
      </c>
      <c r="L46" s="39" t="s">
        <v>408</v>
      </c>
      <c r="M46" s="39" t="s">
        <v>408</v>
      </c>
      <c r="N46" s="39" t="s">
        <v>408</v>
      </c>
      <c r="O46" s="39" t="s">
        <v>408</v>
      </c>
      <c r="P46" s="39" t="s">
        <v>408</v>
      </c>
      <c r="Q46" s="39" t="s">
        <v>408</v>
      </c>
      <c r="R46" s="39" t="s">
        <v>408</v>
      </c>
      <c r="S46" s="39" t="s">
        <v>408</v>
      </c>
      <c r="T46" s="39" t="s">
        <v>408</v>
      </c>
      <c r="U46" s="39" t="s">
        <v>408</v>
      </c>
      <c r="V46" s="39" t="s">
        <v>408</v>
      </c>
      <c r="W46" s="39" t="s">
        <v>408</v>
      </c>
      <c r="X46" s="39" t="s">
        <v>408</v>
      </c>
      <c r="Y46" s="39" t="s">
        <v>408</v>
      </c>
      <c r="Z46" s="39" t="s">
        <v>408</v>
      </c>
      <c r="AA46" s="39" t="s">
        <v>408</v>
      </c>
      <c r="AB46" s="39" t="s">
        <v>408</v>
      </c>
      <c r="AC46" s="39" t="s">
        <v>408</v>
      </c>
      <c r="AD46" s="39" t="s">
        <v>408</v>
      </c>
      <c r="AE46" s="192"/>
      <c r="AF46" s="39" t="s">
        <v>408</v>
      </c>
      <c r="AG46" s="39" t="s">
        <v>422</v>
      </c>
      <c r="AH46" s="39" t="s">
        <v>422</v>
      </c>
      <c r="AI46" s="39" t="s">
        <v>422</v>
      </c>
      <c r="AJ46" s="39" t="s">
        <v>422</v>
      </c>
      <c r="AK46" s="39" t="s">
        <v>422</v>
      </c>
      <c r="AL46" s="145" t="s">
        <v>70</v>
      </c>
    </row>
    <row r="47" spans="1:38" s="5" customFormat="1" ht="24.75" customHeight="1" thickBot="1" x14ac:dyDescent="0.25">
      <c r="A47" s="143" t="s">
        <v>84</v>
      </c>
      <c r="B47" s="37" t="s">
        <v>138</v>
      </c>
      <c r="C47" s="143" t="s">
        <v>139</v>
      </c>
      <c r="D47" s="144"/>
      <c r="E47" s="39" t="s">
        <v>441</v>
      </c>
      <c r="F47" s="39" t="s">
        <v>441</v>
      </c>
      <c r="G47" s="39" t="s">
        <v>441</v>
      </c>
      <c r="H47" s="39" t="s">
        <v>441</v>
      </c>
      <c r="I47" s="39" t="s">
        <v>441</v>
      </c>
      <c r="J47" s="39" t="s">
        <v>441</v>
      </c>
      <c r="K47" s="39" t="s">
        <v>441</v>
      </c>
      <c r="L47" s="39" t="s">
        <v>441</v>
      </c>
      <c r="M47" s="39" t="s">
        <v>441</v>
      </c>
      <c r="N47" s="39" t="s">
        <v>441</v>
      </c>
      <c r="O47" s="39" t="s">
        <v>441</v>
      </c>
      <c r="P47" s="39" t="s">
        <v>441</v>
      </c>
      <c r="Q47" s="39" t="s">
        <v>441</v>
      </c>
      <c r="R47" s="39" t="s">
        <v>441</v>
      </c>
      <c r="S47" s="39" t="s">
        <v>441</v>
      </c>
      <c r="T47" s="39" t="s">
        <v>441</v>
      </c>
      <c r="U47" s="39" t="s">
        <v>441</v>
      </c>
      <c r="V47" s="39" t="s">
        <v>441</v>
      </c>
      <c r="W47" s="39" t="s">
        <v>441</v>
      </c>
      <c r="X47" s="39" t="s">
        <v>441</v>
      </c>
      <c r="Y47" s="39" t="s">
        <v>441</v>
      </c>
      <c r="Z47" s="39" t="s">
        <v>441</v>
      </c>
      <c r="AA47" s="39" t="s">
        <v>441</v>
      </c>
      <c r="AB47" s="39" t="s">
        <v>441</v>
      </c>
      <c r="AC47" s="39" t="s">
        <v>441</v>
      </c>
      <c r="AD47" s="39" t="s">
        <v>441</v>
      </c>
      <c r="AE47" s="192"/>
      <c r="AF47" s="39" t="s">
        <v>422</v>
      </c>
      <c r="AG47" s="39" t="s">
        <v>422</v>
      </c>
      <c r="AH47" s="39" t="s">
        <v>422</v>
      </c>
      <c r="AI47" s="39" t="s">
        <v>422</v>
      </c>
      <c r="AJ47" s="39" t="s">
        <v>422</v>
      </c>
      <c r="AK47" s="39" t="s">
        <v>422</v>
      </c>
      <c r="AL47" s="145" t="s">
        <v>70</v>
      </c>
    </row>
    <row r="48" spans="1:38" s="5" customFormat="1" ht="24.75" customHeight="1" thickBot="1" x14ac:dyDescent="0.25">
      <c r="A48" s="143" t="s">
        <v>140</v>
      </c>
      <c r="B48" s="37" t="s">
        <v>11</v>
      </c>
      <c r="C48" s="143" t="s">
        <v>141</v>
      </c>
      <c r="D48" s="144"/>
      <c r="E48" s="39" t="s">
        <v>422</v>
      </c>
      <c r="F48" s="39">
        <v>8.9947999999999997</v>
      </c>
      <c r="G48" s="39" t="s">
        <v>422</v>
      </c>
      <c r="H48" s="39" t="s">
        <v>422</v>
      </c>
      <c r="I48" s="39">
        <v>0.147984</v>
      </c>
      <c r="J48" s="39">
        <v>0.96189599999999997</v>
      </c>
      <c r="K48" s="39">
        <v>2.0224480000000002</v>
      </c>
      <c r="L48" s="39" t="s">
        <v>422</v>
      </c>
      <c r="M48" s="39" t="s">
        <v>422</v>
      </c>
      <c r="N48" s="39" t="s">
        <v>422</v>
      </c>
      <c r="O48" s="39" t="s">
        <v>422</v>
      </c>
      <c r="P48" s="39" t="s">
        <v>422</v>
      </c>
      <c r="Q48" s="39" t="s">
        <v>422</v>
      </c>
      <c r="R48" s="39" t="s">
        <v>422</v>
      </c>
      <c r="S48" s="39" t="s">
        <v>422</v>
      </c>
      <c r="T48" s="39" t="s">
        <v>422</v>
      </c>
      <c r="U48" s="39" t="s">
        <v>422</v>
      </c>
      <c r="V48" s="39" t="s">
        <v>422</v>
      </c>
      <c r="W48" s="39" t="s">
        <v>422</v>
      </c>
      <c r="X48" s="39" t="s">
        <v>422</v>
      </c>
      <c r="Y48" s="39" t="s">
        <v>422</v>
      </c>
      <c r="Z48" s="39" t="s">
        <v>422</v>
      </c>
      <c r="AA48" s="39" t="s">
        <v>422</v>
      </c>
      <c r="AB48" s="39" t="s">
        <v>422</v>
      </c>
      <c r="AC48" s="39" t="s">
        <v>422</v>
      </c>
      <c r="AD48" s="39" t="s">
        <v>422</v>
      </c>
      <c r="AE48" s="192"/>
      <c r="AF48" s="39" t="s">
        <v>422</v>
      </c>
      <c r="AG48" s="39" t="s">
        <v>422</v>
      </c>
      <c r="AH48" s="39" t="s">
        <v>422</v>
      </c>
      <c r="AI48" s="39" t="s">
        <v>422</v>
      </c>
      <c r="AJ48" s="39" t="s">
        <v>422</v>
      </c>
      <c r="AK48" s="39">
        <v>26.018000000000001</v>
      </c>
      <c r="AL48" s="147" t="s">
        <v>142</v>
      </c>
    </row>
    <row r="49" spans="1:38" s="5" customFormat="1" ht="24.75" customHeight="1" thickBot="1" x14ac:dyDescent="0.25">
      <c r="A49" s="143" t="s">
        <v>140</v>
      </c>
      <c r="B49" s="37" t="s">
        <v>18</v>
      </c>
      <c r="C49" s="143" t="s">
        <v>143</v>
      </c>
      <c r="D49" s="144"/>
      <c r="E49" s="39">
        <v>6.8490000000000001E-4</v>
      </c>
      <c r="F49" s="39">
        <v>5.8596999999999998E-3</v>
      </c>
      <c r="G49" s="39">
        <v>6.0880000000000005E-4</v>
      </c>
      <c r="H49" s="39">
        <v>2.8157E-3</v>
      </c>
      <c r="I49" s="39">
        <v>4.6420999999999997E-2</v>
      </c>
      <c r="J49" s="39">
        <v>0.111106</v>
      </c>
      <c r="K49" s="39">
        <v>0.264067</v>
      </c>
      <c r="L49" s="39">
        <v>2.2746289999999999E-2</v>
      </c>
      <c r="M49" s="39">
        <v>0.35005999999999998</v>
      </c>
      <c r="N49" s="39">
        <v>2.8917999999999999E-4</v>
      </c>
      <c r="O49" s="39">
        <v>5.327E-6</v>
      </c>
      <c r="P49" s="39">
        <v>9.132E-6</v>
      </c>
      <c r="Q49" s="39">
        <v>9.893E-6</v>
      </c>
      <c r="R49" s="39">
        <v>1.2937000000000002E-4</v>
      </c>
      <c r="S49" s="39">
        <v>3.6528E-5</v>
      </c>
      <c r="T49" s="39">
        <v>9.132E-5</v>
      </c>
      <c r="U49" s="39">
        <v>1.2176E-5</v>
      </c>
      <c r="V49" s="39">
        <v>1.6741999999999999E-4</v>
      </c>
      <c r="W49" s="39">
        <v>2283</v>
      </c>
      <c r="X49" s="39">
        <v>0.12175999999999999</v>
      </c>
      <c r="Y49" s="39">
        <v>0.1522</v>
      </c>
      <c r="Z49" s="39">
        <v>7.6100000000000001E-2</v>
      </c>
      <c r="AA49" s="39">
        <v>5.3269999999999998E-2</v>
      </c>
      <c r="AB49" s="39">
        <v>0.40332999999999997</v>
      </c>
      <c r="AC49" s="39" t="s">
        <v>422</v>
      </c>
      <c r="AD49" s="39" t="s">
        <v>422</v>
      </c>
      <c r="AE49" s="192"/>
      <c r="AF49" s="39" t="s">
        <v>422</v>
      </c>
      <c r="AG49" s="39" t="s">
        <v>422</v>
      </c>
      <c r="AH49" s="39" t="s">
        <v>422</v>
      </c>
      <c r="AI49" s="39" t="s">
        <v>422</v>
      </c>
      <c r="AJ49" s="39" t="s">
        <v>422</v>
      </c>
      <c r="AK49" s="39" t="s">
        <v>456</v>
      </c>
      <c r="AL49" s="145" t="s">
        <v>144</v>
      </c>
    </row>
    <row r="50" spans="1:38" s="5" customFormat="1" ht="24.75" customHeight="1" thickBot="1" x14ac:dyDescent="0.25">
      <c r="A50" s="143" t="s">
        <v>140</v>
      </c>
      <c r="B50" s="37" t="s">
        <v>145</v>
      </c>
      <c r="C50" s="143" t="s">
        <v>146</v>
      </c>
      <c r="D50" s="144"/>
      <c r="E50" s="39" t="s">
        <v>440</v>
      </c>
      <c r="F50" s="39" t="s">
        <v>440</v>
      </c>
      <c r="G50" s="39" t="s">
        <v>440</v>
      </c>
      <c r="H50" s="39" t="s">
        <v>440</v>
      </c>
      <c r="I50" s="39" t="s">
        <v>440</v>
      </c>
      <c r="J50" s="39" t="s">
        <v>440</v>
      </c>
      <c r="K50" s="39" t="s">
        <v>440</v>
      </c>
      <c r="L50" s="39" t="s">
        <v>440</v>
      </c>
      <c r="M50" s="39" t="s">
        <v>440</v>
      </c>
      <c r="N50" s="39" t="s">
        <v>440</v>
      </c>
      <c r="O50" s="39" t="s">
        <v>440</v>
      </c>
      <c r="P50" s="39" t="s">
        <v>440</v>
      </c>
      <c r="Q50" s="39" t="s">
        <v>440</v>
      </c>
      <c r="R50" s="39" t="s">
        <v>440</v>
      </c>
      <c r="S50" s="39" t="s">
        <v>440</v>
      </c>
      <c r="T50" s="39" t="s">
        <v>440</v>
      </c>
      <c r="U50" s="39" t="s">
        <v>440</v>
      </c>
      <c r="V50" s="39" t="s">
        <v>440</v>
      </c>
      <c r="W50" s="39" t="s">
        <v>440</v>
      </c>
      <c r="X50" s="39" t="s">
        <v>440</v>
      </c>
      <c r="Y50" s="39" t="s">
        <v>440</v>
      </c>
      <c r="Z50" s="39" t="s">
        <v>440</v>
      </c>
      <c r="AA50" s="39" t="s">
        <v>440</v>
      </c>
      <c r="AB50" s="39" t="s">
        <v>440</v>
      </c>
      <c r="AC50" s="39" t="s">
        <v>440</v>
      </c>
      <c r="AD50" s="39" t="s">
        <v>440</v>
      </c>
      <c r="AE50" s="192"/>
      <c r="AF50" s="39" t="s">
        <v>422</v>
      </c>
      <c r="AG50" s="39" t="s">
        <v>422</v>
      </c>
      <c r="AH50" s="39" t="s">
        <v>422</v>
      </c>
      <c r="AI50" s="39" t="s">
        <v>422</v>
      </c>
      <c r="AJ50" s="39" t="s">
        <v>422</v>
      </c>
      <c r="AK50" s="39" t="s">
        <v>422</v>
      </c>
      <c r="AL50" s="145" t="s">
        <v>147</v>
      </c>
    </row>
    <row r="51" spans="1:38" s="5" customFormat="1" ht="26.25" customHeight="1" thickBot="1" x14ac:dyDescent="0.25">
      <c r="A51" s="37" t="s">
        <v>140</v>
      </c>
      <c r="B51" s="37" t="s">
        <v>148</v>
      </c>
      <c r="C51" s="37" t="s">
        <v>149</v>
      </c>
      <c r="D51" s="38"/>
      <c r="E51" s="39" t="s">
        <v>422</v>
      </c>
      <c r="F51" s="39">
        <v>3.7000000000000002E-3</v>
      </c>
      <c r="G51" s="39" t="s">
        <v>441</v>
      </c>
      <c r="H51" s="39" t="s">
        <v>422</v>
      </c>
      <c r="I51" s="39" t="s">
        <v>422</v>
      </c>
      <c r="J51" s="39" t="s">
        <v>422</v>
      </c>
      <c r="K51" s="39" t="s">
        <v>422</v>
      </c>
      <c r="L51" s="39" t="s">
        <v>422</v>
      </c>
      <c r="M51" s="39" t="s">
        <v>422</v>
      </c>
      <c r="N51" s="39" t="s">
        <v>422</v>
      </c>
      <c r="O51" s="39" t="s">
        <v>422</v>
      </c>
      <c r="P51" s="39" t="s">
        <v>422</v>
      </c>
      <c r="Q51" s="39" t="s">
        <v>422</v>
      </c>
      <c r="R51" s="39" t="s">
        <v>422</v>
      </c>
      <c r="S51" s="39" t="s">
        <v>422</v>
      </c>
      <c r="T51" s="39" t="s">
        <v>422</v>
      </c>
      <c r="U51" s="39" t="s">
        <v>422</v>
      </c>
      <c r="V51" s="39" t="s">
        <v>422</v>
      </c>
      <c r="W51" s="39" t="s">
        <v>441</v>
      </c>
      <c r="X51" s="39" t="s">
        <v>422</v>
      </c>
      <c r="Y51" s="39" t="s">
        <v>422</v>
      </c>
      <c r="Z51" s="39" t="s">
        <v>422</v>
      </c>
      <c r="AA51" s="39" t="s">
        <v>422</v>
      </c>
      <c r="AB51" s="39" t="s">
        <v>422</v>
      </c>
      <c r="AC51" s="39" t="s">
        <v>422</v>
      </c>
      <c r="AD51" s="39" t="s">
        <v>422</v>
      </c>
      <c r="AE51" s="192"/>
      <c r="AF51" s="39" t="s">
        <v>422</v>
      </c>
      <c r="AG51" s="39" t="s">
        <v>422</v>
      </c>
      <c r="AH51" s="39" t="s">
        <v>422</v>
      </c>
      <c r="AI51" s="39" t="s">
        <v>422</v>
      </c>
      <c r="AJ51" s="39" t="s">
        <v>422</v>
      </c>
      <c r="AK51" s="39" t="s">
        <v>456</v>
      </c>
      <c r="AL51" s="40" t="s">
        <v>150</v>
      </c>
    </row>
    <row r="52" spans="1:38" s="5" customFormat="1" ht="24.75" customHeight="1" thickBot="1" x14ac:dyDescent="0.25">
      <c r="A52" s="143" t="s">
        <v>140</v>
      </c>
      <c r="B52" s="37" t="s">
        <v>151</v>
      </c>
      <c r="C52" s="143" t="s">
        <v>446</v>
      </c>
      <c r="D52" s="144"/>
      <c r="E52" s="39">
        <v>0.18273500000000001</v>
      </c>
      <c r="F52" s="39">
        <v>0.57430999999999999</v>
      </c>
      <c r="G52" s="39">
        <v>1.279145</v>
      </c>
      <c r="H52" s="39" t="s">
        <v>408</v>
      </c>
      <c r="I52" s="39">
        <v>1.0442E-2</v>
      </c>
      <c r="J52" s="39">
        <v>2.6105000000000003E-2</v>
      </c>
      <c r="K52" s="39">
        <v>3.1326E-2</v>
      </c>
      <c r="L52" s="39" t="s">
        <v>422</v>
      </c>
      <c r="M52" s="39">
        <v>0.214061</v>
      </c>
      <c r="N52" s="39">
        <v>1.5663E-2</v>
      </c>
      <c r="O52" s="39">
        <v>2.6105000000000004E-3</v>
      </c>
      <c r="P52" s="39">
        <v>3.1325999999999997E-3</v>
      </c>
      <c r="Q52" s="39">
        <v>5.2210000000000006E-4</v>
      </c>
      <c r="R52" s="39">
        <v>5.2210000000000006E-4</v>
      </c>
      <c r="S52" s="39">
        <v>6.2651999999999994E-3</v>
      </c>
      <c r="T52" s="39">
        <v>2.7671299999999999E-2</v>
      </c>
      <c r="U52" s="39">
        <v>5.2210000000000006E-4</v>
      </c>
      <c r="V52" s="39">
        <v>5.2210000000000008E-3</v>
      </c>
      <c r="W52" s="39">
        <v>6.2651999999999994E-3</v>
      </c>
      <c r="X52" s="39" t="s">
        <v>422</v>
      </c>
      <c r="Y52" s="39" t="s">
        <v>422</v>
      </c>
      <c r="Z52" s="39" t="s">
        <v>422</v>
      </c>
      <c r="AA52" s="39" t="s">
        <v>422</v>
      </c>
      <c r="AB52" s="39" t="s">
        <v>422</v>
      </c>
      <c r="AC52" s="39" t="s">
        <v>422</v>
      </c>
      <c r="AD52" s="39" t="s">
        <v>422</v>
      </c>
      <c r="AE52" s="192"/>
      <c r="AF52" s="39" t="s">
        <v>422</v>
      </c>
      <c r="AG52" s="39" t="s">
        <v>422</v>
      </c>
      <c r="AH52" s="39" t="s">
        <v>422</v>
      </c>
      <c r="AI52" s="39" t="s">
        <v>422</v>
      </c>
      <c r="AJ52" s="39" t="s">
        <v>422</v>
      </c>
      <c r="AK52" s="39" t="s">
        <v>456</v>
      </c>
      <c r="AL52" s="147" t="s">
        <v>153</v>
      </c>
    </row>
    <row r="53" spans="1:38" s="5" customFormat="1" ht="26.25" customHeight="1" thickBot="1" x14ac:dyDescent="0.25">
      <c r="A53" s="37" t="s">
        <v>140</v>
      </c>
      <c r="B53" s="37" t="s">
        <v>154</v>
      </c>
      <c r="C53" s="37" t="s">
        <v>155</v>
      </c>
      <c r="D53" s="38"/>
      <c r="E53" s="39" t="s">
        <v>422</v>
      </c>
      <c r="F53" s="39">
        <v>3.9797256459999999</v>
      </c>
      <c r="G53" s="39" t="s">
        <v>422</v>
      </c>
      <c r="H53" s="39" t="s">
        <v>422</v>
      </c>
      <c r="I53" s="39" t="s">
        <v>422</v>
      </c>
      <c r="J53" s="39" t="s">
        <v>422</v>
      </c>
      <c r="K53" s="39" t="s">
        <v>422</v>
      </c>
      <c r="L53" s="39" t="s">
        <v>422</v>
      </c>
      <c r="M53" s="39" t="s">
        <v>422</v>
      </c>
      <c r="N53" s="39" t="s">
        <v>422</v>
      </c>
      <c r="O53" s="39" t="s">
        <v>422</v>
      </c>
      <c r="P53" s="39" t="s">
        <v>422</v>
      </c>
      <c r="Q53" s="39" t="s">
        <v>422</v>
      </c>
      <c r="R53" s="39" t="s">
        <v>422</v>
      </c>
      <c r="S53" s="39" t="s">
        <v>422</v>
      </c>
      <c r="T53" s="39" t="s">
        <v>422</v>
      </c>
      <c r="U53" s="39" t="s">
        <v>422</v>
      </c>
      <c r="V53" s="39" t="s">
        <v>422</v>
      </c>
      <c r="W53" s="39" t="s">
        <v>422</v>
      </c>
      <c r="X53" s="39" t="s">
        <v>422</v>
      </c>
      <c r="Y53" s="39" t="s">
        <v>422</v>
      </c>
      <c r="Z53" s="39" t="s">
        <v>422</v>
      </c>
      <c r="AA53" s="39" t="s">
        <v>422</v>
      </c>
      <c r="AB53" s="39" t="s">
        <v>422</v>
      </c>
      <c r="AC53" s="39" t="s">
        <v>422</v>
      </c>
      <c r="AD53" s="39" t="s">
        <v>422</v>
      </c>
      <c r="AE53" s="192"/>
      <c r="AF53" s="39" t="s">
        <v>422</v>
      </c>
      <c r="AG53" s="39" t="s">
        <v>422</v>
      </c>
      <c r="AH53" s="39" t="s">
        <v>422</v>
      </c>
      <c r="AI53" s="39" t="s">
        <v>422</v>
      </c>
      <c r="AJ53" s="39" t="s">
        <v>422</v>
      </c>
      <c r="AK53" s="39">
        <v>2439.1685000000002</v>
      </c>
      <c r="AL53" s="40" t="s">
        <v>156</v>
      </c>
    </row>
    <row r="54" spans="1:38" s="5" customFormat="1" ht="26.25" customHeight="1" thickBot="1" x14ac:dyDescent="0.25">
      <c r="A54" s="37" t="s">
        <v>140</v>
      </c>
      <c r="B54" s="37" t="s">
        <v>12</v>
      </c>
      <c r="C54" s="37" t="s">
        <v>157</v>
      </c>
      <c r="D54" s="38"/>
      <c r="E54" s="39" t="s">
        <v>422</v>
      </c>
      <c r="F54" s="39">
        <v>0.27866000000000002</v>
      </c>
      <c r="G54" s="39" t="s">
        <v>422</v>
      </c>
      <c r="H54" s="39" t="s">
        <v>422</v>
      </c>
      <c r="I54" s="39" t="s">
        <v>422</v>
      </c>
      <c r="J54" s="39" t="s">
        <v>422</v>
      </c>
      <c r="K54" s="39" t="s">
        <v>422</v>
      </c>
      <c r="L54" s="39" t="s">
        <v>422</v>
      </c>
      <c r="M54" s="39" t="s">
        <v>422</v>
      </c>
      <c r="N54" s="39" t="s">
        <v>422</v>
      </c>
      <c r="O54" s="39" t="s">
        <v>422</v>
      </c>
      <c r="P54" s="39" t="s">
        <v>422</v>
      </c>
      <c r="Q54" s="39" t="s">
        <v>422</v>
      </c>
      <c r="R54" s="39" t="s">
        <v>422</v>
      </c>
      <c r="S54" s="39" t="s">
        <v>422</v>
      </c>
      <c r="T54" s="39" t="s">
        <v>422</v>
      </c>
      <c r="U54" s="39" t="s">
        <v>422</v>
      </c>
      <c r="V54" s="39" t="s">
        <v>422</v>
      </c>
      <c r="W54" s="39" t="s">
        <v>422</v>
      </c>
      <c r="X54" s="39" t="s">
        <v>422</v>
      </c>
      <c r="Y54" s="39" t="s">
        <v>422</v>
      </c>
      <c r="Z54" s="39" t="s">
        <v>422</v>
      </c>
      <c r="AA54" s="39" t="s">
        <v>422</v>
      </c>
      <c r="AB54" s="39" t="s">
        <v>422</v>
      </c>
      <c r="AC54" s="39" t="s">
        <v>422</v>
      </c>
      <c r="AD54" s="39" t="s">
        <v>422</v>
      </c>
      <c r="AE54" s="192"/>
      <c r="AF54" s="39" t="s">
        <v>422</v>
      </c>
      <c r="AG54" s="39" t="s">
        <v>422</v>
      </c>
      <c r="AH54" s="39" t="s">
        <v>422</v>
      </c>
      <c r="AI54" s="39" t="s">
        <v>422</v>
      </c>
      <c r="AJ54" s="39" t="s">
        <v>422</v>
      </c>
      <c r="AK54" s="39" t="s">
        <v>456</v>
      </c>
      <c r="AL54" s="40" t="s">
        <v>158</v>
      </c>
    </row>
    <row r="55" spans="1:38" s="5" customFormat="1" ht="26.25" customHeight="1" thickBot="1" x14ac:dyDescent="0.25">
      <c r="A55" s="37" t="s">
        <v>140</v>
      </c>
      <c r="B55" s="37" t="s">
        <v>13</v>
      </c>
      <c r="C55" s="37" t="s">
        <v>159</v>
      </c>
      <c r="D55" s="38"/>
      <c r="E55" s="39">
        <v>0.28294207199999999</v>
      </c>
      <c r="F55" s="39">
        <v>1.0479336000000001E-2</v>
      </c>
      <c r="G55" s="39">
        <v>0.403264436</v>
      </c>
      <c r="H55" s="39" t="s">
        <v>422</v>
      </c>
      <c r="I55" s="39" t="s">
        <v>422</v>
      </c>
      <c r="J55" s="39" t="s">
        <v>422</v>
      </c>
      <c r="K55" s="39" t="s">
        <v>422</v>
      </c>
      <c r="L55" s="39" t="s">
        <v>422</v>
      </c>
      <c r="M55" s="39">
        <v>6.2876016000000007E-2</v>
      </c>
      <c r="N55" s="39" t="s">
        <v>422</v>
      </c>
      <c r="O55" s="39" t="s">
        <v>422</v>
      </c>
      <c r="P55" s="39" t="s">
        <v>422</v>
      </c>
      <c r="Q55" s="39" t="s">
        <v>422</v>
      </c>
      <c r="R55" s="39" t="s">
        <v>422</v>
      </c>
      <c r="S55" s="39" t="s">
        <v>422</v>
      </c>
      <c r="T55" s="39" t="s">
        <v>422</v>
      </c>
      <c r="U55" s="39" t="s">
        <v>422</v>
      </c>
      <c r="V55" s="39" t="s">
        <v>422</v>
      </c>
      <c r="W55" s="39" t="s">
        <v>422</v>
      </c>
      <c r="X55" s="39" t="s">
        <v>422</v>
      </c>
      <c r="Y55" s="39" t="s">
        <v>422</v>
      </c>
      <c r="Z55" s="39" t="s">
        <v>422</v>
      </c>
      <c r="AA55" s="39" t="s">
        <v>422</v>
      </c>
      <c r="AB55" s="39" t="s">
        <v>422</v>
      </c>
      <c r="AC55" s="39" t="s">
        <v>422</v>
      </c>
      <c r="AD55" s="39" t="s">
        <v>422</v>
      </c>
      <c r="AE55" s="192"/>
      <c r="AF55" s="39" t="s">
        <v>422</v>
      </c>
      <c r="AG55" s="39" t="s">
        <v>422</v>
      </c>
      <c r="AH55" s="39" t="s">
        <v>422</v>
      </c>
      <c r="AI55" s="39" t="s">
        <v>422</v>
      </c>
      <c r="AJ55" s="39" t="s">
        <v>422</v>
      </c>
      <c r="AK55" s="39">
        <v>5239.6679999999997</v>
      </c>
      <c r="AL55" s="40" t="s">
        <v>160</v>
      </c>
    </row>
    <row r="56" spans="1:38" s="5" customFormat="1" ht="24.75" customHeight="1" thickBot="1" x14ac:dyDescent="0.25">
      <c r="A56" s="143" t="s">
        <v>140</v>
      </c>
      <c r="B56" s="37" t="s">
        <v>161</v>
      </c>
      <c r="C56" s="143" t="s">
        <v>447</v>
      </c>
      <c r="D56" s="144" t="s">
        <v>359</v>
      </c>
      <c r="E56" s="39" t="s">
        <v>440</v>
      </c>
      <c r="F56" s="39" t="s">
        <v>440</v>
      </c>
      <c r="G56" s="39" t="s">
        <v>440</v>
      </c>
      <c r="H56" s="39" t="s">
        <v>440</v>
      </c>
      <c r="I56" s="39" t="s">
        <v>440</v>
      </c>
      <c r="J56" s="39" t="s">
        <v>440</v>
      </c>
      <c r="K56" s="39" t="s">
        <v>440</v>
      </c>
      <c r="L56" s="39" t="s">
        <v>440</v>
      </c>
      <c r="M56" s="39" t="s">
        <v>440</v>
      </c>
      <c r="N56" s="39" t="s">
        <v>440</v>
      </c>
      <c r="O56" s="39" t="s">
        <v>440</v>
      </c>
      <c r="P56" s="39" t="s">
        <v>440</v>
      </c>
      <c r="Q56" s="39" t="s">
        <v>440</v>
      </c>
      <c r="R56" s="39" t="s">
        <v>440</v>
      </c>
      <c r="S56" s="39" t="s">
        <v>440</v>
      </c>
      <c r="T56" s="39" t="s">
        <v>440</v>
      </c>
      <c r="U56" s="39" t="s">
        <v>440</v>
      </c>
      <c r="V56" s="39" t="s">
        <v>440</v>
      </c>
      <c r="W56" s="39" t="s">
        <v>440</v>
      </c>
      <c r="X56" s="39" t="s">
        <v>440</v>
      </c>
      <c r="Y56" s="39" t="s">
        <v>440</v>
      </c>
      <c r="Z56" s="39" t="s">
        <v>440</v>
      </c>
      <c r="AA56" s="39" t="s">
        <v>440</v>
      </c>
      <c r="AB56" s="39" t="s">
        <v>440</v>
      </c>
      <c r="AC56" s="39" t="s">
        <v>440</v>
      </c>
      <c r="AD56" s="39" t="s">
        <v>440</v>
      </c>
      <c r="AE56" s="192"/>
      <c r="AF56" s="39" t="s">
        <v>422</v>
      </c>
      <c r="AG56" s="39" t="s">
        <v>422</v>
      </c>
      <c r="AH56" s="39" t="s">
        <v>422</v>
      </c>
      <c r="AI56" s="39" t="s">
        <v>422</v>
      </c>
      <c r="AJ56" s="39" t="s">
        <v>422</v>
      </c>
      <c r="AK56" s="39" t="s">
        <v>422</v>
      </c>
      <c r="AL56" s="145" t="s">
        <v>147</v>
      </c>
    </row>
    <row r="57" spans="1:38" s="5" customFormat="1" ht="26.25" customHeight="1" thickBot="1" x14ac:dyDescent="0.25">
      <c r="A57" s="37" t="s">
        <v>73</v>
      </c>
      <c r="B57" s="37" t="s">
        <v>19</v>
      </c>
      <c r="C57" s="37" t="s">
        <v>163</v>
      </c>
      <c r="D57" s="38"/>
      <c r="E57" s="39">
        <v>2.7579040840000002</v>
      </c>
      <c r="F57" s="39">
        <v>4.0001832000000001E-2</v>
      </c>
      <c r="G57" s="39">
        <v>0.83114917600000005</v>
      </c>
      <c r="H57" s="39" t="s">
        <v>441</v>
      </c>
      <c r="I57" s="39">
        <v>0.28890211999999998</v>
      </c>
      <c r="J57" s="39">
        <v>0.52002381600000003</v>
      </c>
      <c r="K57" s="39">
        <v>0.57780423999999997</v>
      </c>
      <c r="L57" s="39">
        <v>8.6670635999999985E-3</v>
      </c>
      <c r="M57" s="39">
        <v>3.2334814199999999</v>
      </c>
      <c r="N57" s="39">
        <v>0.217787752</v>
      </c>
      <c r="O57" s="39">
        <v>1.7778591999999999E-2</v>
      </c>
      <c r="P57" s="39">
        <v>0.108893876</v>
      </c>
      <c r="Q57" s="39">
        <v>5.8891585999999996E-2</v>
      </c>
      <c r="R57" s="39">
        <v>9.1115284000000005E-2</v>
      </c>
      <c r="S57" s="39">
        <v>0.14378436279999998</v>
      </c>
      <c r="T57" s="39">
        <v>0.108893876</v>
      </c>
      <c r="U57" s="39">
        <v>5.6224797200000003E-2</v>
      </c>
      <c r="V57" s="39">
        <v>0.94226537599999993</v>
      </c>
      <c r="W57" s="39">
        <v>9.1115283999999991E-3</v>
      </c>
      <c r="X57" s="39">
        <v>1.4445106000000001E-4</v>
      </c>
      <c r="Y57" s="39">
        <v>6.2225072000000002E-4</v>
      </c>
      <c r="Z57" s="39">
        <v>1.71118948E-4</v>
      </c>
      <c r="AA57" s="39">
        <v>9.5559932000000001E-5</v>
      </c>
      <c r="AB57" s="39">
        <v>1.0333806599999999E-3</v>
      </c>
      <c r="AC57" s="39">
        <v>1.02226904E-2</v>
      </c>
      <c r="AD57" s="39">
        <v>0.22889937199999999</v>
      </c>
      <c r="AE57" s="192"/>
      <c r="AF57" s="39" t="s">
        <v>408</v>
      </c>
      <c r="AG57" s="39" t="s">
        <v>408</v>
      </c>
      <c r="AH57" s="39" t="s">
        <v>408</v>
      </c>
      <c r="AI57" s="39" t="s">
        <v>408</v>
      </c>
      <c r="AJ57" s="39" t="s">
        <v>408</v>
      </c>
      <c r="AK57" s="39" t="s">
        <v>456</v>
      </c>
      <c r="AL57" s="40" t="s">
        <v>164</v>
      </c>
    </row>
    <row r="58" spans="1:38" s="5" customFormat="1" ht="26.25" customHeight="1" thickBot="1" x14ac:dyDescent="0.25">
      <c r="A58" s="37" t="s">
        <v>73</v>
      </c>
      <c r="B58" s="37" t="s">
        <v>20</v>
      </c>
      <c r="C58" s="37" t="s">
        <v>165</v>
      </c>
      <c r="D58" s="38"/>
      <c r="E58" s="39">
        <v>0.42773994299999996</v>
      </c>
      <c r="F58" s="39" t="s">
        <v>441</v>
      </c>
      <c r="G58" s="39">
        <v>9.8733251999999994E-2</v>
      </c>
      <c r="H58" s="39" t="s">
        <v>422</v>
      </c>
      <c r="I58" s="39">
        <v>0.11103518999999999</v>
      </c>
      <c r="J58" s="39">
        <v>0.56321160000000003</v>
      </c>
      <c r="K58" s="39">
        <v>1.4298912000000001</v>
      </c>
      <c r="L58" s="39">
        <v>5.1076187399999996E-4</v>
      </c>
      <c r="M58" s="39">
        <v>0.60614718000000001</v>
      </c>
      <c r="N58" s="39" t="s">
        <v>441</v>
      </c>
      <c r="O58" s="39" t="s">
        <v>441</v>
      </c>
      <c r="P58" s="39" t="s">
        <v>441</v>
      </c>
      <c r="Q58" s="39" t="s">
        <v>422</v>
      </c>
      <c r="R58" s="39" t="s">
        <v>422</v>
      </c>
      <c r="S58" s="39" t="s">
        <v>422</v>
      </c>
      <c r="T58" s="39" t="s">
        <v>422</v>
      </c>
      <c r="U58" s="39" t="s">
        <v>422</v>
      </c>
      <c r="V58" s="39" t="s">
        <v>422</v>
      </c>
      <c r="W58" s="39" t="s">
        <v>422</v>
      </c>
      <c r="X58" s="39" t="s">
        <v>422</v>
      </c>
      <c r="Y58" s="39" t="s">
        <v>422</v>
      </c>
      <c r="Z58" s="39" t="s">
        <v>422</v>
      </c>
      <c r="AA58" s="39" t="s">
        <v>422</v>
      </c>
      <c r="AB58" s="39" t="s">
        <v>422</v>
      </c>
      <c r="AC58" s="39" t="s">
        <v>422</v>
      </c>
      <c r="AD58" s="39" t="s">
        <v>422</v>
      </c>
      <c r="AE58" s="192"/>
      <c r="AF58" s="39" t="s">
        <v>408</v>
      </c>
      <c r="AG58" s="39" t="s">
        <v>408</v>
      </c>
      <c r="AH58" s="39" t="s">
        <v>408</v>
      </c>
      <c r="AI58" s="39" t="s">
        <v>408</v>
      </c>
      <c r="AJ58" s="39" t="s">
        <v>440</v>
      </c>
      <c r="AK58" s="39">
        <v>312.447</v>
      </c>
      <c r="AL58" s="40" t="s">
        <v>166</v>
      </c>
    </row>
    <row r="59" spans="1:38" s="5" customFormat="1" ht="26.25" customHeight="1" thickBot="1" x14ac:dyDescent="0.25">
      <c r="A59" s="37" t="s">
        <v>73</v>
      </c>
      <c r="B59" s="161" t="s">
        <v>22</v>
      </c>
      <c r="C59" s="37" t="s">
        <v>167</v>
      </c>
      <c r="D59" s="38"/>
      <c r="E59" s="39" t="s">
        <v>408</v>
      </c>
      <c r="F59" s="39" t="s">
        <v>441</v>
      </c>
      <c r="G59" s="39" t="s">
        <v>408</v>
      </c>
      <c r="H59" s="39" t="s">
        <v>441</v>
      </c>
      <c r="I59" s="39">
        <v>4.9083799999999997E-2</v>
      </c>
      <c r="J59" s="39">
        <v>5.577203E-2</v>
      </c>
      <c r="K59" s="39">
        <v>6.2462089999999998E-2</v>
      </c>
      <c r="L59" s="39">
        <v>3.22761568E-5</v>
      </c>
      <c r="M59" s="39" t="s">
        <v>408</v>
      </c>
      <c r="N59" s="39">
        <v>0.64013439999999999</v>
      </c>
      <c r="O59" s="39">
        <v>2.6488319999999999E-2</v>
      </c>
      <c r="P59" s="39" t="s">
        <v>422</v>
      </c>
      <c r="Q59" s="39">
        <v>6.4013439999999991E-2</v>
      </c>
      <c r="R59" s="39">
        <v>8.1672319999999993E-2</v>
      </c>
      <c r="S59" s="39" t="s">
        <v>422</v>
      </c>
      <c r="T59" s="39">
        <v>5.2976639999999998E-2</v>
      </c>
      <c r="U59" s="39">
        <v>0.33110399999999995</v>
      </c>
      <c r="V59" s="39" t="s">
        <v>422</v>
      </c>
      <c r="W59" s="39" t="s">
        <v>441</v>
      </c>
      <c r="X59" s="39" t="s">
        <v>441</v>
      </c>
      <c r="Y59" s="39" t="s">
        <v>441</v>
      </c>
      <c r="Z59" s="39" t="s">
        <v>441</v>
      </c>
      <c r="AA59" s="39" t="s">
        <v>441</v>
      </c>
      <c r="AB59" s="39" t="s">
        <v>441</v>
      </c>
      <c r="AC59" s="39" t="s">
        <v>422</v>
      </c>
      <c r="AD59" s="39" t="s">
        <v>422</v>
      </c>
      <c r="AE59" s="192"/>
      <c r="AF59" s="39" t="s">
        <v>440</v>
      </c>
      <c r="AG59" s="39" t="s">
        <v>440</v>
      </c>
      <c r="AH59" s="39" t="s">
        <v>408</v>
      </c>
      <c r="AI59" s="39" t="s">
        <v>440</v>
      </c>
      <c r="AJ59" s="39" t="s">
        <v>440</v>
      </c>
      <c r="AK59" s="39">
        <v>223.58600000000001</v>
      </c>
      <c r="AL59" s="40" t="s">
        <v>168</v>
      </c>
    </row>
    <row r="60" spans="1:38" s="5" customFormat="1" ht="24.75" customHeight="1" thickBot="1" x14ac:dyDescent="0.25">
      <c r="A60" s="143" t="s">
        <v>73</v>
      </c>
      <c r="B60" s="161" t="s">
        <v>169</v>
      </c>
      <c r="C60" s="148" t="s">
        <v>170</v>
      </c>
      <c r="D60" s="185"/>
      <c r="E60" s="39" t="s">
        <v>422</v>
      </c>
      <c r="F60" s="39" t="s">
        <v>422</v>
      </c>
      <c r="G60" s="39" t="s">
        <v>422</v>
      </c>
      <c r="H60" s="39" t="s">
        <v>422</v>
      </c>
      <c r="I60" s="39">
        <v>0.27933566723750403</v>
      </c>
      <c r="J60" s="39">
        <v>2.7933566723750394</v>
      </c>
      <c r="K60" s="39">
        <v>5.698447611645082</v>
      </c>
      <c r="L60" s="39" t="s">
        <v>422</v>
      </c>
      <c r="M60" s="39" t="s">
        <v>422</v>
      </c>
      <c r="N60" s="39" t="s">
        <v>422</v>
      </c>
      <c r="O60" s="39" t="s">
        <v>422</v>
      </c>
      <c r="P60" s="39" t="s">
        <v>422</v>
      </c>
      <c r="Q60" s="39" t="s">
        <v>422</v>
      </c>
      <c r="R60" s="39" t="s">
        <v>422</v>
      </c>
      <c r="S60" s="39" t="s">
        <v>422</v>
      </c>
      <c r="T60" s="39" t="s">
        <v>422</v>
      </c>
      <c r="U60" s="39" t="s">
        <v>422</v>
      </c>
      <c r="V60" s="39" t="s">
        <v>422</v>
      </c>
      <c r="W60" s="39" t="s">
        <v>422</v>
      </c>
      <c r="X60" s="39" t="s">
        <v>422</v>
      </c>
      <c r="Y60" s="39" t="s">
        <v>422</v>
      </c>
      <c r="Z60" s="39" t="s">
        <v>422</v>
      </c>
      <c r="AA60" s="39" t="s">
        <v>422</v>
      </c>
      <c r="AB60" s="39" t="s">
        <v>422</v>
      </c>
      <c r="AC60" s="39" t="s">
        <v>422</v>
      </c>
      <c r="AD60" s="39" t="s">
        <v>422</v>
      </c>
      <c r="AE60" s="192"/>
      <c r="AF60" s="39" t="s">
        <v>422</v>
      </c>
      <c r="AG60" s="39" t="s">
        <v>422</v>
      </c>
      <c r="AH60" s="39" t="s">
        <v>422</v>
      </c>
      <c r="AI60" s="39" t="s">
        <v>422</v>
      </c>
      <c r="AJ60" s="39" t="s">
        <v>422</v>
      </c>
      <c r="AK60" s="39">
        <v>55867.133447500797</v>
      </c>
      <c r="AL60" s="39" t="s">
        <v>461</v>
      </c>
    </row>
    <row r="61" spans="1:38" s="5" customFormat="1" ht="24.75" customHeight="1" thickBot="1" x14ac:dyDescent="0.25">
      <c r="A61" s="143" t="s">
        <v>73</v>
      </c>
      <c r="B61" s="161" t="s">
        <v>171</v>
      </c>
      <c r="C61" s="148" t="s">
        <v>172</v>
      </c>
      <c r="D61" s="185"/>
      <c r="E61" s="39" t="s">
        <v>422</v>
      </c>
      <c r="F61" s="39" t="s">
        <v>422</v>
      </c>
      <c r="G61" s="39" t="s">
        <v>422</v>
      </c>
      <c r="H61" s="39" t="s">
        <v>422</v>
      </c>
      <c r="I61" s="39" t="s">
        <v>441</v>
      </c>
      <c r="J61" s="39" t="s">
        <v>441</v>
      </c>
      <c r="K61" s="39" t="s">
        <v>441</v>
      </c>
      <c r="L61" s="39" t="s">
        <v>422</v>
      </c>
      <c r="M61" s="39" t="s">
        <v>422</v>
      </c>
      <c r="N61" s="39" t="s">
        <v>422</v>
      </c>
      <c r="O61" s="39" t="s">
        <v>422</v>
      </c>
      <c r="P61" s="39" t="s">
        <v>422</v>
      </c>
      <c r="Q61" s="39" t="s">
        <v>422</v>
      </c>
      <c r="R61" s="39" t="s">
        <v>422</v>
      </c>
      <c r="S61" s="39" t="s">
        <v>422</v>
      </c>
      <c r="T61" s="39" t="s">
        <v>422</v>
      </c>
      <c r="U61" s="39" t="s">
        <v>422</v>
      </c>
      <c r="V61" s="39" t="s">
        <v>422</v>
      </c>
      <c r="W61" s="39" t="s">
        <v>422</v>
      </c>
      <c r="X61" s="39" t="s">
        <v>422</v>
      </c>
      <c r="Y61" s="39" t="s">
        <v>422</v>
      </c>
      <c r="Z61" s="39" t="s">
        <v>422</v>
      </c>
      <c r="AA61" s="39" t="s">
        <v>422</v>
      </c>
      <c r="AB61" s="39" t="s">
        <v>422</v>
      </c>
      <c r="AC61" s="39" t="s">
        <v>422</v>
      </c>
      <c r="AD61" s="39" t="s">
        <v>422</v>
      </c>
      <c r="AE61" s="192"/>
      <c r="AF61" s="39" t="s">
        <v>422</v>
      </c>
      <c r="AG61" s="39" t="s">
        <v>422</v>
      </c>
      <c r="AH61" s="39" t="s">
        <v>422</v>
      </c>
      <c r="AI61" s="39" t="s">
        <v>422</v>
      </c>
      <c r="AJ61" s="39" t="s">
        <v>422</v>
      </c>
      <c r="AK61" s="39" t="s">
        <v>422</v>
      </c>
      <c r="AL61" s="145" t="s">
        <v>173</v>
      </c>
    </row>
    <row r="62" spans="1:38" s="5" customFormat="1" ht="24.75" customHeight="1" thickBot="1" x14ac:dyDescent="0.25">
      <c r="A62" s="143" t="s">
        <v>73</v>
      </c>
      <c r="B62" s="161" t="s">
        <v>174</v>
      </c>
      <c r="C62" s="148" t="s">
        <v>175</v>
      </c>
      <c r="D62" s="185"/>
      <c r="E62" s="39" t="s">
        <v>422</v>
      </c>
      <c r="F62" s="39" t="s">
        <v>422</v>
      </c>
      <c r="G62" s="39" t="s">
        <v>422</v>
      </c>
      <c r="H62" s="39" t="s">
        <v>422</v>
      </c>
      <c r="I62" s="39" t="s">
        <v>441</v>
      </c>
      <c r="J62" s="39" t="s">
        <v>441</v>
      </c>
      <c r="K62" s="39" t="s">
        <v>441</v>
      </c>
      <c r="L62" s="39" t="s">
        <v>422</v>
      </c>
      <c r="M62" s="39" t="s">
        <v>422</v>
      </c>
      <c r="N62" s="39" t="s">
        <v>422</v>
      </c>
      <c r="O62" s="39" t="s">
        <v>422</v>
      </c>
      <c r="P62" s="39" t="s">
        <v>422</v>
      </c>
      <c r="Q62" s="39" t="s">
        <v>422</v>
      </c>
      <c r="R62" s="39" t="s">
        <v>422</v>
      </c>
      <c r="S62" s="39" t="s">
        <v>422</v>
      </c>
      <c r="T62" s="39" t="s">
        <v>422</v>
      </c>
      <c r="U62" s="39" t="s">
        <v>422</v>
      </c>
      <c r="V62" s="39" t="s">
        <v>422</v>
      </c>
      <c r="W62" s="39" t="s">
        <v>422</v>
      </c>
      <c r="X62" s="39" t="s">
        <v>422</v>
      </c>
      <c r="Y62" s="39" t="s">
        <v>422</v>
      </c>
      <c r="Z62" s="39" t="s">
        <v>422</v>
      </c>
      <c r="AA62" s="39" t="s">
        <v>422</v>
      </c>
      <c r="AB62" s="39" t="s">
        <v>422</v>
      </c>
      <c r="AC62" s="39" t="s">
        <v>422</v>
      </c>
      <c r="AD62" s="39" t="s">
        <v>422</v>
      </c>
      <c r="AE62" s="192"/>
      <c r="AF62" s="39" t="s">
        <v>422</v>
      </c>
      <c r="AG62" s="39" t="s">
        <v>422</v>
      </c>
      <c r="AH62" s="39" t="s">
        <v>422</v>
      </c>
      <c r="AI62" s="39" t="s">
        <v>422</v>
      </c>
      <c r="AJ62" s="39" t="s">
        <v>422</v>
      </c>
      <c r="AK62" s="39" t="s">
        <v>422</v>
      </c>
      <c r="AL62" s="145" t="s">
        <v>176</v>
      </c>
    </row>
    <row r="63" spans="1:38" s="5" customFormat="1" ht="24.75" customHeight="1" thickBot="1" x14ac:dyDescent="0.25">
      <c r="A63" s="143" t="s">
        <v>73</v>
      </c>
      <c r="B63" s="161" t="s">
        <v>15</v>
      </c>
      <c r="C63" s="143" t="s">
        <v>177</v>
      </c>
      <c r="D63" s="154"/>
      <c r="E63" s="39" t="s">
        <v>422</v>
      </c>
      <c r="F63" s="39" t="s">
        <v>422</v>
      </c>
      <c r="G63" s="39" t="s">
        <v>422</v>
      </c>
      <c r="H63" s="39" t="s">
        <v>422</v>
      </c>
      <c r="I63" s="39" t="s">
        <v>422</v>
      </c>
      <c r="J63" s="39" t="s">
        <v>422</v>
      </c>
      <c r="K63" s="39" t="s">
        <v>422</v>
      </c>
      <c r="L63" s="39" t="s">
        <v>422</v>
      </c>
      <c r="M63" s="39" t="s">
        <v>422</v>
      </c>
      <c r="N63" s="39" t="s">
        <v>422</v>
      </c>
      <c r="O63" s="39" t="s">
        <v>422</v>
      </c>
      <c r="P63" s="39" t="s">
        <v>422</v>
      </c>
      <c r="Q63" s="39" t="s">
        <v>422</v>
      </c>
      <c r="R63" s="39" t="s">
        <v>422</v>
      </c>
      <c r="S63" s="39" t="s">
        <v>422</v>
      </c>
      <c r="T63" s="39" t="s">
        <v>422</v>
      </c>
      <c r="U63" s="39" t="s">
        <v>422</v>
      </c>
      <c r="V63" s="39" t="s">
        <v>422</v>
      </c>
      <c r="W63" s="39" t="s">
        <v>422</v>
      </c>
      <c r="X63" s="39" t="s">
        <v>422</v>
      </c>
      <c r="Y63" s="39" t="s">
        <v>422</v>
      </c>
      <c r="Z63" s="39" t="s">
        <v>422</v>
      </c>
      <c r="AA63" s="39" t="s">
        <v>422</v>
      </c>
      <c r="AB63" s="39" t="s">
        <v>422</v>
      </c>
      <c r="AC63" s="39" t="s">
        <v>422</v>
      </c>
      <c r="AD63" s="39" t="s">
        <v>422</v>
      </c>
      <c r="AE63" s="192"/>
      <c r="AF63" s="39" t="s">
        <v>422</v>
      </c>
      <c r="AG63" s="39" t="s">
        <v>422</v>
      </c>
      <c r="AH63" s="39" t="s">
        <v>422</v>
      </c>
      <c r="AI63" s="39" t="s">
        <v>422</v>
      </c>
      <c r="AJ63" s="39" t="s">
        <v>422</v>
      </c>
      <c r="AK63" s="39" t="s">
        <v>422</v>
      </c>
      <c r="AL63" s="145" t="s">
        <v>147</v>
      </c>
    </row>
    <row r="64" spans="1:38" s="5" customFormat="1" ht="24.75" customHeight="1" thickBot="1" x14ac:dyDescent="0.25">
      <c r="A64" s="143" t="s">
        <v>73</v>
      </c>
      <c r="B64" s="161" t="s">
        <v>10</v>
      </c>
      <c r="C64" s="143" t="s">
        <v>178</v>
      </c>
      <c r="D64" s="144"/>
      <c r="E64" s="39">
        <v>0.36873200000000006</v>
      </c>
      <c r="F64" s="39">
        <v>3.3185880000000001E-2</v>
      </c>
      <c r="G64" s="39" t="s">
        <v>422</v>
      </c>
      <c r="H64" s="39">
        <v>1.8436600000000001E-2</v>
      </c>
      <c r="I64" s="39" t="s">
        <v>422</v>
      </c>
      <c r="J64" s="39" t="s">
        <v>422</v>
      </c>
      <c r="K64" s="39" t="s">
        <v>422</v>
      </c>
      <c r="L64" s="39" t="s">
        <v>422</v>
      </c>
      <c r="M64" s="39">
        <v>2.2123920000000001E-3</v>
      </c>
      <c r="N64" s="39" t="s">
        <v>422</v>
      </c>
      <c r="O64" s="39" t="s">
        <v>422</v>
      </c>
      <c r="P64" s="39" t="s">
        <v>422</v>
      </c>
      <c r="Q64" s="39" t="s">
        <v>422</v>
      </c>
      <c r="R64" s="39" t="s">
        <v>422</v>
      </c>
      <c r="S64" s="39" t="s">
        <v>422</v>
      </c>
      <c r="T64" s="39" t="s">
        <v>422</v>
      </c>
      <c r="U64" s="39" t="s">
        <v>422</v>
      </c>
      <c r="V64" s="39" t="s">
        <v>422</v>
      </c>
      <c r="W64" s="39" t="s">
        <v>422</v>
      </c>
      <c r="X64" s="39" t="s">
        <v>422</v>
      </c>
      <c r="Y64" s="39" t="s">
        <v>422</v>
      </c>
      <c r="Z64" s="39" t="s">
        <v>422</v>
      </c>
      <c r="AA64" s="39" t="s">
        <v>422</v>
      </c>
      <c r="AB64" s="39" t="s">
        <v>422</v>
      </c>
      <c r="AC64" s="39" t="s">
        <v>422</v>
      </c>
      <c r="AD64" s="39" t="s">
        <v>422</v>
      </c>
      <c r="AE64" s="192"/>
      <c r="AF64" s="39" t="s">
        <v>422</v>
      </c>
      <c r="AG64" s="39" t="s">
        <v>422</v>
      </c>
      <c r="AH64" s="39" t="s">
        <v>422</v>
      </c>
      <c r="AI64" s="39" t="s">
        <v>422</v>
      </c>
      <c r="AJ64" s="39" t="s">
        <v>422</v>
      </c>
      <c r="AK64" s="39" t="s">
        <v>456</v>
      </c>
      <c r="AL64" s="147" t="s">
        <v>179</v>
      </c>
    </row>
    <row r="65" spans="1:38" s="5" customFormat="1" ht="24.75" customHeight="1" thickBot="1" x14ac:dyDescent="0.25">
      <c r="A65" s="143" t="s">
        <v>73</v>
      </c>
      <c r="B65" s="37" t="s">
        <v>9</v>
      </c>
      <c r="C65" s="143" t="s">
        <v>180</v>
      </c>
      <c r="D65" s="144"/>
      <c r="E65" s="39">
        <v>28.537010549999994</v>
      </c>
      <c r="F65" s="39" t="s">
        <v>422</v>
      </c>
      <c r="G65" s="39" t="s">
        <v>422</v>
      </c>
      <c r="H65" s="39" t="s">
        <v>422</v>
      </c>
      <c r="I65" s="39" t="s">
        <v>422</v>
      </c>
      <c r="J65" s="39" t="s">
        <v>422</v>
      </c>
      <c r="K65" s="39" t="s">
        <v>422</v>
      </c>
      <c r="L65" s="39" t="s">
        <v>422</v>
      </c>
      <c r="M65" s="39" t="s">
        <v>422</v>
      </c>
      <c r="N65" s="39" t="s">
        <v>422</v>
      </c>
      <c r="O65" s="39" t="s">
        <v>422</v>
      </c>
      <c r="P65" s="39" t="s">
        <v>422</v>
      </c>
      <c r="Q65" s="39" t="s">
        <v>422</v>
      </c>
      <c r="R65" s="39" t="s">
        <v>422</v>
      </c>
      <c r="S65" s="39" t="s">
        <v>422</v>
      </c>
      <c r="T65" s="39" t="s">
        <v>422</v>
      </c>
      <c r="U65" s="39" t="s">
        <v>422</v>
      </c>
      <c r="V65" s="39" t="s">
        <v>422</v>
      </c>
      <c r="W65" s="39" t="s">
        <v>422</v>
      </c>
      <c r="X65" s="39" t="s">
        <v>422</v>
      </c>
      <c r="Y65" s="39" t="s">
        <v>422</v>
      </c>
      <c r="Z65" s="39" t="s">
        <v>422</v>
      </c>
      <c r="AA65" s="39" t="s">
        <v>422</v>
      </c>
      <c r="AB65" s="39" t="s">
        <v>422</v>
      </c>
      <c r="AC65" s="39" t="s">
        <v>422</v>
      </c>
      <c r="AD65" s="39" t="s">
        <v>422</v>
      </c>
      <c r="AE65" s="192"/>
      <c r="AF65" s="39" t="s">
        <v>422</v>
      </c>
      <c r="AG65" s="39" t="s">
        <v>422</v>
      </c>
      <c r="AH65" s="39" t="s">
        <v>422</v>
      </c>
      <c r="AI65" s="39" t="s">
        <v>422</v>
      </c>
      <c r="AJ65" s="39" t="s">
        <v>422</v>
      </c>
      <c r="AK65" s="39">
        <v>1088.3249999999998</v>
      </c>
      <c r="AL65" s="145" t="s">
        <v>181</v>
      </c>
    </row>
    <row r="66" spans="1:38" s="5" customFormat="1" ht="24.75" customHeight="1" thickBot="1" x14ac:dyDescent="0.25">
      <c r="A66" s="143" t="s">
        <v>73</v>
      </c>
      <c r="B66" s="37" t="s">
        <v>16</v>
      </c>
      <c r="C66" s="143" t="s">
        <v>182</v>
      </c>
      <c r="D66" s="144"/>
      <c r="E66" s="39" t="s">
        <v>440</v>
      </c>
      <c r="F66" s="39" t="s">
        <v>440</v>
      </c>
      <c r="G66" s="39" t="s">
        <v>440</v>
      </c>
      <c r="H66" s="39" t="s">
        <v>440</v>
      </c>
      <c r="I66" s="39" t="s">
        <v>440</v>
      </c>
      <c r="J66" s="39" t="s">
        <v>440</v>
      </c>
      <c r="K66" s="39" t="s">
        <v>440</v>
      </c>
      <c r="L66" s="39" t="s">
        <v>440</v>
      </c>
      <c r="M66" s="39" t="s">
        <v>440</v>
      </c>
      <c r="N66" s="39" t="s">
        <v>440</v>
      </c>
      <c r="O66" s="39" t="s">
        <v>440</v>
      </c>
      <c r="P66" s="39" t="s">
        <v>440</v>
      </c>
      <c r="Q66" s="39" t="s">
        <v>440</v>
      </c>
      <c r="R66" s="39" t="s">
        <v>440</v>
      </c>
      <c r="S66" s="39" t="s">
        <v>440</v>
      </c>
      <c r="T66" s="39" t="s">
        <v>440</v>
      </c>
      <c r="U66" s="39" t="s">
        <v>440</v>
      </c>
      <c r="V66" s="39" t="s">
        <v>440</v>
      </c>
      <c r="W66" s="39" t="s">
        <v>440</v>
      </c>
      <c r="X66" s="39" t="s">
        <v>440</v>
      </c>
      <c r="Y66" s="39" t="s">
        <v>440</v>
      </c>
      <c r="Z66" s="39" t="s">
        <v>440</v>
      </c>
      <c r="AA66" s="39" t="s">
        <v>440</v>
      </c>
      <c r="AB66" s="39" t="s">
        <v>440</v>
      </c>
      <c r="AC66" s="39" t="s">
        <v>440</v>
      </c>
      <c r="AD66" s="39" t="s">
        <v>440</v>
      </c>
      <c r="AE66" s="192"/>
      <c r="AF66" s="39" t="s">
        <v>422</v>
      </c>
      <c r="AG66" s="39" t="s">
        <v>422</v>
      </c>
      <c r="AH66" s="39" t="s">
        <v>422</v>
      </c>
      <c r="AI66" s="39" t="s">
        <v>422</v>
      </c>
      <c r="AJ66" s="39" t="s">
        <v>422</v>
      </c>
      <c r="AK66" s="39" t="s">
        <v>422</v>
      </c>
      <c r="AL66" s="145" t="s">
        <v>183</v>
      </c>
    </row>
    <row r="67" spans="1:38" s="5" customFormat="1" ht="26.25" customHeight="1" thickBot="1" x14ac:dyDescent="0.25">
      <c r="A67" s="37" t="s">
        <v>73</v>
      </c>
      <c r="B67" s="37" t="s">
        <v>8</v>
      </c>
      <c r="C67" s="37" t="s">
        <v>184</v>
      </c>
      <c r="D67" s="38"/>
      <c r="E67" s="39" t="s">
        <v>441</v>
      </c>
      <c r="F67" s="39" t="s">
        <v>441</v>
      </c>
      <c r="G67" s="39" t="s">
        <v>441</v>
      </c>
      <c r="H67" s="39" t="s">
        <v>441</v>
      </c>
      <c r="I67" s="39" t="s">
        <v>441</v>
      </c>
      <c r="J67" s="39" t="s">
        <v>441</v>
      </c>
      <c r="K67" s="39">
        <v>1.6900251900000001E-4</v>
      </c>
      <c r="L67" s="39" t="s">
        <v>441</v>
      </c>
      <c r="M67" s="39" t="s">
        <v>441</v>
      </c>
      <c r="N67" s="39" t="s">
        <v>441</v>
      </c>
      <c r="O67" s="39" t="s">
        <v>441</v>
      </c>
      <c r="P67" s="39" t="s">
        <v>441</v>
      </c>
      <c r="Q67" s="39" t="s">
        <v>441</v>
      </c>
      <c r="R67" s="39" t="s">
        <v>441</v>
      </c>
      <c r="S67" s="39" t="s">
        <v>441</v>
      </c>
      <c r="T67" s="39" t="s">
        <v>441</v>
      </c>
      <c r="U67" s="39" t="s">
        <v>441</v>
      </c>
      <c r="V67" s="39" t="s">
        <v>441</v>
      </c>
      <c r="W67" s="39" t="s">
        <v>441</v>
      </c>
      <c r="X67" s="39" t="s">
        <v>441</v>
      </c>
      <c r="Y67" s="39" t="s">
        <v>441</v>
      </c>
      <c r="Z67" s="39" t="s">
        <v>441</v>
      </c>
      <c r="AA67" s="39" t="s">
        <v>441</v>
      </c>
      <c r="AB67" s="39" t="s">
        <v>441</v>
      </c>
      <c r="AC67" s="39" t="s">
        <v>422</v>
      </c>
      <c r="AD67" s="39" t="s">
        <v>422</v>
      </c>
      <c r="AE67" s="192"/>
      <c r="AF67" s="39" t="s">
        <v>422</v>
      </c>
      <c r="AG67" s="39" t="s">
        <v>408</v>
      </c>
      <c r="AH67" s="39" t="s">
        <v>422</v>
      </c>
      <c r="AI67" s="39" t="s">
        <v>422</v>
      </c>
      <c r="AJ67" s="39" t="s">
        <v>422</v>
      </c>
      <c r="AK67" s="39" t="s">
        <v>456</v>
      </c>
      <c r="AL67" s="40" t="s">
        <v>185</v>
      </c>
    </row>
    <row r="68" spans="1:38" s="5" customFormat="1" ht="24.75" customHeight="1" thickBot="1" x14ac:dyDescent="0.25">
      <c r="A68" s="143" t="s">
        <v>73</v>
      </c>
      <c r="B68" s="37" t="s">
        <v>186</v>
      </c>
      <c r="C68" s="143" t="s">
        <v>187</v>
      </c>
      <c r="D68" s="144"/>
      <c r="E68" s="39" t="s">
        <v>440</v>
      </c>
      <c r="F68" s="39" t="s">
        <v>440</v>
      </c>
      <c r="G68" s="39" t="s">
        <v>440</v>
      </c>
      <c r="H68" s="39" t="s">
        <v>440</v>
      </c>
      <c r="I68" s="39" t="s">
        <v>440</v>
      </c>
      <c r="J68" s="39" t="s">
        <v>440</v>
      </c>
      <c r="K68" s="39" t="s">
        <v>440</v>
      </c>
      <c r="L68" s="39" t="s">
        <v>440</v>
      </c>
      <c r="M68" s="39" t="s">
        <v>440</v>
      </c>
      <c r="N68" s="39" t="s">
        <v>440</v>
      </c>
      <c r="O68" s="39" t="s">
        <v>440</v>
      </c>
      <c r="P68" s="39" t="s">
        <v>440</v>
      </c>
      <c r="Q68" s="39" t="s">
        <v>440</v>
      </c>
      <c r="R68" s="39" t="s">
        <v>440</v>
      </c>
      <c r="S68" s="39" t="s">
        <v>440</v>
      </c>
      <c r="T68" s="39" t="s">
        <v>440</v>
      </c>
      <c r="U68" s="39" t="s">
        <v>440</v>
      </c>
      <c r="V68" s="39" t="s">
        <v>440</v>
      </c>
      <c r="W68" s="39" t="s">
        <v>440</v>
      </c>
      <c r="X68" s="39" t="s">
        <v>440</v>
      </c>
      <c r="Y68" s="39" t="s">
        <v>440</v>
      </c>
      <c r="Z68" s="39" t="s">
        <v>440</v>
      </c>
      <c r="AA68" s="39" t="s">
        <v>440</v>
      </c>
      <c r="AB68" s="39" t="s">
        <v>440</v>
      </c>
      <c r="AC68" s="39" t="s">
        <v>440</v>
      </c>
      <c r="AD68" s="39" t="s">
        <v>440</v>
      </c>
      <c r="AE68" s="192"/>
      <c r="AF68" s="39" t="s">
        <v>422</v>
      </c>
      <c r="AG68" s="39" t="s">
        <v>422</v>
      </c>
      <c r="AH68" s="39" t="s">
        <v>422</v>
      </c>
      <c r="AI68" s="39" t="s">
        <v>422</v>
      </c>
      <c r="AJ68" s="39" t="s">
        <v>422</v>
      </c>
      <c r="AK68" s="39" t="s">
        <v>422</v>
      </c>
      <c r="AL68" s="145" t="s">
        <v>188</v>
      </c>
    </row>
    <row r="69" spans="1:38" s="5" customFormat="1" ht="26.25" customHeight="1" thickBot="1" x14ac:dyDescent="0.25">
      <c r="A69" s="37" t="s">
        <v>73</v>
      </c>
      <c r="B69" s="37" t="s">
        <v>189</v>
      </c>
      <c r="C69" s="37" t="s">
        <v>190</v>
      </c>
      <c r="D69" s="43"/>
      <c r="E69" s="39" t="s">
        <v>422</v>
      </c>
      <c r="F69" s="39" t="s">
        <v>422</v>
      </c>
      <c r="G69" s="39" t="s">
        <v>422</v>
      </c>
      <c r="H69" s="39">
        <v>0.9299618999999999</v>
      </c>
      <c r="I69" s="39" t="s">
        <v>441</v>
      </c>
      <c r="J69" s="39" t="s">
        <v>441</v>
      </c>
      <c r="K69" s="39">
        <v>0.10332909999999998</v>
      </c>
      <c r="L69" s="39" t="s">
        <v>441</v>
      </c>
      <c r="M69" s="39">
        <v>9.2996189999999981</v>
      </c>
      <c r="N69" s="39" t="s">
        <v>422</v>
      </c>
      <c r="O69" s="39" t="s">
        <v>422</v>
      </c>
      <c r="P69" s="39" t="s">
        <v>422</v>
      </c>
      <c r="Q69" s="39" t="s">
        <v>422</v>
      </c>
      <c r="R69" s="39" t="s">
        <v>422</v>
      </c>
      <c r="S69" s="39" t="s">
        <v>422</v>
      </c>
      <c r="T69" s="39" t="s">
        <v>422</v>
      </c>
      <c r="U69" s="39" t="s">
        <v>422</v>
      </c>
      <c r="V69" s="39" t="s">
        <v>422</v>
      </c>
      <c r="W69" s="39" t="s">
        <v>422</v>
      </c>
      <c r="X69" s="39" t="s">
        <v>422</v>
      </c>
      <c r="Y69" s="39" t="s">
        <v>422</v>
      </c>
      <c r="Z69" s="39" t="s">
        <v>422</v>
      </c>
      <c r="AA69" s="39" t="s">
        <v>422</v>
      </c>
      <c r="AB69" s="39" t="s">
        <v>422</v>
      </c>
      <c r="AC69" s="39" t="s">
        <v>422</v>
      </c>
      <c r="AD69" s="39" t="s">
        <v>422</v>
      </c>
      <c r="AE69" s="192"/>
      <c r="AF69" s="39" t="s">
        <v>422</v>
      </c>
      <c r="AG69" s="39" t="s">
        <v>408</v>
      </c>
      <c r="AH69" s="39" t="s">
        <v>422</v>
      </c>
      <c r="AI69" s="39" t="s">
        <v>422</v>
      </c>
      <c r="AJ69" s="39" t="s">
        <v>422</v>
      </c>
      <c r="AK69" s="39" t="s">
        <v>456</v>
      </c>
      <c r="AL69" s="40" t="s">
        <v>191</v>
      </c>
    </row>
    <row r="70" spans="1:38" s="5" customFormat="1" ht="26.25" customHeight="1" thickBot="1" x14ac:dyDescent="0.25">
      <c r="A70" s="37" t="s">
        <v>73</v>
      </c>
      <c r="B70" s="37" t="s">
        <v>192</v>
      </c>
      <c r="C70" s="37" t="s">
        <v>193</v>
      </c>
      <c r="D70" s="43"/>
      <c r="E70" s="39" t="s">
        <v>422</v>
      </c>
      <c r="F70" s="39">
        <v>0.98862487199999993</v>
      </c>
      <c r="G70" s="39">
        <v>0.73860800000000204</v>
      </c>
      <c r="H70" s="39">
        <v>4.1456569999999998E-2</v>
      </c>
      <c r="I70" s="39">
        <v>6.4936080000000007E-2</v>
      </c>
      <c r="J70" s="39">
        <v>8.6581439999999982E-2</v>
      </c>
      <c r="K70" s="39">
        <v>1.0290219090000001</v>
      </c>
      <c r="L70" s="39" t="s">
        <v>422</v>
      </c>
      <c r="M70" s="39" t="s">
        <v>422</v>
      </c>
      <c r="N70" s="39" t="s">
        <v>422</v>
      </c>
      <c r="O70" s="39" t="s">
        <v>422</v>
      </c>
      <c r="P70" s="39" t="s">
        <v>422</v>
      </c>
      <c r="Q70" s="39" t="s">
        <v>422</v>
      </c>
      <c r="R70" s="39" t="s">
        <v>422</v>
      </c>
      <c r="S70" s="39" t="s">
        <v>422</v>
      </c>
      <c r="T70" s="39" t="s">
        <v>422</v>
      </c>
      <c r="U70" s="39" t="s">
        <v>422</v>
      </c>
      <c r="V70" s="39" t="s">
        <v>422</v>
      </c>
      <c r="W70" s="39" t="s">
        <v>422</v>
      </c>
      <c r="X70" s="39" t="s">
        <v>422</v>
      </c>
      <c r="Y70" s="39" t="s">
        <v>422</v>
      </c>
      <c r="Z70" s="39" t="s">
        <v>422</v>
      </c>
      <c r="AA70" s="39" t="s">
        <v>422</v>
      </c>
      <c r="AB70" s="39" t="s">
        <v>422</v>
      </c>
      <c r="AC70" s="39" t="s">
        <v>422</v>
      </c>
      <c r="AD70" s="39" t="s">
        <v>422</v>
      </c>
      <c r="AE70" s="192"/>
      <c r="AF70" s="39" t="s">
        <v>422</v>
      </c>
      <c r="AG70" s="39" t="s">
        <v>422</v>
      </c>
      <c r="AH70" s="39" t="s">
        <v>422</v>
      </c>
      <c r="AI70" s="39" t="s">
        <v>422</v>
      </c>
      <c r="AJ70" s="39" t="s">
        <v>422</v>
      </c>
      <c r="AK70" s="39">
        <v>2129.8763399999998</v>
      </c>
      <c r="AL70" s="40" t="s">
        <v>147</v>
      </c>
    </row>
    <row r="71" spans="1:38" s="5" customFormat="1" ht="24.75" customHeight="1" thickBot="1" x14ac:dyDescent="0.25">
      <c r="A71" s="143" t="s">
        <v>73</v>
      </c>
      <c r="B71" s="37" t="s">
        <v>194</v>
      </c>
      <c r="C71" s="143" t="s">
        <v>195</v>
      </c>
      <c r="D71" s="150"/>
      <c r="E71" s="39" t="s">
        <v>422</v>
      </c>
      <c r="F71" s="39" t="s">
        <v>422</v>
      </c>
      <c r="G71" s="39" t="s">
        <v>422</v>
      </c>
      <c r="H71" s="39" t="s">
        <v>422</v>
      </c>
      <c r="I71" s="39" t="s">
        <v>422</v>
      </c>
      <c r="J71" s="39" t="s">
        <v>422</v>
      </c>
      <c r="K71" s="39" t="s">
        <v>422</v>
      </c>
      <c r="L71" s="39" t="s">
        <v>422</v>
      </c>
      <c r="M71" s="39" t="s">
        <v>422</v>
      </c>
      <c r="N71" s="39" t="s">
        <v>422</v>
      </c>
      <c r="O71" s="39" t="s">
        <v>422</v>
      </c>
      <c r="P71" s="39" t="s">
        <v>422</v>
      </c>
      <c r="Q71" s="39" t="s">
        <v>422</v>
      </c>
      <c r="R71" s="39" t="s">
        <v>422</v>
      </c>
      <c r="S71" s="39" t="s">
        <v>422</v>
      </c>
      <c r="T71" s="39" t="s">
        <v>422</v>
      </c>
      <c r="U71" s="39" t="s">
        <v>422</v>
      </c>
      <c r="V71" s="39" t="s">
        <v>422</v>
      </c>
      <c r="W71" s="39" t="s">
        <v>422</v>
      </c>
      <c r="X71" s="39" t="s">
        <v>422</v>
      </c>
      <c r="Y71" s="39" t="s">
        <v>422</v>
      </c>
      <c r="Z71" s="39" t="s">
        <v>422</v>
      </c>
      <c r="AA71" s="39" t="s">
        <v>422</v>
      </c>
      <c r="AB71" s="39" t="s">
        <v>422</v>
      </c>
      <c r="AC71" s="39" t="s">
        <v>422</v>
      </c>
      <c r="AD71" s="39" t="s">
        <v>422</v>
      </c>
      <c r="AE71" s="192"/>
      <c r="AF71" s="39" t="s">
        <v>422</v>
      </c>
      <c r="AG71" s="39" t="s">
        <v>422</v>
      </c>
      <c r="AH71" s="39" t="s">
        <v>422</v>
      </c>
      <c r="AI71" s="39" t="s">
        <v>422</v>
      </c>
      <c r="AJ71" s="39" t="s">
        <v>422</v>
      </c>
      <c r="AK71" s="39" t="s">
        <v>422</v>
      </c>
      <c r="AL71" s="145" t="s">
        <v>147</v>
      </c>
    </row>
    <row r="72" spans="1:38" s="5" customFormat="1" ht="24.75" customHeight="1" thickBot="1" x14ac:dyDescent="0.25">
      <c r="A72" s="143" t="s">
        <v>73</v>
      </c>
      <c r="B72" s="37" t="s">
        <v>6</v>
      </c>
      <c r="C72" s="143" t="s">
        <v>196</v>
      </c>
      <c r="D72" s="144"/>
      <c r="E72" s="39">
        <v>8.3199999999999996E-2</v>
      </c>
      <c r="F72" s="39">
        <v>0.23390549199999999</v>
      </c>
      <c r="G72" s="39">
        <v>3.8399999999999997E-2</v>
      </c>
      <c r="H72" s="39" t="s">
        <v>422</v>
      </c>
      <c r="I72" s="39">
        <v>0.18019072</v>
      </c>
      <c r="J72" s="39">
        <v>0.23043339999999998</v>
      </c>
      <c r="K72" s="39">
        <v>0.40454180000000001</v>
      </c>
      <c r="L72" s="39">
        <v>9.7817822399999988E-4</v>
      </c>
      <c r="M72" s="39">
        <v>1.0880000000000001</v>
      </c>
      <c r="N72" s="39">
        <v>8.8619754320000013</v>
      </c>
      <c r="O72" s="39">
        <v>0.17031654671999999</v>
      </c>
      <c r="P72" s="39">
        <v>0.10428359800000001</v>
      </c>
      <c r="Q72" s="39">
        <v>0.25492473360000001</v>
      </c>
      <c r="R72" s="39">
        <v>0.28206936000000005</v>
      </c>
      <c r="S72" s="39">
        <v>0.100441422</v>
      </c>
      <c r="T72" s="39">
        <v>0.64982206000000009</v>
      </c>
      <c r="U72" s="39">
        <v>2.8582679999999999E-2</v>
      </c>
      <c r="V72" s="39">
        <v>5.7620040400000008</v>
      </c>
      <c r="W72" s="39">
        <v>14.197016</v>
      </c>
      <c r="X72" s="39" t="s">
        <v>422</v>
      </c>
      <c r="Y72" s="39" t="s">
        <v>422</v>
      </c>
      <c r="Z72" s="39" t="s">
        <v>422</v>
      </c>
      <c r="AA72" s="39" t="s">
        <v>422</v>
      </c>
      <c r="AB72" s="39">
        <v>3.5379402</v>
      </c>
      <c r="AC72" s="39">
        <v>4.2874019999999999E-2</v>
      </c>
      <c r="AD72" s="39">
        <v>7.4586220599999997</v>
      </c>
      <c r="AE72" s="192"/>
      <c r="AF72" s="39" t="s">
        <v>422</v>
      </c>
      <c r="AG72" s="39" t="s">
        <v>422</v>
      </c>
      <c r="AH72" s="39" t="s">
        <v>422</v>
      </c>
      <c r="AI72" s="39" t="s">
        <v>422</v>
      </c>
      <c r="AJ72" s="39" t="s">
        <v>422</v>
      </c>
      <c r="AK72" s="39">
        <v>5396.134</v>
      </c>
      <c r="AL72" s="147" t="s">
        <v>197</v>
      </c>
    </row>
    <row r="73" spans="1:38" s="5" customFormat="1" ht="26.25" customHeight="1" thickBot="1" x14ac:dyDescent="0.25">
      <c r="A73" s="37" t="s">
        <v>73</v>
      </c>
      <c r="B73" s="37" t="s">
        <v>7</v>
      </c>
      <c r="C73" s="37" t="s">
        <v>198</v>
      </c>
      <c r="D73" s="38"/>
      <c r="E73" s="39" t="s">
        <v>441</v>
      </c>
      <c r="F73" s="39" t="s">
        <v>441</v>
      </c>
      <c r="G73" s="39" t="s">
        <v>441</v>
      </c>
      <c r="H73" s="39" t="s">
        <v>441</v>
      </c>
      <c r="I73" s="39">
        <v>4.6097999999999998E-3</v>
      </c>
      <c r="J73" s="39">
        <v>6.5305500000000004E-3</v>
      </c>
      <c r="K73" s="39">
        <v>7.6829999999999997E-3</v>
      </c>
      <c r="L73" s="39">
        <v>4.6097999999999999E-4</v>
      </c>
      <c r="M73" s="39" t="s">
        <v>441</v>
      </c>
      <c r="N73" s="39" t="s">
        <v>441</v>
      </c>
      <c r="O73" s="39" t="s">
        <v>441</v>
      </c>
      <c r="P73" s="39" t="s">
        <v>441</v>
      </c>
      <c r="Q73" s="39" t="s">
        <v>441</v>
      </c>
      <c r="R73" s="39" t="s">
        <v>441</v>
      </c>
      <c r="S73" s="39" t="s">
        <v>441</v>
      </c>
      <c r="T73" s="39" t="s">
        <v>441</v>
      </c>
      <c r="U73" s="39" t="s">
        <v>441</v>
      </c>
      <c r="V73" s="39" t="s">
        <v>441</v>
      </c>
      <c r="W73" s="39" t="s">
        <v>441</v>
      </c>
      <c r="X73" s="39" t="s">
        <v>441</v>
      </c>
      <c r="Y73" s="39" t="s">
        <v>441</v>
      </c>
      <c r="Z73" s="39" t="s">
        <v>441</v>
      </c>
      <c r="AA73" s="39" t="s">
        <v>441</v>
      </c>
      <c r="AB73" s="39" t="s">
        <v>441</v>
      </c>
      <c r="AC73" s="39" t="s">
        <v>422</v>
      </c>
      <c r="AD73" s="39" t="s">
        <v>422</v>
      </c>
      <c r="AE73" s="192"/>
      <c r="AF73" s="39" t="s">
        <v>422</v>
      </c>
      <c r="AG73" s="39" t="s">
        <v>408</v>
      </c>
      <c r="AH73" s="39" t="s">
        <v>422</v>
      </c>
      <c r="AI73" s="39" t="s">
        <v>422</v>
      </c>
      <c r="AJ73" s="39" t="s">
        <v>422</v>
      </c>
      <c r="AK73" s="39" t="s">
        <v>456</v>
      </c>
      <c r="AL73" s="40" t="s">
        <v>199</v>
      </c>
    </row>
    <row r="74" spans="1:38" s="5" customFormat="1" ht="26.25" customHeight="1" thickBot="1" x14ac:dyDescent="0.25">
      <c r="A74" s="37" t="s">
        <v>73</v>
      </c>
      <c r="B74" s="37" t="s">
        <v>14</v>
      </c>
      <c r="C74" s="37" t="s">
        <v>200</v>
      </c>
      <c r="D74" s="38"/>
      <c r="E74" s="39" t="s">
        <v>408</v>
      </c>
      <c r="F74" s="39" t="s">
        <v>441</v>
      </c>
      <c r="G74" s="39" t="s">
        <v>408</v>
      </c>
      <c r="H74" s="39" t="s">
        <v>441</v>
      </c>
      <c r="I74" s="39">
        <v>1.0037373499999998E-2</v>
      </c>
      <c r="J74" s="39">
        <v>2.5549677999999999E-2</v>
      </c>
      <c r="K74" s="39">
        <v>3.6499539999999997E-2</v>
      </c>
      <c r="L74" s="39">
        <v>2.3085959049999998E-4</v>
      </c>
      <c r="M74" s="39" t="s">
        <v>441</v>
      </c>
      <c r="N74" s="39" t="s">
        <v>441</v>
      </c>
      <c r="O74" s="39" t="s">
        <v>441</v>
      </c>
      <c r="P74" s="39" t="s">
        <v>441</v>
      </c>
      <c r="Q74" s="39" t="s">
        <v>441</v>
      </c>
      <c r="R74" s="39" t="s">
        <v>441</v>
      </c>
      <c r="S74" s="39" t="s">
        <v>441</v>
      </c>
      <c r="T74" s="39" t="s">
        <v>441</v>
      </c>
      <c r="U74" s="39" t="s">
        <v>441</v>
      </c>
      <c r="V74" s="39" t="s">
        <v>441</v>
      </c>
      <c r="W74" s="39">
        <v>0.63874195</v>
      </c>
      <c r="X74" s="39" t="s">
        <v>441</v>
      </c>
      <c r="Y74" s="39" t="s">
        <v>441</v>
      </c>
      <c r="Z74" s="39" t="s">
        <v>441</v>
      </c>
      <c r="AA74" s="39" t="s">
        <v>441</v>
      </c>
      <c r="AB74" s="39" t="s">
        <v>441</v>
      </c>
      <c r="AC74" s="39">
        <v>9.1248849999999992E-2</v>
      </c>
      <c r="AD74" s="39" t="s">
        <v>441</v>
      </c>
      <c r="AE74" s="192"/>
      <c r="AF74" s="39" t="s">
        <v>408</v>
      </c>
      <c r="AG74" s="39" t="s">
        <v>440</v>
      </c>
      <c r="AH74" s="39" t="s">
        <v>408</v>
      </c>
      <c r="AI74" s="39" t="s">
        <v>440</v>
      </c>
      <c r="AJ74" s="39" t="s">
        <v>440</v>
      </c>
      <c r="AK74" s="39">
        <v>18.249770000000002</v>
      </c>
      <c r="AL74" s="40" t="s">
        <v>201</v>
      </c>
    </row>
    <row r="75" spans="1:38" s="5" customFormat="1" ht="24.75" customHeight="1" thickBot="1" x14ac:dyDescent="0.25">
      <c r="A75" s="143" t="s">
        <v>73</v>
      </c>
      <c r="B75" s="37" t="s">
        <v>202</v>
      </c>
      <c r="C75" s="143" t="s">
        <v>203</v>
      </c>
      <c r="D75" s="150"/>
      <c r="E75" s="39" t="s">
        <v>440</v>
      </c>
      <c r="F75" s="39" t="s">
        <v>440</v>
      </c>
      <c r="G75" s="39" t="s">
        <v>440</v>
      </c>
      <c r="H75" s="39" t="s">
        <v>440</v>
      </c>
      <c r="I75" s="39" t="s">
        <v>440</v>
      </c>
      <c r="J75" s="39" t="s">
        <v>440</v>
      </c>
      <c r="K75" s="39" t="s">
        <v>440</v>
      </c>
      <c r="L75" s="39" t="s">
        <v>440</v>
      </c>
      <c r="M75" s="39" t="s">
        <v>440</v>
      </c>
      <c r="N75" s="39" t="s">
        <v>440</v>
      </c>
      <c r="O75" s="39" t="s">
        <v>440</v>
      </c>
      <c r="P75" s="39" t="s">
        <v>440</v>
      </c>
      <c r="Q75" s="39" t="s">
        <v>440</v>
      </c>
      <c r="R75" s="39" t="s">
        <v>440</v>
      </c>
      <c r="S75" s="39" t="s">
        <v>440</v>
      </c>
      <c r="T75" s="39" t="s">
        <v>440</v>
      </c>
      <c r="U75" s="39" t="s">
        <v>440</v>
      </c>
      <c r="V75" s="39" t="s">
        <v>440</v>
      </c>
      <c r="W75" s="39" t="s">
        <v>440</v>
      </c>
      <c r="X75" s="39" t="s">
        <v>440</v>
      </c>
      <c r="Y75" s="39" t="s">
        <v>440</v>
      </c>
      <c r="Z75" s="39" t="s">
        <v>440</v>
      </c>
      <c r="AA75" s="39" t="s">
        <v>440</v>
      </c>
      <c r="AB75" s="39" t="s">
        <v>440</v>
      </c>
      <c r="AC75" s="39" t="s">
        <v>440</v>
      </c>
      <c r="AD75" s="39" t="s">
        <v>440</v>
      </c>
      <c r="AE75" s="192"/>
      <c r="AF75" s="39" t="s">
        <v>422</v>
      </c>
      <c r="AG75" s="39" t="s">
        <v>422</v>
      </c>
      <c r="AH75" s="39" t="s">
        <v>422</v>
      </c>
      <c r="AI75" s="39" t="s">
        <v>422</v>
      </c>
      <c r="AJ75" s="39" t="s">
        <v>422</v>
      </c>
      <c r="AK75" s="39" t="s">
        <v>422</v>
      </c>
      <c r="AL75" s="145" t="s">
        <v>204</v>
      </c>
    </row>
    <row r="76" spans="1:38" s="5" customFormat="1" ht="26.25" customHeight="1" thickBot="1" x14ac:dyDescent="0.25">
      <c r="A76" s="37" t="s">
        <v>73</v>
      </c>
      <c r="B76" s="37" t="s">
        <v>17</v>
      </c>
      <c r="C76" s="37" t="s">
        <v>205</v>
      </c>
      <c r="D76" s="38"/>
      <c r="E76" s="39" t="s">
        <v>408</v>
      </c>
      <c r="F76" s="39" t="s">
        <v>441</v>
      </c>
      <c r="G76" s="39">
        <v>1.5245777533828613</v>
      </c>
      <c r="H76" s="39" t="s">
        <v>441</v>
      </c>
      <c r="I76" s="39">
        <v>6.8120650009264655E-3</v>
      </c>
      <c r="J76" s="39">
        <v>1.4020686756800307E-2</v>
      </c>
      <c r="K76" s="39">
        <v>1.7442377257263539E-2</v>
      </c>
      <c r="L76" s="39" t="s">
        <v>441</v>
      </c>
      <c r="M76" s="39" t="s">
        <v>441</v>
      </c>
      <c r="N76" s="39">
        <v>3.8110481564000835</v>
      </c>
      <c r="O76" s="39">
        <v>2.6909705395790059E-2</v>
      </c>
      <c r="P76" s="39">
        <v>5.3427960791580117E-2</v>
      </c>
      <c r="Q76" s="39">
        <v>9.1885441187370184E-3</v>
      </c>
      <c r="R76" s="39" t="s">
        <v>441</v>
      </c>
      <c r="S76" s="39" t="s">
        <v>441</v>
      </c>
      <c r="T76" s="39" t="s">
        <v>441</v>
      </c>
      <c r="U76" s="39" t="s">
        <v>441</v>
      </c>
      <c r="V76" s="39">
        <v>2.471238911610581E-3</v>
      </c>
      <c r="W76" s="39">
        <v>0.34645115494737572</v>
      </c>
      <c r="X76" s="39" t="s">
        <v>441</v>
      </c>
      <c r="Y76" s="39" t="s">
        <v>441</v>
      </c>
      <c r="Z76" s="39" t="s">
        <v>441</v>
      </c>
      <c r="AA76" s="39" t="s">
        <v>441</v>
      </c>
      <c r="AB76" s="39" t="s">
        <v>441</v>
      </c>
      <c r="AC76" s="39" t="s">
        <v>441</v>
      </c>
      <c r="AD76" s="39">
        <v>1.3706910688000276E-4</v>
      </c>
      <c r="AE76" s="192"/>
      <c r="AF76" s="39" t="s">
        <v>408</v>
      </c>
      <c r="AG76" s="39" t="s">
        <v>408</v>
      </c>
      <c r="AH76" s="39" t="s">
        <v>408</v>
      </c>
      <c r="AI76" s="39" t="s">
        <v>440</v>
      </c>
      <c r="AJ76" s="39" t="s">
        <v>440</v>
      </c>
      <c r="AK76" s="39" t="s">
        <v>456</v>
      </c>
      <c r="AL76" s="40" t="s">
        <v>206</v>
      </c>
    </row>
    <row r="77" spans="1:38" s="5" customFormat="1" ht="26.25" customHeight="1" thickBot="1" x14ac:dyDescent="0.25">
      <c r="A77" s="37" t="s">
        <v>73</v>
      </c>
      <c r="B77" s="37" t="s">
        <v>207</v>
      </c>
      <c r="C77" s="37" t="s">
        <v>208</v>
      </c>
      <c r="D77" s="38"/>
      <c r="E77" s="39" t="s">
        <v>408</v>
      </c>
      <c r="F77" s="39" t="s">
        <v>441</v>
      </c>
      <c r="G77" s="39">
        <v>0.60059086146350016</v>
      </c>
      <c r="H77" s="39" t="s">
        <v>441</v>
      </c>
      <c r="I77" s="39">
        <v>6.1217340000000002E-3</v>
      </c>
      <c r="J77" s="39">
        <v>6.8990420000000002E-3</v>
      </c>
      <c r="K77" s="39">
        <v>7.6763500000000002E-3</v>
      </c>
      <c r="L77" s="39" t="s">
        <v>441</v>
      </c>
      <c r="M77" s="39" t="s">
        <v>441</v>
      </c>
      <c r="N77" s="39">
        <v>0.26744799999999996</v>
      </c>
      <c r="O77" s="39">
        <v>4.3337560000000004E-2</v>
      </c>
      <c r="P77" s="39">
        <v>0.12632836559999999</v>
      </c>
      <c r="Q77" s="39">
        <v>9.7646400000000015E-3</v>
      </c>
      <c r="R77" s="39" t="s">
        <v>441</v>
      </c>
      <c r="S77" s="39" t="s">
        <v>441</v>
      </c>
      <c r="T77" s="39" t="s">
        <v>441</v>
      </c>
      <c r="U77" s="39" t="s">
        <v>441</v>
      </c>
      <c r="V77" s="39">
        <v>1.802718</v>
      </c>
      <c r="W77" s="39">
        <v>0.44384999999999997</v>
      </c>
      <c r="X77" s="39" t="s">
        <v>441</v>
      </c>
      <c r="Y77" s="39" t="s">
        <v>441</v>
      </c>
      <c r="Z77" s="39" t="s">
        <v>441</v>
      </c>
      <c r="AA77" s="39" t="s">
        <v>441</v>
      </c>
      <c r="AB77" s="39" t="s">
        <v>441</v>
      </c>
      <c r="AC77" s="39" t="s">
        <v>441</v>
      </c>
      <c r="AD77" s="39">
        <v>7.5796905559999997E-5</v>
      </c>
      <c r="AE77" s="192"/>
      <c r="AF77" s="39" t="s">
        <v>408</v>
      </c>
      <c r="AG77" s="39" t="s">
        <v>408</v>
      </c>
      <c r="AH77" s="39" t="s">
        <v>408</v>
      </c>
      <c r="AI77" s="39" t="s">
        <v>440</v>
      </c>
      <c r="AJ77" s="39" t="s">
        <v>440</v>
      </c>
      <c r="AK77" s="39" t="s">
        <v>456</v>
      </c>
      <c r="AL77" s="40" t="s">
        <v>209</v>
      </c>
    </row>
    <row r="78" spans="1:38" s="5" customFormat="1" ht="26.25" customHeight="1" thickBot="1" x14ac:dyDescent="0.25">
      <c r="A78" s="37" t="s">
        <v>73</v>
      </c>
      <c r="B78" s="37" t="s">
        <v>210</v>
      </c>
      <c r="C78" s="37" t="s">
        <v>211</v>
      </c>
      <c r="D78" s="38"/>
      <c r="E78" s="39" t="s">
        <v>408</v>
      </c>
      <c r="F78" s="39" t="s">
        <v>441</v>
      </c>
      <c r="G78" s="39">
        <v>4.1817476600000001</v>
      </c>
      <c r="H78" s="39" t="s">
        <v>441</v>
      </c>
      <c r="I78" s="39">
        <v>0.11846229599999999</v>
      </c>
      <c r="J78" s="39">
        <v>0.15794972799999998</v>
      </c>
      <c r="K78" s="39">
        <v>0.19743716</v>
      </c>
      <c r="L78" s="39">
        <v>2.3600191200000002E-4</v>
      </c>
      <c r="M78" s="39" t="s">
        <v>408</v>
      </c>
      <c r="N78" s="39">
        <v>11.150692749999999</v>
      </c>
      <c r="O78" s="39">
        <v>5.6581210500000001</v>
      </c>
      <c r="P78" s="39">
        <v>1.2766777399999998E-2</v>
      </c>
      <c r="Q78" s="39">
        <v>6.6340296499999996</v>
      </c>
      <c r="R78" s="39">
        <v>7.1199335499999989</v>
      </c>
      <c r="S78" s="39">
        <v>31.998959499999998</v>
      </c>
      <c r="T78" s="39">
        <v>7.1205179139999988</v>
      </c>
      <c r="U78" s="39" t="s">
        <v>441</v>
      </c>
      <c r="V78" s="39" t="s">
        <v>441</v>
      </c>
      <c r="W78" s="39">
        <v>7.1591399999999987E-3</v>
      </c>
      <c r="X78" s="39" t="s">
        <v>441</v>
      </c>
      <c r="Y78" s="39" t="s">
        <v>441</v>
      </c>
      <c r="Z78" s="39" t="s">
        <v>441</v>
      </c>
      <c r="AA78" s="39" t="s">
        <v>441</v>
      </c>
      <c r="AB78" s="39" t="s">
        <v>441</v>
      </c>
      <c r="AC78" s="39" t="s">
        <v>441</v>
      </c>
      <c r="AD78" s="39">
        <v>2.4604799999999999E-5</v>
      </c>
      <c r="AE78" s="192"/>
      <c r="AF78" s="39" t="s">
        <v>408</v>
      </c>
      <c r="AG78" s="39" t="s">
        <v>408</v>
      </c>
      <c r="AH78" s="39" t="s">
        <v>408</v>
      </c>
      <c r="AI78" s="39" t="s">
        <v>440</v>
      </c>
      <c r="AJ78" s="39" t="s">
        <v>440</v>
      </c>
      <c r="AK78" s="39" t="s">
        <v>456</v>
      </c>
      <c r="AL78" s="40" t="s">
        <v>212</v>
      </c>
    </row>
    <row r="79" spans="1:38" s="5" customFormat="1" ht="24.75" customHeight="1" thickBot="1" x14ac:dyDescent="0.25">
      <c r="A79" s="143" t="s">
        <v>73</v>
      </c>
      <c r="B79" s="37" t="s">
        <v>213</v>
      </c>
      <c r="C79" s="143" t="s">
        <v>214</v>
      </c>
      <c r="D79" s="144"/>
      <c r="E79" s="39" t="s">
        <v>440</v>
      </c>
      <c r="F79" s="39" t="s">
        <v>440</v>
      </c>
      <c r="G79" s="39" t="s">
        <v>440</v>
      </c>
      <c r="H79" s="39" t="s">
        <v>440</v>
      </c>
      <c r="I79" s="39" t="s">
        <v>440</v>
      </c>
      <c r="J79" s="39" t="s">
        <v>440</v>
      </c>
      <c r="K79" s="39" t="s">
        <v>440</v>
      </c>
      <c r="L79" s="39" t="s">
        <v>440</v>
      </c>
      <c r="M79" s="39" t="s">
        <v>440</v>
      </c>
      <c r="N79" s="39" t="s">
        <v>440</v>
      </c>
      <c r="O79" s="39" t="s">
        <v>440</v>
      </c>
      <c r="P79" s="39" t="s">
        <v>440</v>
      </c>
      <c r="Q79" s="39" t="s">
        <v>440</v>
      </c>
      <c r="R79" s="39" t="s">
        <v>440</v>
      </c>
      <c r="S79" s="39" t="s">
        <v>440</v>
      </c>
      <c r="T79" s="39" t="s">
        <v>440</v>
      </c>
      <c r="U79" s="39" t="s">
        <v>440</v>
      </c>
      <c r="V79" s="39" t="s">
        <v>440</v>
      </c>
      <c r="W79" s="39" t="s">
        <v>440</v>
      </c>
      <c r="X79" s="39" t="s">
        <v>440</v>
      </c>
      <c r="Y79" s="39" t="s">
        <v>440</v>
      </c>
      <c r="Z79" s="39" t="s">
        <v>440</v>
      </c>
      <c r="AA79" s="39" t="s">
        <v>440</v>
      </c>
      <c r="AB79" s="39" t="s">
        <v>440</v>
      </c>
      <c r="AC79" s="39" t="s">
        <v>440</v>
      </c>
      <c r="AD79" s="39" t="s">
        <v>440</v>
      </c>
      <c r="AE79" s="192"/>
      <c r="AF79" s="39" t="s">
        <v>422</v>
      </c>
      <c r="AG79" s="39" t="s">
        <v>422</v>
      </c>
      <c r="AH79" s="39" t="s">
        <v>422</v>
      </c>
      <c r="AI79" s="39" t="s">
        <v>422</v>
      </c>
      <c r="AJ79" s="39" t="s">
        <v>422</v>
      </c>
      <c r="AK79" s="39" t="s">
        <v>422</v>
      </c>
      <c r="AL79" s="145" t="s">
        <v>215</v>
      </c>
    </row>
    <row r="80" spans="1:38" s="5" customFormat="1" ht="24.75" customHeight="1" thickBot="1" x14ac:dyDescent="0.25">
      <c r="A80" s="143" t="s">
        <v>73</v>
      </c>
      <c r="B80" s="37" t="s">
        <v>216</v>
      </c>
      <c r="C80" s="143" t="s">
        <v>217</v>
      </c>
      <c r="D80" s="144"/>
      <c r="E80" s="39" t="s">
        <v>440</v>
      </c>
      <c r="F80" s="39" t="s">
        <v>440</v>
      </c>
      <c r="G80" s="39" t="s">
        <v>440</v>
      </c>
      <c r="H80" s="39" t="s">
        <v>440</v>
      </c>
      <c r="I80" s="39" t="s">
        <v>440</v>
      </c>
      <c r="J80" s="39" t="s">
        <v>440</v>
      </c>
      <c r="K80" s="39" t="s">
        <v>440</v>
      </c>
      <c r="L80" s="39" t="s">
        <v>440</v>
      </c>
      <c r="M80" s="39" t="s">
        <v>440</v>
      </c>
      <c r="N80" s="39" t="s">
        <v>440</v>
      </c>
      <c r="O80" s="39" t="s">
        <v>440</v>
      </c>
      <c r="P80" s="39" t="s">
        <v>440</v>
      </c>
      <c r="Q80" s="39" t="s">
        <v>440</v>
      </c>
      <c r="R80" s="39" t="s">
        <v>440</v>
      </c>
      <c r="S80" s="39" t="s">
        <v>440</v>
      </c>
      <c r="T80" s="39" t="s">
        <v>440</v>
      </c>
      <c r="U80" s="39" t="s">
        <v>440</v>
      </c>
      <c r="V80" s="39" t="s">
        <v>440</v>
      </c>
      <c r="W80" s="39" t="s">
        <v>440</v>
      </c>
      <c r="X80" s="39" t="s">
        <v>440</v>
      </c>
      <c r="Y80" s="39" t="s">
        <v>440</v>
      </c>
      <c r="Z80" s="39" t="s">
        <v>440</v>
      </c>
      <c r="AA80" s="39" t="s">
        <v>440</v>
      </c>
      <c r="AB80" s="39" t="s">
        <v>440</v>
      </c>
      <c r="AC80" s="39" t="s">
        <v>440</v>
      </c>
      <c r="AD80" s="39" t="s">
        <v>440</v>
      </c>
      <c r="AE80" s="192"/>
      <c r="AF80" s="39" t="s">
        <v>422</v>
      </c>
      <c r="AG80" s="39" t="s">
        <v>422</v>
      </c>
      <c r="AH80" s="39" t="s">
        <v>422</v>
      </c>
      <c r="AI80" s="39" t="s">
        <v>422</v>
      </c>
      <c r="AJ80" s="39" t="s">
        <v>422</v>
      </c>
      <c r="AK80" s="39" t="s">
        <v>422</v>
      </c>
      <c r="AL80" s="145" t="s">
        <v>147</v>
      </c>
    </row>
    <row r="81" spans="1:38" s="5" customFormat="1" ht="24.75" customHeight="1" thickBot="1" x14ac:dyDescent="0.25">
      <c r="A81" s="143" t="s">
        <v>73</v>
      </c>
      <c r="B81" s="37" t="s">
        <v>218</v>
      </c>
      <c r="C81" s="143" t="s">
        <v>219</v>
      </c>
      <c r="D81" s="144"/>
      <c r="E81" s="39" t="s">
        <v>441</v>
      </c>
      <c r="F81" s="39" t="s">
        <v>441</v>
      </c>
      <c r="G81" s="39" t="s">
        <v>441</v>
      </c>
      <c r="H81" s="39" t="s">
        <v>441</v>
      </c>
      <c r="I81" s="39" t="s">
        <v>441</v>
      </c>
      <c r="J81" s="39" t="s">
        <v>441</v>
      </c>
      <c r="K81" s="39" t="s">
        <v>441</v>
      </c>
      <c r="L81" s="39" t="s">
        <v>441</v>
      </c>
      <c r="M81" s="39" t="s">
        <v>441</v>
      </c>
      <c r="N81" s="39" t="s">
        <v>441</v>
      </c>
      <c r="O81" s="39" t="s">
        <v>441</v>
      </c>
      <c r="P81" s="39" t="s">
        <v>441</v>
      </c>
      <c r="Q81" s="39" t="s">
        <v>441</v>
      </c>
      <c r="R81" s="39" t="s">
        <v>441</v>
      </c>
      <c r="S81" s="39" t="s">
        <v>441</v>
      </c>
      <c r="T81" s="39" t="s">
        <v>441</v>
      </c>
      <c r="U81" s="39" t="s">
        <v>441</v>
      </c>
      <c r="V81" s="39" t="s">
        <v>441</v>
      </c>
      <c r="W81" s="39" t="s">
        <v>441</v>
      </c>
      <c r="X81" s="39" t="s">
        <v>441</v>
      </c>
      <c r="Y81" s="39" t="s">
        <v>441</v>
      </c>
      <c r="Z81" s="39" t="s">
        <v>441</v>
      </c>
      <c r="AA81" s="39" t="s">
        <v>441</v>
      </c>
      <c r="AB81" s="39" t="s">
        <v>441</v>
      </c>
      <c r="AC81" s="39" t="s">
        <v>441</v>
      </c>
      <c r="AD81" s="39" t="s">
        <v>441</v>
      </c>
      <c r="AE81" s="192"/>
      <c r="AF81" s="39" t="s">
        <v>422</v>
      </c>
      <c r="AG81" s="39" t="s">
        <v>422</v>
      </c>
      <c r="AH81" s="39" t="s">
        <v>422</v>
      </c>
      <c r="AI81" s="39" t="s">
        <v>422</v>
      </c>
      <c r="AJ81" s="39" t="s">
        <v>422</v>
      </c>
      <c r="AK81" s="39" t="s">
        <v>422</v>
      </c>
      <c r="AL81" s="145" t="s">
        <v>220</v>
      </c>
    </row>
    <row r="82" spans="1:38" s="5" customFormat="1" ht="24.75" customHeight="1" thickBot="1" x14ac:dyDescent="0.25">
      <c r="A82" s="143" t="s">
        <v>221</v>
      </c>
      <c r="B82" s="37" t="s">
        <v>222</v>
      </c>
      <c r="C82" s="148" t="s">
        <v>223</v>
      </c>
      <c r="D82" s="144"/>
      <c r="E82" s="39" t="s">
        <v>422</v>
      </c>
      <c r="F82" s="39">
        <v>4.5659267745000003</v>
      </c>
      <c r="G82" s="39" t="s">
        <v>422</v>
      </c>
      <c r="H82" s="39" t="s">
        <v>422</v>
      </c>
      <c r="I82" s="39" t="s">
        <v>441</v>
      </c>
      <c r="J82" s="39" t="s">
        <v>422</v>
      </c>
      <c r="K82" s="39" t="s">
        <v>422</v>
      </c>
      <c r="L82" s="39" t="s">
        <v>422</v>
      </c>
      <c r="M82" s="39" t="s">
        <v>422</v>
      </c>
      <c r="N82" s="39" t="s">
        <v>422</v>
      </c>
      <c r="O82" s="39" t="s">
        <v>422</v>
      </c>
      <c r="P82" s="39">
        <v>2.6540402914666662E-10</v>
      </c>
      <c r="Q82" s="39" t="s">
        <v>422</v>
      </c>
      <c r="R82" s="39" t="s">
        <v>422</v>
      </c>
      <c r="S82" s="39" t="s">
        <v>422</v>
      </c>
      <c r="T82" s="39" t="s">
        <v>422</v>
      </c>
      <c r="U82" s="39" t="s">
        <v>422</v>
      </c>
      <c r="V82" s="39" t="s">
        <v>422</v>
      </c>
      <c r="W82" s="39" t="s">
        <v>422</v>
      </c>
      <c r="X82" s="39" t="s">
        <v>422</v>
      </c>
      <c r="Y82" s="39" t="s">
        <v>422</v>
      </c>
      <c r="Z82" s="39" t="s">
        <v>422</v>
      </c>
      <c r="AA82" s="39" t="s">
        <v>422</v>
      </c>
      <c r="AB82" s="39" t="s">
        <v>422</v>
      </c>
      <c r="AC82" s="39" t="s">
        <v>422</v>
      </c>
      <c r="AD82" s="39" t="s">
        <v>422</v>
      </c>
      <c r="AE82" s="192"/>
      <c r="AF82" s="39" t="s">
        <v>422</v>
      </c>
      <c r="AG82" s="39" t="s">
        <v>422</v>
      </c>
      <c r="AH82" s="39" t="s">
        <v>422</v>
      </c>
      <c r="AI82" s="39" t="s">
        <v>422</v>
      </c>
      <c r="AJ82" s="39" t="s">
        <v>422</v>
      </c>
      <c r="AK82" s="39">
        <v>4.739357663333333E-2</v>
      </c>
      <c r="AL82" s="147" t="s">
        <v>455</v>
      </c>
    </row>
    <row r="83" spans="1:38" s="5" customFormat="1" ht="24.75" customHeight="1" thickBot="1" x14ac:dyDescent="0.25">
      <c r="A83" s="143" t="s">
        <v>221</v>
      </c>
      <c r="B83" s="161" t="s">
        <v>225</v>
      </c>
      <c r="C83" s="148" t="s">
        <v>226</v>
      </c>
      <c r="D83" s="144"/>
      <c r="E83" s="39">
        <v>2.1832839200000009E-2</v>
      </c>
      <c r="F83" s="39">
        <v>9.8125120000000007E-3</v>
      </c>
      <c r="G83" s="39">
        <v>1.0855091399999994E-2</v>
      </c>
      <c r="H83" s="39" t="s">
        <v>422</v>
      </c>
      <c r="I83" s="39">
        <v>4.3022192000000001E-2</v>
      </c>
      <c r="J83" s="39">
        <v>0.86044383999999996</v>
      </c>
      <c r="K83" s="39">
        <v>6.4084977600000004</v>
      </c>
      <c r="L83" s="39">
        <v>2.4522649440000001E-3</v>
      </c>
      <c r="M83" s="39">
        <v>0.12265640000000007</v>
      </c>
      <c r="N83" s="39" t="s">
        <v>422</v>
      </c>
      <c r="O83" s="39" t="s">
        <v>422</v>
      </c>
      <c r="P83" s="39" t="s">
        <v>422</v>
      </c>
      <c r="Q83" s="39" t="s">
        <v>422</v>
      </c>
      <c r="R83" s="39" t="s">
        <v>422</v>
      </c>
      <c r="S83" s="39" t="s">
        <v>422</v>
      </c>
      <c r="T83" s="39" t="s">
        <v>422</v>
      </c>
      <c r="U83" s="39" t="s">
        <v>422</v>
      </c>
      <c r="V83" s="39" t="s">
        <v>422</v>
      </c>
      <c r="W83" s="39" t="s">
        <v>441</v>
      </c>
      <c r="X83" s="39" t="s">
        <v>441</v>
      </c>
      <c r="Y83" s="39" t="s">
        <v>441</v>
      </c>
      <c r="Z83" s="39" t="s">
        <v>441</v>
      </c>
      <c r="AA83" s="39" t="s">
        <v>441</v>
      </c>
      <c r="AB83" s="39" t="s">
        <v>441</v>
      </c>
      <c r="AC83" s="39" t="s">
        <v>441</v>
      </c>
      <c r="AD83" s="39" t="s">
        <v>422</v>
      </c>
      <c r="AE83" s="192"/>
      <c r="AF83" s="39" t="s">
        <v>408</v>
      </c>
      <c r="AG83" s="39" t="s">
        <v>440</v>
      </c>
      <c r="AH83" s="39" t="s">
        <v>408</v>
      </c>
      <c r="AI83" s="39" t="s">
        <v>440</v>
      </c>
      <c r="AJ83" s="39" t="s">
        <v>440</v>
      </c>
      <c r="AK83" s="39">
        <v>613.28200000000004</v>
      </c>
      <c r="AL83" s="164" t="s">
        <v>450</v>
      </c>
    </row>
    <row r="84" spans="1:38" s="5" customFormat="1" ht="26.25" customHeight="1" thickBot="1" x14ac:dyDescent="0.25">
      <c r="A84" s="37" t="s">
        <v>73</v>
      </c>
      <c r="B84" s="161" t="s">
        <v>227</v>
      </c>
      <c r="C84" s="42" t="s">
        <v>228</v>
      </c>
      <c r="D84" s="38"/>
      <c r="E84" s="39" t="s">
        <v>422</v>
      </c>
      <c r="F84" s="39">
        <v>3.3209130499999997</v>
      </c>
      <c r="G84" s="39" t="s">
        <v>422</v>
      </c>
      <c r="H84" s="39" t="s">
        <v>422</v>
      </c>
      <c r="I84" s="39">
        <v>2.0436388000000001</v>
      </c>
      <c r="J84" s="39">
        <v>10.218194</v>
      </c>
      <c r="K84" s="39">
        <v>40.872776000000002</v>
      </c>
      <c r="L84" s="39">
        <v>2.65673044E-4</v>
      </c>
      <c r="M84" s="39">
        <v>0.24268210749999999</v>
      </c>
      <c r="N84" s="39" t="s">
        <v>422</v>
      </c>
      <c r="O84" s="39" t="s">
        <v>422</v>
      </c>
      <c r="P84" s="39" t="s">
        <v>441</v>
      </c>
      <c r="Q84" s="39" t="s">
        <v>422</v>
      </c>
      <c r="R84" s="39" t="s">
        <v>422</v>
      </c>
      <c r="S84" s="39" t="s">
        <v>422</v>
      </c>
      <c r="T84" s="39" t="s">
        <v>422</v>
      </c>
      <c r="U84" s="39" t="s">
        <v>422</v>
      </c>
      <c r="V84" s="39" t="s">
        <v>422</v>
      </c>
      <c r="W84" s="39" t="s">
        <v>422</v>
      </c>
      <c r="X84" s="39" t="s">
        <v>422</v>
      </c>
      <c r="Y84" s="39" t="s">
        <v>422</v>
      </c>
      <c r="Z84" s="39" t="s">
        <v>422</v>
      </c>
      <c r="AA84" s="39" t="s">
        <v>422</v>
      </c>
      <c r="AB84" s="39" t="s">
        <v>422</v>
      </c>
      <c r="AC84" s="39" t="s">
        <v>422</v>
      </c>
      <c r="AD84" s="39" t="s">
        <v>422</v>
      </c>
      <c r="AE84" s="192"/>
      <c r="AF84" s="39" t="s">
        <v>422</v>
      </c>
      <c r="AG84" s="39" t="s">
        <v>422</v>
      </c>
      <c r="AH84" s="39" t="s">
        <v>422</v>
      </c>
      <c r="AI84" s="39" t="s">
        <v>422</v>
      </c>
      <c r="AJ84" s="39" t="s">
        <v>422</v>
      </c>
      <c r="AK84" s="39">
        <v>3649.355</v>
      </c>
      <c r="AL84" s="40" t="s">
        <v>147</v>
      </c>
    </row>
    <row r="85" spans="1:38" s="5" customFormat="1" ht="24.75" customHeight="1" thickBot="1" x14ac:dyDescent="0.25">
      <c r="A85" s="143" t="s">
        <v>73</v>
      </c>
      <c r="B85" s="37" t="s">
        <v>229</v>
      </c>
      <c r="C85" s="148" t="s">
        <v>451</v>
      </c>
      <c r="D85" s="144"/>
      <c r="E85" s="39" t="s">
        <v>422</v>
      </c>
      <c r="F85" s="39">
        <v>0.58988227142857141</v>
      </c>
      <c r="G85" s="39" t="s">
        <v>422</v>
      </c>
      <c r="H85" s="39" t="s">
        <v>422</v>
      </c>
      <c r="I85" s="39" t="s">
        <v>441</v>
      </c>
      <c r="J85" s="39" t="s">
        <v>422</v>
      </c>
      <c r="K85" s="39" t="s">
        <v>422</v>
      </c>
      <c r="L85" s="39" t="s">
        <v>422</v>
      </c>
      <c r="M85" s="39" t="s">
        <v>422</v>
      </c>
      <c r="N85" s="39" t="s">
        <v>422</v>
      </c>
      <c r="O85" s="39" t="s">
        <v>422</v>
      </c>
      <c r="P85" s="39" t="s">
        <v>441</v>
      </c>
      <c r="Q85" s="39" t="s">
        <v>422</v>
      </c>
      <c r="R85" s="39" t="s">
        <v>422</v>
      </c>
      <c r="S85" s="39" t="s">
        <v>422</v>
      </c>
      <c r="T85" s="39" t="s">
        <v>422</v>
      </c>
      <c r="U85" s="39" t="s">
        <v>422</v>
      </c>
      <c r="V85" s="39" t="s">
        <v>422</v>
      </c>
      <c r="W85" s="39" t="s">
        <v>422</v>
      </c>
      <c r="X85" s="39" t="s">
        <v>422</v>
      </c>
      <c r="Y85" s="39" t="s">
        <v>422</v>
      </c>
      <c r="Z85" s="39" t="s">
        <v>422</v>
      </c>
      <c r="AA85" s="39" t="s">
        <v>422</v>
      </c>
      <c r="AB85" s="39" t="s">
        <v>422</v>
      </c>
      <c r="AC85" s="39" t="s">
        <v>422</v>
      </c>
      <c r="AD85" s="39" t="s">
        <v>422</v>
      </c>
      <c r="AE85" s="192"/>
      <c r="AF85" s="39" t="s">
        <v>422</v>
      </c>
      <c r="AG85" s="39" t="s">
        <v>422</v>
      </c>
      <c r="AH85" s="39" t="s">
        <v>422</v>
      </c>
      <c r="AI85" s="39" t="s">
        <v>422</v>
      </c>
      <c r="AJ85" s="39" t="s">
        <v>422</v>
      </c>
      <c r="AK85" s="39">
        <v>1.486</v>
      </c>
      <c r="AL85" s="147" t="s">
        <v>231</v>
      </c>
    </row>
    <row r="86" spans="1:38" s="5" customFormat="1" ht="24.75" customHeight="1" thickBot="1" x14ac:dyDescent="0.25">
      <c r="A86" s="143" t="s">
        <v>221</v>
      </c>
      <c r="B86" s="37" t="s">
        <v>232</v>
      </c>
      <c r="C86" s="148" t="s">
        <v>233</v>
      </c>
      <c r="D86" s="144"/>
      <c r="E86" s="39" t="s">
        <v>422</v>
      </c>
      <c r="F86" s="39">
        <v>0.70506404</v>
      </c>
      <c r="G86" s="39" t="s">
        <v>422</v>
      </c>
      <c r="H86" s="39" t="s">
        <v>422</v>
      </c>
      <c r="I86" s="39" t="s">
        <v>441</v>
      </c>
      <c r="J86" s="39" t="s">
        <v>422</v>
      </c>
      <c r="K86" s="39" t="s">
        <v>422</v>
      </c>
      <c r="L86" s="39" t="s">
        <v>422</v>
      </c>
      <c r="M86" s="39" t="s">
        <v>422</v>
      </c>
      <c r="N86" s="39" t="s">
        <v>422</v>
      </c>
      <c r="O86" s="39" t="s">
        <v>422</v>
      </c>
      <c r="P86" s="39" t="s">
        <v>441</v>
      </c>
      <c r="Q86" s="39" t="s">
        <v>422</v>
      </c>
      <c r="R86" s="39" t="s">
        <v>422</v>
      </c>
      <c r="S86" s="39" t="s">
        <v>422</v>
      </c>
      <c r="T86" s="39" t="s">
        <v>422</v>
      </c>
      <c r="U86" s="39" t="s">
        <v>422</v>
      </c>
      <c r="V86" s="39" t="s">
        <v>422</v>
      </c>
      <c r="W86" s="39" t="s">
        <v>422</v>
      </c>
      <c r="X86" s="39" t="s">
        <v>422</v>
      </c>
      <c r="Y86" s="39" t="s">
        <v>422</v>
      </c>
      <c r="Z86" s="39" t="s">
        <v>422</v>
      </c>
      <c r="AA86" s="39" t="s">
        <v>422</v>
      </c>
      <c r="AB86" s="39" t="s">
        <v>422</v>
      </c>
      <c r="AC86" s="39" t="s">
        <v>422</v>
      </c>
      <c r="AD86" s="39" t="s">
        <v>422</v>
      </c>
      <c r="AE86" s="192"/>
      <c r="AF86" s="39" t="s">
        <v>422</v>
      </c>
      <c r="AG86" s="39" t="s">
        <v>422</v>
      </c>
      <c r="AH86" s="39" t="s">
        <v>422</v>
      </c>
      <c r="AI86" s="39" t="s">
        <v>422</v>
      </c>
      <c r="AJ86" s="39" t="s">
        <v>422</v>
      </c>
      <c r="AK86" s="39">
        <v>0.9930460000000001</v>
      </c>
      <c r="AL86" s="147" t="s">
        <v>224</v>
      </c>
    </row>
    <row r="87" spans="1:38" s="5" customFormat="1" ht="24.75" customHeight="1" thickBot="1" x14ac:dyDescent="0.25">
      <c r="A87" s="143" t="s">
        <v>221</v>
      </c>
      <c r="B87" s="37" t="s">
        <v>234</v>
      </c>
      <c r="C87" s="148" t="s">
        <v>235</v>
      </c>
      <c r="D87" s="144"/>
      <c r="E87" s="39" t="s">
        <v>422</v>
      </c>
      <c r="F87" s="39">
        <v>1.35228E-3</v>
      </c>
      <c r="G87" s="39" t="s">
        <v>422</v>
      </c>
      <c r="H87" s="39" t="s">
        <v>422</v>
      </c>
      <c r="I87" s="39" t="s">
        <v>441</v>
      </c>
      <c r="J87" s="39" t="s">
        <v>422</v>
      </c>
      <c r="K87" s="39" t="s">
        <v>422</v>
      </c>
      <c r="L87" s="39" t="s">
        <v>422</v>
      </c>
      <c r="M87" s="39" t="s">
        <v>422</v>
      </c>
      <c r="N87" s="39" t="s">
        <v>422</v>
      </c>
      <c r="O87" s="39" t="s">
        <v>422</v>
      </c>
      <c r="P87" s="39" t="s">
        <v>441</v>
      </c>
      <c r="Q87" s="39" t="s">
        <v>422</v>
      </c>
      <c r="R87" s="39" t="s">
        <v>422</v>
      </c>
      <c r="S87" s="39" t="s">
        <v>422</v>
      </c>
      <c r="T87" s="39" t="s">
        <v>422</v>
      </c>
      <c r="U87" s="39" t="s">
        <v>422</v>
      </c>
      <c r="V87" s="39" t="s">
        <v>422</v>
      </c>
      <c r="W87" s="39" t="s">
        <v>422</v>
      </c>
      <c r="X87" s="39" t="s">
        <v>422</v>
      </c>
      <c r="Y87" s="39" t="s">
        <v>422</v>
      </c>
      <c r="Z87" s="39" t="s">
        <v>422</v>
      </c>
      <c r="AA87" s="39" t="s">
        <v>422</v>
      </c>
      <c r="AB87" s="39" t="s">
        <v>422</v>
      </c>
      <c r="AC87" s="39" t="s">
        <v>422</v>
      </c>
      <c r="AD87" s="39" t="s">
        <v>422</v>
      </c>
      <c r="AE87" s="192"/>
      <c r="AF87" s="39" t="s">
        <v>422</v>
      </c>
      <c r="AG87" s="39" t="s">
        <v>422</v>
      </c>
      <c r="AH87" s="39" t="s">
        <v>422</v>
      </c>
      <c r="AI87" s="39" t="s">
        <v>422</v>
      </c>
      <c r="AJ87" s="39" t="s">
        <v>422</v>
      </c>
      <c r="AK87" s="39">
        <v>2.9000000000000001E-2</v>
      </c>
      <c r="AL87" s="147" t="s">
        <v>224</v>
      </c>
    </row>
    <row r="88" spans="1:38" s="5" customFormat="1" ht="24.75" customHeight="1" thickBot="1" x14ac:dyDescent="0.25">
      <c r="A88" s="143" t="s">
        <v>221</v>
      </c>
      <c r="B88" s="37" t="s">
        <v>236</v>
      </c>
      <c r="C88" s="148" t="s">
        <v>237</v>
      </c>
      <c r="D88" s="144"/>
      <c r="E88" s="39" t="s">
        <v>422</v>
      </c>
      <c r="F88" s="39">
        <v>0.51084692571428569</v>
      </c>
      <c r="G88" s="39" t="s">
        <v>422</v>
      </c>
      <c r="H88" s="39" t="s">
        <v>422</v>
      </c>
      <c r="I88" s="39" t="s">
        <v>441</v>
      </c>
      <c r="J88" s="39" t="s">
        <v>422</v>
      </c>
      <c r="K88" s="39">
        <v>0.15289371428571427</v>
      </c>
      <c r="L88" s="39" t="s">
        <v>422</v>
      </c>
      <c r="M88" s="39" t="s">
        <v>422</v>
      </c>
      <c r="N88" s="39" t="s">
        <v>422</v>
      </c>
      <c r="O88" s="39">
        <v>1.2741142857142858E-9</v>
      </c>
      <c r="P88" s="39" t="s">
        <v>441</v>
      </c>
      <c r="Q88" s="39">
        <v>6.3705714285714291E-9</v>
      </c>
      <c r="R88" s="39">
        <v>7.6446857142857143E-8</v>
      </c>
      <c r="S88" s="39" t="s">
        <v>422</v>
      </c>
      <c r="T88" s="39">
        <v>6.3705714285714289E-7</v>
      </c>
      <c r="U88" s="39">
        <v>6.3705714285714291E-9</v>
      </c>
      <c r="V88" s="39" t="s">
        <v>422</v>
      </c>
      <c r="W88" s="39" t="s">
        <v>422</v>
      </c>
      <c r="X88" s="39">
        <v>5.0964571428571429E-2</v>
      </c>
      <c r="Y88" s="39" t="s">
        <v>422</v>
      </c>
      <c r="Z88" s="39" t="s">
        <v>422</v>
      </c>
      <c r="AA88" s="39" t="s">
        <v>422</v>
      </c>
      <c r="AB88" s="39">
        <v>5.0964571428571429E-2</v>
      </c>
      <c r="AC88" s="39" t="s">
        <v>422</v>
      </c>
      <c r="AD88" s="39" t="s">
        <v>422</v>
      </c>
      <c r="AE88" s="192"/>
      <c r="AF88" s="39" t="s">
        <v>422</v>
      </c>
      <c r="AG88" s="39" t="s">
        <v>422</v>
      </c>
      <c r="AH88" s="39" t="s">
        <v>422</v>
      </c>
      <c r="AI88" s="39" t="s">
        <v>422</v>
      </c>
      <c r="AJ88" s="39" t="s">
        <v>422</v>
      </c>
      <c r="AK88" s="39">
        <v>49.616285714285709</v>
      </c>
      <c r="AL88" s="147" t="s">
        <v>224</v>
      </c>
    </row>
    <row r="89" spans="1:38" s="5" customFormat="1" ht="24.75" customHeight="1" thickBot="1" x14ac:dyDescent="0.25">
      <c r="A89" s="143" t="s">
        <v>221</v>
      </c>
      <c r="B89" s="37" t="s">
        <v>238</v>
      </c>
      <c r="C89" s="148" t="s">
        <v>239</v>
      </c>
      <c r="D89" s="144"/>
      <c r="E89" s="39" t="s">
        <v>422</v>
      </c>
      <c r="F89" s="39">
        <v>0.17812</v>
      </c>
      <c r="G89" s="39" t="s">
        <v>422</v>
      </c>
      <c r="H89" s="39" t="s">
        <v>422</v>
      </c>
      <c r="I89" s="39" t="s">
        <v>441</v>
      </c>
      <c r="J89" s="39" t="s">
        <v>422</v>
      </c>
      <c r="K89" s="39" t="s">
        <v>422</v>
      </c>
      <c r="L89" s="39" t="s">
        <v>422</v>
      </c>
      <c r="M89" s="39" t="s">
        <v>422</v>
      </c>
      <c r="N89" s="39" t="s">
        <v>422</v>
      </c>
      <c r="O89" s="39" t="s">
        <v>422</v>
      </c>
      <c r="P89" s="39" t="s">
        <v>441</v>
      </c>
      <c r="Q89" s="39" t="s">
        <v>422</v>
      </c>
      <c r="R89" s="39" t="s">
        <v>422</v>
      </c>
      <c r="S89" s="39" t="s">
        <v>422</v>
      </c>
      <c r="T89" s="39" t="s">
        <v>422</v>
      </c>
      <c r="U89" s="39" t="s">
        <v>422</v>
      </c>
      <c r="V89" s="39" t="s">
        <v>422</v>
      </c>
      <c r="W89" s="39" t="s">
        <v>422</v>
      </c>
      <c r="X89" s="39" t="s">
        <v>422</v>
      </c>
      <c r="Y89" s="39" t="s">
        <v>422</v>
      </c>
      <c r="Z89" s="39" t="s">
        <v>422</v>
      </c>
      <c r="AA89" s="39" t="s">
        <v>422</v>
      </c>
      <c r="AB89" s="39" t="s">
        <v>422</v>
      </c>
      <c r="AC89" s="39" t="s">
        <v>422</v>
      </c>
      <c r="AD89" s="39" t="s">
        <v>422</v>
      </c>
      <c r="AE89" s="192"/>
      <c r="AF89" s="39" t="s">
        <v>422</v>
      </c>
      <c r="AG89" s="39" t="s">
        <v>422</v>
      </c>
      <c r="AH89" s="39" t="s">
        <v>422</v>
      </c>
      <c r="AI89" s="39" t="s">
        <v>422</v>
      </c>
      <c r="AJ89" s="39" t="s">
        <v>422</v>
      </c>
      <c r="AK89" s="39">
        <v>0.24399999999999999</v>
      </c>
      <c r="AL89" s="147" t="s">
        <v>224</v>
      </c>
    </row>
    <row r="90" spans="1:38" s="45" customFormat="1" ht="24.75" customHeight="1" thickBot="1" x14ac:dyDescent="0.25">
      <c r="A90" s="143" t="s">
        <v>221</v>
      </c>
      <c r="B90" s="37" t="s">
        <v>240</v>
      </c>
      <c r="C90" s="148" t="s">
        <v>241</v>
      </c>
      <c r="D90" s="144"/>
      <c r="E90" s="39">
        <v>3.7921355699999999E-2</v>
      </c>
      <c r="F90" s="39">
        <v>2.2336593751400002</v>
      </c>
      <c r="G90" s="39">
        <v>2.6709332999999996E-3</v>
      </c>
      <c r="H90" s="39">
        <v>8.6899634650000016E-2</v>
      </c>
      <c r="I90" s="39">
        <v>0.59030985351510001</v>
      </c>
      <c r="J90" s="39">
        <v>0.60279868774680001</v>
      </c>
      <c r="K90" s="39">
        <v>0.61110505229945</v>
      </c>
      <c r="L90" s="39">
        <v>5.2610647528198969E-6</v>
      </c>
      <c r="M90" s="39">
        <v>1.1600994393499999</v>
      </c>
      <c r="N90" s="39">
        <v>0.69338135999999995</v>
      </c>
      <c r="O90" s="39">
        <v>0.11438315760000001</v>
      </c>
      <c r="P90" s="39">
        <v>5.0411655000000001E-5</v>
      </c>
      <c r="Q90" s="39">
        <v>1.1762719500000001E-3</v>
      </c>
      <c r="R90" s="39">
        <v>1.3796873999999999E-2</v>
      </c>
      <c r="S90" s="39">
        <v>0.50575448340000007</v>
      </c>
      <c r="T90" s="39">
        <v>7.6787660399999999E-2</v>
      </c>
      <c r="U90" s="39" t="s">
        <v>441</v>
      </c>
      <c r="V90" s="39">
        <v>0.28648501169999996</v>
      </c>
      <c r="W90" s="39">
        <v>2.0939671E-3</v>
      </c>
      <c r="X90" s="39">
        <v>5.5232284810000001E-3</v>
      </c>
      <c r="Y90" s="39">
        <v>2.5417476949999998E-3</v>
      </c>
      <c r="Z90" s="39">
        <v>2.5417476949999998E-3</v>
      </c>
      <c r="AA90" s="39">
        <v>2.5417476949999998E-3</v>
      </c>
      <c r="AB90" s="39">
        <v>1.3148471565999999E-2</v>
      </c>
      <c r="AC90" s="39" t="s">
        <v>441</v>
      </c>
      <c r="AD90" s="39" t="s">
        <v>441</v>
      </c>
      <c r="AE90" s="192"/>
      <c r="AF90" s="39" t="s">
        <v>422</v>
      </c>
      <c r="AG90" s="39" t="s">
        <v>422</v>
      </c>
      <c r="AH90" s="39" t="s">
        <v>422</v>
      </c>
      <c r="AI90" s="39" t="s">
        <v>422</v>
      </c>
      <c r="AJ90" s="39" t="s">
        <v>422</v>
      </c>
      <c r="AK90" s="39">
        <v>67.719086000000004</v>
      </c>
      <c r="AL90" s="145" t="s">
        <v>147</v>
      </c>
    </row>
    <row r="91" spans="1:38" s="142" customFormat="1" ht="26.25" customHeight="1" thickBot="1" x14ac:dyDescent="0.25">
      <c r="A91" s="141" t="s">
        <v>221</v>
      </c>
      <c r="B91" s="141" t="s">
        <v>242</v>
      </c>
      <c r="C91" s="141" t="s">
        <v>243</v>
      </c>
      <c r="D91" s="38"/>
      <c r="E91" s="39" t="s">
        <v>422</v>
      </c>
      <c r="F91" s="39" t="s">
        <v>422</v>
      </c>
      <c r="G91" s="39">
        <v>1.3531956366223655E-2</v>
      </c>
      <c r="H91" s="39" t="s">
        <v>422</v>
      </c>
      <c r="I91" s="39" t="s">
        <v>441</v>
      </c>
      <c r="J91" s="39" t="s">
        <v>441</v>
      </c>
      <c r="K91" s="39" t="s">
        <v>441</v>
      </c>
      <c r="L91" s="39" t="s">
        <v>441</v>
      </c>
      <c r="M91" s="39" t="s">
        <v>422</v>
      </c>
      <c r="N91" s="39">
        <v>1.1175645556184715E-4</v>
      </c>
      <c r="O91" s="39">
        <v>1.5349681848253693E-2</v>
      </c>
      <c r="P91" s="39" t="s">
        <v>441</v>
      </c>
      <c r="Q91" s="39" t="s">
        <v>441</v>
      </c>
      <c r="R91" s="39">
        <v>6.4630239361068209E-2</v>
      </c>
      <c r="S91" s="39">
        <v>2.6188711574432837</v>
      </c>
      <c r="T91" s="39">
        <v>0.10734678818877419</v>
      </c>
      <c r="U91" s="39">
        <v>1.5282358682252578E-2</v>
      </c>
      <c r="V91" s="39">
        <v>1.5154444666850477</v>
      </c>
      <c r="W91" s="39" t="s">
        <v>422</v>
      </c>
      <c r="X91" s="39" t="s">
        <v>422</v>
      </c>
      <c r="Y91" s="39" t="s">
        <v>422</v>
      </c>
      <c r="Z91" s="39" t="s">
        <v>422</v>
      </c>
      <c r="AA91" s="39" t="s">
        <v>422</v>
      </c>
      <c r="AB91" s="39" t="s">
        <v>422</v>
      </c>
      <c r="AC91" s="39" t="s">
        <v>422</v>
      </c>
      <c r="AD91" s="39" t="s">
        <v>422</v>
      </c>
      <c r="AE91" s="192"/>
      <c r="AF91" s="39" t="s">
        <v>422</v>
      </c>
      <c r="AG91" s="39" t="s">
        <v>422</v>
      </c>
      <c r="AH91" s="39" t="s">
        <v>422</v>
      </c>
      <c r="AI91" s="39" t="s">
        <v>422</v>
      </c>
      <c r="AJ91" s="39" t="s">
        <v>422</v>
      </c>
      <c r="AK91" s="39" t="s">
        <v>422</v>
      </c>
      <c r="AL91" s="40" t="s">
        <v>147</v>
      </c>
    </row>
    <row r="92" spans="1:38" s="5" customFormat="1" ht="26.25" customHeight="1" thickBot="1" x14ac:dyDescent="0.25">
      <c r="A92" s="37" t="s">
        <v>73</v>
      </c>
      <c r="B92" s="37" t="s">
        <v>244</v>
      </c>
      <c r="C92" s="37" t="s">
        <v>245</v>
      </c>
      <c r="D92" s="43"/>
      <c r="E92" s="39">
        <v>9.67172013E-2</v>
      </c>
      <c r="F92" s="39">
        <v>0.1082866626</v>
      </c>
      <c r="G92" s="39">
        <v>0.1934344026</v>
      </c>
      <c r="H92" s="39" t="s">
        <v>441</v>
      </c>
      <c r="I92" s="39">
        <v>4.458594078E-2</v>
      </c>
      <c r="J92" s="39">
        <v>5.9447921039999997E-2</v>
      </c>
      <c r="K92" s="39">
        <v>7.4309901300000009E-2</v>
      </c>
      <c r="L92" s="39">
        <v>1.15923446028E-3</v>
      </c>
      <c r="M92" s="39">
        <v>0.28546430715000004</v>
      </c>
      <c r="N92" s="39" t="s">
        <v>422</v>
      </c>
      <c r="O92" s="39" t="s">
        <v>422</v>
      </c>
      <c r="P92" s="39" t="s">
        <v>422</v>
      </c>
      <c r="Q92" s="39" t="s">
        <v>422</v>
      </c>
      <c r="R92" s="39" t="s">
        <v>422</v>
      </c>
      <c r="S92" s="39" t="s">
        <v>422</v>
      </c>
      <c r="T92" s="39" t="s">
        <v>422</v>
      </c>
      <c r="U92" s="39" t="s">
        <v>422</v>
      </c>
      <c r="V92" s="39" t="s">
        <v>422</v>
      </c>
      <c r="W92" s="39" t="s">
        <v>422</v>
      </c>
      <c r="X92" s="39" t="s">
        <v>441</v>
      </c>
      <c r="Y92" s="39" t="s">
        <v>441</v>
      </c>
      <c r="Z92" s="39" t="s">
        <v>441</v>
      </c>
      <c r="AA92" s="39" t="s">
        <v>441</v>
      </c>
      <c r="AB92" s="39" t="s">
        <v>441</v>
      </c>
      <c r="AC92" s="39" t="s">
        <v>422</v>
      </c>
      <c r="AD92" s="39" t="s">
        <v>422</v>
      </c>
      <c r="AE92" s="192"/>
      <c r="AF92" s="39" t="s">
        <v>408</v>
      </c>
      <c r="AG92" s="39" t="s">
        <v>422</v>
      </c>
      <c r="AH92" s="39" t="s">
        <v>408</v>
      </c>
      <c r="AI92" s="39" t="s">
        <v>408</v>
      </c>
      <c r="AJ92" s="39" t="s">
        <v>422</v>
      </c>
      <c r="AK92" s="39" t="s">
        <v>456</v>
      </c>
      <c r="AL92" s="40" t="s">
        <v>246</v>
      </c>
    </row>
    <row r="93" spans="1:38" s="5" customFormat="1" ht="26.25" customHeight="1" thickBot="1" x14ac:dyDescent="0.25">
      <c r="A93" s="37" t="s">
        <v>73</v>
      </c>
      <c r="B93" s="37" t="s">
        <v>247</v>
      </c>
      <c r="C93" s="37" t="s">
        <v>248</v>
      </c>
      <c r="D93" s="43"/>
      <c r="E93" s="39" t="s">
        <v>422</v>
      </c>
      <c r="F93" s="39">
        <v>5.503531699999999</v>
      </c>
      <c r="G93" s="39" t="s">
        <v>422</v>
      </c>
      <c r="H93" s="39" t="s">
        <v>422</v>
      </c>
      <c r="I93" s="39" t="s">
        <v>441</v>
      </c>
      <c r="J93" s="39" t="s">
        <v>441</v>
      </c>
      <c r="K93" s="39" t="s">
        <v>441</v>
      </c>
      <c r="L93" s="39" t="s">
        <v>441</v>
      </c>
      <c r="M93" s="39" t="s">
        <v>422</v>
      </c>
      <c r="N93" s="39" t="s">
        <v>422</v>
      </c>
      <c r="O93" s="39" t="s">
        <v>422</v>
      </c>
      <c r="P93" s="39" t="s">
        <v>422</v>
      </c>
      <c r="Q93" s="39" t="s">
        <v>422</v>
      </c>
      <c r="R93" s="39" t="s">
        <v>422</v>
      </c>
      <c r="S93" s="39" t="s">
        <v>422</v>
      </c>
      <c r="T93" s="39" t="s">
        <v>422</v>
      </c>
      <c r="U93" s="39" t="s">
        <v>422</v>
      </c>
      <c r="V93" s="39" t="s">
        <v>422</v>
      </c>
      <c r="W93" s="39" t="s">
        <v>422</v>
      </c>
      <c r="X93" s="39" t="s">
        <v>422</v>
      </c>
      <c r="Y93" s="39" t="s">
        <v>422</v>
      </c>
      <c r="Z93" s="39" t="s">
        <v>422</v>
      </c>
      <c r="AA93" s="39" t="s">
        <v>422</v>
      </c>
      <c r="AB93" s="39" t="s">
        <v>422</v>
      </c>
      <c r="AC93" s="39" t="s">
        <v>422</v>
      </c>
      <c r="AD93" s="39" t="s">
        <v>422</v>
      </c>
      <c r="AE93" s="192"/>
      <c r="AF93" s="39" t="s">
        <v>408</v>
      </c>
      <c r="AG93" s="39" t="s">
        <v>408</v>
      </c>
      <c r="AH93" s="39" t="s">
        <v>408</v>
      </c>
      <c r="AI93" s="39" t="s">
        <v>408</v>
      </c>
      <c r="AJ93" s="39" t="s">
        <v>422</v>
      </c>
      <c r="AK93" s="39">
        <v>985785</v>
      </c>
      <c r="AL93" s="40" t="s">
        <v>249</v>
      </c>
    </row>
    <row r="94" spans="1:38" s="5" customFormat="1" ht="24.75" customHeight="1" thickBot="1" x14ac:dyDescent="0.25">
      <c r="A94" s="143" t="s">
        <v>73</v>
      </c>
      <c r="B94" s="152" t="s">
        <v>448</v>
      </c>
      <c r="C94" s="143" t="s">
        <v>251</v>
      </c>
      <c r="D94" s="144"/>
      <c r="E94" s="39" t="s">
        <v>440</v>
      </c>
      <c r="F94" s="39" t="s">
        <v>440</v>
      </c>
      <c r="G94" s="39" t="s">
        <v>440</v>
      </c>
      <c r="H94" s="39" t="s">
        <v>440</v>
      </c>
      <c r="I94" s="39" t="s">
        <v>440</v>
      </c>
      <c r="J94" s="39" t="s">
        <v>440</v>
      </c>
      <c r="K94" s="39" t="s">
        <v>440</v>
      </c>
      <c r="L94" s="39" t="s">
        <v>440</v>
      </c>
      <c r="M94" s="39" t="s">
        <v>440</v>
      </c>
      <c r="N94" s="39" t="s">
        <v>440</v>
      </c>
      <c r="O94" s="39" t="s">
        <v>440</v>
      </c>
      <c r="P94" s="39" t="s">
        <v>440</v>
      </c>
      <c r="Q94" s="39" t="s">
        <v>440</v>
      </c>
      <c r="R94" s="39" t="s">
        <v>440</v>
      </c>
      <c r="S94" s="39" t="s">
        <v>440</v>
      </c>
      <c r="T94" s="39" t="s">
        <v>440</v>
      </c>
      <c r="U94" s="39" t="s">
        <v>440</v>
      </c>
      <c r="V94" s="39" t="s">
        <v>440</v>
      </c>
      <c r="W94" s="39" t="s">
        <v>440</v>
      </c>
      <c r="X94" s="39" t="s">
        <v>440</v>
      </c>
      <c r="Y94" s="39" t="s">
        <v>440</v>
      </c>
      <c r="Z94" s="39" t="s">
        <v>440</v>
      </c>
      <c r="AA94" s="39" t="s">
        <v>440</v>
      </c>
      <c r="AB94" s="39" t="str">
        <f t="shared" ref="AB94:AB140" si="1">IF((N(X94)+N(Y94)+N(Z94)+N(AA94))=0,X94,(N(X94)+N(Y94)+N(Z94)+N(AA94)))</f>
        <v>NO</v>
      </c>
      <c r="AC94" s="39" t="s">
        <v>440</v>
      </c>
      <c r="AD94" s="39" t="s">
        <v>440</v>
      </c>
      <c r="AE94" s="192"/>
      <c r="AF94" s="38" t="s">
        <v>422</v>
      </c>
      <c r="AG94" s="38" t="s">
        <v>422</v>
      </c>
      <c r="AH94" s="38" t="s">
        <v>422</v>
      </c>
      <c r="AI94" s="38" t="s">
        <v>422</v>
      </c>
      <c r="AJ94" s="38" t="s">
        <v>422</v>
      </c>
      <c r="AK94" s="38" t="s">
        <v>422</v>
      </c>
      <c r="AL94" s="145" t="s">
        <v>147</v>
      </c>
    </row>
    <row r="95" spans="1:38" s="5" customFormat="1" ht="24.75" customHeight="1" thickBot="1" x14ac:dyDescent="0.25">
      <c r="A95" s="143" t="s">
        <v>73</v>
      </c>
      <c r="B95" s="152" t="s">
        <v>252</v>
      </c>
      <c r="C95" s="143" t="s">
        <v>253</v>
      </c>
      <c r="D95" s="150"/>
      <c r="E95" s="39" t="s">
        <v>441</v>
      </c>
      <c r="F95" s="39" t="s">
        <v>441</v>
      </c>
      <c r="G95" s="39" t="s">
        <v>441</v>
      </c>
      <c r="H95" s="39" t="s">
        <v>441</v>
      </c>
      <c r="I95" s="39" t="s">
        <v>441</v>
      </c>
      <c r="J95" s="39" t="s">
        <v>441</v>
      </c>
      <c r="K95" s="39" t="s">
        <v>441</v>
      </c>
      <c r="L95" s="39" t="s">
        <v>441</v>
      </c>
      <c r="M95" s="39" t="s">
        <v>441</v>
      </c>
      <c r="N95" s="39" t="s">
        <v>441</v>
      </c>
      <c r="O95" s="39" t="s">
        <v>441</v>
      </c>
      <c r="P95" s="39" t="s">
        <v>441</v>
      </c>
      <c r="Q95" s="39" t="s">
        <v>441</v>
      </c>
      <c r="R95" s="39" t="s">
        <v>441</v>
      </c>
      <c r="S95" s="39" t="s">
        <v>441</v>
      </c>
      <c r="T95" s="39" t="s">
        <v>441</v>
      </c>
      <c r="U95" s="39" t="s">
        <v>441</v>
      </c>
      <c r="V95" s="39" t="s">
        <v>441</v>
      </c>
      <c r="W95" s="39" t="s">
        <v>441</v>
      </c>
      <c r="X95" s="39" t="s">
        <v>441</v>
      </c>
      <c r="Y95" s="39" t="s">
        <v>441</v>
      </c>
      <c r="Z95" s="39" t="s">
        <v>441</v>
      </c>
      <c r="AA95" s="39" t="s">
        <v>441</v>
      </c>
      <c r="AB95" s="39" t="str">
        <f t="shared" si="1"/>
        <v>NE</v>
      </c>
      <c r="AC95" s="39" t="s">
        <v>441</v>
      </c>
      <c r="AD95" s="39" t="s">
        <v>441</v>
      </c>
      <c r="AE95" s="192"/>
      <c r="AF95" s="38" t="s">
        <v>422</v>
      </c>
      <c r="AG95" s="38" t="s">
        <v>422</v>
      </c>
      <c r="AH95" s="38" t="s">
        <v>422</v>
      </c>
      <c r="AI95" s="38" t="s">
        <v>422</v>
      </c>
      <c r="AJ95" s="38" t="s">
        <v>422</v>
      </c>
      <c r="AK95" s="38" t="s">
        <v>422</v>
      </c>
      <c r="AL95" s="145" t="s">
        <v>147</v>
      </c>
    </row>
    <row r="96" spans="1:38" s="5" customFormat="1" ht="24.75" customHeight="1" thickBot="1" x14ac:dyDescent="0.25">
      <c r="A96" s="143" t="s">
        <v>73</v>
      </c>
      <c r="B96" s="143" t="s">
        <v>254</v>
      </c>
      <c r="C96" s="143" t="s">
        <v>255</v>
      </c>
      <c r="D96" s="150"/>
      <c r="E96" s="39" t="s">
        <v>441</v>
      </c>
      <c r="F96" s="39" t="s">
        <v>441</v>
      </c>
      <c r="G96" s="39" t="s">
        <v>441</v>
      </c>
      <c r="H96" s="39" t="s">
        <v>441</v>
      </c>
      <c r="I96" s="39" t="s">
        <v>441</v>
      </c>
      <c r="J96" s="39" t="s">
        <v>441</v>
      </c>
      <c r="K96" s="39" t="s">
        <v>441</v>
      </c>
      <c r="L96" s="39" t="s">
        <v>441</v>
      </c>
      <c r="M96" s="39" t="s">
        <v>441</v>
      </c>
      <c r="N96" s="39" t="s">
        <v>441</v>
      </c>
      <c r="O96" s="39" t="s">
        <v>441</v>
      </c>
      <c r="P96" s="39" t="s">
        <v>441</v>
      </c>
      <c r="Q96" s="39" t="s">
        <v>441</v>
      </c>
      <c r="R96" s="39" t="s">
        <v>441</v>
      </c>
      <c r="S96" s="39" t="s">
        <v>441</v>
      </c>
      <c r="T96" s="39" t="s">
        <v>441</v>
      </c>
      <c r="U96" s="39" t="s">
        <v>441</v>
      </c>
      <c r="V96" s="39" t="s">
        <v>441</v>
      </c>
      <c r="W96" s="39" t="s">
        <v>441</v>
      </c>
      <c r="X96" s="39" t="s">
        <v>441</v>
      </c>
      <c r="Y96" s="39" t="s">
        <v>441</v>
      </c>
      <c r="Z96" s="39" t="s">
        <v>441</v>
      </c>
      <c r="AA96" s="39" t="s">
        <v>441</v>
      </c>
      <c r="AB96" s="39" t="str">
        <f t="shared" si="1"/>
        <v>NE</v>
      </c>
      <c r="AC96" s="39" t="s">
        <v>441</v>
      </c>
      <c r="AD96" s="39" t="s">
        <v>441</v>
      </c>
      <c r="AE96" s="192"/>
      <c r="AF96" s="38" t="s">
        <v>422</v>
      </c>
      <c r="AG96" s="38" t="s">
        <v>422</v>
      </c>
      <c r="AH96" s="38" t="s">
        <v>422</v>
      </c>
      <c r="AI96" s="38" t="s">
        <v>422</v>
      </c>
      <c r="AJ96" s="38" t="s">
        <v>422</v>
      </c>
      <c r="AK96" s="38" t="s">
        <v>422</v>
      </c>
      <c r="AL96" s="145" t="s">
        <v>147</v>
      </c>
    </row>
    <row r="97" spans="1:38" s="5" customFormat="1" ht="24.75" customHeight="1" thickBot="1" x14ac:dyDescent="0.25">
      <c r="A97" s="143" t="s">
        <v>73</v>
      </c>
      <c r="B97" s="143" t="s">
        <v>256</v>
      </c>
      <c r="C97" s="143" t="s">
        <v>257</v>
      </c>
      <c r="D97" s="150"/>
      <c r="E97" s="39" t="s">
        <v>422</v>
      </c>
      <c r="F97" s="39" t="s">
        <v>422</v>
      </c>
      <c r="G97" s="39" t="s">
        <v>422</v>
      </c>
      <c r="H97" s="39" t="s">
        <v>422</v>
      </c>
      <c r="I97" s="39" t="s">
        <v>422</v>
      </c>
      <c r="J97" s="39" t="s">
        <v>422</v>
      </c>
      <c r="K97" s="39" t="s">
        <v>422</v>
      </c>
      <c r="L97" s="39" t="s">
        <v>422</v>
      </c>
      <c r="M97" s="39" t="s">
        <v>422</v>
      </c>
      <c r="N97" s="39" t="s">
        <v>422</v>
      </c>
      <c r="O97" s="39" t="s">
        <v>422</v>
      </c>
      <c r="P97" s="39" t="s">
        <v>422</v>
      </c>
      <c r="Q97" s="39" t="s">
        <v>422</v>
      </c>
      <c r="R97" s="39" t="s">
        <v>422</v>
      </c>
      <c r="S97" s="39" t="s">
        <v>422</v>
      </c>
      <c r="T97" s="39" t="s">
        <v>422</v>
      </c>
      <c r="U97" s="39" t="s">
        <v>422</v>
      </c>
      <c r="V97" s="39" t="s">
        <v>422</v>
      </c>
      <c r="W97" s="39" t="s">
        <v>422</v>
      </c>
      <c r="X97" s="39" t="s">
        <v>422</v>
      </c>
      <c r="Y97" s="39" t="s">
        <v>422</v>
      </c>
      <c r="Z97" s="39" t="s">
        <v>422</v>
      </c>
      <c r="AA97" s="39" t="s">
        <v>422</v>
      </c>
      <c r="AB97" s="39" t="str">
        <f t="shared" si="1"/>
        <v>NA</v>
      </c>
      <c r="AC97" s="39" t="s">
        <v>422</v>
      </c>
      <c r="AD97" s="39" t="s">
        <v>422</v>
      </c>
      <c r="AE97" s="192"/>
      <c r="AF97" s="38" t="s">
        <v>422</v>
      </c>
      <c r="AG97" s="38" t="s">
        <v>422</v>
      </c>
      <c r="AH97" s="38" t="s">
        <v>422</v>
      </c>
      <c r="AI97" s="38" t="s">
        <v>422</v>
      </c>
      <c r="AJ97" s="38" t="s">
        <v>422</v>
      </c>
      <c r="AK97" s="38" t="s">
        <v>422</v>
      </c>
      <c r="AL97" s="145" t="s">
        <v>147</v>
      </c>
    </row>
    <row r="98" spans="1:38" s="5" customFormat="1" ht="24.75" customHeight="1" thickBot="1" x14ac:dyDescent="0.25">
      <c r="A98" s="143" t="s">
        <v>73</v>
      </c>
      <c r="B98" s="143" t="s">
        <v>258</v>
      </c>
      <c r="C98" s="143" t="s">
        <v>259</v>
      </c>
      <c r="D98" s="150"/>
      <c r="E98" s="39" t="s">
        <v>441</v>
      </c>
      <c r="F98" s="39" t="s">
        <v>441</v>
      </c>
      <c r="G98" s="39" t="s">
        <v>441</v>
      </c>
      <c r="H98" s="39" t="s">
        <v>441</v>
      </c>
      <c r="I98" s="39" t="s">
        <v>441</v>
      </c>
      <c r="J98" s="39" t="s">
        <v>441</v>
      </c>
      <c r="K98" s="39" t="s">
        <v>441</v>
      </c>
      <c r="L98" s="39" t="s">
        <v>441</v>
      </c>
      <c r="M98" s="39" t="s">
        <v>441</v>
      </c>
      <c r="N98" s="39" t="s">
        <v>441</v>
      </c>
      <c r="O98" s="39" t="s">
        <v>441</v>
      </c>
      <c r="P98" s="39" t="s">
        <v>441</v>
      </c>
      <c r="Q98" s="39" t="s">
        <v>441</v>
      </c>
      <c r="R98" s="39" t="s">
        <v>441</v>
      </c>
      <c r="S98" s="39" t="s">
        <v>441</v>
      </c>
      <c r="T98" s="39" t="s">
        <v>441</v>
      </c>
      <c r="U98" s="39" t="s">
        <v>441</v>
      </c>
      <c r="V98" s="39" t="s">
        <v>441</v>
      </c>
      <c r="W98" s="39" t="s">
        <v>441</v>
      </c>
      <c r="X98" s="39" t="s">
        <v>441</v>
      </c>
      <c r="Y98" s="39" t="s">
        <v>441</v>
      </c>
      <c r="Z98" s="39" t="s">
        <v>441</v>
      </c>
      <c r="AA98" s="39" t="s">
        <v>441</v>
      </c>
      <c r="AB98" s="39" t="str">
        <f t="shared" si="1"/>
        <v>NE</v>
      </c>
      <c r="AC98" s="39" t="s">
        <v>441</v>
      </c>
      <c r="AD98" s="39" t="s">
        <v>441</v>
      </c>
      <c r="AE98" s="192"/>
      <c r="AF98" s="38" t="s">
        <v>422</v>
      </c>
      <c r="AG98" s="38" t="s">
        <v>422</v>
      </c>
      <c r="AH98" s="38" t="s">
        <v>422</v>
      </c>
      <c r="AI98" s="38" t="s">
        <v>422</v>
      </c>
      <c r="AJ98" s="38" t="s">
        <v>422</v>
      </c>
      <c r="AK98" s="38" t="s">
        <v>422</v>
      </c>
      <c r="AL98" s="145" t="s">
        <v>147</v>
      </c>
    </row>
    <row r="99" spans="1:38" s="5" customFormat="1" ht="26.25" customHeight="1" thickBot="1" x14ac:dyDescent="0.25">
      <c r="A99" s="37" t="s">
        <v>260</v>
      </c>
      <c r="B99" s="37" t="s">
        <v>261</v>
      </c>
      <c r="C99" s="37" t="s">
        <v>262</v>
      </c>
      <c r="D99" s="43"/>
      <c r="E99" s="39">
        <v>0.11169480555364097</v>
      </c>
      <c r="F99" s="39">
        <v>6.5546435154090235</v>
      </c>
      <c r="G99" s="39" t="s">
        <v>422</v>
      </c>
      <c r="H99" s="39">
        <v>5.1593979704446511</v>
      </c>
      <c r="I99" s="39">
        <v>0.114473687765</v>
      </c>
      <c r="J99" s="39">
        <v>0.175898593395</v>
      </c>
      <c r="K99" s="39">
        <v>0.38530168076999999</v>
      </c>
      <c r="L99" s="39" t="s">
        <v>422</v>
      </c>
      <c r="M99" s="39" t="s">
        <v>422</v>
      </c>
      <c r="N99" s="39" t="s">
        <v>422</v>
      </c>
      <c r="O99" s="39" t="s">
        <v>422</v>
      </c>
      <c r="P99" s="39" t="s">
        <v>422</v>
      </c>
      <c r="Q99" s="39" t="s">
        <v>422</v>
      </c>
      <c r="R99" s="39" t="s">
        <v>422</v>
      </c>
      <c r="S99" s="39" t="s">
        <v>422</v>
      </c>
      <c r="T99" s="39" t="s">
        <v>422</v>
      </c>
      <c r="U99" s="39" t="s">
        <v>422</v>
      </c>
      <c r="V99" s="39" t="s">
        <v>422</v>
      </c>
      <c r="W99" s="39" t="s">
        <v>422</v>
      </c>
      <c r="X99" s="39" t="s">
        <v>422</v>
      </c>
      <c r="Y99" s="39" t="s">
        <v>422</v>
      </c>
      <c r="Z99" s="39" t="s">
        <v>422</v>
      </c>
      <c r="AA99" s="39" t="s">
        <v>422</v>
      </c>
      <c r="AB99" s="39" t="s">
        <v>422</v>
      </c>
      <c r="AC99" s="39" t="s">
        <v>422</v>
      </c>
      <c r="AD99" s="39" t="s">
        <v>422</v>
      </c>
      <c r="AE99" s="192"/>
      <c r="AF99" s="39" t="s">
        <v>422</v>
      </c>
      <c r="AG99" s="39" t="s">
        <v>422</v>
      </c>
      <c r="AH99" s="39" t="s">
        <v>422</v>
      </c>
      <c r="AI99" s="39" t="s">
        <v>422</v>
      </c>
      <c r="AJ99" s="39" t="s">
        <v>422</v>
      </c>
      <c r="AK99" s="39">
        <v>358.4135</v>
      </c>
      <c r="AL99" s="40" t="s">
        <v>263</v>
      </c>
    </row>
    <row r="100" spans="1:38" s="5" customFormat="1" ht="26.25" customHeight="1" thickBot="1" x14ac:dyDescent="0.25">
      <c r="A100" s="37" t="s">
        <v>260</v>
      </c>
      <c r="B100" s="37" t="s">
        <v>264</v>
      </c>
      <c r="C100" s="37" t="s">
        <v>265</v>
      </c>
      <c r="D100" s="43"/>
      <c r="E100" s="39">
        <v>4.4934275989206851E-2</v>
      </c>
      <c r="F100" s="39">
        <v>2.0600560398032206</v>
      </c>
      <c r="G100" s="39" t="s">
        <v>422</v>
      </c>
      <c r="H100" s="39">
        <v>2.0638048217529907</v>
      </c>
      <c r="I100" s="39">
        <v>2.9023273110000004E-2</v>
      </c>
      <c r="J100" s="39">
        <v>4.5242976225000002E-2</v>
      </c>
      <c r="K100" s="39">
        <v>9.7219476545000016E-2</v>
      </c>
      <c r="L100" s="39" t="s">
        <v>422</v>
      </c>
      <c r="M100" s="39" t="s">
        <v>422</v>
      </c>
      <c r="N100" s="39" t="s">
        <v>422</v>
      </c>
      <c r="O100" s="39" t="s">
        <v>422</v>
      </c>
      <c r="P100" s="39" t="s">
        <v>422</v>
      </c>
      <c r="Q100" s="39" t="s">
        <v>422</v>
      </c>
      <c r="R100" s="39" t="s">
        <v>422</v>
      </c>
      <c r="S100" s="39" t="s">
        <v>422</v>
      </c>
      <c r="T100" s="39" t="s">
        <v>422</v>
      </c>
      <c r="U100" s="39" t="s">
        <v>422</v>
      </c>
      <c r="V100" s="39" t="s">
        <v>422</v>
      </c>
      <c r="W100" s="39" t="s">
        <v>422</v>
      </c>
      <c r="X100" s="39" t="s">
        <v>422</v>
      </c>
      <c r="Y100" s="39" t="s">
        <v>422</v>
      </c>
      <c r="Z100" s="39" t="s">
        <v>422</v>
      </c>
      <c r="AA100" s="39" t="s">
        <v>422</v>
      </c>
      <c r="AB100" s="39" t="s">
        <v>422</v>
      </c>
      <c r="AC100" s="39" t="s">
        <v>422</v>
      </c>
      <c r="AD100" s="39" t="s">
        <v>422</v>
      </c>
      <c r="AE100" s="192"/>
      <c r="AF100" s="39" t="s">
        <v>422</v>
      </c>
      <c r="AG100" s="39" t="s">
        <v>422</v>
      </c>
      <c r="AH100" s="39" t="s">
        <v>422</v>
      </c>
      <c r="AI100" s="39" t="s">
        <v>422</v>
      </c>
      <c r="AJ100" s="39" t="s">
        <v>422</v>
      </c>
      <c r="AK100" s="39">
        <v>304.43450000000001</v>
      </c>
      <c r="AL100" s="40" t="s">
        <v>263</v>
      </c>
    </row>
    <row r="101" spans="1:38" s="5" customFormat="1" ht="26.25" customHeight="1" thickBot="1" x14ac:dyDescent="0.25">
      <c r="A101" s="37" t="s">
        <v>260</v>
      </c>
      <c r="B101" s="37" t="s">
        <v>266</v>
      </c>
      <c r="C101" s="37" t="s">
        <v>267</v>
      </c>
      <c r="D101" s="43"/>
      <c r="E101" s="39">
        <v>9.733812909558108E-2</v>
      </c>
      <c r="F101" s="39">
        <v>0.55468871309226364</v>
      </c>
      <c r="G101" s="39" t="s">
        <v>422</v>
      </c>
      <c r="H101" s="39">
        <v>3.3115285298259396</v>
      </c>
      <c r="I101" s="39">
        <v>2.2975272139916243E-2</v>
      </c>
      <c r="J101" s="39">
        <v>6.8925816419748723E-2</v>
      </c>
      <c r="K101" s="39">
        <v>0.16082690497941374</v>
      </c>
      <c r="L101" s="39" t="s">
        <v>422</v>
      </c>
      <c r="M101" s="39" t="s">
        <v>422</v>
      </c>
      <c r="N101" s="39" t="s">
        <v>422</v>
      </c>
      <c r="O101" s="39" t="s">
        <v>422</v>
      </c>
      <c r="P101" s="39" t="s">
        <v>422</v>
      </c>
      <c r="Q101" s="39" t="s">
        <v>422</v>
      </c>
      <c r="R101" s="39" t="s">
        <v>422</v>
      </c>
      <c r="S101" s="39" t="s">
        <v>422</v>
      </c>
      <c r="T101" s="39" t="s">
        <v>422</v>
      </c>
      <c r="U101" s="39" t="s">
        <v>422</v>
      </c>
      <c r="V101" s="39" t="s">
        <v>422</v>
      </c>
      <c r="W101" s="39" t="s">
        <v>422</v>
      </c>
      <c r="X101" s="39" t="s">
        <v>422</v>
      </c>
      <c r="Y101" s="39" t="s">
        <v>422</v>
      </c>
      <c r="Z101" s="39" t="s">
        <v>422</v>
      </c>
      <c r="AA101" s="39" t="s">
        <v>422</v>
      </c>
      <c r="AB101" s="39" t="s">
        <v>422</v>
      </c>
      <c r="AC101" s="39" t="s">
        <v>422</v>
      </c>
      <c r="AD101" s="39" t="s">
        <v>422</v>
      </c>
      <c r="AE101" s="192"/>
      <c r="AF101" s="39" t="s">
        <v>422</v>
      </c>
      <c r="AG101" s="39" t="s">
        <v>422</v>
      </c>
      <c r="AH101" s="39" t="s">
        <v>422</v>
      </c>
      <c r="AI101" s="39" t="s">
        <v>422</v>
      </c>
      <c r="AJ101" s="39" t="s">
        <v>422</v>
      </c>
      <c r="AK101" s="39">
        <v>3282.1817342737495</v>
      </c>
      <c r="AL101" s="40" t="s">
        <v>263</v>
      </c>
    </row>
    <row r="102" spans="1:38" s="5" customFormat="1" ht="26.25" customHeight="1" thickBot="1" x14ac:dyDescent="0.25">
      <c r="A102" s="37" t="s">
        <v>260</v>
      </c>
      <c r="B102" s="37" t="s">
        <v>268</v>
      </c>
      <c r="C102" s="37" t="s">
        <v>269</v>
      </c>
      <c r="D102" s="43"/>
      <c r="E102" s="39">
        <v>0.10105866457832266</v>
      </c>
      <c r="F102" s="39">
        <v>0.60595838000000002</v>
      </c>
      <c r="G102" s="39" t="s">
        <v>422</v>
      </c>
      <c r="H102" s="39">
        <v>3.9446796298559699</v>
      </c>
      <c r="I102" s="39">
        <v>2.6644491210750729E-3</v>
      </c>
      <c r="J102" s="39">
        <v>5.9964281647276241E-2</v>
      </c>
      <c r="K102" s="39">
        <v>0.28973235079508564</v>
      </c>
      <c r="L102" s="39" t="s">
        <v>422</v>
      </c>
      <c r="M102" s="39" t="s">
        <v>422</v>
      </c>
      <c r="N102" s="39" t="s">
        <v>422</v>
      </c>
      <c r="O102" s="39" t="s">
        <v>422</v>
      </c>
      <c r="P102" s="39" t="s">
        <v>422</v>
      </c>
      <c r="Q102" s="39" t="s">
        <v>422</v>
      </c>
      <c r="R102" s="39" t="s">
        <v>422</v>
      </c>
      <c r="S102" s="39" t="s">
        <v>422</v>
      </c>
      <c r="T102" s="39" t="s">
        <v>422</v>
      </c>
      <c r="U102" s="39" t="s">
        <v>422</v>
      </c>
      <c r="V102" s="39" t="s">
        <v>422</v>
      </c>
      <c r="W102" s="39" t="s">
        <v>422</v>
      </c>
      <c r="X102" s="39" t="s">
        <v>422</v>
      </c>
      <c r="Y102" s="39" t="s">
        <v>422</v>
      </c>
      <c r="Z102" s="39" t="s">
        <v>422</v>
      </c>
      <c r="AA102" s="39" t="s">
        <v>422</v>
      </c>
      <c r="AB102" s="39" t="s">
        <v>422</v>
      </c>
      <c r="AC102" s="39" t="s">
        <v>422</v>
      </c>
      <c r="AD102" s="39" t="s">
        <v>422</v>
      </c>
      <c r="AE102" s="192"/>
      <c r="AF102" s="39" t="s">
        <v>422</v>
      </c>
      <c r="AG102" s="39" t="s">
        <v>422</v>
      </c>
      <c r="AH102" s="39" t="s">
        <v>422</v>
      </c>
      <c r="AI102" s="39" t="s">
        <v>422</v>
      </c>
      <c r="AJ102" s="39" t="s">
        <v>422</v>
      </c>
      <c r="AK102" s="39">
        <v>1228.8417850938401</v>
      </c>
      <c r="AL102" s="40" t="s">
        <v>263</v>
      </c>
    </row>
    <row r="103" spans="1:38" s="5" customFormat="1" ht="26.25" customHeight="1" thickBot="1" x14ac:dyDescent="0.25">
      <c r="A103" s="37" t="s">
        <v>260</v>
      </c>
      <c r="B103" s="37" t="s">
        <v>270</v>
      </c>
      <c r="C103" s="37" t="s">
        <v>271</v>
      </c>
      <c r="D103" s="43"/>
      <c r="E103" s="39">
        <v>7.8935458410623523E-5</v>
      </c>
      <c r="F103" s="39">
        <v>2.9809277000000002E-2</v>
      </c>
      <c r="G103" s="39" t="s">
        <v>422</v>
      </c>
      <c r="H103" s="39">
        <v>8.6777945562333987E-3</v>
      </c>
      <c r="I103" s="39">
        <v>1.9009529440000002E-3</v>
      </c>
      <c r="J103" s="39">
        <v>2.8946328920000002E-3</v>
      </c>
      <c r="K103" s="39">
        <v>6.2645040200000005E-3</v>
      </c>
      <c r="L103" s="39" t="s">
        <v>422</v>
      </c>
      <c r="M103" s="39" t="s">
        <v>422</v>
      </c>
      <c r="N103" s="39" t="s">
        <v>422</v>
      </c>
      <c r="O103" s="39" t="s">
        <v>422</v>
      </c>
      <c r="P103" s="39" t="s">
        <v>422</v>
      </c>
      <c r="Q103" s="39" t="s">
        <v>422</v>
      </c>
      <c r="R103" s="39" t="s">
        <v>422</v>
      </c>
      <c r="S103" s="39" t="s">
        <v>422</v>
      </c>
      <c r="T103" s="39" t="s">
        <v>422</v>
      </c>
      <c r="U103" s="39" t="s">
        <v>422</v>
      </c>
      <c r="V103" s="39" t="s">
        <v>422</v>
      </c>
      <c r="W103" s="39" t="s">
        <v>422</v>
      </c>
      <c r="X103" s="39" t="s">
        <v>422</v>
      </c>
      <c r="Y103" s="39" t="s">
        <v>422</v>
      </c>
      <c r="Z103" s="39" t="s">
        <v>422</v>
      </c>
      <c r="AA103" s="39" t="s">
        <v>422</v>
      </c>
      <c r="AB103" s="39" t="s">
        <v>422</v>
      </c>
      <c r="AC103" s="39" t="s">
        <v>422</v>
      </c>
      <c r="AD103" s="39" t="s">
        <v>422</v>
      </c>
      <c r="AE103" s="192"/>
      <c r="AF103" s="39" t="s">
        <v>422</v>
      </c>
      <c r="AG103" s="39" t="s">
        <v>422</v>
      </c>
      <c r="AH103" s="39" t="s">
        <v>422</v>
      </c>
      <c r="AI103" s="39" t="s">
        <v>422</v>
      </c>
      <c r="AJ103" s="39" t="s">
        <v>422</v>
      </c>
      <c r="AK103" s="39">
        <v>7.0090000000000003</v>
      </c>
      <c r="AL103" s="40" t="s">
        <v>263</v>
      </c>
    </row>
    <row r="104" spans="1:38" s="5" customFormat="1" ht="26.25" customHeight="1" thickBot="1" x14ac:dyDescent="0.25">
      <c r="A104" s="37" t="s">
        <v>260</v>
      </c>
      <c r="B104" s="37" t="s">
        <v>272</v>
      </c>
      <c r="C104" s="37" t="s">
        <v>273</v>
      </c>
      <c r="D104" s="43"/>
      <c r="E104" s="39">
        <v>5.0592241605740947E-2</v>
      </c>
      <c r="F104" s="39">
        <v>0.38746631500000001</v>
      </c>
      <c r="G104" s="39" t="s">
        <v>422</v>
      </c>
      <c r="H104" s="39">
        <v>1.2105435324134932</v>
      </c>
      <c r="I104" s="39">
        <v>1.1752668300000001E-3</v>
      </c>
      <c r="J104" s="39">
        <v>3.5258004899999997E-3</v>
      </c>
      <c r="K104" s="39">
        <v>8.2268678099999999E-3</v>
      </c>
      <c r="L104" s="39" t="s">
        <v>422</v>
      </c>
      <c r="M104" s="39" t="s">
        <v>422</v>
      </c>
      <c r="N104" s="39" t="s">
        <v>422</v>
      </c>
      <c r="O104" s="39" t="s">
        <v>422</v>
      </c>
      <c r="P104" s="39" t="s">
        <v>422</v>
      </c>
      <c r="Q104" s="39" t="s">
        <v>422</v>
      </c>
      <c r="R104" s="39" t="s">
        <v>422</v>
      </c>
      <c r="S104" s="39" t="s">
        <v>422</v>
      </c>
      <c r="T104" s="39" t="s">
        <v>422</v>
      </c>
      <c r="U104" s="39" t="s">
        <v>422</v>
      </c>
      <c r="V104" s="39" t="s">
        <v>422</v>
      </c>
      <c r="W104" s="39" t="s">
        <v>422</v>
      </c>
      <c r="X104" s="39" t="s">
        <v>422</v>
      </c>
      <c r="Y104" s="39" t="s">
        <v>422</v>
      </c>
      <c r="Z104" s="39" t="s">
        <v>422</v>
      </c>
      <c r="AA104" s="39" t="s">
        <v>422</v>
      </c>
      <c r="AB104" s="39" t="s">
        <v>422</v>
      </c>
      <c r="AC104" s="39" t="s">
        <v>422</v>
      </c>
      <c r="AD104" s="39" t="s">
        <v>422</v>
      </c>
      <c r="AE104" s="192"/>
      <c r="AF104" s="39" t="s">
        <v>422</v>
      </c>
      <c r="AG104" s="39" t="s">
        <v>422</v>
      </c>
      <c r="AH104" s="39" t="s">
        <v>422</v>
      </c>
      <c r="AI104" s="39" t="s">
        <v>422</v>
      </c>
      <c r="AJ104" s="39" t="s">
        <v>422</v>
      </c>
      <c r="AK104" s="39">
        <v>714.88250000000005</v>
      </c>
      <c r="AL104" s="40" t="s">
        <v>263</v>
      </c>
    </row>
    <row r="105" spans="1:38" s="5" customFormat="1" ht="26.25" customHeight="1" thickBot="1" x14ac:dyDescent="0.25">
      <c r="A105" s="37" t="s">
        <v>260</v>
      </c>
      <c r="B105" s="37" t="s">
        <v>274</v>
      </c>
      <c r="C105" s="37" t="s">
        <v>275</v>
      </c>
      <c r="D105" s="43"/>
      <c r="E105" s="39">
        <v>2.395468585327282E-2</v>
      </c>
      <c r="F105" s="39">
        <v>0.62201463750000008</v>
      </c>
      <c r="G105" s="39" t="s">
        <v>422</v>
      </c>
      <c r="H105" s="39">
        <v>0.69494975771005241</v>
      </c>
      <c r="I105" s="39">
        <v>1.0046518524E-2</v>
      </c>
      <c r="J105" s="39">
        <v>1.5787386252000001E-2</v>
      </c>
      <c r="K105" s="39">
        <v>3.4445206367999998E-2</v>
      </c>
      <c r="L105" s="39" t="s">
        <v>422</v>
      </c>
      <c r="M105" s="39" t="s">
        <v>422</v>
      </c>
      <c r="N105" s="39" t="s">
        <v>422</v>
      </c>
      <c r="O105" s="39" t="s">
        <v>422</v>
      </c>
      <c r="P105" s="39" t="s">
        <v>422</v>
      </c>
      <c r="Q105" s="39" t="s">
        <v>422</v>
      </c>
      <c r="R105" s="39" t="s">
        <v>422</v>
      </c>
      <c r="S105" s="39" t="s">
        <v>422</v>
      </c>
      <c r="T105" s="39" t="s">
        <v>422</v>
      </c>
      <c r="U105" s="39" t="s">
        <v>422</v>
      </c>
      <c r="V105" s="39" t="s">
        <v>422</v>
      </c>
      <c r="W105" s="39" t="s">
        <v>422</v>
      </c>
      <c r="X105" s="39" t="s">
        <v>422</v>
      </c>
      <c r="Y105" s="39" t="s">
        <v>422</v>
      </c>
      <c r="Z105" s="39" t="s">
        <v>422</v>
      </c>
      <c r="AA105" s="39" t="s">
        <v>422</v>
      </c>
      <c r="AB105" s="39" t="s">
        <v>422</v>
      </c>
      <c r="AC105" s="39" t="s">
        <v>422</v>
      </c>
      <c r="AD105" s="39" t="s">
        <v>422</v>
      </c>
      <c r="AE105" s="192"/>
      <c r="AF105" s="39" t="s">
        <v>422</v>
      </c>
      <c r="AG105" s="39" t="s">
        <v>422</v>
      </c>
      <c r="AH105" s="39" t="s">
        <v>422</v>
      </c>
      <c r="AI105" s="39" t="s">
        <v>422</v>
      </c>
      <c r="AJ105" s="39" t="s">
        <v>422</v>
      </c>
      <c r="AK105" s="39">
        <v>145.50049999999999</v>
      </c>
      <c r="AL105" s="40" t="s">
        <v>263</v>
      </c>
    </row>
    <row r="106" spans="1:38" s="5" customFormat="1" ht="26.25" customHeight="1" thickBot="1" x14ac:dyDescent="0.25">
      <c r="A106" s="37" t="s">
        <v>260</v>
      </c>
      <c r="B106" s="37" t="s">
        <v>276</v>
      </c>
      <c r="C106" s="37" t="s">
        <v>277</v>
      </c>
      <c r="D106" s="43"/>
      <c r="E106" s="39">
        <v>4.6441250000000003E-2</v>
      </c>
      <c r="F106" s="39">
        <v>0.27307454999999997</v>
      </c>
      <c r="G106" s="39" t="s">
        <v>422</v>
      </c>
      <c r="H106" s="39">
        <v>0.16954155871714285</v>
      </c>
      <c r="I106" s="39">
        <v>9.1619298000000012E-3</v>
      </c>
      <c r="J106" s="39">
        <v>1.5787386252000001E-2</v>
      </c>
      <c r="K106" s="39">
        <v>3.1150561320000006E-2</v>
      </c>
      <c r="L106" s="39" t="s">
        <v>422</v>
      </c>
      <c r="M106" s="39" t="s">
        <v>422</v>
      </c>
      <c r="N106" s="39" t="s">
        <v>422</v>
      </c>
      <c r="O106" s="39" t="s">
        <v>422</v>
      </c>
      <c r="P106" s="39" t="s">
        <v>422</v>
      </c>
      <c r="Q106" s="39" t="s">
        <v>422</v>
      </c>
      <c r="R106" s="39" t="s">
        <v>422</v>
      </c>
      <c r="S106" s="39" t="s">
        <v>422</v>
      </c>
      <c r="T106" s="39" t="s">
        <v>422</v>
      </c>
      <c r="U106" s="39" t="s">
        <v>422</v>
      </c>
      <c r="V106" s="39" t="s">
        <v>422</v>
      </c>
      <c r="W106" s="39" t="s">
        <v>422</v>
      </c>
      <c r="X106" s="39" t="s">
        <v>422</v>
      </c>
      <c r="Y106" s="39" t="s">
        <v>422</v>
      </c>
      <c r="Z106" s="39" t="s">
        <v>422</v>
      </c>
      <c r="AA106" s="39" t="s">
        <v>422</v>
      </c>
      <c r="AB106" s="39" t="s">
        <v>422</v>
      </c>
      <c r="AC106" s="39" t="s">
        <v>422</v>
      </c>
      <c r="AD106" s="39" t="s">
        <v>422</v>
      </c>
      <c r="AE106" s="192"/>
      <c r="AF106" s="39" t="s">
        <v>422</v>
      </c>
      <c r="AG106" s="39" t="s">
        <v>422</v>
      </c>
      <c r="AH106" s="39" t="s">
        <v>422</v>
      </c>
      <c r="AI106" s="39" t="s">
        <v>422</v>
      </c>
      <c r="AJ106" s="39" t="s">
        <v>422</v>
      </c>
      <c r="AK106" s="39">
        <v>185.76499999999999</v>
      </c>
      <c r="AL106" s="40" t="s">
        <v>263</v>
      </c>
    </row>
    <row r="107" spans="1:38" s="5" customFormat="1" ht="26.25" customHeight="1" thickBot="1" x14ac:dyDescent="0.25">
      <c r="A107" s="37" t="s">
        <v>260</v>
      </c>
      <c r="B107" s="37" t="s">
        <v>278</v>
      </c>
      <c r="C107" s="37" t="s">
        <v>279</v>
      </c>
      <c r="D107" s="43"/>
      <c r="E107" s="39">
        <v>9.9405836562689975E-2</v>
      </c>
      <c r="F107" s="39">
        <v>1.3236975675000002</v>
      </c>
      <c r="G107" s="39" t="s">
        <v>422</v>
      </c>
      <c r="H107" s="39">
        <v>1.2123190067754148</v>
      </c>
      <c r="I107" s="39">
        <v>2.4067228500000003E-2</v>
      </c>
      <c r="J107" s="39">
        <v>0.32089637999999998</v>
      </c>
      <c r="K107" s="39">
        <v>1.524257805</v>
      </c>
      <c r="L107" s="39" t="s">
        <v>422</v>
      </c>
      <c r="M107" s="39" t="s">
        <v>422</v>
      </c>
      <c r="N107" s="39" t="s">
        <v>422</v>
      </c>
      <c r="O107" s="39" t="s">
        <v>422</v>
      </c>
      <c r="P107" s="39" t="s">
        <v>422</v>
      </c>
      <c r="Q107" s="39" t="s">
        <v>422</v>
      </c>
      <c r="R107" s="39" t="s">
        <v>422</v>
      </c>
      <c r="S107" s="39" t="s">
        <v>422</v>
      </c>
      <c r="T107" s="39" t="s">
        <v>422</v>
      </c>
      <c r="U107" s="39" t="s">
        <v>422</v>
      </c>
      <c r="V107" s="39" t="s">
        <v>422</v>
      </c>
      <c r="W107" s="39" t="s">
        <v>422</v>
      </c>
      <c r="X107" s="39" t="s">
        <v>422</v>
      </c>
      <c r="Y107" s="39" t="s">
        <v>422</v>
      </c>
      <c r="Z107" s="39" t="s">
        <v>422</v>
      </c>
      <c r="AA107" s="39" t="s">
        <v>422</v>
      </c>
      <c r="AB107" s="39" t="s">
        <v>422</v>
      </c>
      <c r="AC107" s="39" t="s">
        <v>422</v>
      </c>
      <c r="AD107" s="39" t="s">
        <v>422</v>
      </c>
      <c r="AE107" s="192"/>
      <c r="AF107" s="39" t="s">
        <v>422</v>
      </c>
      <c r="AG107" s="39" t="s">
        <v>422</v>
      </c>
      <c r="AH107" s="39" t="s">
        <v>422</v>
      </c>
      <c r="AI107" s="39" t="s">
        <v>422</v>
      </c>
      <c r="AJ107" s="39" t="s">
        <v>422</v>
      </c>
      <c r="AK107" s="39">
        <v>8022.4094999999998</v>
      </c>
      <c r="AL107" s="40" t="s">
        <v>263</v>
      </c>
    </row>
    <row r="108" spans="1:38" s="5" customFormat="1" ht="26.25" customHeight="1" thickBot="1" x14ac:dyDescent="0.25">
      <c r="A108" s="37" t="s">
        <v>260</v>
      </c>
      <c r="B108" s="37" t="s">
        <v>280</v>
      </c>
      <c r="C108" s="37" t="s">
        <v>281</v>
      </c>
      <c r="D108" s="43"/>
      <c r="E108" s="39">
        <v>0.11339026756003789</v>
      </c>
      <c r="F108" s="39">
        <v>0.71431734599999996</v>
      </c>
      <c r="G108" s="39" t="s">
        <v>422</v>
      </c>
      <c r="H108" s="39">
        <v>2.3710859746525257</v>
      </c>
      <c r="I108" s="39">
        <v>1.3228099E-2</v>
      </c>
      <c r="J108" s="39">
        <v>0.13228098999999999</v>
      </c>
      <c r="K108" s="39">
        <v>0.26456197999999997</v>
      </c>
      <c r="L108" s="39" t="s">
        <v>422</v>
      </c>
      <c r="M108" s="39" t="s">
        <v>422</v>
      </c>
      <c r="N108" s="39" t="s">
        <v>422</v>
      </c>
      <c r="O108" s="39" t="s">
        <v>422</v>
      </c>
      <c r="P108" s="39" t="s">
        <v>422</v>
      </c>
      <c r="Q108" s="39" t="s">
        <v>422</v>
      </c>
      <c r="R108" s="39" t="s">
        <v>422</v>
      </c>
      <c r="S108" s="39" t="s">
        <v>422</v>
      </c>
      <c r="T108" s="39" t="s">
        <v>422</v>
      </c>
      <c r="U108" s="39" t="s">
        <v>422</v>
      </c>
      <c r="V108" s="39" t="s">
        <v>422</v>
      </c>
      <c r="W108" s="39" t="s">
        <v>422</v>
      </c>
      <c r="X108" s="39" t="s">
        <v>422</v>
      </c>
      <c r="Y108" s="39" t="s">
        <v>422</v>
      </c>
      <c r="Z108" s="39" t="s">
        <v>422</v>
      </c>
      <c r="AA108" s="39" t="s">
        <v>422</v>
      </c>
      <c r="AB108" s="39" t="s">
        <v>422</v>
      </c>
      <c r="AC108" s="39" t="s">
        <v>422</v>
      </c>
      <c r="AD108" s="39" t="s">
        <v>422</v>
      </c>
      <c r="AE108" s="192"/>
      <c r="AF108" s="39" t="s">
        <v>422</v>
      </c>
      <c r="AG108" s="39" t="s">
        <v>422</v>
      </c>
      <c r="AH108" s="39" t="s">
        <v>422</v>
      </c>
      <c r="AI108" s="39" t="s">
        <v>422</v>
      </c>
      <c r="AJ108" s="39" t="s">
        <v>422</v>
      </c>
      <c r="AK108" s="39">
        <v>6614.0495000000001</v>
      </c>
      <c r="AL108" s="40" t="s">
        <v>263</v>
      </c>
    </row>
    <row r="109" spans="1:38" s="5" customFormat="1" ht="26.25" customHeight="1" thickBot="1" x14ac:dyDescent="0.25">
      <c r="A109" s="37" t="s">
        <v>260</v>
      </c>
      <c r="B109" s="37" t="s">
        <v>282</v>
      </c>
      <c r="C109" s="37" t="s">
        <v>283</v>
      </c>
      <c r="D109" s="43"/>
      <c r="E109" s="39">
        <v>2.4205977060232496E-2</v>
      </c>
      <c r="F109" s="39">
        <v>0.32570407350000002</v>
      </c>
      <c r="G109" s="39" t="s">
        <v>422</v>
      </c>
      <c r="H109" s="39">
        <v>0.69638734004053471</v>
      </c>
      <c r="I109" s="39">
        <v>1.332123E-2</v>
      </c>
      <c r="J109" s="39">
        <v>7.3266764999999998E-2</v>
      </c>
      <c r="K109" s="39">
        <v>7.3266764999999998E-2</v>
      </c>
      <c r="L109" s="39" t="s">
        <v>422</v>
      </c>
      <c r="M109" s="39" t="s">
        <v>422</v>
      </c>
      <c r="N109" s="39" t="s">
        <v>422</v>
      </c>
      <c r="O109" s="39" t="s">
        <v>422</v>
      </c>
      <c r="P109" s="39" t="s">
        <v>422</v>
      </c>
      <c r="Q109" s="39" t="s">
        <v>422</v>
      </c>
      <c r="R109" s="39" t="s">
        <v>422</v>
      </c>
      <c r="S109" s="39" t="s">
        <v>422</v>
      </c>
      <c r="T109" s="39" t="s">
        <v>422</v>
      </c>
      <c r="U109" s="39" t="s">
        <v>422</v>
      </c>
      <c r="V109" s="39" t="s">
        <v>422</v>
      </c>
      <c r="W109" s="39" t="s">
        <v>422</v>
      </c>
      <c r="X109" s="39" t="s">
        <v>422</v>
      </c>
      <c r="Y109" s="39" t="s">
        <v>422</v>
      </c>
      <c r="Z109" s="39" t="s">
        <v>422</v>
      </c>
      <c r="AA109" s="39" t="s">
        <v>422</v>
      </c>
      <c r="AB109" s="39" t="s">
        <v>422</v>
      </c>
      <c r="AC109" s="39" t="s">
        <v>422</v>
      </c>
      <c r="AD109" s="39" t="s">
        <v>422</v>
      </c>
      <c r="AE109" s="192"/>
      <c r="AF109" s="39" t="s">
        <v>422</v>
      </c>
      <c r="AG109" s="39" t="s">
        <v>422</v>
      </c>
      <c r="AH109" s="39" t="s">
        <v>422</v>
      </c>
      <c r="AI109" s="39" t="s">
        <v>422</v>
      </c>
      <c r="AJ109" s="39" t="s">
        <v>422</v>
      </c>
      <c r="AK109" s="39">
        <v>666.06150000000002</v>
      </c>
      <c r="AL109" s="40" t="s">
        <v>263</v>
      </c>
    </row>
    <row r="110" spans="1:38" s="5" customFormat="1" ht="26.25" customHeight="1" thickBot="1" x14ac:dyDescent="0.25">
      <c r="A110" s="37" t="s">
        <v>260</v>
      </c>
      <c r="B110" s="37" t="s">
        <v>284</v>
      </c>
      <c r="C110" s="37" t="s">
        <v>285</v>
      </c>
      <c r="D110" s="43"/>
      <c r="E110" s="39">
        <v>2.9994983506051193E-2</v>
      </c>
      <c r="F110" s="39">
        <v>0.61714489500000003</v>
      </c>
      <c r="G110" s="39" t="s">
        <v>422</v>
      </c>
      <c r="H110" s="39">
        <v>0.79921841455106257</v>
      </c>
      <c r="I110" s="39">
        <v>2.8728660000000003E-2</v>
      </c>
      <c r="J110" s="39">
        <v>0.21156330000000001</v>
      </c>
      <c r="K110" s="39">
        <v>0.21156330000000001</v>
      </c>
      <c r="L110" s="39" t="s">
        <v>422</v>
      </c>
      <c r="M110" s="39" t="s">
        <v>422</v>
      </c>
      <c r="N110" s="39" t="s">
        <v>422</v>
      </c>
      <c r="O110" s="39" t="s">
        <v>422</v>
      </c>
      <c r="P110" s="39" t="s">
        <v>422</v>
      </c>
      <c r="Q110" s="39" t="s">
        <v>422</v>
      </c>
      <c r="R110" s="39" t="s">
        <v>422</v>
      </c>
      <c r="S110" s="39" t="s">
        <v>422</v>
      </c>
      <c r="T110" s="39" t="s">
        <v>422</v>
      </c>
      <c r="U110" s="39" t="s">
        <v>422</v>
      </c>
      <c r="V110" s="39" t="s">
        <v>422</v>
      </c>
      <c r="W110" s="39" t="s">
        <v>422</v>
      </c>
      <c r="X110" s="39" t="s">
        <v>422</v>
      </c>
      <c r="Y110" s="39" t="s">
        <v>422</v>
      </c>
      <c r="Z110" s="39" t="s">
        <v>422</v>
      </c>
      <c r="AA110" s="39" t="s">
        <v>422</v>
      </c>
      <c r="AB110" s="39" t="s">
        <v>422</v>
      </c>
      <c r="AC110" s="39" t="s">
        <v>422</v>
      </c>
      <c r="AD110" s="39" t="s">
        <v>422</v>
      </c>
      <c r="AE110" s="192"/>
      <c r="AF110" s="39" t="s">
        <v>422</v>
      </c>
      <c r="AG110" s="39" t="s">
        <v>422</v>
      </c>
      <c r="AH110" s="39" t="s">
        <v>422</v>
      </c>
      <c r="AI110" s="39" t="s">
        <v>422</v>
      </c>
      <c r="AJ110" s="39" t="s">
        <v>422</v>
      </c>
      <c r="AK110" s="39">
        <v>1.2620549999999999</v>
      </c>
      <c r="AL110" s="40" t="s">
        <v>263</v>
      </c>
    </row>
    <row r="111" spans="1:38" s="5" customFormat="1" ht="26.25" customHeight="1" thickBot="1" x14ac:dyDescent="0.25">
      <c r="A111" s="37" t="s">
        <v>260</v>
      </c>
      <c r="B111" s="37" t="s">
        <v>286</v>
      </c>
      <c r="C111" s="37" t="s">
        <v>287</v>
      </c>
      <c r="D111" s="43"/>
      <c r="E111" s="39" t="s">
        <v>422</v>
      </c>
      <c r="F111" s="39" t="s">
        <v>441</v>
      </c>
      <c r="G111" s="39" t="s">
        <v>441</v>
      </c>
      <c r="H111" s="39" t="s">
        <v>441</v>
      </c>
      <c r="I111" s="39" t="s">
        <v>422</v>
      </c>
      <c r="J111" s="39" t="s">
        <v>422</v>
      </c>
      <c r="K111" s="39" t="s">
        <v>422</v>
      </c>
      <c r="L111" s="39" t="s">
        <v>422</v>
      </c>
      <c r="M111" s="39" t="s">
        <v>422</v>
      </c>
      <c r="N111" s="39" t="s">
        <v>422</v>
      </c>
      <c r="O111" s="39" t="s">
        <v>422</v>
      </c>
      <c r="P111" s="39" t="s">
        <v>422</v>
      </c>
      <c r="Q111" s="39" t="s">
        <v>422</v>
      </c>
      <c r="R111" s="39" t="s">
        <v>422</v>
      </c>
      <c r="S111" s="39" t="s">
        <v>422</v>
      </c>
      <c r="T111" s="39" t="s">
        <v>422</v>
      </c>
      <c r="U111" s="39" t="s">
        <v>422</v>
      </c>
      <c r="V111" s="39" t="s">
        <v>422</v>
      </c>
      <c r="W111" s="39" t="s">
        <v>422</v>
      </c>
      <c r="X111" s="39" t="s">
        <v>422</v>
      </c>
      <c r="Y111" s="39" t="s">
        <v>422</v>
      </c>
      <c r="Z111" s="39" t="s">
        <v>422</v>
      </c>
      <c r="AA111" s="39" t="s">
        <v>422</v>
      </c>
      <c r="AB111" s="39" t="str">
        <f t="shared" si="1"/>
        <v>NA</v>
      </c>
      <c r="AC111" s="39" t="s">
        <v>422</v>
      </c>
      <c r="AD111" s="39" t="s">
        <v>422</v>
      </c>
      <c r="AE111" s="192"/>
      <c r="AF111" s="39" t="s">
        <v>422</v>
      </c>
      <c r="AG111" s="39" t="s">
        <v>422</v>
      </c>
      <c r="AH111" s="39" t="s">
        <v>422</v>
      </c>
      <c r="AI111" s="39" t="s">
        <v>422</v>
      </c>
      <c r="AJ111" s="39" t="s">
        <v>422</v>
      </c>
      <c r="AK111" s="39" t="s">
        <v>422</v>
      </c>
      <c r="AL111" s="40" t="s">
        <v>263</v>
      </c>
    </row>
    <row r="112" spans="1:38" s="5" customFormat="1" ht="26.25" customHeight="1" thickBot="1" x14ac:dyDescent="0.25">
      <c r="A112" s="37" t="s">
        <v>288</v>
      </c>
      <c r="B112" s="37" t="s">
        <v>289</v>
      </c>
      <c r="C112" s="37" t="s">
        <v>290</v>
      </c>
      <c r="D112" s="38"/>
      <c r="E112" s="39">
        <v>6.2164400000000004</v>
      </c>
      <c r="F112" s="39" t="s">
        <v>422</v>
      </c>
      <c r="G112" s="39" t="s">
        <v>422</v>
      </c>
      <c r="H112" s="39">
        <v>13.266699174037488</v>
      </c>
      <c r="I112" s="39" t="s">
        <v>422</v>
      </c>
      <c r="J112" s="39" t="s">
        <v>422</v>
      </c>
      <c r="K112" s="39" t="s">
        <v>422</v>
      </c>
      <c r="L112" s="39" t="s">
        <v>422</v>
      </c>
      <c r="M112" s="39" t="s">
        <v>422</v>
      </c>
      <c r="N112" s="39" t="s">
        <v>422</v>
      </c>
      <c r="O112" s="39" t="s">
        <v>422</v>
      </c>
      <c r="P112" s="39" t="s">
        <v>422</v>
      </c>
      <c r="Q112" s="39" t="s">
        <v>422</v>
      </c>
      <c r="R112" s="39" t="s">
        <v>422</v>
      </c>
      <c r="S112" s="39" t="s">
        <v>422</v>
      </c>
      <c r="T112" s="39" t="s">
        <v>422</v>
      </c>
      <c r="U112" s="39" t="s">
        <v>422</v>
      </c>
      <c r="V112" s="39" t="s">
        <v>422</v>
      </c>
      <c r="W112" s="39" t="s">
        <v>422</v>
      </c>
      <c r="X112" s="39" t="s">
        <v>422</v>
      </c>
      <c r="Y112" s="39" t="s">
        <v>422</v>
      </c>
      <c r="Z112" s="39" t="s">
        <v>422</v>
      </c>
      <c r="AA112" s="39" t="s">
        <v>422</v>
      </c>
      <c r="AB112" s="39" t="s">
        <v>422</v>
      </c>
      <c r="AC112" s="39" t="s">
        <v>422</v>
      </c>
      <c r="AD112" s="39" t="s">
        <v>422</v>
      </c>
      <c r="AE112" s="192"/>
      <c r="AF112" s="39" t="s">
        <v>422</v>
      </c>
      <c r="AG112" s="39" t="s">
        <v>422</v>
      </c>
      <c r="AH112" s="39" t="s">
        <v>422</v>
      </c>
      <c r="AI112" s="39" t="s">
        <v>422</v>
      </c>
      <c r="AJ112" s="39" t="s">
        <v>422</v>
      </c>
      <c r="AK112" s="39">
        <v>155.411</v>
      </c>
      <c r="AL112" s="40" t="s">
        <v>291</v>
      </c>
    </row>
    <row r="113" spans="1:38" s="5" customFormat="1" ht="26.25" customHeight="1" thickBot="1" x14ac:dyDescent="0.25">
      <c r="A113" s="37" t="s">
        <v>288</v>
      </c>
      <c r="B113" s="167" t="s">
        <v>292</v>
      </c>
      <c r="C113" s="167" t="s">
        <v>293</v>
      </c>
      <c r="D113" s="38"/>
      <c r="E113" s="39">
        <v>2.1441622039214594</v>
      </c>
      <c r="F113" s="39" t="s">
        <v>408</v>
      </c>
      <c r="G113" s="39" t="s">
        <v>422</v>
      </c>
      <c r="H113" s="39">
        <v>9.6322327770305662</v>
      </c>
      <c r="I113" s="39" t="s">
        <v>422</v>
      </c>
      <c r="J113" s="39" t="s">
        <v>422</v>
      </c>
      <c r="K113" s="39" t="s">
        <v>422</v>
      </c>
      <c r="L113" s="39" t="s">
        <v>422</v>
      </c>
      <c r="M113" s="39" t="s">
        <v>422</v>
      </c>
      <c r="N113" s="39" t="s">
        <v>422</v>
      </c>
      <c r="O113" s="39" t="s">
        <v>422</v>
      </c>
      <c r="P113" s="39" t="s">
        <v>422</v>
      </c>
      <c r="Q113" s="39" t="s">
        <v>422</v>
      </c>
      <c r="R113" s="39" t="s">
        <v>422</v>
      </c>
      <c r="S113" s="39" t="s">
        <v>422</v>
      </c>
      <c r="T113" s="39" t="s">
        <v>422</v>
      </c>
      <c r="U113" s="39" t="s">
        <v>422</v>
      </c>
      <c r="V113" s="39" t="s">
        <v>422</v>
      </c>
      <c r="W113" s="39" t="s">
        <v>422</v>
      </c>
      <c r="X113" s="39" t="s">
        <v>422</v>
      </c>
      <c r="Y113" s="39" t="s">
        <v>422</v>
      </c>
      <c r="Z113" s="39" t="s">
        <v>422</v>
      </c>
      <c r="AA113" s="39" t="s">
        <v>422</v>
      </c>
      <c r="AB113" s="39" t="s">
        <v>422</v>
      </c>
      <c r="AC113" s="39" t="s">
        <v>422</v>
      </c>
      <c r="AD113" s="39" t="s">
        <v>422</v>
      </c>
      <c r="AE113" s="192"/>
      <c r="AF113" s="39" t="s">
        <v>422</v>
      </c>
      <c r="AG113" s="39" t="s">
        <v>422</v>
      </c>
      <c r="AH113" s="39" t="s">
        <v>422</v>
      </c>
      <c r="AI113" s="39" t="s">
        <v>422</v>
      </c>
      <c r="AJ113" s="39" t="s">
        <v>422</v>
      </c>
      <c r="AK113" s="39" t="s">
        <v>422</v>
      </c>
      <c r="AL113" s="40" t="s">
        <v>147</v>
      </c>
    </row>
    <row r="114" spans="1:38" s="5" customFormat="1" ht="26.25" customHeight="1" thickBot="1" x14ac:dyDescent="0.25">
      <c r="A114" s="37" t="s">
        <v>288</v>
      </c>
      <c r="B114" s="167" t="s">
        <v>294</v>
      </c>
      <c r="C114" s="167" t="s">
        <v>295</v>
      </c>
      <c r="D114" s="38"/>
      <c r="E114" s="39" t="s">
        <v>440</v>
      </c>
      <c r="F114" s="39" t="s">
        <v>422</v>
      </c>
      <c r="G114" s="39" t="s">
        <v>422</v>
      </c>
      <c r="H114" s="39" t="s">
        <v>440</v>
      </c>
      <c r="I114" s="39" t="s">
        <v>422</v>
      </c>
      <c r="J114" s="39" t="s">
        <v>422</v>
      </c>
      <c r="K114" s="39" t="s">
        <v>422</v>
      </c>
      <c r="L114" s="39" t="s">
        <v>422</v>
      </c>
      <c r="M114" s="39" t="s">
        <v>422</v>
      </c>
      <c r="N114" s="39" t="s">
        <v>422</v>
      </c>
      <c r="O114" s="39" t="s">
        <v>422</v>
      </c>
      <c r="P114" s="39" t="s">
        <v>422</v>
      </c>
      <c r="Q114" s="39" t="s">
        <v>422</v>
      </c>
      <c r="R114" s="39" t="s">
        <v>422</v>
      </c>
      <c r="S114" s="39" t="s">
        <v>422</v>
      </c>
      <c r="T114" s="39" t="s">
        <v>422</v>
      </c>
      <c r="U114" s="39" t="s">
        <v>422</v>
      </c>
      <c r="V114" s="39" t="s">
        <v>422</v>
      </c>
      <c r="W114" s="39" t="s">
        <v>422</v>
      </c>
      <c r="X114" s="39" t="s">
        <v>422</v>
      </c>
      <c r="Y114" s="39" t="s">
        <v>422</v>
      </c>
      <c r="Z114" s="39" t="s">
        <v>422</v>
      </c>
      <c r="AA114" s="39" t="s">
        <v>422</v>
      </c>
      <c r="AB114" s="39" t="str">
        <f t="shared" si="1"/>
        <v>NA</v>
      </c>
      <c r="AC114" s="39" t="s">
        <v>422</v>
      </c>
      <c r="AD114" s="39" t="s">
        <v>422</v>
      </c>
      <c r="AE114" s="192"/>
      <c r="AF114" s="39" t="s">
        <v>422</v>
      </c>
      <c r="AG114" s="39" t="s">
        <v>422</v>
      </c>
      <c r="AH114" s="39" t="s">
        <v>422</v>
      </c>
      <c r="AI114" s="39" t="s">
        <v>422</v>
      </c>
      <c r="AJ114" s="39" t="s">
        <v>422</v>
      </c>
      <c r="AK114" s="39" t="s">
        <v>440</v>
      </c>
      <c r="AL114" s="40" t="s">
        <v>147</v>
      </c>
    </row>
    <row r="115" spans="1:38" s="5" customFormat="1" ht="26.25" customHeight="1" thickBot="1" x14ac:dyDescent="0.25">
      <c r="A115" s="37" t="s">
        <v>288</v>
      </c>
      <c r="B115" s="167" t="s">
        <v>296</v>
      </c>
      <c r="C115" s="167" t="s">
        <v>297</v>
      </c>
      <c r="D115" s="38"/>
      <c r="E115" s="39" t="s">
        <v>440</v>
      </c>
      <c r="F115" s="39" t="s">
        <v>440</v>
      </c>
      <c r="G115" s="39" t="s">
        <v>440</v>
      </c>
      <c r="H115" s="39" t="s">
        <v>440</v>
      </c>
      <c r="I115" s="39" t="s">
        <v>440</v>
      </c>
      <c r="J115" s="39" t="s">
        <v>440</v>
      </c>
      <c r="K115" s="39" t="s">
        <v>440</v>
      </c>
      <c r="L115" s="39" t="s">
        <v>440</v>
      </c>
      <c r="M115" s="39" t="s">
        <v>440</v>
      </c>
      <c r="N115" s="39" t="s">
        <v>440</v>
      </c>
      <c r="O115" s="39" t="s">
        <v>440</v>
      </c>
      <c r="P115" s="39" t="s">
        <v>440</v>
      </c>
      <c r="Q115" s="39" t="s">
        <v>440</v>
      </c>
      <c r="R115" s="39" t="s">
        <v>440</v>
      </c>
      <c r="S115" s="39" t="s">
        <v>440</v>
      </c>
      <c r="T115" s="39" t="s">
        <v>440</v>
      </c>
      <c r="U115" s="39" t="s">
        <v>440</v>
      </c>
      <c r="V115" s="39" t="s">
        <v>440</v>
      </c>
      <c r="W115" s="39" t="s">
        <v>440</v>
      </c>
      <c r="X115" s="39" t="s">
        <v>440</v>
      </c>
      <c r="Y115" s="39" t="s">
        <v>440</v>
      </c>
      <c r="Z115" s="39" t="s">
        <v>440</v>
      </c>
      <c r="AA115" s="39" t="s">
        <v>440</v>
      </c>
      <c r="AB115" s="39" t="str">
        <f t="shared" si="1"/>
        <v>NO</v>
      </c>
      <c r="AC115" s="39" t="s">
        <v>440</v>
      </c>
      <c r="AD115" s="39" t="s">
        <v>440</v>
      </c>
      <c r="AE115" s="192"/>
      <c r="AF115" s="39" t="s">
        <v>440</v>
      </c>
      <c r="AG115" s="39" t="s">
        <v>440</v>
      </c>
      <c r="AH115" s="39" t="s">
        <v>440</v>
      </c>
      <c r="AI115" s="39" t="s">
        <v>440</v>
      </c>
      <c r="AJ115" s="39" t="s">
        <v>440</v>
      </c>
      <c r="AK115" s="39" t="s">
        <v>440</v>
      </c>
      <c r="AL115" s="40" t="s">
        <v>147</v>
      </c>
    </row>
    <row r="116" spans="1:38" s="5" customFormat="1" ht="26.25" customHeight="1" thickBot="1" x14ac:dyDescent="0.25">
      <c r="A116" s="37" t="s">
        <v>288</v>
      </c>
      <c r="B116" s="37" t="s">
        <v>298</v>
      </c>
      <c r="C116" s="37" t="s">
        <v>299</v>
      </c>
      <c r="D116" s="38"/>
      <c r="E116" s="39">
        <v>2.2023793582158131</v>
      </c>
      <c r="F116" s="39" t="s">
        <v>422</v>
      </c>
      <c r="G116" s="39" t="s">
        <v>422</v>
      </c>
      <c r="H116" s="39">
        <v>5.3513880629924158</v>
      </c>
      <c r="I116" s="39" t="s">
        <v>422</v>
      </c>
      <c r="J116" s="39" t="s">
        <v>422</v>
      </c>
      <c r="K116" s="39" t="s">
        <v>422</v>
      </c>
      <c r="L116" s="39" t="s">
        <v>422</v>
      </c>
      <c r="M116" s="39" t="s">
        <v>422</v>
      </c>
      <c r="N116" s="39" t="s">
        <v>422</v>
      </c>
      <c r="O116" s="39" t="s">
        <v>422</v>
      </c>
      <c r="P116" s="39" t="s">
        <v>422</v>
      </c>
      <c r="Q116" s="39" t="s">
        <v>422</v>
      </c>
      <c r="R116" s="39" t="s">
        <v>422</v>
      </c>
      <c r="S116" s="39" t="s">
        <v>422</v>
      </c>
      <c r="T116" s="39" t="s">
        <v>422</v>
      </c>
      <c r="U116" s="39" t="s">
        <v>422</v>
      </c>
      <c r="V116" s="39" t="s">
        <v>422</v>
      </c>
      <c r="W116" s="39" t="s">
        <v>422</v>
      </c>
      <c r="X116" s="39" t="s">
        <v>422</v>
      </c>
      <c r="Y116" s="39" t="s">
        <v>422</v>
      </c>
      <c r="Z116" s="39" t="s">
        <v>422</v>
      </c>
      <c r="AA116" s="39" t="s">
        <v>422</v>
      </c>
      <c r="AB116" s="39" t="s">
        <v>422</v>
      </c>
      <c r="AC116" s="39" t="s">
        <v>422</v>
      </c>
      <c r="AD116" s="39" t="s">
        <v>422</v>
      </c>
      <c r="AE116" s="192"/>
      <c r="AF116" s="39" t="s">
        <v>422</v>
      </c>
      <c r="AG116" s="39" t="s">
        <v>422</v>
      </c>
      <c r="AH116" s="39" t="s">
        <v>422</v>
      </c>
      <c r="AI116" s="39" t="s">
        <v>422</v>
      </c>
      <c r="AJ116" s="39" t="s">
        <v>422</v>
      </c>
      <c r="AK116" s="39" t="s">
        <v>422</v>
      </c>
      <c r="AL116" s="40" t="s">
        <v>147</v>
      </c>
    </row>
    <row r="117" spans="1:38" s="5" customFormat="1" ht="26.25" customHeight="1" thickBot="1" x14ac:dyDescent="0.25">
      <c r="A117" s="37" t="s">
        <v>288</v>
      </c>
      <c r="B117" s="37" t="s">
        <v>300</v>
      </c>
      <c r="C117" s="37" t="s">
        <v>301</v>
      </c>
      <c r="D117" s="38"/>
      <c r="E117" s="39" t="s">
        <v>422</v>
      </c>
      <c r="F117" s="39" t="s">
        <v>422</v>
      </c>
      <c r="G117" s="39" t="s">
        <v>422</v>
      </c>
      <c r="H117" s="39">
        <v>0.69624295539469461</v>
      </c>
      <c r="I117" s="39" t="s">
        <v>422</v>
      </c>
      <c r="J117" s="39" t="s">
        <v>422</v>
      </c>
      <c r="K117" s="39" t="s">
        <v>422</v>
      </c>
      <c r="L117" s="39" t="s">
        <v>422</v>
      </c>
      <c r="M117" s="39" t="s">
        <v>422</v>
      </c>
      <c r="N117" s="39" t="s">
        <v>422</v>
      </c>
      <c r="O117" s="39" t="s">
        <v>422</v>
      </c>
      <c r="P117" s="39" t="s">
        <v>422</v>
      </c>
      <c r="Q117" s="39" t="s">
        <v>422</v>
      </c>
      <c r="R117" s="39" t="s">
        <v>422</v>
      </c>
      <c r="S117" s="39" t="s">
        <v>422</v>
      </c>
      <c r="T117" s="39" t="s">
        <v>422</v>
      </c>
      <c r="U117" s="39" t="s">
        <v>422</v>
      </c>
      <c r="V117" s="39" t="s">
        <v>422</v>
      </c>
      <c r="W117" s="39" t="s">
        <v>422</v>
      </c>
      <c r="X117" s="39" t="s">
        <v>422</v>
      </c>
      <c r="Y117" s="39" t="s">
        <v>422</v>
      </c>
      <c r="Z117" s="39" t="s">
        <v>422</v>
      </c>
      <c r="AA117" s="39" t="s">
        <v>422</v>
      </c>
      <c r="AB117" s="39" t="s">
        <v>422</v>
      </c>
      <c r="AC117" s="39" t="s">
        <v>422</v>
      </c>
      <c r="AD117" s="39" t="s">
        <v>422</v>
      </c>
      <c r="AE117" s="192"/>
      <c r="AF117" s="39" t="s">
        <v>422</v>
      </c>
      <c r="AG117" s="39" t="s">
        <v>422</v>
      </c>
      <c r="AH117" s="39" t="s">
        <v>422</v>
      </c>
      <c r="AI117" s="39" t="s">
        <v>422</v>
      </c>
      <c r="AJ117" s="39" t="s">
        <v>422</v>
      </c>
      <c r="AK117" s="39">
        <v>144.44814475999999</v>
      </c>
      <c r="AL117" s="40" t="s">
        <v>147</v>
      </c>
    </row>
    <row r="118" spans="1:38" s="5" customFormat="1" ht="26.25" customHeight="1" thickBot="1" x14ac:dyDescent="0.25">
      <c r="A118" s="37" t="s">
        <v>288</v>
      </c>
      <c r="B118" s="37" t="s">
        <v>302</v>
      </c>
      <c r="C118" s="37" t="s">
        <v>303</v>
      </c>
      <c r="D118" s="38"/>
      <c r="E118" s="39" t="s">
        <v>422</v>
      </c>
      <c r="F118" s="39" t="s">
        <v>422</v>
      </c>
      <c r="G118" s="39" t="s">
        <v>422</v>
      </c>
      <c r="H118" s="39" t="s">
        <v>422</v>
      </c>
      <c r="I118" s="39" t="s">
        <v>422</v>
      </c>
      <c r="J118" s="39" t="s">
        <v>422</v>
      </c>
      <c r="K118" s="39" t="s">
        <v>422</v>
      </c>
      <c r="L118" s="39" t="s">
        <v>422</v>
      </c>
      <c r="M118" s="39" t="s">
        <v>422</v>
      </c>
      <c r="N118" s="39" t="s">
        <v>422</v>
      </c>
      <c r="O118" s="39" t="s">
        <v>422</v>
      </c>
      <c r="P118" s="39" t="s">
        <v>422</v>
      </c>
      <c r="Q118" s="39" t="s">
        <v>422</v>
      </c>
      <c r="R118" s="39" t="s">
        <v>422</v>
      </c>
      <c r="S118" s="39" t="s">
        <v>422</v>
      </c>
      <c r="T118" s="39" t="s">
        <v>422</v>
      </c>
      <c r="U118" s="39" t="s">
        <v>422</v>
      </c>
      <c r="V118" s="39" t="s">
        <v>422</v>
      </c>
      <c r="W118" s="39" t="s">
        <v>422</v>
      </c>
      <c r="X118" s="39" t="s">
        <v>422</v>
      </c>
      <c r="Y118" s="39" t="s">
        <v>422</v>
      </c>
      <c r="Z118" s="39" t="s">
        <v>422</v>
      </c>
      <c r="AA118" s="39" t="s">
        <v>422</v>
      </c>
      <c r="AB118" s="39" t="str">
        <f t="shared" si="1"/>
        <v>NA</v>
      </c>
      <c r="AC118" s="39" t="s">
        <v>422</v>
      </c>
      <c r="AD118" s="39" t="s">
        <v>422</v>
      </c>
      <c r="AE118" s="192"/>
      <c r="AF118" s="39" t="s">
        <v>422</v>
      </c>
      <c r="AG118" s="39" t="s">
        <v>422</v>
      </c>
      <c r="AH118" s="39" t="s">
        <v>422</v>
      </c>
      <c r="AI118" s="39" t="s">
        <v>422</v>
      </c>
      <c r="AJ118" s="39" t="s">
        <v>422</v>
      </c>
      <c r="AK118" s="39" t="s">
        <v>422</v>
      </c>
      <c r="AL118" s="40" t="s">
        <v>147</v>
      </c>
    </row>
    <row r="119" spans="1:38" s="5" customFormat="1" ht="26.25" customHeight="1" thickBot="1" x14ac:dyDescent="0.25">
      <c r="A119" s="37" t="s">
        <v>288</v>
      </c>
      <c r="B119" s="37" t="s">
        <v>304</v>
      </c>
      <c r="C119" s="37" t="s">
        <v>305</v>
      </c>
      <c r="D119" s="38"/>
      <c r="E119" s="39" t="s">
        <v>422</v>
      </c>
      <c r="F119" s="39" t="s">
        <v>422</v>
      </c>
      <c r="G119" s="39" t="s">
        <v>422</v>
      </c>
      <c r="H119" s="39" t="s">
        <v>422</v>
      </c>
      <c r="I119" s="39">
        <v>0.35502578399999996</v>
      </c>
      <c r="J119" s="39">
        <v>9.2306703839999997</v>
      </c>
      <c r="K119" s="39">
        <v>9.2306703839999997</v>
      </c>
      <c r="L119" s="39" t="s">
        <v>422</v>
      </c>
      <c r="M119" s="39" t="s">
        <v>422</v>
      </c>
      <c r="N119" s="39" t="s">
        <v>422</v>
      </c>
      <c r="O119" s="39" t="s">
        <v>422</v>
      </c>
      <c r="P119" s="39" t="s">
        <v>422</v>
      </c>
      <c r="Q119" s="39" t="s">
        <v>422</v>
      </c>
      <c r="R119" s="39" t="s">
        <v>422</v>
      </c>
      <c r="S119" s="39" t="s">
        <v>422</v>
      </c>
      <c r="T119" s="39" t="s">
        <v>422</v>
      </c>
      <c r="U119" s="39" t="s">
        <v>422</v>
      </c>
      <c r="V119" s="39" t="s">
        <v>422</v>
      </c>
      <c r="W119" s="39" t="s">
        <v>422</v>
      </c>
      <c r="X119" s="39" t="s">
        <v>422</v>
      </c>
      <c r="Y119" s="39" t="s">
        <v>422</v>
      </c>
      <c r="Z119" s="39" t="s">
        <v>422</v>
      </c>
      <c r="AA119" s="39" t="s">
        <v>422</v>
      </c>
      <c r="AB119" s="39" t="s">
        <v>422</v>
      </c>
      <c r="AC119" s="39" t="s">
        <v>422</v>
      </c>
      <c r="AD119" s="39" t="s">
        <v>422</v>
      </c>
      <c r="AE119" s="192"/>
      <c r="AF119" s="39" t="s">
        <v>422</v>
      </c>
      <c r="AG119" s="39" t="s">
        <v>422</v>
      </c>
      <c r="AH119" s="39" t="s">
        <v>422</v>
      </c>
      <c r="AI119" s="39" t="s">
        <v>422</v>
      </c>
      <c r="AJ119" s="39" t="s">
        <v>422</v>
      </c>
      <c r="AK119" s="39">
        <v>5917.0963999999994</v>
      </c>
      <c r="AL119" s="40" t="s">
        <v>147</v>
      </c>
    </row>
    <row r="120" spans="1:38" s="5" customFormat="1" ht="26.25" customHeight="1" thickBot="1" x14ac:dyDescent="0.25">
      <c r="A120" s="37" t="s">
        <v>288</v>
      </c>
      <c r="B120" s="37" t="s">
        <v>306</v>
      </c>
      <c r="C120" s="37" t="s">
        <v>307</v>
      </c>
      <c r="D120" s="38"/>
      <c r="E120" s="39" t="s">
        <v>422</v>
      </c>
      <c r="F120" s="39" t="s">
        <v>422</v>
      </c>
      <c r="G120" s="39" t="s">
        <v>422</v>
      </c>
      <c r="H120" s="39" t="s">
        <v>422</v>
      </c>
      <c r="I120" s="39" t="s">
        <v>422</v>
      </c>
      <c r="J120" s="39" t="s">
        <v>422</v>
      </c>
      <c r="K120" s="39" t="s">
        <v>422</v>
      </c>
      <c r="L120" s="39" t="s">
        <v>422</v>
      </c>
      <c r="M120" s="39" t="s">
        <v>422</v>
      </c>
      <c r="N120" s="39" t="s">
        <v>422</v>
      </c>
      <c r="O120" s="39" t="s">
        <v>422</v>
      </c>
      <c r="P120" s="39" t="s">
        <v>422</v>
      </c>
      <c r="Q120" s="39" t="s">
        <v>422</v>
      </c>
      <c r="R120" s="39" t="s">
        <v>422</v>
      </c>
      <c r="S120" s="39" t="s">
        <v>422</v>
      </c>
      <c r="T120" s="39" t="s">
        <v>422</v>
      </c>
      <c r="U120" s="39" t="s">
        <v>422</v>
      </c>
      <c r="V120" s="39" t="s">
        <v>422</v>
      </c>
      <c r="W120" s="39" t="s">
        <v>422</v>
      </c>
      <c r="X120" s="39" t="s">
        <v>422</v>
      </c>
      <c r="Y120" s="39" t="s">
        <v>422</v>
      </c>
      <c r="Z120" s="39" t="s">
        <v>422</v>
      </c>
      <c r="AA120" s="39" t="s">
        <v>422</v>
      </c>
      <c r="AB120" s="39" t="str">
        <f t="shared" si="1"/>
        <v>NA</v>
      </c>
      <c r="AC120" s="39" t="s">
        <v>422</v>
      </c>
      <c r="AD120" s="39" t="s">
        <v>422</v>
      </c>
      <c r="AE120" s="192"/>
      <c r="AF120" s="39" t="s">
        <v>422</v>
      </c>
      <c r="AG120" s="39" t="s">
        <v>422</v>
      </c>
      <c r="AH120" s="39" t="s">
        <v>422</v>
      </c>
      <c r="AI120" s="39" t="s">
        <v>422</v>
      </c>
      <c r="AJ120" s="39" t="s">
        <v>422</v>
      </c>
      <c r="AK120" s="39" t="s">
        <v>422</v>
      </c>
      <c r="AL120" s="40" t="s">
        <v>147</v>
      </c>
    </row>
    <row r="121" spans="1:38" s="5" customFormat="1" ht="26.25" customHeight="1" thickBot="1" x14ac:dyDescent="0.25">
      <c r="A121" s="37" t="s">
        <v>288</v>
      </c>
      <c r="B121" s="37" t="s">
        <v>308</v>
      </c>
      <c r="C121" s="37" t="s">
        <v>309</v>
      </c>
      <c r="D121" s="38"/>
      <c r="E121" s="39" t="s">
        <v>422</v>
      </c>
      <c r="F121" s="39">
        <v>1.8717536783346875</v>
      </c>
      <c r="G121" s="39" t="s">
        <v>422</v>
      </c>
      <c r="H121" s="39" t="s">
        <v>422</v>
      </c>
      <c r="I121" s="39" t="s">
        <v>422</v>
      </c>
      <c r="J121" s="39" t="s">
        <v>422</v>
      </c>
      <c r="K121" s="39" t="s">
        <v>422</v>
      </c>
      <c r="L121" s="39" t="s">
        <v>422</v>
      </c>
      <c r="M121" s="39" t="s">
        <v>422</v>
      </c>
      <c r="N121" s="39" t="s">
        <v>422</v>
      </c>
      <c r="O121" s="39" t="s">
        <v>422</v>
      </c>
      <c r="P121" s="39" t="s">
        <v>422</v>
      </c>
      <c r="Q121" s="39" t="s">
        <v>422</v>
      </c>
      <c r="R121" s="39" t="s">
        <v>422</v>
      </c>
      <c r="S121" s="39" t="s">
        <v>422</v>
      </c>
      <c r="T121" s="39" t="s">
        <v>422</v>
      </c>
      <c r="U121" s="39" t="s">
        <v>422</v>
      </c>
      <c r="V121" s="39" t="s">
        <v>422</v>
      </c>
      <c r="W121" s="39" t="s">
        <v>422</v>
      </c>
      <c r="X121" s="39" t="s">
        <v>422</v>
      </c>
      <c r="Y121" s="39" t="s">
        <v>422</v>
      </c>
      <c r="Z121" s="39" t="s">
        <v>422</v>
      </c>
      <c r="AA121" s="39" t="s">
        <v>422</v>
      </c>
      <c r="AB121" s="39" t="s">
        <v>422</v>
      </c>
      <c r="AC121" s="39" t="s">
        <v>422</v>
      </c>
      <c r="AD121" s="39" t="s">
        <v>422</v>
      </c>
      <c r="AE121" s="192"/>
      <c r="AF121" s="39" t="s">
        <v>422</v>
      </c>
      <c r="AG121" s="39" t="s">
        <v>422</v>
      </c>
      <c r="AH121" s="39" t="s">
        <v>422</v>
      </c>
      <c r="AI121" s="39" t="s">
        <v>422</v>
      </c>
      <c r="AJ121" s="39" t="s">
        <v>422</v>
      </c>
      <c r="AK121" s="39">
        <v>5917.0963999999994</v>
      </c>
      <c r="AL121" s="40" t="s">
        <v>147</v>
      </c>
    </row>
    <row r="122" spans="1:38" s="5" customFormat="1" ht="26.25" customHeight="1" thickBot="1" x14ac:dyDescent="0.25">
      <c r="A122" s="37" t="s">
        <v>288</v>
      </c>
      <c r="B122" s="167" t="s">
        <v>310</v>
      </c>
      <c r="C122" s="167" t="s">
        <v>311</v>
      </c>
      <c r="D122" s="38"/>
      <c r="E122" s="39" t="s">
        <v>422</v>
      </c>
      <c r="F122" s="39" t="s">
        <v>422</v>
      </c>
      <c r="G122" s="39" t="s">
        <v>422</v>
      </c>
      <c r="H122" s="39" t="s">
        <v>422</v>
      </c>
      <c r="I122" s="39" t="s">
        <v>422</v>
      </c>
      <c r="J122" s="39" t="s">
        <v>422</v>
      </c>
      <c r="K122" s="39" t="s">
        <v>422</v>
      </c>
      <c r="L122" s="39" t="s">
        <v>422</v>
      </c>
      <c r="M122" s="39" t="s">
        <v>422</v>
      </c>
      <c r="N122" s="39" t="s">
        <v>422</v>
      </c>
      <c r="O122" s="39" t="s">
        <v>422</v>
      </c>
      <c r="P122" s="39" t="s">
        <v>422</v>
      </c>
      <c r="Q122" s="39" t="s">
        <v>422</v>
      </c>
      <c r="R122" s="39" t="s">
        <v>422</v>
      </c>
      <c r="S122" s="39" t="s">
        <v>422</v>
      </c>
      <c r="T122" s="39" t="s">
        <v>422</v>
      </c>
      <c r="U122" s="39" t="s">
        <v>422</v>
      </c>
      <c r="V122" s="39" t="s">
        <v>422</v>
      </c>
      <c r="W122" s="39" t="s">
        <v>422</v>
      </c>
      <c r="X122" s="39" t="s">
        <v>422</v>
      </c>
      <c r="Y122" s="39" t="s">
        <v>422</v>
      </c>
      <c r="Z122" s="39" t="s">
        <v>422</v>
      </c>
      <c r="AA122" s="39" t="s">
        <v>422</v>
      </c>
      <c r="AB122" s="39" t="str">
        <f t="shared" si="1"/>
        <v>NA</v>
      </c>
      <c r="AC122" s="39" t="s">
        <v>422</v>
      </c>
      <c r="AD122" s="39" t="s">
        <v>422</v>
      </c>
      <c r="AE122" s="192"/>
      <c r="AF122" s="39" t="s">
        <v>422</v>
      </c>
      <c r="AG122" s="39" t="s">
        <v>422</v>
      </c>
      <c r="AH122" s="39" t="s">
        <v>422</v>
      </c>
      <c r="AI122" s="39" t="s">
        <v>422</v>
      </c>
      <c r="AJ122" s="39" t="s">
        <v>422</v>
      </c>
      <c r="AK122" s="39" t="s">
        <v>422</v>
      </c>
      <c r="AL122" s="40" t="s">
        <v>147</v>
      </c>
    </row>
    <row r="123" spans="1:38" s="5" customFormat="1" ht="26.25" customHeight="1" thickBot="1" x14ac:dyDescent="0.25">
      <c r="A123" s="37" t="s">
        <v>288</v>
      </c>
      <c r="B123" s="37" t="s">
        <v>312</v>
      </c>
      <c r="C123" s="37" t="s">
        <v>313</v>
      </c>
      <c r="D123" s="38"/>
      <c r="E123" s="39">
        <v>8.9164688364840006E-4</v>
      </c>
      <c r="F123" s="39">
        <v>1.9383627905400001E-4</v>
      </c>
      <c r="G123" s="39">
        <v>1.9383627905400001E-4</v>
      </c>
      <c r="H123" s="39">
        <v>9.3041413945920001E-4</v>
      </c>
      <c r="I123" s="39">
        <v>2.0934318137832003E-3</v>
      </c>
      <c r="J123" s="39">
        <v>2.2097335812156001E-3</v>
      </c>
      <c r="K123" s="39">
        <v>2.2485008370264001E-3</v>
      </c>
      <c r="L123" s="39">
        <v>1.9383627905400001E-4</v>
      </c>
      <c r="M123" s="39">
        <v>2.5857759625803601E-2</v>
      </c>
      <c r="N123" s="39">
        <v>4.2643981391880005E-5</v>
      </c>
      <c r="O123" s="39">
        <v>3.4115185113504004E-4</v>
      </c>
      <c r="P123" s="39">
        <v>5.4274158135120012E-5</v>
      </c>
      <c r="Q123" s="39">
        <v>2.4811043718912003E-6</v>
      </c>
      <c r="R123" s="39">
        <v>3.1013804648640005E-5</v>
      </c>
      <c r="S123" s="39">
        <v>2.8300096741884001E-5</v>
      </c>
      <c r="T123" s="39">
        <v>2.0158973021615997E-5</v>
      </c>
      <c r="U123" s="39">
        <v>7.7534511621600012E-6</v>
      </c>
      <c r="V123" s="39">
        <v>2.1709663254048005E-4</v>
      </c>
      <c r="W123" s="39">
        <v>0.193836279054</v>
      </c>
      <c r="X123" s="39">
        <v>1.5235531533644401E-4</v>
      </c>
      <c r="Y123" s="39">
        <v>4.2527679624447599E-4</v>
      </c>
      <c r="Z123" s="39">
        <v>1.8143075719454402E-4</v>
      </c>
      <c r="AA123" s="39">
        <v>1.3025797952428804E-4</v>
      </c>
      <c r="AB123" s="39">
        <f t="shared" si="1"/>
        <v>8.8932084829975203E-4</v>
      </c>
      <c r="AC123" s="39" t="s">
        <v>422</v>
      </c>
      <c r="AD123" s="39" t="s">
        <v>422</v>
      </c>
      <c r="AE123" s="192"/>
      <c r="AF123" s="39" t="s">
        <v>422</v>
      </c>
      <c r="AG123" s="39" t="s">
        <v>422</v>
      </c>
      <c r="AH123" s="39" t="s">
        <v>422</v>
      </c>
      <c r="AI123" s="39" t="s">
        <v>422</v>
      </c>
      <c r="AJ123" s="39" t="s">
        <v>422</v>
      </c>
      <c r="AK123" s="39">
        <v>95.618550000000013</v>
      </c>
      <c r="AL123" s="40" t="s">
        <v>314</v>
      </c>
    </row>
    <row r="124" spans="1:38" s="5" customFormat="1" ht="26.25" customHeight="1" thickBot="1" x14ac:dyDescent="0.25">
      <c r="A124" s="37" t="s">
        <v>288</v>
      </c>
      <c r="B124" s="168" t="s">
        <v>315</v>
      </c>
      <c r="C124" s="37" t="s">
        <v>316</v>
      </c>
      <c r="D124" s="38"/>
      <c r="E124" s="39" t="s">
        <v>422</v>
      </c>
      <c r="F124" s="39" t="s">
        <v>422</v>
      </c>
      <c r="G124" s="39" t="s">
        <v>422</v>
      </c>
      <c r="H124" s="39" t="s">
        <v>422</v>
      </c>
      <c r="I124" s="39" t="s">
        <v>422</v>
      </c>
      <c r="J124" s="39" t="s">
        <v>422</v>
      </c>
      <c r="K124" s="39" t="s">
        <v>422</v>
      </c>
      <c r="L124" s="39" t="s">
        <v>422</v>
      </c>
      <c r="M124" s="39" t="s">
        <v>422</v>
      </c>
      <c r="N124" s="39" t="s">
        <v>422</v>
      </c>
      <c r="O124" s="39" t="s">
        <v>422</v>
      </c>
      <c r="P124" s="39" t="s">
        <v>422</v>
      </c>
      <c r="Q124" s="39" t="s">
        <v>422</v>
      </c>
      <c r="R124" s="39" t="s">
        <v>422</v>
      </c>
      <c r="S124" s="39" t="s">
        <v>422</v>
      </c>
      <c r="T124" s="39" t="s">
        <v>422</v>
      </c>
      <c r="U124" s="39" t="s">
        <v>422</v>
      </c>
      <c r="V124" s="39" t="s">
        <v>422</v>
      </c>
      <c r="W124" s="39" t="s">
        <v>422</v>
      </c>
      <c r="X124" s="39" t="s">
        <v>422</v>
      </c>
      <c r="Y124" s="39" t="s">
        <v>422</v>
      </c>
      <c r="Z124" s="39" t="s">
        <v>422</v>
      </c>
      <c r="AA124" s="39" t="s">
        <v>422</v>
      </c>
      <c r="AB124" s="39" t="str">
        <f t="shared" si="1"/>
        <v>NA</v>
      </c>
      <c r="AC124" s="39" t="s">
        <v>422</v>
      </c>
      <c r="AD124" s="39" t="s">
        <v>422</v>
      </c>
      <c r="AE124" s="192"/>
      <c r="AF124" s="39" t="s">
        <v>422</v>
      </c>
      <c r="AG124" s="39" t="s">
        <v>422</v>
      </c>
      <c r="AH124" s="39" t="s">
        <v>422</v>
      </c>
      <c r="AI124" s="39" t="s">
        <v>422</v>
      </c>
      <c r="AJ124" s="39" t="s">
        <v>422</v>
      </c>
      <c r="AK124" s="39" t="s">
        <v>422</v>
      </c>
      <c r="AL124" s="40" t="s">
        <v>147</v>
      </c>
    </row>
    <row r="125" spans="1:38" s="5" customFormat="1" ht="26.25" customHeight="1" thickBot="1" x14ac:dyDescent="0.25">
      <c r="A125" s="37" t="s">
        <v>317</v>
      </c>
      <c r="B125" s="37" t="s">
        <v>318</v>
      </c>
      <c r="C125" s="37" t="s">
        <v>319</v>
      </c>
      <c r="D125" s="38"/>
      <c r="E125" s="39" t="s">
        <v>422</v>
      </c>
      <c r="F125" s="39">
        <v>0.36095068235107586</v>
      </c>
      <c r="G125" s="39" t="s">
        <v>422</v>
      </c>
      <c r="H125" s="39" t="s">
        <v>441</v>
      </c>
      <c r="I125" s="39">
        <v>1.0520400000000002E-4</v>
      </c>
      <c r="J125" s="39">
        <v>6.9817200000000005E-4</v>
      </c>
      <c r="K125" s="39">
        <v>1.4760439999999999E-3</v>
      </c>
      <c r="L125" s="39" t="s">
        <v>422</v>
      </c>
      <c r="M125" s="39" t="s">
        <v>441</v>
      </c>
      <c r="N125" s="39" t="s">
        <v>422</v>
      </c>
      <c r="O125" s="39" t="s">
        <v>422</v>
      </c>
      <c r="P125" s="39" t="s">
        <v>441</v>
      </c>
      <c r="Q125" s="39" t="s">
        <v>422</v>
      </c>
      <c r="R125" s="39" t="s">
        <v>422</v>
      </c>
      <c r="S125" s="39" t="s">
        <v>422</v>
      </c>
      <c r="T125" s="39" t="s">
        <v>422</v>
      </c>
      <c r="U125" s="39" t="s">
        <v>422</v>
      </c>
      <c r="V125" s="39" t="s">
        <v>422</v>
      </c>
      <c r="W125" s="39" t="s">
        <v>422</v>
      </c>
      <c r="X125" s="39" t="s">
        <v>422</v>
      </c>
      <c r="Y125" s="39" t="s">
        <v>422</v>
      </c>
      <c r="Z125" s="39" t="s">
        <v>422</v>
      </c>
      <c r="AA125" s="39" t="s">
        <v>422</v>
      </c>
      <c r="AB125" s="39" t="s">
        <v>422</v>
      </c>
      <c r="AC125" s="39" t="s">
        <v>422</v>
      </c>
      <c r="AD125" s="39" t="s">
        <v>422</v>
      </c>
      <c r="AE125" s="192"/>
      <c r="AF125" s="39" t="s">
        <v>422</v>
      </c>
      <c r="AG125" s="39" t="s">
        <v>422</v>
      </c>
      <c r="AH125" s="39" t="s">
        <v>422</v>
      </c>
      <c r="AI125" s="39" t="s">
        <v>422</v>
      </c>
      <c r="AJ125" s="39" t="s">
        <v>422</v>
      </c>
      <c r="AK125" s="39">
        <v>3188</v>
      </c>
      <c r="AL125" s="40" t="s">
        <v>320</v>
      </c>
    </row>
    <row r="126" spans="1:38" s="5" customFormat="1" ht="26.25" customHeight="1" thickBot="1" x14ac:dyDescent="0.25">
      <c r="A126" s="37" t="s">
        <v>317</v>
      </c>
      <c r="B126" s="37" t="s">
        <v>321</v>
      </c>
      <c r="C126" s="37" t="s">
        <v>322</v>
      </c>
      <c r="D126" s="38"/>
      <c r="E126" s="39" t="s">
        <v>440</v>
      </c>
      <c r="F126" s="39" t="s">
        <v>440</v>
      </c>
      <c r="G126" s="39" t="s">
        <v>440</v>
      </c>
      <c r="H126" s="39" t="s">
        <v>440</v>
      </c>
      <c r="I126" s="39" t="s">
        <v>440</v>
      </c>
      <c r="J126" s="39" t="s">
        <v>440</v>
      </c>
      <c r="K126" s="39" t="s">
        <v>440</v>
      </c>
      <c r="L126" s="39" t="s">
        <v>440</v>
      </c>
      <c r="M126" s="39" t="s">
        <v>440</v>
      </c>
      <c r="N126" s="39" t="s">
        <v>440</v>
      </c>
      <c r="O126" s="39" t="s">
        <v>440</v>
      </c>
      <c r="P126" s="39" t="s">
        <v>440</v>
      </c>
      <c r="Q126" s="39" t="s">
        <v>440</v>
      </c>
      <c r="R126" s="39" t="s">
        <v>440</v>
      </c>
      <c r="S126" s="39" t="s">
        <v>440</v>
      </c>
      <c r="T126" s="39" t="s">
        <v>440</v>
      </c>
      <c r="U126" s="39" t="s">
        <v>440</v>
      </c>
      <c r="V126" s="39" t="s">
        <v>440</v>
      </c>
      <c r="W126" s="39" t="s">
        <v>440</v>
      </c>
      <c r="X126" s="39" t="s">
        <v>440</v>
      </c>
      <c r="Y126" s="39" t="s">
        <v>440</v>
      </c>
      <c r="Z126" s="39" t="s">
        <v>440</v>
      </c>
      <c r="AA126" s="39" t="s">
        <v>440</v>
      </c>
      <c r="AB126" s="39" t="s">
        <v>440</v>
      </c>
      <c r="AC126" s="39" t="s">
        <v>440</v>
      </c>
      <c r="AD126" s="39" t="s">
        <v>440</v>
      </c>
      <c r="AE126" s="192"/>
      <c r="AF126" s="39" t="s">
        <v>440</v>
      </c>
      <c r="AG126" s="39" t="s">
        <v>440</v>
      </c>
      <c r="AH126" s="39" t="s">
        <v>440</v>
      </c>
      <c r="AI126" s="39" t="s">
        <v>440</v>
      </c>
      <c r="AJ126" s="39" t="s">
        <v>440</v>
      </c>
      <c r="AK126" s="39" t="s">
        <v>440</v>
      </c>
      <c r="AL126" s="40" t="s">
        <v>323</v>
      </c>
    </row>
    <row r="127" spans="1:38" s="5" customFormat="1" ht="26.25" customHeight="1" thickBot="1" x14ac:dyDescent="0.25">
      <c r="A127" s="37" t="s">
        <v>317</v>
      </c>
      <c r="B127" s="37" t="s">
        <v>324</v>
      </c>
      <c r="C127" s="37" t="s">
        <v>325</v>
      </c>
      <c r="D127" s="38"/>
      <c r="E127" s="39" t="s">
        <v>440</v>
      </c>
      <c r="F127" s="39" t="s">
        <v>440</v>
      </c>
      <c r="G127" s="39" t="s">
        <v>440</v>
      </c>
      <c r="H127" s="39" t="s">
        <v>440</v>
      </c>
      <c r="I127" s="39" t="s">
        <v>440</v>
      </c>
      <c r="J127" s="39" t="s">
        <v>440</v>
      </c>
      <c r="K127" s="39" t="s">
        <v>440</v>
      </c>
      <c r="L127" s="39" t="s">
        <v>440</v>
      </c>
      <c r="M127" s="39" t="s">
        <v>440</v>
      </c>
      <c r="N127" s="39" t="s">
        <v>440</v>
      </c>
      <c r="O127" s="39" t="s">
        <v>440</v>
      </c>
      <c r="P127" s="39" t="s">
        <v>440</v>
      </c>
      <c r="Q127" s="39" t="s">
        <v>440</v>
      </c>
      <c r="R127" s="39" t="s">
        <v>440</v>
      </c>
      <c r="S127" s="39" t="s">
        <v>440</v>
      </c>
      <c r="T127" s="39" t="s">
        <v>440</v>
      </c>
      <c r="U127" s="39" t="s">
        <v>440</v>
      </c>
      <c r="V127" s="39" t="s">
        <v>440</v>
      </c>
      <c r="W127" s="39" t="s">
        <v>440</v>
      </c>
      <c r="X127" s="39" t="s">
        <v>440</v>
      </c>
      <c r="Y127" s="39" t="s">
        <v>440</v>
      </c>
      <c r="Z127" s="39" t="s">
        <v>440</v>
      </c>
      <c r="AA127" s="39" t="s">
        <v>440</v>
      </c>
      <c r="AB127" s="39" t="str">
        <f t="shared" si="1"/>
        <v>NO</v>
      </c>
      <c r="AC127" s="39" t="s">
        <v>440</v>
      </c>
      <c r="AD127" s="39" t="s">
        <v>440</v>
      </c>
      <c r="AE127" s="192"/>
      <c r="AF127" s="39" t="s">
        <v>440</v>
      </c>
      <c r="AG127" s="39" t="s">
        <v>440</v>
      </c>
      <c r="AH127" s="39" t="s">
        <v>440</v>
      </c>
      <c r="AI127" s="39" t="s">
        <v>440</v>
      </c>
      <c r="AJ127" s="39" t="s">
        <v>440</v>
      </c>
      <c r="AK127" s="39" t="s">
        <v>440</v>
      </c>
      <c r="AL127" s="40" t="s">
        <v>326</v>
      </c>
    </row>
    <row r="128" spans="1:38" s="5" customFormat="1" ht="26.25" customHeight="1" thickBot="1" x14ac:dyDescent="0.25">
      <c r="A128" s="37" t="s">
        <v>317</v>
      </c>
      <c r="B128" s="37" t="s">
        <v>327</v>
      </c>
      <c r="C128" s="37" t="s">
        <v>328</v>
      </c>
      <c r="D128" s="38"/>
      <c r="E128" s="39" t="s">
        <v>440</v>
      </c>
      <c r="F128" s="39" t="s">
        <v>440</v>
      </c>
      <c r="G128" s="39" t="s">
        <v>440</v>
      </c>
      <c r="H128" s="39" t="s">
        <v>440</v>
      </c>
      <c r="I128" s="39" t="s">
        <v>440</v>
      </c>
      <c r="J128" s="39" t="s">
        <v>440</v>
      </c>
      <c r="K128" s="39" t="s">
        <v>440</v>
      </c>
      <c r="L128" s="39" t="s">
        <v>440</v>
      </c>
      <c r="M128" s="39" t="s">
        <v>440</v>
      </c>
      <c r="N128" s="39" t="s">
        <v>440</v>
      </c>
      <c r="O128" s="39" t="s">
        <v>440</v>
      </c>
      <c r="P128" s="39" t="s">
        <v>440</v>
      </c>
      <c r="Q128" s="39" t="s">
        <v>440</v>
      </c>
      <c r="R128" s="39" t="s">
        <v>440</v>
      </c>
      <c r="S128" s="39" t="s">
        <v>440</v>
      </c>
      <c r="T128" s="39" t="s">
        <v>440</v>
      </c>
      <c r="U128" s="39" t="s">
        <v>440</v>
      </c>
      <c r="V128" s="39" t="s">
        <v>440</v>
      </c>
      <c r="W128" s="39" t="s">
        <v>440</v>
      </c>
      <c r="X128" s="39" t="s">
        <v>440</v>
      </c>
      <c r="Y128" s="39" t="s">
        <v>440</v>
      </c>
      <c r="Z128" s="39" t="s">
        <v>440</v>
      </c>
      <c r="AA128" s="39" t="s">
        <v>440</v>
      </c>
      <c r="AB128" s="39" t="str">
        <f t="shared" si="1"/>
        <v>NO</v>
      </c>
      <c r="AC128" s="39" t="s">
        <v>440</v>
      </c>
      <c r="AD128" s="39" t="s">
        <v>440</v>
      </c>
      <c r="AE128" s="192"/>
      <c r="AF128" s="39" t="s">
        <v>440</v>
      </c>
      <c r="AG128" s="39" t="s">
        <v>440</v>
      </c>
      <c r="AH128" s="39" t="s">
        <v>440</v>
      </c>
      <c r="AI128" s="39" t="s">
        <v>440</v>
      </c>
      <c r="AJ128" s="39" t="s">
        <v>440</v>
      </c>
      <c r="AK128" s="39" t="s">
        <v>440</v>
      </c>
      <c r="AL128" s="40" t="s">
        <v>329</v>
      </c>
    </row>
    <row r="129" spans="1:38" s="5" customFormat="1" ht="26.25" customHeight="1" thickBot="1" x14ac:dyDescent="0.25">
      <c r="A129" s="37" t="s">
        <v>317</v>
      </c>
      <c r="B129" s="37" t="s">
        <v>330</v>
      </c>
      <c r="C129" s="42" t="s">
        <v>331</v>
      </c>
      <c r="D129" s="38"/>
      <c r="E129" s="39">
        <v>6.311851523568264E-2</v>
      </c>
      <c r="F129" s="39">
        <v>0.53687012959086378</v>
      </c>
      <c r="G129" s="39">
        <v>3.4098508230771085E-3</v>
      </c>
      <c r="H129" s="39" t="s">
        <v>441</v>
      </c>
      <c r="I129" s="39">
        <v>2.902000700491156E-4</v>
      </c>
      <c r="J129" s="39">
        <v>5.0785012258595225E-4</v>
      </c>
      <c r="K129" s="39">
        <v>7.2550017512278901E-4</v>
      </c>
      <c r="L129" s="39">
        <v>1.0157002451719047E-5</v>
      </c>
      <c r="M129" s="39">
        <v>5.0785012258595229E-3</v>
      </c>
      <c r="N129" s="39">
        <v>9.431502276596257E-2</v>
      </c>
      <c r="O129" s="39">
        <v>7.2550017512278903E-3</v>
      </c>
      <c r="P129" s="39">
        <v>4.062800980687618E-3</v>
      </c>
      <c r="Q129" s="39">
        <v>1.1608002801964624E-3</v>
      </c>
      <c r="R129" s="39" t="s">
        <v>459</v>
      </c>
      <c r="S129" s="39" t="s">
        <v>459</v>
      </c>
      <c r="T129" s="39">
        <v>1.0157002451719046E-2</v>
      </c>
      <c r="U129" s="39" t="s">
        <v>441</v>
      </c>
      <c r="V129" s="39" t="s">
        <v>441</v>
      </c>
      <c r="W129" s="39">
        <v>0.72550017512278897</v>
      </c>
      <c r="X129" s="39" t="s">
        <v>441</v>
      </c>
      <c r="Y129" s="39" t="s">
        <v>441</v>
      </c>
      <c r="Z129" s="39" t="s">
        <v>441</v>
      </c>
      <c r="AA129" s="39" t="s">
        <v>441</v>
      </c>
      <c r="AB129" s="39">
        <v>1.451000350245578E-3</v>
      </c>
      <c r="AC129" s="39">
        <v>0.14510003502455779</v>
      </c>
      <c r="AD129" s="39" t="s">
        <v>422</v>
      </c>
      <c r="AE129" s="192"/>
      <c r="AF129" s="39" t="s">
        <v>422</v>
      </c>
      <c r="AG129" s="39" t="s">
        <v>422</v>
      </c>
      <c r="AH129" s="39" t="s">
        <v>422</v>
      </c>
      <c r="AI129" s="39" t="s">
        <v>422</v>
      </c>
      <c r="AJ129" s="39" t="s">
        <v>422</v>
      </c>
      <c r="AK129" s="39">
        <v>72.550017512278899</v>
      </c>
      <c r="AL129" s="40" t="s">
        <v>329</v>
      </c>
    </row>
    <row r="130" spans="1:38" s="5" customFormat="1" ht="26.25" customHeight="1" thickBot="1" x14ac:dyDescent="0.25">
      <c r="A130" s="37" t="s">
        <v>317</v>
      </c>
      <c r="B130" s="37" t="s">
        <v>332</v>
      </c>
      <c r="C130" s="184" t="s">
        <v>333</v>
      </c>
      <c r="D130" s="38"/>
      <c r="E130" s="39" t="s">
        <v>408</v>
      </c>
      <c r="F130" s="39" t="s">
        <v>408</v>
      </c>
      <c r="G130" s="39" t="s">
        <v>408</v>
      </c>
      <c r="H130" s="39" t="s">
        <v>422</v>
      </c>
      <c r="I130" s="39" t="s">
        <v>408</v>
      </c>
      <c r="J130" s="39" t="s">
        <v>408</v>
      </c>
      <c r="K130" s="39" t="s">
        <v>408</v>
      </c>
      <c r="L130" s="39" t="s">
        <v>408</v>
      </c>
      <c r="M130" s="39" t="s">
        <v>408</v>
      </c>
      <c r="N130" s="39" t="s">
        <v>408</v>
      </c>
      <c r="O130" s="39" t="s">
        <v>408</v>
      </c>
      <c r="P130" s="39" t="s">
        <v>408</v>
      </c>
      <c r="Q130" s="39" t="s">
        <v>408</v>
      </c>
      <c r="R130" s="39" t="s">
        <v>422</v>
      </c>
      <c r="S130" s="39" t="s">
        <v>422</v>
      </c>
      <c r="T130" s="39" t="s">
        <v>408</v>
      </c>
      <c r="U130" s="39" t="s">
        <v>422</v>
      </c>
      <c r="V130" s="39" t="s">
        <v>422</v>
      </c>
      <c r="W130" s="39" t="s">
        <v>408</v>
      </c>
      <c r="X130" s="39" t="s">
        <v>422</v>
      </c>
      <c r="Y130" s="39" t="s">
        <v>422</v>
      </c>
      <c r="Z130" s="39" t="s">
        <v>422</v>
      </c>
      <c r="AA130" s="39" t="s">
        <v>422</v>
      </c>
      <c r="AB130" s="39" t="str">
        <f t="shared" si="1"/>
        <v>NA</v>
      </c>
      <c r="AC130" s="39" t="s">
        <v>408</v>
      </c>
      <c r="AD130" s="39" t="s">
        <v>422</v>
      </c>
      <c r="AE130" s="192"/>
      <c r="AF130" s="39" t="s">
        <v>422</v>
      </c>
      <c r="AG130" s="39" t="s">
        <v>422</v>
      </c>
      <c r="AH130" s="39" t="s">
        <v>422</v>
      </c>
      <c r="AI130" s="39" t="s">
        <v>422</v>
      </c>
      <c r="AJ130" s="39" t="s">
        <v>422</v>
      </c>
      <c r="AK130" s="39" t="s">
        <v>408</v>
      </c>
      <c r="AL130" s="40" t="s">
        <v>329</v>
      </c>
    </row>
    <row r="131" spans="1:38" s="5" customFormat="1" ht="26.25" customHeight="1" thickBot="1" x14ac:dyDescent="0.25">
      <c r="A131" s="37" t="s">
        <v>317</v>
      </c>
      <c r="B131" s="37" t="s">
        <v>334</v>
      </c>
      <c r="C131" s="42" t="s">
        <v>335</v>
      </c>
      <c r="D131" s="38"/>
      <c r="E131" s="39">
        <v>1.5708272879328396E-3</v>
      </c>
      <c r="F131" s="39">
        <v>6.1087727864054869E-4</v>
      </c>
      <c r="G131" s="39">
        <v>9.5995000929229089E-4</v>
      </c>
      <c r="H131" s="39" t="s">
        <v>441</v>
      </c>
      <c r="I131" s="39">
        <v>5.61003512248681E-4</v>
      </c>
      <c r="J131" s="39">
        <v>1.3046593308108862E-3</v>
      </c>
      <c r="K131" s="39">
        <v>2.0071682012475171E-3</v>
      </c>
      <c r="L131" s="39">
        <v>5.4193541433682957E-5</v>
      </c>
      <c r="M131" s="39">
        <v>1.3090227399440331E-3</v>
      </c>
      <c r="N131" s="39">
        <v>3.1416545758656794E-2</v>
      </c>
      <c r="O131" s="39">
        <v>2.6180454798880662E-3</v>
      </c>
      <c r="P131" s="39">
        <v>4.7124818637985191E-2</v>
      </c>
      <c r="Q131" s="39">
        <v>8.726818266293555E-5</v>
      </c>
      <c r="R131" s="39">
        <v>3.490727306517422E-4</v>
      </c>
      <c r="S131" s="39">
        <v>5.2360909597761324E-3</v>
      </c>
      <c r="T131" s="39">
        <v>2.618045479888066E-4</v>
      </c>
      <c r="U131" s="39" t="s">
        <v>441</v>
      </c>
      <c r="V131" s="39" t="s">
        <v>441</v>
      </c>
      <c r="W131" s="39">
        <v>34.907273065174216</v>
      </c>
      <c r="X131" s="39" t="s">
        <v>441</v>
      </c>
      <c r="Y131" s="39" t="s">
        <v>441</v>
      </c>
      <c r="Z131" s="39" t="s">
        <v>441</v>
      </c>
      <c r="AA131" s="39" t="s">
        <v>441</v>
      </c>
      <c r="AB131" s="39">
        <v>3.4907273065174216E-2</v>
      </c>
      <c r="AC131" s="39">
        <v>8.7268182662935539E-2</v>
      </c>
      <c r="AD131" s="39">
        <v>1.7453636532587108E-2</v>
      </c>
      <c r="AE131" s="192"/>
      <c r="AF131" s="39" t="s">
        <v>422</v>
      </c>
      <c r="AG131" s="39" t="s">
        <v>422</v>
      </c>
      <c r="AH131" s="39" t="s">
        <v>422</v>
      </c>
      <c r="AI131" s="39" t="s">
        <v>422</v>
      </c>
      <c r="AJ131" s="39" t="s">
        <v>422</v>
      </c>
      <c r="AK131" s="39">
        <v>0.87268182662935534</v>
      </c>
      <c r="AL131" s="40" t="s">
        <v>329</v>
      </c>
    </row>
    <row r="132" spans="1:38" s="5" customFormat="1" ht="26.25" customHeight="1" thickBot="1" x14ac:dyDescent="0.25">
      <c r="A132" s="37" t="s">
        <v>317</v>
      </c>
      <c r="B132" s="37" t="s">
        <v>336</v>
      </c>
      <c r="C132" s="42" t="s">
        <v>337</v>
      </c>
      <c r="D132" s="38"/>
      <c r="E132" s="39" t="s">
        <v>408</v>
      </c>
      <c r="F132" s="39" t="s">
        <v>408</v>
      </c>
      <c r="G132" s="39" t="s">
        <v>408</v>
      </c>
      <c r="H132" s="39" t="s">
        <v>408</v>
      </c>
      <c r="I132" s="39" t="s">
        <v>408</v>
      </c>
      <c r="J132" s="39" t="s">
        <v>408</v>
      </c>
      <c r="K132" s="39" t="s">
        <v>408</v>
      </c>
      <c r="L132" s="39" t="s">
        <v>408</v>
      </c>
      <c r="M132" s="39" t="s">
        <v>408</v>
      </c>
      <c r="N132" s="39" t="s">
        <v>408</v>
      </c>
      <c r="O132" s="39" t="s">
        <v>408</v>
      </c>
      <c r="P132" s="39" t="s">
        <v>408</v>
      </c>
      <c r="Q132" s="39" t="s">
        <v>408</v>
      </c>
      <c r="R132" s="39" t="s">
        <v>408</v>
      </c>
      <c r="S132" s="39" t="s">
        <v>408</v>
      </c>
      <c r="T132" s="39" t="s">
        <v>408</v>
      </c>
      <c r="U132" s="39" t="s">
        <v>408</v>
      </c>
      <c r="V132" s="39" t="s">
        <v>408</v>
      </c>
      <c r="W132" s="39" t="s">
        <v>408</v>
      </c>
      <c r="X132" s="39" t="s">
        <v>408</v>
      </c>
      <c r="Y132" s="39" t="s">
        <v>408</v>
      </c>
      <c r="Z132" s="39" t="s">
        <v>408</v>
      </c>
      <c r="AA132" s="39" t="s">
        <v>408</v>
      </c>
      <c r="AB132" s="39" t="str">
        <f t="shared" si="1"/>
        <v>IE</v>
      </c>
      <c r="AC132" s="39" t="s">
        <v>408</v>
      </c>
      <c r="AD132" s="39" t="s">
        <v>408</v>
      </c>
      <c r="AE132" s="192"/>
      <c r="AF132" s="39" t="s">
        <v>422</v>
      </c>
      <c r="AG132" s="39" t="s">
        <v>422</v>
      </c>
      <c r="AH132" s="39" t="s">
        <v>422</v>
      </c>
      <c r="AI132" s="39" t="s">
        <v>422</v>
      </c>
      <c r="AJ132" s="39" t="s">
        <v>422</v>
      </c>
      <c r="AK132" s="39" t="s">
        <v>408</v>
      </c>
      <c r="AL132" s="40" t="s">
        <v>338</v>
      </c>
    </row>
    <row r="133" spans="1:38" s="5" customFormat="1" ht="26.25" customHeight="1" thickBot="1" x14ac:dyDescent="0.25">
      <c r="A133" s="37" t="s">
        <v>317</v>
      </c>
      <c r="B133" s="37" t="s">
        <v>339</v>
      </c>
      <c r="C133" s="42" t="s">
        <v>340</v>
      </c>
      <c r="D133" s="38"/>
      <c r="E133" s="39">
        <v>3.7125000000000001E-3</v>
      </c>
      <c r="F133" s="39">
        <v>5.8499999999999999E-5</v>
      </c>
      <c r="G133" s="39">
        <v>5.0849999999999995E-4</v>
      </c>
      <c r="H133" s="39" t="s">
        <v>422</v>
      </c>
      <c r="I133" s="39">
        <v>1.5615E-4</v>
      </c>
      <c r="J133" s="39">
        <v>1.5615E-4</v>
      </c>
      <c r="K133" s="39">
        <v>1.7352000000000001E-4</v>
      </c>
      <c r="L133" s="39" t="s">
        <v>441</v>
      </c>
      <c r="M133" s="39">
        <v>6.3000000000000013E-4</v>
      </c>
      <c r="N133" s="39">
        <v>1.3513500000000001E-4</v>
      </c>
      <c r="O133" s="39">
        <v>2.2634999999999999E-5</v>
      </c>
      <c r="P133" s="39">
        <v>6.705E-3</v>
      </c>
      <c r="Q133" s="39">
        <v>6.1245000000000001E-5</v>
      </c>
      <c r="R133" s="39">
        <v>6.1020000000000002E-5</v>
      </c>
      <c r="S133" s="39">
        <v>5.5934999999999999E-5</v>
      </c>
      <c r="T133" s="39">
        <v>7.7984999999999979E-5</v>
      </c>
      <c r="U133" s="39">
        <v>8.9010000000000003E-5</v>
      </c>
      <c r="V133" s="39">
        <v>7.2053999999999998E-4</v>
      </c>
      <c r="W133" s="39">
        <v>1.215E-4</v>
      </c>
      <c r="X133" s="39">
        <v>5.9400000000000003E-8</v>
      </c>
      <c r="Y133" s="39">
        <v>3.2444999999999997E-8</v>
      </c>
      <c r="Z133" s="39">
        <v>2.8979999999999999E-8</v>
      </c>
      <c r="AA133" s="39">
        <v>3.1454999999999999E-8</v>
      </c>
      <c r="AB133" s="39">
        <v>1.5227999999999998E-7</v>
      </c>
      <c r="AC133" s="39">
        <v>6.7500000000000004E-4</v>
      </c>
      <c r="AD133" s="39">
        <v>1.8450000000000001E-3</v>
      </c>
      <c r="AE133" s="192"/>
      <c r="AF133" s="39" t="s">
        <v>422</v>
      </c>
      <c r="AG133" s="39" t="s">
        <v>422</v>
      </c>
      <c r="AH133" s="39" t="s">
        <v>422</v>
      </c>
      <c r="AI133" s="39" t="s">
        <v>422</v>
      </c>
      <c r="AJ133" s="39" t="s">
        <v>422</v>
      </c>
      <c r="AK133" s="39">
        <v>4500</v>
      </c>
      <c r="AL133" s="40" t="s">
        <v>341</v>
      </c>
    </row>
    <row r="134" spans="1:38" s="5" customFormat="1" ht="26.25" customHeight="1" thickBot="1" x14ac:dyDescent="0.25">
      <c r="A134" s="37" t="s">
        <v>317</v>
      </c>
      <c r="B134" s="37" t="s">
        <v>342</v>
      </c>
      <c r="C134" s="37" t="s">
        <v>343</v>
      </c>
      <c r="D134" s="38"/>
      <c r="E134" s="39" t="s">
        <v>440</v>
      </c>
      <c r="F134" s="39" t="s">
        <v>440</v>
      </c>
      <c r="G134" s="39" t="s">
        <v>440</v>
      </c>
      <c r="H134" s="39" t="s">
        <v>440</v>
      </c>
      <c r="I134" s="39" t="s">
        <v>440</v>
      </c>
      <c r="J134" s="39" t="s">
        <v>440</v>
      </c>
      <c r="K134" s="39" t="s">
        <v>440</v>
      </c>
      <c r="L134" s="39" t="s">
        <v>440</v>
      </c>
      <c r="M134" s="39" t="s">
        <v>440</v>
      </c>
      <c r="N134" s="39" t="s">
        <v>440</v>
      </c>
      <c r="O134" s="39" t="s">
        <v>440</v>
      </c>
      <c r="P134" s="39" t="s">
        <v>440</v>
      </c>
      <c r="Q134" s="39" t="s">
        <v>440</v>
      </c>
      <c r="R134" s="39" t="s">
        <v>440</v>
      </c>
      <c r="S134" s="39" t="s">
        <v>440</v>
      </c>
      <c r="T134" s="39" t="s">
        <v>440</v>
      </c>
      <c r="U134" s="39" t="s">
        <v>440</v>
      </c>
      <c r="V134" s="39" t="s">
        <v>440</v>
      </c>
      <c r="W134" s="39" t="s">
        <v>440</v>
      </c>
      <c r="X134" s="39" t="s">
        <v>440</v>
      </c>
      <c r="Y134" s="39" t="s">
        <v>440</v>
      </c>
      <c r="Z134" s="39" t="s">
        <v>440</v>
      </c>
      <c r="AA134" s="39" t="s">
        <v>440</v>
      </c>
      <c r="AB134" s="39" t="str">
        <f t="shared" si="1"/>
        <v>NO</v>
      </c>
      <c r="AC134" s="39" t="s">
        <v>440</v>
      </c>
      <c r="AD134" s="39" t="s">
        <v>440</v>
      </c>
      <c r="AE134" s="192"/>
      <c r="AF134" s="39" t="s">
        <v>422</v>
      </c>
      <c r="AG134" s="39" t="s">
        <v>422</v>
      </c>
      <c r="AH134" s="39" t="s">
        <v>422</v>
      </c>
      <c r="AI134" s="39" t="s">
        <v>422</v>
      </c>
      <c r="AJ134" s="39" t="s">
        <v>422</v>
      </c>
      <c r="AK134" s="39" t="s">
        <v>422</v>
      </c>
      <c r="AL134" s="40" t="s">
        <v>147</v>
      </c>
    </row>
    <row r="135" spans="1:38" s="5" customFormat="1" ht="26.25" customHeight="1" thickBot="1" x14ac:dyDescent="0.25">
      <c r="A135" s="37" t="s">
        <v>317</v>
      </c>
      <c r="B135" s="37" t="s">
        <v>344</v>
      </c>
      <c r="C135" s="37" t="s">
        <v>345</v>
      </c>
      <c r="D135" s="38"/>
      <c r="E135" s="39" t="s">
        <v>440</v>
      </c>
      <c r="F135" s="39" t="s">
        <v>440</v>
      </c>
      <c r="G135" s="39" t="s">
        <v>440</v>
      </c>
      <c r="H135" s="39" t="s">
        <v>440</v>
      </c>
      <c r="I135" s="39" t="s">
        <v>440</v>
      </c>
      <c r="J135" s="39" t="s">
        <v>440</v>
      </c>
      <c r="K135" s="39" t="s">
        <v>440</v>
      </c>
      <c r="L135" s="39" t="s">
        <v>440</v>
      </c>
      <c r="M135" s="39" t="s">
        <v>440</v>
      </c>
      <c r="N135" s="39" t="s">
        <v>440</v>
      </c>
      <c r="O135" s="39" t="s">
        <v>440</v>
      </c>
      <c r="P135" s="39" t="s">
        <v>440</v>
      </c>
      <c r="Q135" s="39" t="s">
        <v>440</v>
      </c>
      <c r="R135" s="39" t="s">
        <v>440</v>
      </c>
      <c r="S135" s="39" t="s">
        <v>440</v>
      </c>
      <c r="T135" s="39" t="s">
        <v>440</v>
      </c>
      <c r="U135" s="39" t="s">
        <v>440</v>
      </c>
      <c r="V135" s="39" t="s">
        <v>440</v>
      </c>
      <c r="W135" s="39" t="s">
        <v>440</v>
      </c>
      <c r="X135" s="39" t="s">
        <v>440</v>
      </c>
      <c r="Y135" s="39" t="s">
        <v>440</v>
      </c>
      <c r="Z135" s="39" t="s">
        <v>440</v>
      </c>
      <c r="AA135" s="39" t="s">
        <v>440</v>
      </c>
      <c r="AB135" s="39" t="str">
        <f t="shared" si="1"/>
        <v>NO</v>
      </c>
      <c r="AC135" s="39" t="s">
        <v>440</v>
      </c>
      <c r="AD135" s="39" t="s">
        <v>440</v>
      </c>
      <c r="AE135" s="192"/>
      <c r="AF135" s="39" t="s">
        <v>422</v>
      </c>
      <c r="AG135" s="39" t="s">
        <v>422</v>
      </c>
      <c r="AH135" s="39" t="s">
        <v>422</v>
      </c>
      <c r="AI135" s="39" t="s">
        <v>422</v>
      </c>
      <c r="AJ135" s="39" t="s">
        <v>422</v>
      </c>
      <c r="AK135" s="39" t="s">
        <v>422</v>
      </c>
      <c r="AL135" s="40" t="s">
        <v>147</v>
      </c>
    </row>
    <row r="136" spans="1:38" s="5" customFormat="1" ht="26.25" customHeight="1" thickBot="1" x14ac:dyDescent="0.25">
      <c r="A136" s="37" t="s">
        <v>317</v>
      </c>
      <c r="B136" s="37" t="s">
        <v>346</v>
      </c>
      <c r="C136" s="37" t="s">
        <v>347</v>
      </c>
      <c r="D136" s="38"/>
      <c r="E136" s="39" t="s">
        <v>422</v>
      </c>
      <c r="F136" s="39">
        <v>5.9193900000000001E-3</v>
      </c>
      <c r="G136" s="39" t="s">
        <v>422</v>
      </c>
      <c r="H136" s="39">
        <v>1.1753053645600002</v>
      </c>
      <c r="I136" s="39" t="s">
        <v>422</v>
      </c>
      <c r="J136" s="39" t="s">
        <v>422</v>
      </c>
      <c r="K136" s="39" t="s">
        <v>422</v>
      </c>
      <c r="L136" s="39" t="s">
        <v>422</v>
      </c>
      <c r="M136" s="39" t="s">
        <v>422</v>
      </c>
      <c r="N136" s="39" t="s">
        <v>422</v>
      </c>
      <c r="O136" s="39" t="s">
        <v>422</v>
      </c>
      <c r="P136" s="39" t="s">
        <v>422</v>
      </c>
      <c r="Q136" s="39" t="s">
        <v>422</v>
      </c>
      <c r="R136" s="39" t="s">
        <v>422</v>
      </c>
      <c r="S136" s="39" t="s">
        <v>422</v>
      </c>
      <c r="T136" s="39" t="s">
        <v>422</v>
      </c>
      <c r="U136" s="39" t="s">
        <v>422</v>
      </c>
      <c r="V136" s="39" t="s">
        <v>422</v>
      </c>
      <c r="W136" s="39" t="s">
        <v>422</v>
      </c>
      <c r="X136" s="39" t="s">
        <v>422</v>
      </c>
      <c r="Y136" s="39" t="s">
        <v>422</v>
      </c>
      <c r="Z136" s="39" t="s">
        <v>422</v>
      </c>
      <c r="AA136" s="39" t="s">
        <v>422</v>
      </c>
      <c r="AB136" s="39" t="s">
        <v>422</v>
      </c>
      <c r="AC136" s="39" t="s">
        <v>422</v>
      </c>
      <c r="AD136" s="39" t="s">
        <v>422</v>
      </c>
      <c r="AE136" s="192"/>
      <c r="AF136" s="39" t="s">
        <v>422</v>
      </c>
      <c r="AG136" s="39" t="s">
        <v>422</v>
      </c>
      <c r="AH136" s="39" t="s">
        <v>422</v>
      </c>
      <c r="AI136" s="39" t="s">
        <v>422</v>
      </c>
      <c r="AJ136" s="39" t="s">
        <v>422</v>
      </c>
      <c r="AK136" s="39">
        <v>394626</v>
      </c>
      <c r="AL136" s="40" t="s">
        <v>454</v>
      </c>
    </row>
    <row r="137" spans="1:38" s="5" customFormat="1" ht="26.25" customHeight="1" thickBot="1" x14ac:dyDescent="0.25">
      <c r="A137" s="37" t="s">
        <v>317</v>
      </c>
      <c r="B137" s="37" t="s">
        <v>349</v>
      </c>
      <c r="C137" s="37" t="s">
        <v>350</v>
      </c>
      <c r="D137" s="38"/>
      <c r="E137" s="39" t="s">
        <v>422</v>
      </c>
      <c r="F137" s="39">
        <v>1.8466802160000001E-3</v>
      </c>
      <c r="G137" s="39" t="s">
        <v>422</v>
      </c>
      <c r="H137" s="39" t="s">
        <v>422</v>
      </c>
      <c r="I137" s="39" t="s">
        <v>422</v>
      </c>
      <c r="J137" s="39" t="s">
        <v>422</v>
      </c>
      <c r="K137" s="39" t="s">
        <v>422</v>
      </c>
      <c r="L137" s="39" t="s">
        <v>422</v>
      </c>
      <c r="M137" s="39" t="s">
        <v>422</v>
      </c>
      <c r="N137" s="39" t="s">
        <v>422</v>
      </c>
      <c r="O137" s="39" t="s">
        <v>422</v>
      </c>
      <c r="P137" s="39" t="s">
        <v>422</v>
      </c>
      <c r="Q137" s="39" t="s">
        <v>422</v>
      </c>
      <c r="R137" s="39" t="s">
        <v>422</v>
      </c>
      <c r="S137" s="39" t="s">
        <v>422</v>
      </c>
      <c r="T137" s="39" t="s">
        <v>422</v>
      </c>
      <c r="U137" s="39" t="s">
        <v>422</v>
      </c>
      <c r="V137" s="39" t="s">
        <v>422</v>
      </c>
      <c r="W137" s="39" t="s">
        <v>422</v>
      </c>
      <c r="X137" s="39" t="s">
        <v>422</v>
      </c>
      <c r="Y137" s="39" t="s">
        <v>422</v>
      </c>
      <c r="Z137" s="39" t="s">
        <v>422</v>
      </c>
      <c r="AA137" s="39" t="s">
        <v>422</v>
      </c>
      <c r="AB137" s="39" t="s">
        <v>422</v>
      </c>
      <c r="AC137" s="39" t="s">
        <v>422</v>
      </c>
      <c r="AD137" s="39" t="s">
        <v>422</v>
      </c>
      <c r="AE137" s="192"/>
      <c r="AF137" s="39" t="s">
        <v>422</v>
      </c>
      <c r="AG137" s="39" t="s">
        <v>422</v>
      </c>
      <c r="AH137" s="39" t="s">
        <v>422</v>
      </c>
      <c r="AI137" s="39" t="s">
        <v>422</v>
      </c>
      <c r="AJ137" s="39" t="s">
        <v>422</v>
      </c>
      <c r="AK137" s="39">
        <v>123112.0144</v>
      </c>
      <c r="AL137" s="40" t="s">
        <v>454</v>
      </c>
    </row>
    <row r="138" spans="1:38" s="5" customFormat="1" ht="26.25" customHeight="1" thickBot="1" x14ac:dyDescent="0.25">
      <c r="A138" s="37" t="s">
        <v>317</v>
      </c>
      <c r="B138" s="37" t="s">
        <v>351</v>
      </c>
      <c r="C138" s="37" t="s">
        <v>352</v>
      </c>
      <c r="D138" s="38"/>
      <c r="E138" s="39" t="s">
        <v>440</v>
      </c>
      <c r="F138" s="39" t="s">
        <v>440</v>
      </c>
      <c r="G138" s="39" t="s">
        <v>440</v>
      </c>
      <c r="H138" s="39" t="s">
        <v>408</v>
      </c>
      <c r="I138" s="39" t="s">
        <v>440</v>
      </c>
      <c r="J138" s="39" t="s">
        <v>440</v>
      </c>
      <c r="K138" s="39" t="s">
        <v>440</v>
      </c>
      <c r="L138" s="39" t="s">
        <v>440</v>
      </c>
      <c r="M138" s="39" t="s">
        <v>440</v>
      </c>
      <c r="N138" s="39" t="s">
        <v>440</v>
      </c>
      <c r="O138" s="39" t="s">
        <v>440</v>
      </c>
      <c r="P138" s="39" t="s">
        <v>440</v>
      </c>
      <c r="Q138" s="39" t="s">
        <v>440</v>
      </c>
      <c r="R138" s="39" t="s">
        <v>440</v>
      </c>
      <c r="S138" s="39" t="s">
        <v>440</v>
      </c>
      <c r="T138" s="39" t="s">
        <v>440</v>
      </c>
      <c r="U138" s="39" t="s">
        <v>440</v>
      </c>
      <c r="V138" s="39" t="s">
        <v>440</v>
      </c>
      <c r="W138" s="39" t="s">
        <v>440</v>
      </c>
      <c r="X138" s="39" t="s">
        <v>440</v>
      </c>
      <c r="Y138" s="39" t="s">
        <v>440</v>
      </c>
      <c r="Z138" s="39" t="s">
        <v>440</v>
      </c>
      <c r="AA138" s="39" t="s">
        <v>440</v>
      </c>
      <c r="AB138" s="39" t="str">
        <f t="shared" si="1"/>
        <v>NO</v>
      </c>
      <c r="AC138" s="39" t="s">
        <v>440</v>
      </c>
      <c r="AD138" s="39" t="s">
        <v>440</v>
      </c>
      <c r="AE138" s="192"/>
      <c r="AF138" s="39" t="s">
        <v>422</v>
      </c>
      <c r="AG138" s="39" t="s">
        <v>422</v>
      </c>
      <c r="AH138" s="39" t="s">
        <v>422</v>
      </c>
      <c r="AI138" s="39" t="s">
        <v>422</v>
      </c>
      <c r="AJ138" s="39" t="s">
        <v>422</v>
      </c>
      <c r="AK138" s="39" t="s">
        <v>408</v>
      </c>
      <c r="AL138" s="40" t="s">
        <v>348</v>
      </c>
    </row>
    <row r="139" spans="1:38" s="5" customFormat="1" ht="26.25" customHeight="1" thickBot="1" x14ac:dyDescent="0.25">
      <c r="A139" s="37" t="s">
        <v>317</v>
      </c>
      <c r="B139" s="37" t="s">
        <v>353</v>
      </c>
      <c r="C139" s="37" t="s">
        <v>354</v>
      </c>
      <c r="D139" s="38"/>
      <c r="E139" s="39" t="s">
        <v>422</v>
      </c>
      <c r="F139" s="39" t="s">
        <v>422</v>
      </c>
      <c r="G139" s="39" t="s">
        <v>422</v>
      </c>
      <c r="H139" s="39" t="s">
        <v>422</v>
      </c>
      <c r="I139" s="39">
        <v>0.33831315333333334</v>
      </c>
      <c r="J139" s="39">
        <v>0.33831315333333334</v>
      </c>
      <c r="K139" s="39">
        <v>0.33831315333333334</v>
      </c>
      <c r="L139" s="39" t="s">
        <v>422</v>
      </c>
      <c r="M139" s="39" t="s">
        <v>422</v>
      </c>
      <c r="N139" s="39">
        <v>9.7873333333333323E-4</v>
      </c>
      <c r="O139" s="39">
        <v>1.96948E-3</v>
      </c>
      <c r="P139" s="39">
        <v>1.96948E-3</v>
      </c>
      <c r="Q139" s="39">
        <v>3.1291200000000004E-3</v>
      </c>
      <c r="R139" s="39">
        <v>2.9842533333333332E-3</v>
      </c>
      <c r="S139" s="39">
        <v>6.9479466666666663E-3</v>
      </c>
      <c r="T139" s="39" t="s">
        <v>422</v>
      </c>
      <c r="U139" s="39" t="s">
        <v>422</v>
      </c>
      <c r="V139" s="39" t="s">
        <v>422</v>
      </c>
      <c r="W139" s="39">
        <v>3.4361013333333337</v>
      </c>
      <c r="X139" s="39" t="s">
        <v>422</v>
      </c>
      <c r="Y139" s="39" t="s">
        <v>422</v>
      </c>
      <c r="Z139" s="39" t="s">
        <v>422</v>
      </c>
      <c r="AA139" s="39" t="s">
        <v>422</v>
      </c>
      <c r="AB139" s="39" t="str">
        <f t="shared" si="1"/>
        <v>NA</v>
      </c>
      <c r="AC139" s="39" t="s">
        <v>422</v>
      </c>
      <c r="AD139" s="39" t="s">
        <v>422</v>
      </c>
      <c r="AE139" s="192"/>
      <c r="AF139" s="39" t="s">
        <v>422</v>
      </c>
      <c r="AG139" s="39" t="s">
        <v>422</v>
      </c>
      <c r="AH139" s="39" t="s">
        <v>422</v>
      </c>
      <c r="AI139" s="39" t="s">
        <v>422</v>
      </c>
      <c r="AJ139" s="39" t="s">
        <v>422</v>
      </c>
      <c r="AK139" s="39">
        <v>6737</v>
      </c>
      <c r="AL139" s="40" t="s">
        <v>147</v>
      </c>
    </row>
    <row r="140" spans="1:38" s="5" customFormat="1" ht="24.75" customHeight="1" thickBot="1" x14ac:dyDescent="0.25">
      <c r="A140" s="143" t="s">
        <v>355</v>
      </c>
      <c r="B140" s="153" t="s">
        <v>356</v>
      </c>
      <c r="C140" s="143" t="s">
        <v>449</v>
      </c>
      <c r="D140" s="144"/>
      <c r="E140" s="39" t="s">
        <v>440</v>
      </c>
      <c r="F140" s="39" t="s">
        <v>440</v>
      </c>
      <c r="G140" s="39" t="s">
        <v>440</v>
      </c>
      <c r="H140" s="39" t="s">
        <v>440</v>
      </c>
      <c r="I140" s="39" t="s">
        <v>440</v>
      </c>
      <c r="J140" s="39" t="s">
        <v>440</v>
      </c>
      <c r="K140" s="39" t="s">
        <v>440</v>
      </c>
      <c r="L140" s="39" t="s">
        <v>440</v>
      </c>
      <c r="M140" s="39" t="s">
        <v>440</v>
      </c>
      <c r="N140" s="39" t="s">
        <v>440</v>
      </c>
      <c r="O140" s="39" t="s">
        <v>440</v>
      </c>
      <c r="P140" s="39" t="s">
        <v>440</v>
      </c>
      <c r="Q140" s="39" t="s">
        <v>440</v>
      </c>
      <c r="R140" s="39" t="s">
        <v>440</v>
      </c>
      <c r="S140" s="39" t="s">
        <v>440</v>
      </c>
      <c r="T140" s="39" t="s">
        <v>440</v>
      </c>
      <c r="U140" s="39" t="s">
        <v>440</v>
      </c>
      <c r="V140" s="39" t="s">
        <v>440</v>
      </c>
      <c r="W140" s="39" t="s">
        <v>440</v>
      </c>
      <c r="X140" s="39" t="s">
        <v>440</v>
      </c>
      <c r="Y140" s="39" t="s">
        <v>440</v>
      </c>
      <c r="Z140" s="39" t="s">
        <v>440</v>
      </c>
      <c r="AA140" s="39" t="s">
        <v>440</v>
      </c>
      <c r="AB140" s="39" t="str">
        <f t="shared" si="1"/>
        <v>NO</v>
      </c>
      <c r="AC140" s="39" t="s">
        <v>440</v>
      </c>
      <c r="AD140" s="39" t="s">
        <v>440</v>
      </c>
      <c r="AE140" s="192"/>
      <c r="AF140" s="38" t="s">
        <v>422</v>
      </c>
      <c r="AG140" s="38" t="s">
        <v>422</v>
      </c>
      <c r="AH140" s="38" t="s">
        <v>422</v>
      </c>
      <c r="AI140" s="38" t="s">
        <v>422</v>
      </c>
      <c r="AJ140" s="38" t="s">
        <v>422</v>
      </c>
      <c r="AK140" s="38" t="s">
        <v>422</v>
      </c>
      <c r="AL140" s="145" t="s">
        <v>147</v>
      </c>
    </row>
    <row r="141" spans="1:38" s="51" customFormat="1" ht="37.5" customHeight="1" thickBot="1" x14ac:dyDescent="0.25">
      <c r="A141" s="46"/>
      <c r="B141" s="47" t="s">
        <v>358</v>
      </c>
      <c r="C141" s="48" t="s">
        <v>423</v>
      </c>
      <c r="D141" s="46" t="s">
        <v>359</v>
      </c>
      <c r="E141" s="49">
        <f>SUM(E14:E140)</f>
        <v>167.50794700050812</v>
      </c>
      <c r="F141" s="49">
        <f t="shared" ref="F141:AK141" si="2">SUM(F14:F140)</f>
        <v>103.96242933505241</v>
      </c>
      <c r="G141" s="49">
        <f t="shared" si="2"/>
        <v>923.12420911440222</v>
      </c>
      <c r="H141" s="49">
        <f t="shared" si="2"/>
        <v>54.896886161981271</v>
      </c>
      <c r="I141" s="49">
        <f t="shared" si="2"/>
        <v>35.163461020926363</v>
      </c>
      <c r="J141" s="49">
        <f t="shared" si="2"/>
        <v>70.993952566013036</v>
      </c>
      <c r="K141" s="49">
        <f t="shared" si="2"/>
        <v>132.1805280604828</v>
      </c>
      <c r="L141" s="49">
        <f t="shared" si="2"/>
        <v>3.3320235369945137</v>
      </c>
      <c r="M141" s="49">
        <f t="shared" si="2"/>
        <v>432.50792470216123</v>
      </c>
      <c r="N141" s="49">
        <f t="shared" si="2"/>
        <v>168.1660678335443</v>
      </c>
      <c r="O141" s="49">
        <f t="shared" si="2"/>
        <v>7.0858686129996613</v>
      </c>
      <c r="P141" s="49">
        <f t="shared" si="2"/>
        <v>1.5934672410151705</v>
      </c>
      <c r="Q141" s="49">
        <f t="shared" si="2"/>
        <v>12.194766724440203</v>
      </c>
      <c r="R141" s="49">
        <f t="shared" si="2"/>
        <v>13.106844324649769</v>
      </c>
      <c r="S141" s="49">
        <f t="shared" si="2"/>
        <v>58.929378249105802</v>
      </c>
      <c r="T141" s="49">
        <f t="shared" si="2"/>
        <v>28.670956600398689</v>
      </c>
      <c r="U141" s="49">
        <f t="shared" si="2"/>
        <v>16.235982154169722</v>
      </c>
      <c r="V141" s="49">
        <f t="shared" si="2"/>
        <v>42.13051325714855</v>
      </c>
      <c r="W141" s="49">
        <f t="shared" si="2"/>
        <v>2383.6357816336913</v>
      </c>
      <c r="X141" s="49">
        <f t="shared" si="2"/>
        <v>7.0259991233019452</v>
      </c>
      <c r="Y141" s="49">
        <f t="shared" si="2"/>
        <v>7.5823991177047354</v>
      </c>
      <c r="Z141" s="49">
        <f t="shared" si="2"/>
        <v>3.422357028303689</v>
      </c>
      <c r="AA141" s="49">
        <f t="shared" si="2"/>
        <v>3.8392371792895137</v>
      </c>
      <c r="AB141" s="49">
        <f t="shared" si="2"/>
        <v>25.444290922015309</v>
      </c>
      <c r="AC141" s="49">
        <f t="shared" si="2"/>
        <v>4.7066809489272323</v>
      </c>
      <c r="AD141" s="49">
        <f t="shared" si="2"/>
        <v>10.234014896137868</v>
      </c>
      <c r="AE141" s="192"/>
      <c r="AF141" s="49">
        <f t="shared" si="2"/>
        <v>113627.55330880464</v>
      </c>
      <c r="AG141" s="49">
        <f t="shared" si="2"/>
        <v>237430.971909063</v>
      </c>
      <c r="AH141" s="49">
        <f t="shared" si="2"/>
        <v>66383.309117024415</v>
      </c>
      <c r="AI141" s="49">
        <f t="shared" si="2"/>
        <v>26127.25806</v>
      </c>
      <c r="AJ141" s="49">
        <f t="shared" si="2"/>
        <v>0</v>
      </c>
      <c r="AK141" s="49">
        <f t="shared" si="2"/>
        <v>1672713.0425611986</v>
      </c>
      <c r="AL141" s="50"/>
    </row>
    <row r="142" spans="1:38" s="59" customFormat="1" ht="15" customHeight="1" thickBot="1" x14ac:dyDescent="0.25">
      <c r="A142" s="52"/>
      <c r="B142" s="53"/>
      <c r="C142" s="54"/>
      <c r="D142" s="55"/>
      <c r="E142" s="56"/>
      <c r="F142" s="56"/>
      <c r="G142" s="56"/>
      <c r="H142" s="56"/>
      <c r="I142" s="56"/>
      <c r="J142"/>
      <c r="K142"/>
      <c r="L142"/>
      <c r="M142"/>
      <c r="N142"/>
      <c r="O142" s="57"/>
      <c r="P142" s="57"/>
      <c r="Q142" s="57"/>
      <c r="R142" s="57"/>
      <c r="S142" s="57"/>
      <c r="T142" s="57"/>
      <c r="U142" s="57"/>
      <c r="V142" s="57"/>
      <c r="W142" s="57"/>
      <c r="X142" s="57"/>
      <c r="Y142" s="57"/>
      <c r="Z142" s="57"/>
      <c r="AA142" s="57"/>
      <c r="AB142" s="57"/>
      <c r="AC142" s="57"/>
      <c r="AD142" s="57"/>
      <c r="AE142" s="192"/>
      <c r="AF142" s="58"/>
      <c r="AG142" s="58"/>
      <c r="AH142" s="58"/>
      <c r="AI142" s="58"/>
      <c r="AJ142" s="58"/>
      <c r="AK142" s="58"/>
      <c r="AL142" s="53"/>
    </row>
    <row r="143" spans="1:38" s="19" customFormat="1" ht="26.25" customHeight="1" thickBot="1" x14ac:dyDescent="0.25">
      <c r="A143" s="60"/>
      <c r="B143" s="61" t="s">
        <v>360</v>
      </c>
      <c r="C143" s="62" t="s">
        <v>361</v>
      </c>
      <c r="D143" s="63" t="s">
        <v>362</v>
      </c>
      <c r="E143" s="64" t="s">
        <v>422</v>
      </c>
      <c r="F143" s="64" t="s">
        <v>422</v>
      </c>
      <c r="G143" s="64" t="s">
        <v>422</v>
      </c>
      <c r="H143" s="64" t="s">
        <v>422</v>
      </c>
      <c r="I143" s="64" t="s">
        <v>422</v>
      </c>
      <c r="J143" s="64" t="s">
        <v>422</v>
      </c>
      <c r="K143" s="64" t="s">
        <v>422</v>
      </c>
      <c r="L143" s="64" t="s">
        <v>422</v>
      </c>
      <c r="M143" s="64" t="s">
        <v>422</v>
      </c>
      <c r="N143" s="64" t="s">
        <v>422</v>
      </c>
      <c r="O143" s="64" t="s">
        <v>422</v>
      </c>
      <c r="P143" s="64" t="s">
        <v>422</v>
      </c>
      <c r="Q143" s="64" t="s">
        <v>422</v>
      </c>
      <c r="R143" s="64" t="s">
        <v>422</v>
      </c>
      <c r="S143" s="64" t="s">
        <v>422</v>
      </c>
      <c r="T143" s="64" t="s">
        <v>422</v>
      </c>
      <c r="U143" s="64" t="s">
        <v>422</v>
      </c>
      <c r="V143" s="64" t="s">
        <v>422</v>
      </c>
      <c r="W143" s="64" t="s">
        <v>422</v>
      </c>
      <c r="X143" s="64" t="s">
        <v>422</v>
      </c>
      <c r="Y143" s="64" t="s">
        <v>422</v>
      </c>
      <c r="Z143" s="64" t="s">
        <v>422</v>
      </c>
      <c r="AA143" s="64" t="s">
        <v>422</v>
      </c>
      <c r="AB143" s="64" t="s">
        <v>422</v>
      </c>
      <c r="AC143" s="64" t="s">
        <v>422</v>
      </c>
      <c r="AD143" s="64" t="s">
        <v>422</v>
      </c>
      <c r="AE143" s="192"/>
      <c r="AF143" s="64" t="s">
        <v>422</v>
      </c>
      <c r="AG143" s="64" t="s">
        <v>422</v>
      </c>
      <c r="AH143" s="64" t="s">
        <v>422</v>
      </c>
      <c r="AI143" s="64" t="s">
        <v>422</v>
      </c>
      <c r="AJ143" s="64" t="s">
        <v>422</v>
      </c>
      <c r="AK143" s="64" t="s">
        <v>422</v>
      </c>
      <c r="AL143" s="61" t="s">
        <v>70</v>
      </c>
    </row>
    <row r="144" spans="1:38" s="19" customFormat="1" ht="26.25" customHeight="1" thickBot="1" x14ac:dyDescent="0.25">
      <c r="A144" s="60"/>
      <c r="B144" s="61" t="s">
        <v>363</v>
      </c>
      <c r="C144" s="62" t="s">
        <v>364</v>
      </c>
      <c r="D144" s="63" t="s">
        <v>362</v>
      </c>
      <c r="E144" s="64" t="s">
        <v>422</v>
      </c>
      <c r="F144" s="64" t="s">
        <v>422</v>
      </c>
      <c r="G144" s="64" t="s">
        <v>422</v>
      </c>
      <c r="H144" s="64" t="s">
        <v>422</v>
      </c>
      <c r="I144" s="64" t="s">
        <v>422</v>
      </c>
      <c r="J144" s="64" t="s">
        <v>422</v>
      </c>
      <c r="K144" s="64" t="s">
        <v>422</v>
      </c>
      <c r="L144" s="64" t="s">
        <v>422</v>
      </c>
      <c r="M144" s="64" t="s">
        <v>422</v>
      </c>
      <c r="N144" s="64" t="s">
        <v>422</v>
      </c>
      <c r="O144" s="64" t="s">
        <v>422</v>
      </c>
      <c r="P144" s="64" t="s">
        <v>422</v>
      </c>
      <c r="Q144" s="64" t="s">
        <v>422</v>
      </c>
      <c r="R144" s="64" t="s">
        <v>422</v>
      </c>
      <c r="S144" s="64" t="s">
        <v>422</v>
      </c>
      <c r="T144" s="64" t="s">
        <v>422</v>
      </c>
      <c r="U144" s="64" t="s">
        <v>422</v>
      </c>
      <c r="V144" s="64" t="s">
        <v>422</v>
      </c>
      <c r="W144" s="64" t="s">
        <v>422</v>
      </c>
      <c r="X144" s="64" t="s">
        <v>422</v>
      </c>
      <c r="Y144" s="64" t="s">
        <v>422</v>
      </c>
      <c r="Z144" s="64" t="s">
        <v>422</v>
      </c>
      <c r="AA144" s="64" t="s">
        <v>422</v>
      </c>
      <c r="AB144" s="64" t="s">
        <v>422</v>
      </c>
      <c r="AC144" s="64" t="s">
        <v>422</v>
      </c>
      <c r="AD144" s="64" t="s">
        <v>422</v>
      </c>
      <c r="AE144" s="192"/>
      <c r="AF144" s="64" t="s">
        <v>422</v>
      </c>
      <c r="AG144" s="64" t="s">
        <v>422</v>
      </c>
      <c r="AH144" s="64" t="s">
        <v>422</v>
      </c>
      <c r="AI144" s="64" t="s">
        <v>422</v>
      </c>
      <c r="AJ144" s="64" t="s">
        <v>422</v>
      </c>
      <c r="AK144" s="64" t="s">
        <v>422</v>
      </c>
      <c r="AL144" s="61" t="s">
        <v>70</v>
      </c>
    </row>
    <row r="145" spans="1:38" s="19" customFormat="1" ht="26.25" customHeight="1" thickBot="1" x14ac:dyDescent="0.25">
      <c r="A145" s="60"/>
      <c r="B145" s="61" t="s">
        <v>365</v>
      </c>
      <c r="C145" s="62" t="s">
        <v>366</v>
      </c>
      <c r="D145" s="63" t="s">
        <v>362</v>
      </c>
      <c r="E145" s="64" t="s">
        <v>422</v>
      </c>
      <c r="F145" s="64" t="s">
        <v>422</v>
      </c>
      <c r="G145" s="64" t="s">
        <v>422</v>
      </c>
      <c r="H145" s="64" t="s">
        <v>422</v>
      </c>
      <c r="I145" s="64" t="s">
        <v>422</v>
      </c>
      <c r="J145" s="64" t="s">
        <v>422</v>
      </c>
      <c r="K145" s="64" t="s">
        <v>422</v>
      </c>
      <c r="L145" s="64" t="s">
        <v>422</v>
      </c>
      <c r="M145" s="64" t="s">
        <v>422</v>
      </c>
      <c r="N145" s="64" t="s">
        <v>422</v>
      </c>
      <c r="O145" s="64" t="s">
        <v>422</v>
      </c>
      <c r="P145" s="64" t="s">
        <v>422</v>
      </c>
      <c r="Q145" s="64" t="s">
        <v>422</v>
      </c>
      <c r="R145" s="64" t="s">
        <v>422</v>
      </c>
      <c r="S145" s="64" t="s">
        <v>422</v>
      </c>
      <c r="T145" s="64" t="s">
        <v>422</v>
      </c>
      <c r="U145" s="64" t="s">
        <v>422</v>
      </c>
      <c r="V145" s="64" t="s">
        <v>422</v>
      </c>
      <c r="W145" s="64" t="s">
        <v>422</v>
      </c>
      <c r="X145" s="64" t="s">
        <v>422</v>
      </c>
      <c r="Y145" s="64" t="s">
        <v>422</v>
      </c>
      <c r="Z145" s="64" t="s">
        <v>422</v>
      </c>
      <c r="AA145" s="64" t="s">
        <v>422</v>
      </c>
      <c r="AB145" s="64" t="s">
        <v>422</v>
      </c>
      <c r="AC145" s="64" t="s">
        <v>422</v>
      </c>
      <c r="AD145" s="64" t="s">
        <v>422</v>
      </c>
      <c r="AE145" s="192"/>
      <c r="AF145" s="64" t="s">
        <v>422</v>
      </c>
      <c r="AG145" s="64" t="s">
        <v>422</v>
      </c>
      <c r="AH145" s="64" t="s">
        <v>422</v>
      </c>
      <c r="AI145" s="64" t="s">
        <v>422</v>
      </c>
      <c r="AJ145" s="64" t="s">
        <v>422</v>
      </c>
      <c r="AK145" s="64" t="s">
        <v>422</v>
      </c>
      <c r="AL145" s="61" t="s">
        <v>70</v>
      </c>
    </row>
    <row r="146" spans="1:38" s="19" customFormat="1" ht="26.25" customHeight="1" thickBot="1" x14ac:dyDescent="0.25">
      <c r="A146" s="60"/>
      <c r="B146" s="61" t="s">
        <v>367</v>
      </c>
      <c r="C146" s="62" t="s">
        <v>368</v>
      </c>
      <c r="D146" s="63" t="s">
        <v>362</v>
      </c>
      <c r="E146" s="64" t="s">
        <v>422</v>
      </c>
      <c r="F146" s="64" t="s">
        <v>422</v>
      </c>
      <c r="G146" s="64" t="s">
        <v>422</v>
      </c>
      <c r="H146" s="64" t="s">
        <v>422</v>
      </c>
      <c r="I146" s="64" t="s">
        <v>422</v>
      </c>
      <c r="J146" s="64" t="s">
        <v>422</v>
      </c>
      <c r="K146" s="64" t="s">
        <v>422</v>
      </c>
      <c r="L146" s="64" t="s">
        <v>422</v>
      </c>
      <c r="M146" s="64" t="s">
        <v>422</v>
      </c>
      <c r="N146" s="64" t="s">
        <v>422</v>
      </c>
      <c r="O146" s="64" t="s">
        <v>422</v>
      </c>
      <c r="P146" s="64" t="s">
        <v>422</v>
      </c>
      <c r="Q146" s="64" t="s">
        <v>422</v>
      </c>
      <c r="R146" s="64" t="s">
        <v>422</v>
      </c>
      <c r="S146" s="64" t="s">
        <v>422</v>
      </c>
      <c r="T146" s="64" t="s">
        <v>422</v>
      </c>
      <c r="U146" s="64" t="s">
        <v>422</v>
      </c>
      <c r="V146" s="64" t="s">
        <v>422</v>
      </c>
      <c r="W146" s="64" t="s">
        <v>422</v>
      </c>
      <c r="X146" s="64" t="s">
        <v>422</v>
      </c>
      <c r="Y146" s="64" t="s">
        <v>422</v>
      </c>
      <c r="Z146" s="64" t="s">
        <v>422</v>
      </c>
      <c r="AA146" s="64" t="s">
        <v>422</v>
      </c>
      <c r="AB146" s="64" t="s">
        <v>422</v>
      </c>
      <c r="AC146" s="64" t="s">
        <v>422</v>
      </c>
      <c r="AD146" s="64" t="s">
        <v>422</v>
      </c>
      <c r="AE146" s="192"/>
      <c r="AF146" s="64" t="s">
        <v>422</v>
      </c>
      <c r="AG146" s="64" t="s">
        <v>422</v>
      </c>
      <c r="AH146" s="64" t="s">
        <v>422</v>
      </c>
      <c r="AI146" s="64" t="s">
        <v>422</v>
      </c>
      <c r="AJ146" s="64" t="s">
        <v>422</v>
      </c>
      <c r="AK146" s="64" t="s">
        <v>422</v>
      </c>
      <c r="AL146" s="61" t="s">
        <v>70</v>
      </c>
    </row>
    <row r="147" spans="1:38" s="19" customFormat="1" ht="26.25" customHeight="1" thickBot="1" x14ac:dyDescent="0.25">
      <c r="A147" s="60"/>
      <c r="B147" s="61" t="s">
        <v>369</v>
      </c>
      <c r="C147" s="62" t="s">
        <v>370</v>
      </c>
      <c r="D147" s="63" t="s">
        <v>362</v>
      </c>
      <c r="E147" s="64" t="s">
        <v>422</v>
      </c>
      <c r="F147" s="64" t="s">
        <v>422</v>
      </c>
      <c r="G147" s="64" t="s">
        <v>422</v>
      </c>
      <c r="H147" s="64" t="s">
        <v>422</v>
      </c>
      <c r="I147" s="64" t="s">
        <v>422</v>
      </c>
      <c r="J147" s="64" t="s">
        <v>422</v>
      </c>
      <c r="K147" s="64" t="s">
        <v>422</v>
      </c>
      <c r="L147" s="64" t="s">
        <v>422</v>
      </c>
      <c r="M147" s="64" t="s">
        <v>422</v>
      </c>
      <c r="N147" s="64" t="s">
        <v>422</v>
      </c>
      <c r="O147" s="64" t="s">
        <v>422</v>
      </c>
      <c r="P147" s="64" t="s">
        <v>422</v>
      </c>
      <c r="Q147" s="64" t="s">
        <v>422</v>
      </c>
      <c r="R147" s="64" t="s">
        <v>422</v>
      </c>
      <c r="S147" s="64" t="s">
        <v>422</v>
      </c>
      <c r="T147" s="64" t="s">
        <v>422</v>
      </c>
      <c r="U147" s="64" t="s">
        <v>422</v>
      </c>
      <c r="V147" s="64" t="s">
        <v>422</v>
      </c>
      <c r="W147" s="64" t="s">
        <v>422</v>
      </c>
      <c r="X147" s="64" t="s">
        <v>422</v>
      </c>
      <c r="Y147" s="64" t="s">
        <v>422</v>
      </c>
      <c r="Z147" s="64" t="s">
        <v>422</v>
      </c>
      <c r="AA147" s="64" t="s">
        <v>422</v>
      </c>
      <c r="AB147" s="64" t="s">
        <v>422</v>
      </c>
      <c r="AC147" s="64" t="s">
        <v>422</v>
      </c>
      <c r="AD147" s="64" t="s">
        <v>422</v>
      </c>
      <c r="AE147" s="192"/>
      <c r="AF147" s="64" t="s">
        <v>422</v>
      </c>
      <c r="AG147" s="64" t="s">
        <v>422</v>
      </c>
      <c r="AH147" s="64" t="s">
        <v>422</v>
      </c>
      <c r="AI147" s="64" t="s">
        <v>422</v>
      </c>
      <c r="AJ147" s="64" t="s">
        <v>422</v>
      </c>
      <c r="AK147" s="64" t="s">
        <v>422</v>
      </c>
      <c r="AL147" s="61" t="s">
        <v>70</v>
      </c>
    </row>
    <row r="148" spans="1:38" s="19" customFormat="1" ht="26.25" customHeight="1" thickBot="1" x14ac:dyDescent="0.25">
      <c r="A148" s="60"/>
      <c r="B148" s="61" t="s">
        <v>371</v>
      </c>
      <c r="C148" s="62" t="s">
        <v>372</v>
      </c>
      <c r="D148" s="63" t="s">
        <v>362</v>
      </c>
      <c r="E148" s="64" t="s">
        <v>422</v>
      </c>
      <c r="F148" s="64" t="s">
        <v>422</v>
      </c>
      <c r="G148" s="64" t="s">
        <v>422</v>
      </c>
      <c r="H148" s="64" t="s">
        <v>422</v>
      </c>
      <c r="I148" s="64" t="s">
        <v>422</v>
      </c>
      <c r="J148" s="64" t="s">
        <v>422</v>
      </c>
      <c r="K148" s="64" t="s">
        <v>422</v>
      </c>
      <c r="L148" s="64" t="s">
        <v>422</v>
      </c>
      <c r="M148" s="64" t="s">
        <v>422</v>
      </c>
      <c r="N148" s="64" t="s">
        <v>422</v>
      </c>
      <c r="O148" s="64" t="s">
        <v>422</v>
      </c>
      <c r="P148" s="64" t="s">
        <v>422</v>
      </c>
      <c r="Q148" s="64" t="s">
        <v>422</v>
      </c>
      <c r="R148" s="64" t="s">
        <v>422</v>
      </c>
      <c r="S148" s="64" t="s">
        <v>422</v>
      </c>
      <c r="T148" s="64" t="s">
        <v>422</v>
      </c>
      <c r="U148" s="64" t="s">
        <v>422</v>
      </c>
      <c r="V148" s="64" t="s">
        <v>422</v>
      </c>
      <c r="W148" s="64" t="s">
        <v>422</v>
      </c>
      <c r="X148" s="64" t="s">
        <v>422</v>
      </c>
      <c r="Y148" s="64" t="s">
        <v>422</v>
      </c>
      <c r="Z148" s="64" t="s">
        <v>422</v>
      </c>
      <c r="AA148" s="64" t="s">
        <v>422</v>
      </c>
      <c r="AB148" s="64" t="s">
        <v>422</v>
      </c>
      <c r="AC148" s="64" t="s">
        <v>422</v>
      </c>
      <c r="AD148" s="64" t="s">
        <v>422</v>
      </c>
      <c r="AE148" s="192"/>
      <c r="AF148" s="64" t="s">
        <v>422</v>
      </c>
      <c r="AG148" s="64" t="s">
        <v>422</v>
      </c>
      <c r="AH148" s="64" t="s">
        <v>422</v>
      </c>
      <c r="AI148" s="64" t="s">
        <v>422</v>
      </c>
      <c r="AJ148" s="64" t="s">
        <v>422</v>
      </c>
      <c r="AK148" s="64" t="s">
        <v>422</v>
      </c>
      <c r="AL148" s="61" t="s">
        <v>107</v>
      </c>
    </row>
    <row r="149" spans="1:38" s="19" customFormat="1" ht="26.25" customHeight="1" thickBot="1" x14ac:dyDescent="0.25">
      <c r="A149" s="60"/>
      <c r="B149" s="61" t="s">
        <v>373</v>
      </c>
      <c r="C149" s="62" t="s">
        <v>374</v>
      </c>
      <c r="D149" s="63" t="s">
        <v>362</v>
      </c>
      <c r="E149" s="64" t="s">
        <v>422</v>
      </c>
      <c r="F149" s="64" t="s">
        <v>422</v>
      </c>
      <c r="G149" s="64" t="s">
        <v>422</v>
      </c>
      <c r="H149" s="64" t="s">
        <v>422</v>
      </c>
      <c r="I149" s="64" t="s">
        <v>422</v>
      </c>
      <c r="J149" s="64" t="s">
        <v>422</v>
      </c>
      <c r="K149" s="64" t="s">
        <v>422</v>
      </c>
      <c r="L149" s="64" t="s">
        <v>422</v>
      </c>
      <c r="M149" s="64" t="s">
        <v>422</v>
      </c>
      <c r="N149" s="64" t="s">
        <v>422</v>
      </c>
      <c r="O149" s="64" t="s">
        <v>422</v>
      </c>
      <c r="P149" s="64" t="s">
        <v>422</v>
      </c>
      <c r="Q149" s="64" t="s">
        <v>422</v>
      </c>
      <c r="R149" s="64" t="s">
        <v>422</v>
      </c>
      <c r="S149" s="64" t="s">
        <v>422</v>
      </c>
      <c r="T149" s="64" t="s">
        <v>422</v>
      </c>
      <c r="U149" s="64" t="s">
        <v>422</v>
      </c>
      <c r="V149" s="64" t="s">
        <v>422</v>
      </c>
      <c r="W149" s="64" t="s">
        <v>422</v>
      </c>
      <c r="X149" s="64" t="s">
        <v>422</v>
      </c>
      <c r="Y149" s="64" t="s">
        <v>422</v>
      </c>
      <c r="Z149" s="64" t="s">
        <v>422</v>
      </c>
      <c r="AA149" s="64" t="s">
        <v>422</v>
      </c>
      <c r="AB149" s="64" t="s">
        <v>422</v>
      </c>
      <c r="AC149" s="64" t="s">
        <v>422</v>
      </c>
      <c r="AD149" s="64" t="s">
        <v>422</v>
      </c>
      <c r="AE149" s="192"/>
      <c r="AF149" s="64" t="s">
        <v>422</v>
      </c>
      <c r="AG149" s="64" t="s">
        <v>422</v>
      </c>
      <c r="AH149" s="64" t="s">
        <v>422</v>
      </c>
      <c r="AI149" s="64" t="s">
        <v>422</v>
      </c>
      <c r="AJ149" s="64" t="s">
        <v>422</v>
      </c>
      <c r="AK149" s="64" t="s">
        <v>422</v>
      </c>
      <c r="AL149" s="61" t="s">
        <v>107</v>
      </c>
    </row>
    <row r="150" spans="1:38" s="5" customFormat="1" ht="15" customHeight="1" thickBot="1" x14ac:dyDescent="0.25">
      <c r="A150" s="66"/>
      <c r="B150" s="67"/>
      <c r="C150" s="67"/>
      <c r="D150" s="55"/>
      <c r="E150" s="68"/>
      <c r="F150" s="68"/>
      <c r="G150" s="68"/>
      <c r="H150" s="68"/>
      <c r="I150" s="68"/>
      <c r="J150" s="69"/>
      <c r="K150" s="69"/>
      <c r="L150" s="69"/>
      <c r="M150" s="69"/>
      <c r="N150" s="69"/>
      <c r="O150" s="55"/>
      <c r="P150" s="55"/>
      <c r="Q150" s="55"/>
      <c r="R150" s="55"/>
      <c r="S150" s="55"/>
      <c r="T150" s="55"/>
      <c r="U150" s="55"/>
      <c r="V150" s="55"/>
      <c r="W150" s="55"/>
      <c r="X150" s="55"/>
      <c r="Y150" s="55"/>
      <c r="Z150" s="55"/>
      <c r="AA150" s="55"/>
      <c r="AB150" s="55"/>
      <c r="AC150" s="55"/>
      <c r="AD150" s="55"/>
      <c r="AE150" s="192"/>
      <c r="AF150" s="55"/>
      <c r="AG150" s="55"/>
      <c r="AH150" s="55"/>
      <c r="AI150" s="55"/>
      <c r="AJ150" s="55"/>
      <c r="AK150" s="55"/>
      <c r="AL150" s="71"/>
    </row>
    <row r="151" spans="1:38" s="5" customFormat="1" ht="26.25" customHeight="1" thickBot="1" x14ac:dyDescent="0.25">
      <c r="A151" s="72"/>
      <c r="B151" s="73" t="s">
        <v>375</v>
      </c>
      <c r="C151" s="74" t="s">
        <v>376</v>
      </c>
      <c r="D151" s="72"/>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6"/>
      <c r="AF151" s="75"/>
      <c r="AG151" s="75"/>
      <c r="AH151" s="75"/>
      <c r="AI151" s="75"/>
      <c r="AJ151" s="75"/>
      <c r="AK151" s="75"/>
      <c r="AL151" s="73"/>
    </row>
    <row r="152" spans="1:38" s="5" customFormat="1" ht="37.5" customHeight="1" thickBot="1" x14ac:dyDescent="0.25">
      <c r="A152" s="77"/>
      <c r="B152" s="78" t="s">
        <v>377</v>
      </c>
      <c r="C152" s="79" t="s">
        <v>378</v>
      </c>
      <c r="D152" s="77" t="s">
        <v>379</v>
      </c>
      <c r="E152" s="80">
        <f>SUM(E$141, E$151, IF(AND(ISNUMBER(SEARCH($B$4,"AT|BE|CH|GB|IE|LT|LU|NL")),SUM(E$143:E$149)&gt;0),SUM(E$143:E$149)-SUM(E$27:E$33),0))</f>
        <v>167.50794700050812</v>
      </c>
      <c r="F152" s="80">
        <f t="shared" ref="F152:AD152" si="3">SUM(F$141, F$151, IF(AND(ISNUMBER(SEARCH($B$4,"AT|BE|CH|GB|IE|LT|LU|NL")),SUM(F$143:F$149)&gt;0),SUM(F$143:F$149)-SUM(F$27:F$33),0))</f>
        <v>103.96242933505241</v>
      </c>
      <c r="G152" s="80">
        <f t="shared" si="3"/>
        <v>923.12420911440222</v>
      </c>
      <c r="H152" s="80">
        <f t="shared" si="3"/>
        <v>54.896886161981271</v>
      </c>
      <c r="I152" s="80">
        <f t="shared" si="3"/>
        <v>35.163461020926363</v>
      </c>
      <c r="J152" s="80">
        <f t="shared" si="3"/>
        <v>70.993952566013036</v>
      </c>
      <c r="K152" s="80">
        <f t="shared" si="3"/>
        <v>132.1805280604828</v>
      </c>
      <c r="L152" s="80">
        <f t="shared" si="3"/>
        <v>3.3320235369945137</v>
      </c>
      <c r="M152" s="80">
        <f t="shared" si="3"/>
        <v>432.50792470216123</v>
      </c>
      <c r="N152" s="80">
        <f t="shared" si="3"/>
        <v>168.1660678335443</v>
      </c>
      <c r="O152" s="80">
        <f t="shared" si="3"/>
        <v>7.0858686129996613</v>
      </c>
      <c r="P152" s="80">
        <f t="shared" si="3"/>
        <v>1.5934672410151705</v>
      </c>
      <c r="Q152" s="80">
        <f t="shared" si="3"/>
        <v>12.194766724440203</v>
      </c>
      <c r="R152" s="80">
        <f t="shared" si="3"/>
        <v>13.106844324649769</v>
      </c>
      <c r="S152" s="80">
        <f t="shared" si="3"/>
        <v>58.929378249105802</v>
      </c>
      <c r="T152" s="80">
        <f t="shared" si="3"/>
        <v>28.670956600398689</v>
      </c>
      <c r="U152" s="80">
        <f t="shared" si="3"/>
        <v>16.235982154169722</v>
      </c>
      <c r="V152" s="80">
        <f t="shared" si="3"/>
        <v>42.13051325714855</v>
      </c>
      <c r="W152" s="80">
        <f t="shared" si="3"/>
        <v>2383.6357816336913</v>
      </c>
      <c r="X152" s="80">
        <f t="shared" si="3"/>
        <v>7.0259991233019452</v>
      </c>
      <c r="Y152" s="80">
        <f t="shared" si="3"/>
        <v>7.5823991177047354</v>
      </c>
      <c r="Z152" s="80">
        <f t="shared" si="3"/>
        <v>3.422357028303689</v>
      </c>
      <c r="AA152" s="80">
        <f t="shared" si="3"/>
        <v>3.8392371792895137</v>
      </c>
      <c r="AB152" s="80">
        <f t="shared" si="3"/>
        <v>25.444290922015309</v>
      </c>
      <c r="AC152" s="80">
        <f t="shared" si="3"/>
        <v>4.7066809489272323</v>
      </c>
      <c r="AD152" s="80">
        <f t="shared" si="3"/>
        <v>10.234014896137868</v>
      </c>
      <c r="AE152" s="65"/>
      <c r="AF152" s="80"/>
      <c r="AG152" s="80"/>
      <c r="AH152" s="80"/>
      <c r="AI152" s="80"/>
      <c r="AJ152" s="80"/>
      <c r="AK152" s="80"/>
      <c r="AL152" s="81"/>
    </row>
    <row r="153" spans="1:38" s="5" customFormat="1" ht="26.25" customHeight="1" thickBot="1" x14ac:dyDescent="0.25">
      <c r="A153" s="72"/>
      <c r="B153" s="73" t="s">
        <v>380</v>
      </c>
      <c r="C153" s="74" t="s">
        <v>381</v>
      </c>
      <c r="D153" s="72" t="s">
        <v>382</v>
      </c>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6"/>
      <c r="AF153" s="75"/>
      <c r="AG153" s="75"/>
      <c r="AH153" s="75"/>
      <c r="AI153" s="75"/>
      <c r="AJ153" s="75"/>
      <c r="AK153" s="75"/>
      <c r="AL153" s="73"/>
    </row>
    <row r="154" spans="1:38" s="5" customFormat="1" ht="37.5" customHeight="1" thickBot="1" x14ac:dyDescent="0.25">
      <c r="A154" s="77"/>
      <c r="B154" s="78" t="s">
        <v>383</v>
      </c>
      <c r="C154" s="79" t="s">
        <v>384</v>
      </c>
      <c r="D154" s="77" t="s">
        <v>385</v>
      </c>
      <c r="E154" s="80">
        <f>E141 + E153 - IF(OR($B$6=2005,$B$6&gt;=2020),SUM(E99:E122),0) + IF(AND(OR($B$4="AT",$B$4="BE",$B$4="CH",$B$4="GB",$B$4="IE",$B$4="LT",$B$4="LU",$B$4="NL"),SUM(E143:E149)&gt;0),SUM(E143:E149)-SUM(E27:E33),0)</f>
        <v>167.50794700050812</v>
      </c>
      <c r="F154" s="80">
        <f>F141 + F153 - IF(OR($B$6=2005,$B$6&gt;=2020),SUM(F99:F122),0) + IF(AND(OR($B$4="AT",$B$4="BE",$B$4="CH",$B$4="GB",$B$4="IE",$B$4="LT",$B$4="LU",$B$4="NL"),SUM(F143:F149)&gt;0),SUM(F143:F149)-SUM(F27:F33),0)</f>
        <v>103.96242933505241</v>
      </c>
      <c r="G154" s="80">
        <f>G141 + G153 + IF(AND(OR($B$4="AT",$B$4="BE",$B$4="CH",$B$4="GB",$B$4="IE",$B$4="LT",$B$4="LU",$B$4="NL"),SUM(G143:G149)&gt;0),SUM(G143:G149)-SUM(G27:G33),0)</f>
        <v>923.12420911440222</v>
      </c>
      <c r="H154" s="80">
        <f t="shared" ref="H154:AD154" si="4">H141 + H153 + IF(AND(OR($B$4="AT",$B$4="BE",$B$4="CH",$B$4="GB",$B$4="IE",$B$4="LT",$B$4="LU",$B$4="NL"),SUM(H143:H149)&gt;0),SUM(H143:H149)-SUM(H27:H33),0)</f>
        <v>54.896886161981271</v>
      </c>
      <c r="I154" s="80">
        <f t="shared" si="4"/>
        <v>35.163461020926363</v>
      </c>
      <c r="J154" s="80">
        <f t="shared" si="4"/>
        <v>70.993952566013036</v>
      </c>
      <c r="K154" s="80">
        <f t="shared" si="4"/>
        <v>132.1805280604828</v>
      </c>
      <c r="L154" s="80">
        <f t="shared" si="4"/>
        <v>3.3320235369945137</v>
      </c>
      <c r="M154" s="80">
        <f t="shared" si="4"/>
        <v>432.50792470216123</v>
      </c>
      <c r="N154" s="80">
        <f t="shared" si="4"/>
        <v>168.1660678335443</v>
      </c>
      <c r="O154" s="80">
        <f t="shared" si="4"/>
        <v>7.0858686129996613</v>
      </c>
      <c r="P154" s="80">
        <f t="shared" si="4"/>
        <v>1.5934672410151705</v>
      </c>
      <c r="Q154" s="80">
        <f t="shared" si="4"/>
        <v>12.194766724440203</v>
      </c>
      <c r="R154" s="80">
        <f t="shared" si="4"/>
        <v>13.106844324649769</v>
      </c>
      <c r="S154" s="80">
        <f t="shared" si="4"/>
        <v>58.929378249105802</v>
      </c>
      <c r="T154" s="80">
        <f t="shared" si="4"/>
        <v>28.670956600398689</v>
      </c>
      <c r="U154" s="80">
        <f t="shared" si="4"/>
        <v>16.235982154169722</v>
      </c>
      <c r="V154" s="80">
        <f t="shared" si="4"/>
        <v>42.13051325714855</v>
      </c>
      <c r="W154" s="80">
        <f t="shared" si="4"/>
        <v>2383.6357816336913</v>
      </c>
      <c r="X154" s="80">
        <f t="shared" si="4"/>
        <v>7.0259991233019452</v>
      </c>
      <c r="Y154" s="80">
        <f t="shared" si="4"/>
        <v>7.5823991177047354</v>
      </c>
      <c r="Z154" s="80">
        <f t="shared" si="4"/>
        <v>3.422357028303689</v>
      </c>
      <c r="AA154" s="80">
        <f t="shared" si="4"/>
        <v>3.8392371792895137</v>
      </c>
      <c r="AB154" s="80">
        <f t="shared" si="4"/>
        <v>25.444290922015309</v>
      </c>
      <c r="AC154" s="80">
        <f t="shared" si="4"/>
        <v>4.7066809489272323</v>
      </c>
      <c r="AD154" s="80">
        <f t="shared" si="4"/>
        <v>10.234014896137868</v>
      </c>
      <c r="AE154" s="82"/>
      <c r="AF154" s="80"/>
      <c r="AG154" s="80"/>
      <c r="AH154" s="80"/>
      <c r="AI154" s="80"/>
      <c r="AJ154" s="80"/>
      <c r="AK154" s="80"/>
      <c r="AL154" s="81"/>
    </row>
    <row r="155" spans="1:38" s="5" customFormat="1" ht="15" customHeight="1" thickBot="1" x14ac:dyDescent="0.25">
      <c r="A155" s="66"/>
      <c r="B155" s="67"/>
      <c r="C155" s="67"/>
      <c r="D155" s="55"/>
      <c r="E155" s="68"/>
      <c r="F155" s="68"/>
      <c r="G155" s="68"/>
      <c r="H155" s="68"/>
      <c r="I155" s="68"/>
      <c r="J155" s="69"/>
      <c r="K155" s="69"/>
      <c r="L155" s="69"/>
      <c r="M155" s="69"/>
      <c r="N155" s="69"/>
      <c r="O155" s="55"/>
      <c r="P155" s="55"/>
      <c r="Q155" s="55"/>
      <c r="R155" s="55"/>
      <c r="S155" s="55"/>
      <c r="T155" s="55"/>
      <c r="U155" s="55"/>
      <c r="V155" s="55"/>
      <c r="W155" s="55"/>
      <c r="X155" s="55"/>
      <c r="Y155" s="55"/>
      <c r="Z155" s="55"/>
      <c r="AA155" s="55"/>
      <c r="AB155" s="55"/>
      <c r="AC155" s="55"/>
      <c r="AD155" s="55"/>
      <c r="AE155" s="70"/>
      <c r="AF155" s="55"/>
      <c r="AG155" s="55"/>
      <c r="AH155" s="55"/>
      <c r="AI155" s="55"/>
      <c r="AJ155" s="55"/>
      <c r="AK155" s="55"/>
      <c r="AL155" s="71"/>
    </row>
    <row r="156" spans="1:38" s="19" customFormat="1" ht="26.25" customHeight="1" thickBot="1" x14ac:dyDescent="0.25">
      <c r="A156" s="83" t="s">
        <v>386</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5"/>
      <c r="AF156" s="84"/>
      <c r="AG156" s="84"/>
      <c r="AH156" s="84"/>
      <c r="AI156" s="84"/>
      <c r="AJ156" s="84"/>
      <c r="AK156" s="84"/>
      <c r="AL156" s="86"/>
    </row>
    <row r="157" spans="1:38" s="19" customFormat="1" ht="26.25" customHeight="1" thickBot="1" x14ac:dyDescent="0.25">
      <c r="A157" s="87" t="s">
        <v>387</v>
      </c>
      <c r="B157" s="87" t="s">
        <v>388</v>
      </c>
      <c r="C157" s="88" t="s">
        <v>389</v>
      </c>
      <c r="D157" s="89"/>
      <c r="E157" s="90">
        <v>0.42108000000000001</v>
      </c>
      <c r="F157" s="90">
        <v>2.00013</v>
      </c>
      <c r="G157" s="90">
        <v>0.10527</v>
      </c>
      <c r="H157" s="90" t="s">
        <v>422</v>
      </c>
      <c r="I157" s="90">
        <v>1.0526999999999999E-3</v>
      </c>
      <c r="J157" s="90">
        <v>1.0526999999999999E-3</v>
      </c>
      <c r="K157" s="90">
        <v>1.0526999999999999E-3</v>
      </c>
      <c r="L157" s="90" t="s">
        <v>441</v>
      </c>
      <c r="M157" s="90">
        <v>126.32399999999998</v>
      </c>
      <c r="N157" s="90" t="s">
        <v>422</v>
      </c>
      <c r="O157" s="90" t="s">
        <v>441</v>
      </c>
      <c r="P157" s="90" t="s">
        <v>441</v>
      </c>
      <c r="Q157" s="90" t="s">
        <v>441</v>
      </c>
      <c r="R157" s="90" t="s">
        <v>441</v>
      </c>
      <c r="S157" s="90" t="s">
        <v>441</v>
      </c>
      <c r="T157" s="90" t="s">
        <v>441</v>
      </c>
      <c r="U157" s="90" t="s">
        <v>441</v>
      </c>
      <c r="V157" s="90" t="s">
        <v>441</v>
      </c>
      <c r="W157" s="90" t="s">
        <v>441</v>
      </c>
      <c r="X157" s="90" t="s">
        <v>441</v>
      </c>
      <c r="Y157" s="90" t="s">
        <v>441</v>
      </c>
      <c r="Z157" s="90" t="s">
        <v>441</v>
      </c>
      <c r="AA157" s="90" t="s">
        <v>441</v>
      </c>
      <c r="AB157" s="90" t="s">
        <v>441</v>
      </c>
      <c r="AC157" s="90" t="s">
        <v>422</v>
      </c>
      <c r="AD157" s="90" t="s">
        <v>422</v>
      </c>
      <c r="AE157" s="85"/>
      <c r="AF157" s="90">
        <v>4526.6099999999997</v>
      </c>
      <c r="AG157" s="90" t="s">
        <v>422</v>
      </c>
      <c r="AH157" s="90" t="s">
        <v>422</v>
      </c>
      <c r="AI157" s="90" t="s">
        <v>422</v>
      </c>
      <c r="AJ157" s="90" t="s">
        <v>422</v>
      </c>
      <c r="AK157" s="90" t="s">
        <v>422</v>
      </c>
      <c r="AL157" s="87" t="s">
        <v>70</v>
      </c>
    </row>
    <row r="158" spans="1:38" s="19" customFormat="1" ht="26.25" customHeight="1" thickBot="1" x14ac:dyDescent="0.25">
      <c r="A158" s="87" t="s">
        <v>387</v>
      </c>
      <c r="B158" s="87" t="s">
        <v>390</v>
      </c>
      <c r="C158" s="88" t="s">
        <v>391</v>
      </c>
      <c r="D158" s="89"/>
      <c r="E158" s="90">
        <v>0.87847451999999993</v>
      </c>
      <c r="F158" s="90">
        <v>7.9561143551514141E-2</v>
      </c>
      <c r="G158" s="90">
        <v>4.1874286079744286E-3</v>
      </c>
      <c r="H158" s="90" t="s">
        <v>441</v>
      </c>
      <c r="I158" s="90">
        <v>1.6750000000000001E-4</v>
      </c>
      <c r="J158" s="90">
        <v>1.6750000000000001E-4</v>
      </c>
      <c r="K158" s="90">
        <v>1.6750000000000001E-4</v>
      </c>
      <c r="L158" s="90" t="s">
        <v>441</v>
      </c>
      <c r="M158" s="90">
        <v>20.100000000000001</v>
      </c>
      <c r="N158" s="90" t="s">
        <v>441</v>
      </c>
      <c r="O158" s="90" t="s">
        <v>441</v>
      </c>
      <c r="P158" s="90" t="s">
        <v>441</v>
      </c>
      <c r="Q158" s="90" t="s">
        <v>441</v>
      </c>
      <c r="R158" s="90" t="s">
        <v>441</v>
      </c>
      <c r="S158" s="90" t="s">
        <v>441</v>
      </c>
      <c r="T158" s="90" t="s">
        <v>441</v>
      </c>
      <c r="U158" s="90" t="s">
        <v>441</v>
      </c>
      <c r="V158" s="90" t="s">
        <v>441</v>
      </c>
      <c r="W158" s="90" t="s">
        <v>441</v>
      </c>
      <c r="X158" s="90" t="s">
        <v>441</v>
      </c>
      <c r="Y158" s="90" t="s">
        <v>441</v>
      </c>
      <c r="Z158" s="90" t="s">
        <v>441</v>
      </c>
      <c r="AA158" s="90" t="s">
        <v>441</v>
      </c>
      <c r="AB158" s="90" t="s">
        <v>441</v>
      </c>
      <c r="AC158" s="90" t="s">
        <v>422</v>
      </c>
      <c r="AD158" s="90" t="s">
        <v>422</v>
      </c>
      <c r="AE158" s="85"/>
      <c r="AF158" s="90">
        <v>214.99633449898562</v>
      </c>
      <c r="AG158" s="90" t="s">
        <v>422</v>
      </c>
      <c r="AH158" s="90" t="s">
        <v>422</v>
      </c>
      <c r="AI158" s="90" t="s">
        <v>422</v>
      </c>
      <c r="AJ158" s="90" t="s">
        <v>422</v>
      </c>
      <c r="AK158" s="90" t="s">
        <v>422</v>
      </c>
      <c r="AL158" s="87" t="s">
        <v>70</v>
      </c>
    </row>
    <row r="159" spans="1:38" s="19" customFormat="1" ht="26.25" customHeight="1" thickBot="1" x14ac:dyDescent="0.25">
      <c r="A159" s="87" t="s">
        <v>392</v>
      </c>
      <c r="B159" s="87" t="s">
        <v>393</v>
      </c>
      <c r="C159" s="88" t="s">
        <v>394</v>
      </c>
      <c r="D159" s="89"/>
      <c r="E159" s="90">
        <v>5.6246485237410813</v>
      </c>
      <c r="F159" s="90">
        <v>0.1363315085394306</v>
      </c>
      <c r="G159" s="90">
        <v>0.31161487666155574</v>
      </c>
      <c r="H159" s="90" t="s">
        <v>422</v>
      </c>
      <c r="I159" s="90">
        <v>8.3356979506966147E-2</v>
      </c>
      <c r="J159" s="90">
        <v>8.3356979506966147E-2</v>
      </c>
      <c r="K159" s="90">
        <v>8.3356979506966147E-2</v>
      </c>
      <c r="L159" s="90">
        <v>1.0797455476322906E-2</v>
      </c>
      <c r="M159" s="90">
        <v>0.2859066493369774</v>
      </c>
      <c r="N159" s="90">
        <v>1.0127483491500562E-2</v>
      </c>
      <c r="O159" s="90">
        <v>7.7903719165388927E-4</v>
      </c>
      <c r="P159" s="90">
        <v>2.3371115749616675E-3</v>
      </c>
      <c r="Q159" s="90">
        <v>3.1161487666155571E-3</v>
      </c>
      <c r="R159" s="90">
        <v>3.8951859582694462E-3</v>
      </c>
      <c r="S159" s="90">
        <v>6.8555272865542249E-2</v>
      </c>
      <c r="T159" s="90">
        <v>7.7903719165388935E-2</v>
      </c>
      <c r="U159" s="90">
        <v>7.7903719165388925E-3</v>
      </c>
      <c r="V159" s="90">
        <v>9.3484462998466702E-2</v>
      </c>
      <c r="W159" s="90">
        <v>1.0127483491500562E-2</v>
      </c>
      <c r="X159" s="90" t="s">
        <v>422</v>
      </c>
      <c r="Y159" s="90" t="s">
        <v>422</v>
      </c>
      <c r="Z159" s="90" t="s">
        <v>422</v>
      </c>
      <c r="AA159" s="90" t="s">
        <v>422</v>
      </c>
      <c r="AB159" s="90" t="s">
        <v>422</v>
      </c>
      <c r="AC159" s="90">
        <v>6.2322975332311141E-3</v>
      </c>
      <c r="AD159" s="90">
        <v>2.9603413282847791E-3</v>
      </c>
      <c r="AE159" s="85"/>
      <c r="AF159" s="90">
        <v>3295.3273206959516</v>
      </c>
      <c r="AG159" s="90" t="s">
        <v>422</v>
      </c>
      <c r="AH159" s="90" t="s">
        <v>422</v>
      </c>
      <c r="AI159" s="90" t="s">
        <v>422</v>
      </c>
      <c r="AJ159" s="90" t="s">
        <v>422</v>
      </c>
      <c r="AK159" s="90" t="s">
        <v>422</v>
      </c>
      <c r="AL159" s="87" t="s">
        <v>70</v>
      </c>
    </row>
    <row r="160" spans="1:38" s="19" customFormat="1" ht="26.25" customHeight="1" thickBot="1" x14ac:dyDescent="0.25">
      <c r="A160" s="87" t="s">
        <v>395</v>
      </c>
      <c r="B160" s="87" t="s">
        <v>396</v>
      </c>
      <c r="C160" s="88" t="s">
        <v>397</v>
      </c>
      <c r="D160" s="89"/>
      <c r="E160" s="90" t="s">
        <v>422</v>
      </c>
      <c r="F160" s="90" t="s">
        <v>422</v>
      </c>
      <c r="G160" s="90" t="s">
        <v>422</v>
      </c>
      <c r="H160" s="90" t="s">
        <v>422</v>
      </c>
      <c r="I160" s="90" t="s">
        <v>422</v>
      </c>
      <c r="J160" s="90" t="s">
        <v>422</v>
      </c>
      <c r="K160" s="90" t="s">
        <v>422</v>
      </c>
      <c r="L160" s="90" t="s">
        <v>422</v>
      </c>
      <c r="M160" s="90" t="s">
        <v>422</v>
      </c>
      <c r="N160" s="90" t="s">
        <v>422</v>
      </c>
      <c r="O160" s="90" t="s">
        <v>422</v>
      </c>
      <c r="P160" s="90" t="s">
        <v>422</v>
      </c>
      <c r="Q160" s="90" t="s">
        <v>422</v>
      </c>
      <c r="R160" s="90" t="s">
        <v>422</v>
      </c>
      <c r="S160" s="90" t="s">
        <v>422</v>
      </c>
      <c r="T160" s="90" t="s">
        <v>422</v>
      </c>
      <c r="U160" s="90" t="s">
        <v>422</v>
      </c>
      <c r="V160" s="90" t="s">
        <v>422</v>
      </c>
      <c r="W160" s="90" t="s">
        <v>422</v>
      </c>
      <c r="X160" s="90" t="s">
        <v>422</v>
      </c>
      <c r="Y160" s="90" t="s">
        <v>422</v>
      </c>
      <c r="Z160" s="90" t="s">
        <v>422</v>
      </c>
      <c r="AA160" s="90" t="s">
        <v>422</v>
      </c>
      <c r="AB160" s="90" t="s">
        <v>422</v>
      </c>
      <c r="AC160" s="90" t="s">
        <v>422</v>
      </c>
      <c r="AD160" s="90" t="s">
        <v>422</v>
      </c>
      <c r="AE160" s="85"/>
      <c r="AF160" s="90" t="s">
        <v>422</v>
      </c>
      <c r="AG160" s="90" t="s">
        <v>422</v>
      </c>
      <c r="AH160" s="90" t="s">
        <v>422</v>
      </c>
      <c r="AI160" s="90" t="s">
        <v>422</v>
      </c>
      <c r="AJ160" s="90" t="s">
        <v>422</v>
      </c>
      <c r="AK160" s="90" t="s">
        <v>422</v>
      </c>
      <c r="AL160" s="87" t="s">
        <v>70</v>
      </c>
    </row>
    <row r="161" spans="1:38" s="5" customFormat="1" ht="26.25" customHeight="1" thickBot="1" x14ac:dyDescent="0.25">
      <c r="A161" s="91" t="s">
        <v>395</v>
      </c>
      <c r="B161" s="91" t="s">
        <v>398</v>
      </c>
      <c r="C161" s="92" t="s">
        <v>399</v>
      </c>
      <c r="D161" s="93"/>
      <c r="E161" s="94" t="s">
        <v>440</v>
      </c>
      <c r="F161" s="94" t="s">
        <v>440</v>
      </c>
      <c r="G161" s="94" t="s">
        <v>440</v>
      </c>
      <c r="H161" s="94" t="s">
        <v>440</v>
      </c>
      <c r="I161" s="94" t="s">
        <v>440</v>
      </c>
      <c r="J161" s="94" t="s">
        <v>440</v>
      </c>
      <c r="K161" s="94" t="s">
        <v>440</v>
      </c>
      <c r="L161" s="94" t="s">
        <v>440</v>
      </c>
      <c r="M161" s="94" t="s">
        <v>440</v>
      </c>
      <c r="N161" s="94" t="s">
        <v>440</v>
      </c>
      <c r="O161" s="94" t="s">
        <v>440</v>
      </c>
      <c r="P161" s="94" t="s">
        <v>440</v>
      </c>
      <c r="Q161" s="94" t="s">
        <v>440</v>
      </c>
      <c r="R161" s="94" t="s">
        <v>440</v>
      </c>
      <c r="S161" s="94" t="s">
        <v>440</v>
      </c>
      <c r="T161" s="94" t="s">
        <v>440</v>
      </c>
      <c r="U161" s="94" t="s">
        <v>440</v>
      </c>
      <c r="V161" s="94" t="s">
        <v>440</v>
      </c>
      <c r="W161" s="94" t="s">
        <v>440</v>
      </c>
      <c r="X161" s="94" t="s">
        <v>440</v>
      </c>
      <c r="Y161" s="94" t="s">
        <v>440</v>
      </c>
      <c r="Z161" s="94" t="s">
        <v>440</v>
      </c>
      <c r="AA161" s="94" t="s">
        <v>440</v>
      </c>
      <c r="AB161" s="94" t="s">
        <v>440</v>
      </c>
      <c r="AC161" s="94" t="s">
        <v>440</v>
      </c>
      <c r="AD161" s="94" t="s">
        <v>440</v>
      </c>
      <c r="AE161" s="76"/>
      <c r="AF161" s="94" t="s">
        <v>422</v>
      </c>
      <c r="AG161" s="94" t="s">
        <v>422</v>
      </c>
      <c r="AH161" s="94" t="s">
        <v>422</v>
      </c>
      <c r="AI161" s="94" t="s">
        <v>422</v>
      </c>
      <c r="AJ161" s="94" t="s">
        <v>422</v>
      </c>
      <c r="AK161" s="94" t="s">
        <v>440</v>
      </c>
      <c r="AL161" s="91" t="s">
        <v>147</v>
      </c>
    </row>
    <row r="162" spans="1:38" s="5" customFormat="1" ht="26.25" customHeight="1" thickBot="1" x14ac:dyDescent="0.25">
      <c r="A162" s="95" t="s">
        <v>400</v>
      </c>
      <c r="B162" s="95" t="s">
        <v>401</v>
      </c>
      <c r="C162" s="96" t="s">
        <v>402</v>
      </c>
      <c r="D162" s="97"/>
      <c r="E162" s="98" t="s">
        <v>422</v>
      </c>
      <c r="F162" s="98" t="s">
        <v>422</v>
      </c>
      <c r="G162" s="98" t="s">
        <v>422</v>
      </c>
      <c r="H162" s="98" t="s">
        <v>422</v>
      </c>
      <c r="I162" s="98" t="s">
        <v>422</v>
      </c>
      <c r="J162" s="98" t="s">
        <v>422</v>
      </c>
      <c r="K162" s="98" t="s">
        <v>422</v>
      </c>
      <c r="L162" s="98" t="s">
        <v>422</v>
      </c>
      <c r="M162" s="98" t="s">
        <v>422</v>
      </c>
      <c r="N162" s="98" t="s">
        <v>422</v>
      </c>
      <c r="O162" s="98" t="s">
        <v>422</v>
      </c>
      <c r="P162" s="98" t="s">
        <v>422</v>
      </c>
      <c r="Q162" s="98" t="s">
        <v>422</v>
      </c>
      <c r="R162" s="98" t="s">
        <v>422</v>
      </c>
      <c r="S162" s="98" t="s">
        <v>422</v>
      </c>
      <c r="T162" s="98" t="s">
        <v>422</v>
      </c>
      <c r="U162" s="98" t="s">
        <v>422</v>
      </c>
      <c r="V162" s="98" t="s">
        <v>422</v>
      </c>
      <c r="W162" s="98" t="s">
        <v>422</v>
      </c>
      <c r="X162" s="98" t="s">
        <v>422</v>
      </c>
      <c r="Y162" s="98" t="s">
        <v>422</v>
      </c>
      <c r="Z162" s="98" t="s">
        <v>422</v>
      </c>
      <c r="AA162" s="98" t="s">
        <v>422</v>
      </c>
      <c r="AB162" s="98" t="s">
        <v>422</v>
      </c>
      <c r="AC162" s="98" t="s">
        <v>422</v>
      </c>
      <c r="AD162" s="98" t="s">
        <v>422</v>
      </c>
      <c r="AE162" s="76"/>
      <c r="AF162" s="98" t="s">
        <v>422</v>
      </c>
      <c r="AG162" s="98" t="s">
        <v>422</v>
      </c>
      <c r="AH162" s="98" t="s">
        <v>422</v>
      </c>
      <c r="AI162" s="98" t="s">
        <v>422</v>
      </c>
      <c r="AJ162" s="98" t="s">
        <v>422</v>
      </c>
      <c r="AK162" s="98" t="s">
        <v>422</v>
      </c>
      <c r="AL162" s="95" t="s">
        <v>147</v>
      </c>
    </row>
    <row r="163" spans="1:38" s="5" customFormat="1" ht="26.25" customHeight="1" thickBot="1" x14ac:dyDescent="0.25">
      <c r="A163" s="95" t="s">
        <v>400</v>
      </c>
      <c r="B163" s="95" t="s">
        <v>403</v>
      </c>
      <c r="C163" s="96" t="s">
        <v>404</v>
      </c>
      <c r="D163" s="97"/>
      <c r="E163" s="98" t="s">
        <v>422</v>
      </c>
      <c r="F163" s="98" t="s">
        <v>422</v>
      </c>
      <c r="G163" s="98" t="s">
        <v>422</v>
      </c>
      <c r="H163" s="98" t="s">
        <v>422</v>
      </c>
      <c r="I163" s="98" t="s">
        <v>422</v>
      </c>
      <c r="J163" s="98" t="s">
        <v>422</v>
      </c>
      <c r="K163" s="98" t="s">
        <v>422</v>
      </c>
      <c r="L163" s="98" t="s">
        <v>422</v>
      </c>
      <c r="M163" s="98" t="s">
        <v>422</v>
      </c>
      <c r="N163" s="98" t="s">
        <v>422</v>
      </c>
      <c r="O163" s="98" t="s">
        <v>422</v>
      </c>
      <c r="P163" s="98" t="s">
        <v>422</v>
      </c>
      <c r="Q163" s="98" t="s">
        <v>422</v>
      </c>
      <c r="R163" s="98" t="s">
        <v>422</v>
      </c>
      <c r="S163" s="98" t="s">
        <v>422</v>
      </c>
      <c r="T163" s="98" t="s">
        <v>422</v>
      </c>
      <c r="U163" s="98" t="s">
        <v>422</v>
      </c>
      <c r="V163" s="98" t="s">
        <v>422</v>
      </c>
      <c r="W163" s="98" t="s">
        <v>422</v>
      </c>
      <c r="X163" s="98" t="s">
        <v>422</v>
      </c>
      <c r="Y163" s="98" t="s">
        <v>422</v>
      </c>
      <c r="Z163" s="98" t="s">
        <v>422</v>
      </c>
      <c r="AA163" s="98" t="s">
        <v>422</v>
      </c>
      <c r="AB163" s="98" t="s">
        <v>422</v>
      </c>
      <c r="AC163" s="98" t="s">
        <v>422</v>
      </c>
      <c r="AD163" s="98" t="s">
        <v>422</v>
      </c>
      <c r="AE163" s="76"/>
      <c r="AF163" s="98" t="s">
        <v>422</v>
      </c>
      <c r="AG163" s="98" t="s">
        <v>422</v>
      </c>
      <c r="AH163" s="98" t="s">
        <v>422</v>
      </c>
      <c r="AI163" s="98" t="s">
        <v>422</v>
      </c>
      <c r="AJ163" s="98" t="s">
        <v>422</v>
      </c>
      <c r="AK163" s="98" t="s">
        <v>422</v>
      </c>
      <c r="AL163" s="95" t="s">
        <v>405</v>
      </c>
    </row>
    <row r="164" spans="1:38" s="5" customFormat="1" ht="26.25" customHeight="1" thickBot="1" x14ac:dyDescent="0.25">
      <c r="A164" s="95" t="s">
        <v>400</v>
      </c>
      <c r="B164" s="95" t="s">
        <v>406</v>
      </c>
      <c r="C164" s="96" t="s">
        <v>407</v>
      </c>
      <c r="D164" s="97"/>
      <c r="E164" s="98" t="s">
        <v>441</v>
      </c>
      <c r="F164" s="98" t="s">
        <v>441</v>
      </c>
      <c r="G164" s="98" t="s">
        <v>422</v>
      </c>
      <c r="H164" s="98" t="s">
        <v>441</v>
      </c>
      <c r="I164" s="98" t="s">
        <v>441</v>
      </c>
      <c r="J164" s="98" t="s">
        <v>441</v>
      </c>
      <c r="K164" s="98" t="s">
        <v>441</v>
      </c>
      <c r="L164" s="98" t="s">
        <v>441</v>
      </c>
      <c r="M164" s="98" t="s">
        <v>422</v>
      </c>
      <c r="N164" s="98" t="s">
        <v>422</v>
      </c>
      <c r="O164" s="98" t="s">
        <v>422</v>
      </c>
      <c r="P164" s="98" t="s">
        <v>422</v>
      </c>
      <c r="Q164" s="98" t="s">
        <v>422</v>
      </c>
      <c r="R164" s="98" t="s">
        <v>422</v>
      </c>
      <c r="S164" s="98" t="s">
        <v>422</v>
      </c>
      <c r="T164" s="98" t="s">
        <v>422</v>
      </c>
      <c r="U164" s="98" t="s">
        <v>422</v>
      </c>
      <c r="V164" s="98" t="s">
        <v>422</v>
      </c>
      <c r="W164" s="98" t="s">
        <v>422</v>
      </c>
      <c r="X164" s="98" t="s">
        <v>422</v>
      </c>
      <c r="Y164" s="98" t="s">
        <v>422</v>
      </c>
      <c r="Z164" s="98" t="s">
        <v>422</v>
      </c>
      <c r="AA164" s="98" t="s">
        <v>422</v>
      </c>
      <c r="AB164" s="98" t="s">
        <v>422</v>
      </c>
      <c r="AC164" s="98" t="s">
        <v>422</v>
      </c>
      <c r="AD164" s="98" t="s">
        <v>422</v>
      </c>
      <c r="AE164" s="99"/>
      <c r="AF164" s="98" t="s">
        <v>422</v>
      </c>
      <c r="AG164" s="98" t="s">
        <v>422</v>
      </c>
      <c r="AH164" s="98" t="s">
        <v>422</v>
      </c>
      <c r="AI164" s="98" t="s">
        <v>422</v>
      </c>
      <c r="AJ164" s="98" t="s">
        <v>422</v>
      </c>
      <c r="AK164" s="98" t="s">
        <v>441</v>
      </c>
      <c r="AL164" s="95" t="s">
        <v>147</v>
      </c>
    </row>
    <row r="165" spans="1:38" s="108" customFormat="1" ht="15" customHeight="1" x14ac:dyDescent="0.2">
      <c r="A165" s="100"/>
      <c r="B165" s="100"/>
      <c r="C165" s="101"/>
      <c r="D165" s="102"/>
      <c r="E165" s="103"/>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104"/>
      <c r="AD165" s="104"/>
      <c r="AE165" s="105"/>
      <c r="AF165" s="106"/>
      <c r="AG165" s="106"/>
      <c r="AH165" s="106"/>
      <c r="AI165" s="106"/>
      <c r="AJ165" s="106"/>
      <c r="AK165" s="106"/>
      <c r="AL165" s="107"/>
    </row>
    <row r="166" spans="1:38" s="115" customFormat="1" ht="52.5" customHeight="1" x14ac:dyDescent="0.2">
      <c r="A166" s="129" t="s">
        <v>424</v>
      </c>
      <c r="B166" s="129"/>
      <c r="C166" s="129"/>
      <c r="D166" s="129"/>
      <c r="E166" s="129"/>
      <c r="F166" s="129"/>
      <c r="G166" s="129"/>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2">
      <c r="A167" s="129" t="s">
        <v>431</v>
      </c>
      <c r="B167" s="129"/>
      <c r="C167" s="129"/>
      <c r="D167" s="129"/>
      <c r="E167" s="129"/>
      <c r="F167" s="129"/>
      <c r="G167" s="129"/>
      <c r="H167" s="109"/>
      <c r="I167" s="110"/>
      <c r="J167"/>
      <c r="K167"/>
      <c r="L167"/>
      <c r="M167" s="110"/>
      <c r="N167" s="110"/>
      <c r="O167" s="110"/>
      <c r="P167" s="110"/>
      <c r="Q167" s="110"/>
      <c r="R167" s="110"/>
      <c r="S167" s="110"/>
      <c r="T167" s="110"/>
      <c r="U167" s="110"/>
      <c r="AE167" s="118"/>
    </row>
    <row r="168" spans="1:38" s="117" customFormat="1" ht="26.25" customHeight="1" x14ac:dyDescent="0.2">
      <c r="A168" s="129" t="s">
        <v>432</v>
      </c>
      <c r="B168" s="129"/>
      <c r="C168" s="129"/>
      <c r="D168" s="129"/>
      <c r="E168" s="129"/>
      <c r="F168" s="129"/>
      <c r="G168" s="129"/>
      <c r="H168" s="109"/>
      <c r="I168" s="110"/>
      <c r="J168"/>
      <c r="K168"/>
      <c r="L168"/>
      <c r="M168" s="110"/>
      <c r="N168" s="110"/>
      <c r="O168" s="110"/>
      <c r="P168" s="110"/>
      <c r="Q168" s="110"/>
      <c r="R168" s="110"/>
      <c r="S168" s="110"/>
      <c r="T168" s="110"/>
      <c r="U168" s="110"/>
      <c r="AE168" s="118"/>
    </row>
    <row r="169" spans="1:38" s="115" customFormat="1" ht="26.25" customHeight="1" x14ac:dyDescent="0.2">
      <c r="A169" s="129" t="s">
        <v>427</v>
      </c>
      <c r="B169" s="129"/>
      <c r="C169" s="129"/>
      <c r="D169" s="129"/>
      <c r="E169" s="129"/>
      <c r="F169" s="129"/>
      <c r="G169" s="129"/>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2">
      <c r="A170" s="129" t="s">
        <v>433</v>
      </c>
      <c r="B170" s="129"/>
      <c r="C170" s="129"/>
      <c r="D170" s="129"/>
      <c r="E170" s="129"/>
      <c r="F170" s="129"/>
      <c r="G170" s="129"/>
      <c r="H170" s="109"/>
      <c r="I170" s="110"/>
      <c r="J170"/>
      <c r="K170"/>
      <c r="L170"/>
      <c r="M170" s="110"/>
      <c r="N170" s="110"/>
      <c r="O170" s="110"/>
      <c r="P170" s="110"/>
      <c r="Q170" s="110"/>
      <c r="R170" s="110"/>
      <c r="S170" s="110"/>
      <c r="T170" s="110"/>
      <c r="U170" s="110"/>
      <c r="AE170" s="118"/>
    </row>
  </sheetData>
  <conditionalFormatting sqref="AF23:AK23 AF25:AK36 AF40:AK42 AF44:AK44 AF48:AK48 AF64:AK64 AF72:AK72 AF82:AK82 AF84:AK91 AF94:AK116 AF118:AK125 AF127:AK130 AF132:AK132 AF134:AK136 AF138:AK140">
    <cfRule type="cellIs" dxfId="48" priority="2" operator="equal">
      <formula>0</formula>
    </cfRule>
  </conditionalFormatting>
  <conditionalFormatting sqref="AF24:AK24 AF37:AK39 AF43:AK43 AF45:AK47 AF73:AK81 AF83:AK83 AF92:AK93 AF14:AK22 AF65:AK71 AF49:AK59 AF61:AK63 E14:AD140 AF60:AL60 AF137:AK137 AF133:AK133 AF131:AK131 AF126:AK126 AF117:AK117">
    <cfRule type="cellIs" dxfId="47" priority="1" operator="equal">
      <formula>0</formula>
    </cfRule>
  </conditionalFormatting>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170"/>
  <sheetViews>
    <sheetView zoomScale="70" zoomScaleNormal="70" workbookViewId="0">
      <selection activeCell="I8" sqref="I8"/>
    </sheetView>
  </sheetViews>
  <sheetFormatPr defaultColWidth="10.33203125" defaultRowHeight="12.75" x14ac:dyDescent="0.2"/>
  <cols>
    <col min="1" max="2" width="25" style="36" customWidth="1"/>
    <col min="3" max="3" width="54.1640625" style="119" customWidth="1"/>
    <col min="4" max="4" width="8.33203125" style="36" customWidth="1"/>
    <col min="5" max="24" width="10" style="36" customWidth="1"/>
    <col min="25" max="25" width="10.33203125" style="36" customWidth="1"/>
    <col min="26" max="30" width="10" style="36" customWidth="1"/>
    <col min="31" max="31" width="2.5" style="36" customWidth="1"/>
    <col min="32" max="32" width="10.6640625" style="36" customWidth="1"/>
    <col min="33" max="33" width="11.5" style="36" customWidth="1"/>
    <col min="34" max="36" width="10" style="36" customWidth="1"/>
    <col min="37" max="37" width="12" style="36" customWidth="1"/>
    <col min="38" max="38" width="30" style="36" customWidth="1"/>
    <col min="39" max="16384" width="10.33203125" style="36"/>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452</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429</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39">
        <v>46068</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2003</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457</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0" t="s">
        <v>430</v>
      </c>
      <c r="B10" s="140" t="s">
        <v>32</v>
      </c>
      <c r="C10" s="132"/>
      <c r="D10" s="133"/>
      <c r="E10" s="120" t="s">
        <v>434</v>
      </c>
      <c r="F10" s="121"/>
      <c r="G10" s="121"/>
      <c r="H10" s="122"/>
      <c r="I10" s="120" t="s">
        <v>411</v>
      </c>
      <c r="J10" s="121"/>
      <c r="K10" s="121"/>
      <c r="L10" s="122"/>
      <c r="M10" s="137" t="s">
        <v>435</v>
      </c>
      <c r="N10" s="120" t="s">
        <v>436</v>
      </c>
      <c r="O10" s="121"/>
      <c r="P10" s="122"/>
      <c r="Q10" s="120" t="s">
        <v>437</v>
      </c>
      <c r="R10" s="121"/>
      <c r="S10" s="121"/>
      <c r="T10" s="121"/>
      <c r="U10" s="121"/>
      <c r="V10" s="122"/>
      <c r="W10" s="120" t="s">
        <v>438</v>
      </c>
      <c r="X10" s="121"/>
      <c r="Y10" s="121"/>
      <c r="Z10" s="121"/>
      <c r="AA10" s="121"/>
      <c r="AB10" s="121"/>
      <c r="AC10" s="121"/>
      <c r="AD10" s="122"/>
      <c r="AE10" s="24"/>
      <c r="AF10" s="120" t="s">
        <v>439</v>
      </c>
      <c r="AG10" s="121"/>
      <c r="AH10" s="121"/>
      <c r="AI10" s="121"/>
      <c r="AJ10" s="121"/>
      <c r="AK10" s="121"/>
      <c r="AL10" s="122"/>
    </row>
    <row r="11" spans="1:38" s="19" customFormat="1" ht="15" customHeight="1" thickBot="1" x14ac:dyDescent="0.25">
      <c r="A11" s="131"/>
      <c r="B11" s="134"/>
      <c r="C11" s="135"/>
      <c r="D11" s="136"/>
      <c r="E11" s="123"/>
      <c r="F11" s="124"/>
      <c r="G11" s="124"/>
      <c r="H11" s="125"/>
      <c r="I11" s="123"/>
      <c r="J11" s="124"/>
      <c r="K11" s="124"/>
      <c r="L11" s="125"/>
      <c r="M11" s="138"/>
      <c r="N11" s="123"/>
      <c r="O11" s="124"/>
      <c r="P11" s="125"/>
      <c r="Q11" s="123"/>
      <c r="R11" s="124"/>
      <c r="S11" s="124"/>
      <c r="T11" s="124"/>
      <c r="U11" s="124"/>
      <c r="V11" s="125"/>
      <c r="W11" s="26"/>
      <c r="X11" s="126" t="s">
        <v>33</v>
      </c>
      <c r="Y11" s="127"/>
      <c r="Z11" s="127"/>
      <c r="AA11" s="127"/>
      <c r="AB11" s="128"/>
      <c r="AC11" s="27"/>
      <c r="AD11" s="28"/>
      <c r="AE11" s="29"/>
      <c r="AF11" s="123"/>
      <c r="AG11" s="124"/>
      <c r="AH11" s="124"/>
      <c r="AI11" s="124"/>
      <c r="AJ11" s="124"/>
      <c r="AK11" s="124"/>
      <c r="AL11" s="125"/>
    </row>
    <row r="12" spans="1:38" s="19" customFormat="1" ht="52.5" customHeight="1" thickBot="1" x14ac:dyDescent="0.25">
      <c r="A12" s="131"/>
      <c r="B12" s="134"/>
      <c r="C12" s="135"/>
      <c r="D12" s="136"/>
      <c r="E12" s="30" t="s">
        <v>417</v>
      </c>
      <c r="F12" s="30" t="s">
        <v>34</v>
      </c>
      <c r="G12" s="30" t="s">
        <v>418</v>
      </c>
      <c r="H12" s="30" t="s">
        <v>419</v>
      </c>
      <c r="I12" s="30" t="s">
        <v>420</v>
      </c>
      <c r="J12" s="31" t="s">
        <v>421</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59" customFormat="1" ht="37.5" customHeight="1" thickBot="1" x14ac:dyDescent="0.25">
      <c r="A13" s="175" t="s">
        <v>62</v>
      </c>
      <c r="B13" s="175" t="s">
        <v>63</v>
      </c>
      <c r="C13" s="191" t="s">
        <v>64</v>
      </c>
      <c r="D13" s="175" t="s">
        <v>65</v>
      </c>
      <c r="E13" s="175" t="s">
        <v>66</v>
      </c>
      <c r="F13" s="175" t="s">
        <v>66</v>
      </c>
      <c r="G13" s="175" t="s">
        <v>66</v>
      </c>
      <c r="H13" s="175" t="s">
        <v>66</v>
      </c>
      <c r="I13" s="175" t="s">
        <v>66</v>
      </c>
      <c r="J13" s="175" t="s">
        <v>66</v>
      </c>
      <c r="K13" s="175" t="s">
        <v>66</v>
      </c>
      <c r="L13" s="175" t="s">
        <v>66</v>
      </c>
      <c r="M13" s="175" t="s">
        <v>66</v>
      </c>
      <c r="N13" s="175" t="s">
        <v>67</v>
      </c>
      <c r="O13" s="175" t="s">
        <v>67</v>
      </c>
      <c r="P13" s="175" t="s">
        <v>67</v>
      </c>
      <c r="Q13" s="175" t="s">
        <v>67</v>
      </c>
      <c r="R13" s="175" t="s">
        <v>67</v>
      </c>
      <c r="S13" s="175" t="s">
        <v>67</v>
      </c>
      <c r="T13" s="175" t="s">
        <v>67</v>
      </c>
      <c r="U13" s="175" t="s">
        <v>67</v>
      </c>
      <c r="V13" s="175" t="s">
        <v>67</v>
      </c>
      <c r="W13" s="175" t="s">
        <v>68</v>
      </c>
      <c r="X13" s="175" t="s">
        <v>67</v>
      </c>
      <c r="Y13" s="175" t="s">
        <v>67</v>
      </c>
      <c r="Z13" s="175" t="s">
        <v>67</v>
      </c>
      <c r="AA13" s="175" t="s">
        <v>67</v>
      </c>
      <c r="AB13" s="175" t="s">
        <v>67</v>
      </c>
      <c r="AC13" s="175" t="s">
        <v>69</v>
      </c>
      <c r="AD13" s="175" t="s">
        <v>69</v>
      </c>
      <c r="AE13" s="192"/>
      <c r="AF13" s="175" t="s">
        <v>70</v>
      </c>
      <c r="AG13" s="175" t="s">
        <v>70</v>
      </c>
      <c r="AH13" s="175" t="s">
        <v>70</v>
      </c>
      <c r="AI13" s="175" t="s">
        <v>70</v>
      </c>
      <c r="AJ13" s="175" t="s">
        <v>70</v>
      </c>
      <c r="AK13" s="175"/>
      <c r="AL13" s="193"/>
    </row>
    <row r="14" spans="1:38" s="5" customFormat="1" ht="26.25" customHeight="1" thickBot="1" x14ac:dyDescent="0.25">
      <c r="A14" s="37" t="s">
        <v>71</v>
      </c>
      <c r="B14" s="37" t="s">
        <v>0</v>
      </c>
      <c r="C14" s="37" t="s">
        <v>72</v>
      </c>
      <c r="D14" s="38"/>
      <c r="E14" s="39">
        <v>55.623617943676024</v>
      </c>
      <c r="F14" s="39">
        <v>0.78887774697108037</v>
      </c>
      <c r="G14" s="39">
        <v>935.41186478129259</v>
      </c>
      <c r="H14" s="39" t="s">
        <v>441</v>
      </c>
      <c r="I14" s="39">
        <v>4.4259162851698504</v>
      </c>
      <c r="J14" s="39">
        <v>16.766449385508952</v>
      </c>
      <c r="K14" s="39">
        <v>33.063217175844194</v>
      </c>
      <c r="L14" s="39">
        <v>0.10034913153782647</v>
      </c>
      <c r="M14" s="39">
        <v>11.767395907805577</v>
      </c>
      <c r="N14" s="39">
        <v>5.7323440724910304</v>
      </c>
      <c r="O14" s="39">
        <v>0.69950440284355597</v>
      </c>
      <c r="P14" s="39">
        <v>1.1323802915276802</v>
      </c>
      <c r="Q14" s="39">
        <v>5.6001678517297178</v>
      </c>
      <c r="R14" s="39">
        <v>3.546341221809715</v>
      </c>
      <c r="S14" s="39">
        <v>1.4997755916621847</v>
      </c>
      <c r="T14" s="39">
        <v>5.1987482397488982</v>
      </c>
      <c r="U14" s="39">
        <v>17.664833525062299</v>
      </c>
      <c r="V14" s="39">
        <v>8.3073947739733125</v>
      </c>
      <c r="W14" s="39">
        <v>3.7587325838078192</v>
      </c>
      <c r="X14" s="39">
        <v>1.4265828675463284E-3</v>
      </c>
      <c r="Y14" s="39">
        <v>8.7153094731100861E-2</v>
      </c>
      <c r="Z14" s="39">
        <v>6.8317040709686819E-2</v>
      </c>
      <c r="AA14" s="39">
        <v>2.3099984324340319E-3</v>
      </c>
      <c r="AB14" s="39">
        <v>0.15920671674076806</v>
      </c>
      <c r="AC14" s="39">
        <v>4.8204534954368112</v>
      </c>
      <c r="AD14" s="39">
        <v>2.3742532141703692E-3</v>
      </c>
      <c r="AE14" s="192"/>
      <c r="AF14" s="39">
        <v>2923.3892259999984</v>
      </c>
      <c r="AG14" s="39">
        <v>233344.658238</v>
      </c>
      <c r="AH14" s="39">
        <v>38185.135940000015</v>
      </c>
      <c r="AI14" s="39" t="s">
        <v>440</v>
      </c>
      <c r="AJ14" s="39" t="s">
        <v>440</v>
      </c>
      <c r="AK14" s="39" t="s">
        <v>422</v>
      </c>
      <c r="AL14" s="40" t="s">
        <v>70</v>
      </c>
    </row>
    <row r="15" spans="1:38" s="5" customFormat="1" ht="26.25" customHeight="1" thickBot="1" x14ac:dyDescent="0.25">
      <c r="A15" s="37" t="s">
        <v>73</v>
      </c>
      <c r="B15" s="37" t="s">
        <v>21</v>
      </c>
      <c r="C15" s="37" t="s">
        <v>74</v>
      </c>
      <c r="D15" s="38"/>
      <c r="E15" s="39">
        <v>3.0281654369999993</v>
      </c>
      <c r="F15" s="39">
        <v>4.6477062989999998E-2</v>
      </c>
      <c r="G15" s="39">
        <v>28.094453306243423</v>
      </c>
      <c r="H15" s="39" t="s">
        <v>441</v>
      </c>
      <c r="I15" s="39">
        <v>0.14942918685999995</v>
      </c>
      <c r="J15" s="39">
        <v>0.24351856185999995</v>
      </c>
      <c r="K15" s="39">
        <v>0.32192637435999993</v>
      </c>
      <c r="L15" s="39">
        <v>9.3258770769599989E-3</v>
      </c>
      <c r="M15" s="39">
        <v>0.35774914199999996</v>
      </c>
      <c r="N15" s="39">
        <v>8.6125210076999997E-2</v>
      </c>
      <c r="O15" s="39">
        <v>8.137281562E-3</v>
      </c>
      <c r="P15" s="39">
        <v>8.137281562E-3</v>
      </c>
      <c r="Q15" s="39">
        <v>6.5954145101999997E-2</v>
      </c>
      <c r="R15" s="39">
        <v>0.29019749759528002</v>
      </c>
      <c r="S15" s="39">
        <v>0.21518684022552798</v>
      </c>
      <c r="T15" s="39">
        <v>12.185863449705778</v>
      </c>
      <c r="U15" s="39">
        <v>4.65261554036E-2</v>
      </c>
      <c r="V15" s="39">
        <v>0.92076391526699986</v>
      </c>
      <c r="W15" s="39">
        <v>3.920390624999999E-2</v>
      </c>
      <c r="X15" s="39">
        <v>5.8107306240000011E-6</v>
      </c>
      <c r="Y15" s="39">
        <v>6.7923474689999988E-5</v>
      </c>
      <c r="Z15" s="39">
        <v>5.4806741760000002E-6</v>
      </c>
      <c r="AA15" s="39">
        <v>5.4806741760000002E-6</v>
      </c>
      <c r="AB15" s="39">
        <v>8.4695553665999998E-5</v>
      </c>
      <c r="AC15" s="39" t="s">
        <v>422</v>
      </c>
      <c r="AD15" s="39" t="s">
        <v>422</v>
      </c>
      <c r="AE15" s="192"/>
      <c r="AF15" s="39" t="s">
        <v>456</v>
      </c>
      <c r="AG15" s="39" t="s">
        <v>440</v>
      </c>
      <c r="AH15" s="39" t="s">
        <v>456</v>
      </c>
      <c r="AI15" s="39" t="s">
        <v>440</v>
      </c>
      <c r="AJ15" s="39" t="s">
        <v>440</v>
      </c>
      <c r="AK15" s="39" t="s">
        <v>422</v>
      </c>
      <c r="AL15" s="40" t="s">
        <v>70</v>
      </c>
    </row>
    <row r="16" spans="1:38" s="5" customFormat="1" ht="26.25" customHeight="1" thickBot="1" x14ac:dyDescent="0.25">
      <c r="A16" s="37" t="s">
        <v>73</v>
      </c>
      <c r="B16" s="37" t="s">
        <v>1</v>
      </c>
      <c r="C16" s="37" t="s">
        <v>75</v>
      </c>
      <c r="D16" s="38"/>
      <c r="E16" s="39">
        <v>0.46486473699999997</v>
      </c>
      <c r="F16" s="39">
        <v>3.1173540499999999E-3</v>
      </c>
      <c r="G16" s="39">
        <v>5.9727123173147811</v>
      </c>
      <c r="H16" s="39" t="s">
        <v>441</v>
      </c>
      <c r="I16" s="39">
        <v>2.28087559641</v>
      </c>
      <c r="J16" s="39">
        <v>3.1188618984100001</v>
      </c>
      <c r="K16" s="39">
        <v>3.2167242004099998</v>
      </c>
      <c r="L16" s="39">
        <v>1.0913934618216001</v>
      </c>
      <c r="M16" s="39">
        <v>5.8793206799999997E-2</v>
      </c>
      <c r="N16" s="39">
        <v>1.9120197531480001</v>
      </c>
      <c r="O16" s="39">
        <v>0.107032604059</v>
      </c>
      <c r="P16" s="39">
        <v>1.046470567E-3</v>
      </c>
      <c r="Q16" s="39">
        <v>0.74893976051</v>
      </c>
      <c r="R16" s="39">
        <v>0.38189552497231999</v>
      </c>
      <c r="S16" s="39">
        <v>1.664346573607232</v>
      </c>
      <c r="T16" s="39">
        <v>0.34655957011431998</v>
      </c>
      <c r="U16" s="39">
        <v>0.19030776915200001</v>
      </c>
      <c r="V16" s="39">
        <v>3.1055677414480001</v>
      </c>
      <c r="W16" s="39">
        <v>876.75518833670003</v>
      </c>
      <c r="X16" s="39">
        <v>1.47570486E-3</v>
      </c>
      <c r="Y16" s="39">
        <v>1.9244915300000002E-3</v>
      </c>
      <c r="Z16" s="39">
        <v>1.2135290600000003E-3</v>
      </c>
      <c r="AA16" s="39">
        <v>6.7868900999999997E-4</v>
      </c>
      <c r="AB16" s="39">
        <v>5.2924144600000004E-3</v>
      </c>
      <c r="AC16" s="39">
        <v>6.9176809999999992E-5</v>
      </c>
      <c r="AD16" s="39">
        <v>1.8967834999999999E-2</v>
      </c>
      <c r="AE16" s="192"/>
      <c r="AF16" s="39">
        <v>3.0786700000000002</v>
      </c>
      <c r="AG16" s="39">
        <v>111.57549999999999</v>
      </c>
      <c r="AH16" s="39">
        <v>457.91199999999998</v>
      </c>
      <c r="AI16" s="39" t="s">
        <v>440</v>
      </c>
      <c r="AJ16" s="39" t="s">
        <v>422</v>
      </c>
      <c r="AK16" s="39" t="s">
        <v>422</v>
      </c>
      <c r="AL16" s="40" t="s">
        <v>70</v>
      </c>
    </row>
    <row r="17" spans="1:38" s="5" customFormat="1" ht="26.25" customHeight="1" thickBot="1" x14ac:dyDescent="0.25">
      <c r="A17" s="37" t="s">
        <v>73</v>
      </c>
      <c r="B17" s="37" t="s">
        <v>2</v>
      </c>
      <c r="C17" s="37" t="s">
        <v>76</v>
      </c>
      <c r="D17" s="38"/>
      <c r="E17" s="39">
        <v>3.1296655140149996</v>
      </c>
      <c r="F17" s="39">
        <v>1.8548758348212</v>
      </c>
      <c r="G17" s="39">
        <v>0.93978783774550423</v>
      </c>
      <c r="H17" s="39" t="s">
        <v>441</v>
      </c>
      <c r="I17" s="39">
        <v>6.972254336347998E-2</v>
      </c>
      <c r="J17" s="39">
        <v>7.9149092963479994E-2</v>
      </c>
      <c r="K17" s="39">
        <v>8.8575642563479995E-2</v>
      </c>
      <c r="L17" s="39">
        <v>2.2296905047520001E-3</v>
      </c>
      <c r="M17" s="39">
        <v>35.533111725188</v>
      </c>
      <c r="N17" s="39">
        <v>4.4117209115639997E-3</v>
      </c>
      <c r="O17" s="39">
        <v>1.1358525441979997E-3</v>
      </c>
      <c r="P17" s="39">
        <v>1.3890326536000002E-3</v>
      </c>
      <c r="Q17" s="39">
        <v>5.3828906473200001E-3</v>
      </c>
      <c r="R17" s="39">
        <v>2.4413272429853593E-3</v>
      </c>
      <c r="S17" s="39">
        <v>5.0174407285215354E-3</v>
      </c>
      <c r="T17" s="39">
        <v>0.24032271860812632</v>
      </c>
      <c r="U17" s="39">
        <v>2.1521461961432E-3</v>
      </c>
      <c r="V17" s="39">
        <v>8.3920572355053985E-2</v>
      </c>
      <c r="W17" s="39">
        <v>8.6639500979999989E-3</v>
      </c>
      <c r="X17" s="39">
        <v>1.0736356280000003E-5</v>
      </c>
      <c r="Y17" s="39">
        <v>1.8363680500000002E-5</v>
      </c>
      <c r="Z17" s="39">
        <v>1.167588654E-5</v>
      </c>
      <c r="AA17" s="39">
        <v>1.1480280800000001E-5</v>
      </c>
      <c r="AB17" s="39">
        <v>5.2256204120000005E-5</v>
      </c>
      <c r="AC17" s="39">
        <v>5.1143799999999998E-7</v>
      </c>
      <c r="AD17" s="39">
        <v>1.4023300000000002E-4</v>
      </c>
      <c r="AE17" s="192"/>
      <c r="AF17" s="39">
        <v>948.98619999999983</v>
      </c>
      <c r="AG17" s="39">
        <v>4811.93217</v>
      </c>
      <c r="AH17" s="39">
        <v>15137.666206999997</v>
      </c>
      <c r="AI17" s="39" t="s">
        <v>440</v>
      </c>
      <c r="AJ17" s="39" t="s">
        <v>440</v>
      </c>
      <c r="AK17" s="39" t="s">
        <v>422</v>
      </c>
      <c r="AL17" s="40" t="s">
        <v>70</v>
      </c>
    </row>
    <row r="18" spans="1:38" s="5" customFormat="1" ht="26.25" customHeight="1" thickBot="1" x14ac:dyDescent="0.25">
      <c r="A18" s="37" t="s">
        <v>73</v>
      </c>
      <c r="B18" s="37" t="s">
        <v>4</v>
      </c>
      <c r="C18" s="37" t="s">
        <v>77</v>
      </c>
      <c r="D18" s="38"/>
      <c r="E18" s="39">
        <v>0.59594872090000006</v>
      </c>
      <c r="F18" s="39">
        <v>1.3934361499999999E-3</v>
      </c>
      <c r="G18" s="39">
        <v>0.14486266743620002</v>
      </c>
      <c r="H18" s="39" t="s">
        <v>441</v>
      </c>
      <c r="I18" s="39">
        <v>7.0478668050000005E-3</v>
      </c>
      <c r="J18" s="39">
        <v>9.3801858049999982E-3</v>
      </c>
      <c r="K18" s="39">
        <v>9.3801858049999982E-3</v>
      </c>
      <c r="L18" s="39">
        <v>2.7485643599999997E-6</v>
      </c>
      <c r="M18" s="39">
        <v>1.3377100099999999E-2</v>
      </c>
      <c r="N18" s="39">
        <v>2.3324891340499999E-3</v>
      </c>
      <c r="O18" s="39">
        <v>6.9997877374999992E-5</v>
      </c>
      <c r="P18" s="39">
        <v>3.4655455000000011E-5</v>
      </c>
      <c r="Q18" s="39">
        <v>2.4680225899999995E-4</v>
      </c>
      <c r="R18" s="39">
        <v>4.6647245855819999E-3</v>
      </c>
      <c r="S18" s="39">
        <v>6.9970442583319997E-4</v>
      </c>
      <c r="T18" s="39">
        <v>4.6646438324782005E-2</v>
      </c>
      <c r="U18" s="39">
        <v>1.2464767E-6</v>
      </c>
      <c r="V18" s="39">
        <v>1.1663668423E-3</v>
      </c>
      <c r="W18" s="39">
        <v>2.3323190000000002E-3</v>
      </c>
      <c r="X18" s="39">
        <v>2.3323189999999999E-4</v>
      </c>
      <c r="Y18" s="39">
        <v>4.6646379999999997E-4</v>
      </c>
      <c r="Z18" s="39">
        <v>2.3323189999999999E-4</v>
      </c>
      <c r="AA18" s="39">
        <v>2.3323189999999999E-4</v>
      </c>
      <c r="AB18" s="39">
        <v>1.1661594999999999E-3</v>
      </c>
      <c r="AC18" s="39" t="s">
        <v>422</v>
      </c>
      <c r="AD18" s="39" t="s">
        <v>422</v>
      </c>
      <c r="AE18" s="192"/>
      <c r="AF18" s="39">
        <v>1326.6733999999999</v>
      </c>
      <c r="AG18" s="39">
        <v>5824.5843100000002</v>
      </c>
      <c r="AH18" s="39">
        <v>209.91230000000002</v>
      </c>
      <c r="AI18" s="39" t="s">
        <v>441</v>
      </c>
      <c r="AJ18" s="39" t="s">
        <v>441</v>
      </c>
      <c r="AK18" s="39" t="s">
        <v>422</v>
      </c>
      <c r="AL18" s="40" t="s">
        <v>70</v>
      </c>
    </row>
    <row r="19" spans="1:38" s="5" customFormat="1" ht="24.75" customHeight="1" thickBot="1" x14ac:dyDescent="0.25">
      <c r="A19" s="143" t="s">
        <v>73</v>
      </c>
      <c r="B19" s="37" t="s">
        <v>78</v>
      </c>
      <c r="C19" s="143" t="s">
        <v>79</v>
      </c>
      <c r="D19" s="144"/>
      <c r="E19" s="39">
        <v>0.16934492620000005</v>
      </c>
      <c r="F19" s="39">
        <v>1.2480210239999998E-2</v>
      </c>
      <c r="G19" s="39">
        <v>0.78251243216691979</v>
      </c>
      <c r="H19" s="39" t="s">
        <v>441</v>
      </c>
      <c r="I19" s="39">
        <v>2.3095696122000006E-2</v>
      </c>
      <c r="J19" s="39">
        <v>3.0146226722000003E-2</v>
      </c>
      <c r="K19" s="39">
        <v>3.0151901122000006E-2</v>
      </c>
      <c r="L19" s="39">
        <v>1.0931929653600001E-4</v>
      </c>
      <c r="M19" s="39">
        <v>8.8455698500000055E-2</v>
      </c>
      <c r="N19" s="39">
        <v>1.5181238788579998E-2</v>
      </c>
      <c r="O19" s="39">
        <v>3.3301588346999994E-4</v>
      </c>
      <c r="P19" s="39">
        <v>2.6989813599999991E-4</v>
      </c>
      <c r="Q19" s="39">
        <v>1.2858067484E-3</v>
      </c>
      <c r="R19" s="39">
        <v>2.2104428628743213E-2</v>
      </c>
      <c r="S19" s="39">
        <v>6.1239153036043176E-3</v>
      </c>
      <c r="T19" s="39">
        <v>0.26079688291116326</v>
      </c>
      <c r="U19" s="39">
        <v>1.897637532E-5</v>
      </c>
      <c r="V19" s="39">
        <v>7.7336245384799981E-3</v>
      </c>
      <c r="W19" s="39">
        <v>1.1182876999999999E-2</v>
      </c>
      <c r="X19" s="39">
        <v>3.91985606E-3</v>
      </c>
      <c r="Y19" s="39">
        <v>5.0296321600000003E-3</v>
      </c>
      <c r="Z19" s="39">
        <v>2.7891146459999995E-2</v>
      </c>
      <c r="AA19" s="39">
        <v>1.91184546E-3</v>
      </c>
      <c r="AB19" s="39">
        <v>3.8752480139999997E-2</v>
      </c>
      <c r="AC19" s="39">
        <v>8.7953200000000004E-7</v>
      </c>
      <c r="AD19" s="39">
        <v>2.4116200000000003E-4</v>
      </c>
      <c r="AE19" s="192"/>
      <c r="AF19" s="39">
        <v>1104.1017000000002</v>
      </c>
      <c r="AG19" s="39">
        <v>1.4186000000000001</v>
      </c>
      <c r="AH19" s="39">
        <v>1466.9324200000001</v>
      </c>
      <c r="AI19" s="39" t="s">
        <v>440</v>
      </c>
      <c r="AJ19" s="39" t="s">
        <v>440</v>
      </c>
      <c r="AK19" s="39" t="s">
        <v>422</v>
      </c>
      <c r="AL19" s="145" t="s">
        <v>70</v>
      </c>
    </row>
    <row r="20" spans="1:38" s="5" customFormat="1" ht="26.25" customHeight="1" thickBot="1" x14ac:dyDescent="0.25">
      <c r="A20" s="37" t="s">
        <v>73</v>
      </c>
      <c r="B20" s="37" t="s">
        <v>5</v>
      </c>
      <c r="C20" s="37" t="s">
        <v>80</v>
      </c>
      <c r="D20" s="38"/>
      <c r="E20" s="39">
        <v>0.98159630999999992</v>
      </c>
      <c r="F20" s="39">
        <v>4.5776607800000008E-2</v>
      </c>
      <c r="G20" s="39">
        <v>2.7173895584080001</v>
      </c>
      <c r="H20" s="39" t="s">
        <v>441</v>
      </c>
      <c r="I20" s="39">
        <v>0.52833784439999998</v>
      </c>
      <c r="J20" s="39">
        <v>0.62756057739999993</v>
      </c>
      <c r="K20" s="39">
        <v>0.66126960030000004</v>
      </c>
      <c r="L20" s="39">
        <v>2.6299467116999999E-3</v>
      </c>
      <c r="M20" s="39">
        <v>0.38891053714999996</v>
      </c>
      <c r="N20" s="39">
        <v>8.3650637667000025E-2</v>
      </c>
      <c r="O20" s="39">
        <v>3.1916283619999987E-3</v>
      </c>
      <c r="P20" s="39">
        <v>1.2304613530000001E-3</v>
      </c>
      <c r="Q20" s="39">
        <v>1.0873833164999999E-2</v>
      </c>
      <c r="R20" s="39">
        <v>0.16183518722968002</v>
      </c>
      <c r="S20" s="39">
        <v>2.7909813007967996E-2</v>
      </c>
      <c r="T20" s="39">
        <v>1.7749342532376802</v>
      </c>
      <c r="U20" s="39">
        <v>1.3766326280000008E-3</v>
      </c>
      <c r="V20" s="39">
        <v>9.817165955200001E-2</v>
      </c>
      <c r="W20" s="39">
        <v>8.1311188374999996E-2</v>
      </c>
      <c r="X20" s="39">
        <v>8.4102511000000019E-3</v>
      </c>
      <c r="Y20" s="39">
        <v>1.642256422775E-2</v>
      </c>
      <c r="Z20" s="39">
        <v>1.1863613827750001E-2</v>
      </c>
      <c r="AA20" s="39">
        <v>8.1273759216999985E-3</v>
      </c>
      <c r="AB20" s="39">
        <v>4.4823805077200005E-2</v>
      </c>
      <c r="AC20" s="39" t="s">
        <v>422</v>
      </c>
      <c r="AD20" s="39" t="s">
        <v>422</v>
      </c>
      <c r="AE20" s="192"/>
      <c r="AF20" s="39">
        <v>8336.5228999999999</v>
      </c>
      <c r="AG20" s="39" t="s">
        <v>440</v>
      </c>
      <c r="AH20" s="39">
        <v>2132.5922</v>
      </c>
      <c r="AI20" s="39">
        <v>1727.6697899999997</v>
      </c>
      <c r="AJ20" s="39" t="s">
        <v>422</v>
      </c>
      <c r="AK20" s="39" t="s">
        <v>422</v>
      </c>
      <c r="AL20" s="40" t="s">
        <v>70</v>
      </c>
    </row>
    <row r="21" spans="1:38" s="5" customFormat="1" ht="24.75" customHeight="1" thickBot="1" x14ac:dyDescent="0.25">
      <c r="A21" s="143" t="s">
        <v>73</v>
      </c>
      <c r="B21" s="37" t="s">
        <v>81</v>
      </c>
      <c r="C21" s="143" t="s">
        <v>82</v>
      </c>
      <c r="D21" s="144"/>
      <c r="E21" s="39">
        <v>0.48590157624000047</v>
      </c>
      <c r="F21" s="39">
        <v>2.7460533040000002E-2</v>
      </c>
      <c r="G21" s="39">
        <v>2.9502514956441499</v>
      </c>
      <c r="H21" s="39" t="s">
        <v>441</v>
      </c>
      <c r="I21" s="39">
        <v>9.2347232477499999E-2</v>
      </c>
      <c r="J21" s="39">
        <v>0.13820657528150002</v>
      </c>
      <c r="K21" s="39">
        <v>0.17023772336150009</v>
      </c>
      <c r="L21" s="39">
        <v>2.1078738193489989E-3</v>
      </c>
      <c r="M21" s="39">
        <v>0.22571648454000018</v>
      </c>
      <c r="N21" s="39">
        <v>5.699537547322503E-2</v>
      </c>
      <c r="O21" s="39">
        <v>1.3428623017375E-3</v>
      </c>
      <c r="P21" s="39">
        <v>3.2509290042000028E-3</v>
      </c>
      <c r="Q21" s="39">
        <v>6.2948827331999911E-3</v>
      </c>
      <c r="R21" s="39">
        <v>5.5578212189634012E-2</v>
      </c>
      <c r="S21" s="39">
        <v>1.61754816340034E-2</v>
      </c>
      <c r="T21" s="39">
        <v>0.55322202876949711</v>
      </c>
      <c r="U21" s="39">
        <v>8.1754253780499959E-3</v>
      </c>
      <c r="V21" s="39">
        <v>8.6489596073224956E-2</v>
      </c>
      <c r="W21" s="39">
        <v>5.347627863079997E-2</v>
      </c>
      <c r="X21" s="39">
        <v>8.6192398219335931E-3</v>
      </c>
      <c r="Y21" s="39">
        <v>1.2215154527200005E-2</v>
      </c>
      <c r="Z21" s="39">
        <v>3.1852425648364019E-2</v>
      </c>
      <c r="AA21" s="39">
        <v>4.8339425456695997E-3</v>
      </c>
      <c r="AB21" s="39">
        <v>5.7520762543167216E-2</v>
      </c>
      <c r="AC21" s="39" t="s">
        <v>422</v>
      </c>
      <c r="AD21" s="39" t="s">
        <v>422</v>
      </c>
      <c r="AE21" s="192"/>
      <c r="AF21" s="39">
        <v>2535.0778079999986</v>
      </c>
      <c r="AG21" s="39">
        <v>730.86970999999994</v>
      </c>
      <c r="AH21" s="39">
        <v>2239.8421499999999</v>
      </c>
      <c r="AI21" s="39" t="s">
        <v>440</v>
      </c>
      <c r="AJ21" s="39" t="s">
        <v>440</v>
      </c>
      <c r="AK21" s="39" t="s">
        <v>422</v>
      </c>
      <c r="AL21" s="145" t="s">
        <v>70</v>
      </c>
    </row>
    <row r="22" spans="1:38" s="5" customFormat="1" ht="26.25" customHeight="1" thickBot="1" x14ac:dyDescent="0.25">
      <c r="A22" s="37" t="s">
        <v>73</v>
      </c>
      <c r="B22" s="37" t="s">
        <v>3</v>
      </c>
      <c r="C22" s="37" t="s">
        <v>83</v>
      </c>
      <c r="D22" s="38"/>
      <c r="E22" s="39">
        <v>0.34995649007000007</v>
      </c>
      <c r="F22" s="39">
        <v>4.7569389998000026E-2</v>
      </c>
      <c r="G22" s="39">
        <v>0.93903919894344412</v>
      </c>
      <c r="H22" s="39" t="s">
        <v>441</v>
      </c>
      <c r="I22" s="39">
        <v>1.9415727706800005E-2</v>
      </c>
      <c r="J22" s="39">
        <v>2.1493499706800007E-2</v>
      </c>
      <c r="K22" s="39">
        <v>2.2262333706800006E-2</v>
      </c>
      <c r="L22" s="39">
        <v>9.5625447430320015E-4</v>
      </c>
      <c r="M22" s="39">
        <v>0.15791788703000004</v>
      </c>
      <c r="N22" s="39">
        <v>2.0868647769836001E-2</v>
      </c>
      <c r="O22" s="39">
        <v>2.3840941548600007E-4</v>
      </c>
      <c r="P22" s="39">
        <v>2.7378026064000019E-3</v>
      </c>
      <c r="Q22" s="39">
        <v>1.1614235043799989E-3</v>
      </c>
      <c r="R22" s="39">
        <v>5.8542819897622394E-3</v>
      </c>
      <c r="S22" s="39">
        <v>2.4960224097362251E-3</v>
      </c>
      <c r="T22" s="39">
        <v>3.2797322489256299E-2</v>
      </c>
      <c r="U22" s="39">
        <v>5.0052915976399987E-4</v>
      </c>
      <c r="V22" s="39">
        <v>3.3656047522636019E-2</v>
      </c>
      <c r="W22" s="39">
        <v>2.0819198429999998E-2</v>
      </c>
      <c r="X22" s="39">
        <v>2.7544050234550007E-3</v>
      </c>
      <c r="Y22" s="39">
        <v>3.6709606967500002E-3</v>
      </c>
      <c r="Z22" s="39">
        <v>2.9201971325650013E-3</v>
      </c>
      <c r="AA22" s="39">
        <v>1.3310202416749997E-3</v>
      </c>
      <c r="AB22" s="39">
        <v>1.0676583094445002E-2</v>
      </c>
      <c r="AC22" s="39">
        <v>1.1916927E-4</v>
      </c>
      <c r="AD22" s="39">
        <v>3.2675445000000004E-2</v>
      </c>
      <c r="AE22" s="192"/>
      <c r="AF22" s="39">
        <v>242.00486999999995</v>
      </c>
      <c r="AG22" s="39">
        <v>9677.0789300000015</v>
      </c>
      <c r="AH22" s="39">
        <v>3708.957174000001</v>
      </c>
      <c r="AI22" s="39" t="s">
        <v>440</v>
      </c>
      <c r="AJ22" s="39" t="s">
        <v>440</v>
      </c>
      <c r="AK22" s="39" t="s">
        <v>422</v>
      </c>
      <c r="AL22" s="40" t="s">
        <v>70</v>
      </c>
    </row>
    <row r="23" spans="1:38" s="5" customFormat="1" ht="24.75" customHeight="1" thickBot="1" x14ac:dyDescent="0.25">
      <c r="A23" s="143" t="s">
        <v>84</v>
      </c>
      <c r="B23" s="37" t="s">
        <v>85</v>
      </c>
      <c r="C23" s="143" t="s">
        <v>442</v>
      </c>
      <c r="D23" s="146"/>
      <c r="E23" s="39">
        <v>0.35891899999999999</v>
      </c>
      <c r="F23" s="39">
        <v>3.7146999999999999E-2</v>
      </c>
      <c r="G23" s="39">
        <v>1.0999999999999999E-2</v>
      </c>
      <c r="H23" s="39">
        <v>8.7999999999999998E-5</v>
      </c>
      <c r="I23" s="39">
        <v>2.3144000000000001E-2</v>
      </c>
      <c r="J23" s="39">
        <v>2.3144000000000001E-2</v>
      </c>
      <c r="K23" s="39">
        <v>2.3144000000000001E-2</v>
      </c>
      <c r="L23" s="39" t="s">
        <v>422</v>
      </c>
      <c r="M23" s="39">
        <v>0.11851399999999999</v>
      </c>
      <c r="N23" s="39" t="s">
        <v>422</v>
      </c>
      <c r="O23" s="39">
        <v>1.1E-4</v>
      </c>
      <c r="P23" s="39" t="s">
        <v>422</v>
      </c>
      <c r="Q23" s="39" t="s">
        <v>422</v>
      </c>
      <c r="R23" s="39">
        <v>5.5000000000000003E-4</v>
      </c>
      <c r="S23" s="39">
        <v>1.8699999999999998E-2</v>
      </c>
      <c r="T23" s="39">
        <v>7.7000000000000007E-4</v>
      </c>
      <c r="U23" s="39">
        <v>1.1E-4</v>
      </c>
      <c r="V23" s="39">
        <v>1.0999999999999999E-2</v>
      </c>
      <c r="W23" s="39" t="s">
        <v>422</v>
      </c>
      <c r="X23" s="39">
        <v>3.3E-4</v>
      </c>
      <c r="Y23" s="39">
        <v>5.5000000000000003E-4</v>
      </c>
      <c r="Z23" s="39" t="s">
        <v>422</v>
      </c>
      <c r="AA23" s="39" t="s">
        <v>422</v>
      </c>
      <c r="AB23" s="39">
        <v>8.8000000000000003E-4</v>
      </c>
      <c r="AC23" s="39" t="s">
        <v>422</v>
      </c>
      <c r="AD23" s="39" t="s">
        <v>422</v>
      </c>
      <c r="AE23" s="192"/>
      <c r="AF23" s="39">
        <v>460.548</v>
      </c>
      <c r="AG23" s="39" t="s">
        <v>422</v>
      </c>
      <c r="AH23" s="39" t="s">
        <v>422</v>
      </c>
      <c r="AI23" s="39" t="s">
        <v>422</v>
      </c>
      <c r="AJ23" s="39" t="s">
        <v>422</v>
      </c>
      <c r="AK23" s="39" t="s">
        <v>422</v>
      </c>
      <c r="AL23" s="147" t="s">
        <v>70</v>
      </c>
    </row>
    <row r="24" spans="1:38" s="5" customFormat="1" ht="24.75" customHeight="1" thickBot="1" x14ac:dyDescent="0.25">
      <c r="A24" s="148" t="s">
        <v>73</v>
      </c>
      <c r="B24" s="37" t="s">
        <v>87</v>
      </c>
      <c r="C24" s="143" t="s">
        <v>88</v>
      </c>
      <c r="D24" s="144"/>
      <c r="E24" s="39">
        <v>1.5909879655700021</v>
      </c>
      <c r="F24" s="39">
        <v>7.012146114400003E-2</v>
      </c>
      <c r="G24" s="39">
        <v>11.700115061158264</v>
      </c>
      <c r="H24" s="39" t="s">
        <v>441</v>
      </c>
      <c r="I24" s="39">
        <v>0.17246573203729973</v>
      </c>
      <c r="J24" s="39">
        <v>0.47354062413729947</v>
      </c>
      <c r="K24" s="39">
        <v>0.83778885533729952</v>
      </c>
      <c r="L24" s="39">
        <v>7.8350016537326005E-3</v>
      </c>
      <c r="M24" s="39">
        <v>0.30678203060999992</v>
      </c>
      <c r="N24" s="39">
        <v>6.9633957938022989E-2</v>
      </c>
      <c r="O24" s="39">
        <v>4.5365008749958203E-3</v>
      </c>
      <c r="P24" s="39">
        <v>7.5917578376666619E-3</v>
      </c>
      <c r="Q24" s="39">
        <v>3.2289117812606641E-2</v>
      </c>
      <c r="R24" s="39">
        <v>7.7837739659912475E-2</v>
      </c>
      <c r="S24" s="39">
        <v>5.0469087917535273E-2</v>
      </c>
      <c r="T24" s="39">
        <v>0.66654756420062256</v>
      </c>
      <c r="U24" s="39">
        <v>9.0537496720188723E-2</v>
      </c>
      <c r="V24" s="39">
        <v>0.4075074467518765</v>
      </c>
      <c r="W24" s="39">
        <v>7.2083282539000107E-2</v>
      </c>
      <c r="X24" s="39">
        <v>7.0380272132679351E-3</v>
      </c>
      <c r="Y24" s="39">
        <v>1.1116472609316658E-2</v>
      </c>
      <c r="Z24" s="39">
        <v>3.5538092297858336E-2</v>
      </c>
      <c r="AA24" s="39">
        <v>4.2566167479419336E-3</v>
      </c>
      <c r="AB24" s="39">
        <v>5.7949208868384866E-2</v>
      </c>
      <c r="AC24" s="39" t="s">
        <v>422</v>
      </c>
      <c r="AD24" s="39" t="s">
        <v>422</v>
      </c>
      <c r="AE24" s="192"/>
      <c r="AF24" s="39">
        <v>2979.159343999997</v>
      </c>
      <c r="AG24" s="39">
        <v>5359.2012800000002</v>
      </c>
      <c r="AH24" s="39">
        <v>3285.2384620000007</v>
      </c>
      <c r="AI24" s="39" t="s">
        <v>422</v>
      </c>
      <c r="AJ24" s="39" t="s">
        <v>440</v>
      </c>
      <c r="AK24" s="39" t="s">
        <v>422</v>
      </c>
      <c r="AL24" s="145" t="s">
        <v>70</v>
      </c>
    </row>
    <row r="25" spans="1:38" s="5" customFormat="1" ht="24.75" customHeight="1" thickBot="1" x14ac:dyDescent="0.25">
      <c r="A25" s="143" t="s">
        <v>89</v>
      </c>
      <c r="B25" s="37" t="s">
        <v>90</v>
      </c>
      <c r="C25" s="143" t="s">
        <v>91</v>
      </c>
      <c r="D25" s="144"/>
      <c r="E25" s="39">
        <v>8.0600000000000005E-2</v>
      </c>
      <c r="F25" s="39">
        <v>0.38285000000000002</v>
      </c>
      <c r="G25" s="39">
        <v>2.0150000000000001E-2</v>
      </c>
      <c r="H25" s="39" t="s">
        <v>422</v>
      </c>
      <c r="I25" s="39">
        <v>2.0150000000000002E-4</v>
      </c>
      <c r="J25" s="39">
        <v>2.0150000000000002E-4</v>
      </c>
      <c r="K25" s="39">
        <v>2.0150000000000002E-4</v>
      </c>
      <c r="L25" s="39" t="s">
        <v>441</v>
      </c>
      <c r="M25" s="39">
        <v>24.18</v>
      </c>
      <c r="N25" s="39" t="s">
        <v>422</v>
      </c>
      <c r="O25" s="39" t="s">
        <v>441</v>
      </c>
      <c r="P25" s="39" t="s">
        <v>441</v>
      </c>
      <c r="Q25" s="39" t="s">
        <v>441</v>
      </c>
      <c r="R25" s="39" t="s">
        <v>441</v>
      </c>
      <c r="S25" s="39" t="s">
        <v>441</v>
      </c>
      <c r="T25" s="39" t="s">
        <v>441</v>
      </c>
      <c r="U25" s="39" t="s">
        <v>441</v>
      </c>
      <c r="V25" s="39" t="s">
        <v>441</v>
      </c>
      <c r="W25" s="39" t="s">
        <v>441</v>
      </c>
      <c r="X25" s="39" t="s">
        <v>441</v>
      </c>
      <c r="Y25" s="39" t="s">
        <v>441</v>
      </c>
      <c r="Z25" s="39" t="s">
        <v>441</v>
      </c>
      <c r="AA25" s="39" t="s">
        <v>441</v>
      </c>
      <c r="AB25" s="39" t="s">
        <v>441</v>
      </c>
      <c r="AC25" s="39" t="s">
        <v>422</v>
      </c>
      <c r="AD25" s="39" t="s">
        <v>422</v>
      </c>
      <c r="AE25" s="192"/>
      <c r="AF25" s="39">
        <v>866.45</v>
      </c>
      <c r="AG25" s="39" t="s">
        <v>422</v>
      </c>
      <c r="AH25" s="39" t="s">
        <v>422</v>
      </c>
      <c r="AI25" s="39" t="s">
        <v>422</v>
      </c>
      <c r="AJ25" s="39" t="s">
        <v>422</v>
      </c>
      <c r="AK25" s="39" t="s">
        <v>422</v>
      </c>
      <c r="AL25" s="145" t="s">
        <v>70</v>
      </c>
    </row>
    <row r="26" spans="1:38" s="5" customFormat="1" ht="24.75" customHeight="1" thickBot="1" x14ac:dyDescent="0.25">
      <c r="A26" s="143" t="s">
        <v>89</v>
      </c>
      <c r="B26" s="37" t="s">
        <v>92</v>
      </c>
      <c r="C26" s="143" t="s">
        <v>93</v>
      </c>
      <c r="D26" s="144"/>
      <c r="E26" s="39">
        <v>1.9667004694629207E-2</v>
      </c>
      <c r="F26" s="39">
        <v>3.4484412070686137E-2</v>
      </c>
      <c r="G26" s="39">
        <v>1.8149690563519017E-3</v>
      </c>
      <c r="H26" s="39" t="s">
        <v>441</v>
      </c>
      <c r="I26" s="39">
        <v>8.2600000000000016E-5</v>
      </c>
      <c r="J26" s="39">
        <v>8.2600000000000016E-5</v>
      </c>
      <c r="K26" s="39">
        <v>8.2600000000000016E-5</v>
      </c>
      <c r="L26" s="39" t="s">
        <v>441</v>
      </c>
      <c r="M26" s="39">
        <v>6.5998874776432794</v>
      </c>
      <c r="N26" s="39">
        <v>4.9560000000000004</v>
      </c>
      <c r="O26" s="39" t="s">
        <v>441</v>
      </c>
      <c r="P26" s="39" t="s">
        <v>441</v>
      </c>
      <c r="Q26" s="39" t="s">
        <v>441</v>
      </c>
      <c r="R26" s="39" t="s">
        <v>441</v>
      </c>
      <c r="S26" s="39" t="s">
        <v>441</v>
      </c>
      <c r="T26" s="39" t="s">
        <v>441</v>
      </c>
      <c r="U26" s="39" t="s">
        <v>441</v>
      </c>
      <c r="V26" s="39" t="s">
        <v>441</v>
      </c>
      <c r="W26" s="39" t="s">
        <v>441</v>
      </c>
      <c r="X26" s="39" t="s">
        <v>441</v>
      </c>
      <c r="Y26" s="39" t="s">
        <v>441</v>
      </c>
      <c r="Z26" s="39" t="s">
        <v>441</v>
      </c>
      <c r="AA26" s="39" t="s">
        <v>441</v>
      </c>
      <c r="AB26" s="39" t="s">
        <v>441</v>
      </c>
      <c r="AC26" s="39" t="s">
        <v>422</v>
      </c>
      <c r="AD26" s="39" t="s">
        <v>422</v>
      </c>
      <c r="AE26" s="192"/>
      <c r="AF26" s="39">
        <v>152.53989932703027</v>
      </c>
      <c r="AG26" s="39" t="s">
        <v>422</v>
      </c>
      <c r="AH26" s="39" t="s">
        <v>422</v>
      </c>
      <c r="AI26" s="39" t="s">
        <v>422</v>
      </c>
      <c r="AJ26" s="39" t="s">
        <v>422</v>
      </c>
      <c r="AK26" s="39" t="s">
        <v>422</v>
      </c>
      <c r="AL26" s="145" t="s">
        <v>70</v>
      </c>
    </row>
    <row r="27" spans="1:38" s="142" customFormat="1" ht="26.25" customHeight="1" thickBot="1" x14ac:dyDescent="0.25">
      <c r="A27" s="141" t="s">
        <v>94</v>
      </c>
      <c r="B27" s="141" t="s">
        <v>95</v>
      </c>
      <c r="C27" s="141" t="s">
        <v>96</v>
      </c>
      <c r="D27" s="38"/>
      <c r="E27" s="39">
        <v>22.173664402002796</v>
      </c>
      <c r="F27" s="39">
        <v>15.563735395653692</v>
      </c>
      <c r="G27" s="39">
        <v>0.66598553199725852</v>
      </c>
      <c r="H27" s="39">
        <v>0.35948434002169316</v>
      </c>
      <c r="I27" s="39">
        <v>0.70755276903417064</v>
      </c>
      <c r="J27" s="39">
        <v>0.70755276903417064</v>
      </c>
      <c r="K27" s="39">
        <v>0.70755276903417064</v>
      </c>
      <c r="L27" s="39">
        <v>0.32630182957413933</v>
      </c>
      <c r="M27" s="39">
        <v>138.91704028270163</v>
      </c>
      <c r="N27" s="39">
        <v>84.397388976355018</v>
      </c>
      <c r="O27" s="39">
        <v>9.4987238907460483E-5</v>
      </c>
      <c r="P27" s="39">
        <v>4.7938171318910134E-3</v>
      </c>
      <c r="Q27" s="39">
        <v>1.4777583627652248E-4</v>
      </c>
      <c r="R27" s="39">
        <v>4.4588069081319343E-3</v>
      </c>
      <c r="S27" s="39">
        <v>3.1061938339235922E-3</v>
      </c>
      <c r="T27" s="39">
        <v>1.012928578705817E-3</v>
      </c>
      <c r="U27" s="39">
        <v>1.0557719473812425E-4</v>
      </c>
      <c r="V27" s="39">
        <v>1.7737935806710396E-2</v>
      </c>
      <c r="W27" s="39">
        <v>0.46755710000000006</v>
      </c>
      <c r="X27" s="39">
        <v>9.4840327705000005E-3</v>
      </c>
      <c r="Y27" s="39">
        <v>1.19625104327E-2</v>
      </c>
      <c r="Z27" s="39">
        <v>7.7793206295E-3</v>
      </c>
      <c r="AA27" s="39">
        <v>1.15082860779E-2</v>
      </c>
      <c r="AB27" s="39">
        <f t="shared" ref="AB27:AB33" si="0">IF((N(X27)+N(Y27)+N(Z27)+N(AA27))=0,X27,(N(X27)+N(Y27)+N(Z27)+N(AA27)))</f>
        <v>4.0734149910600002E-2</v>
      </c>
      <c r="AC27" s="39">
        <v>4.675568E-4</v>
      </c>
      <c r="AD27" s="39">
        <v>9.7139599999999994E-5</v>
      </c>
      <c r="AE27" s="192"/>
      <c r="AF27" s="39">
        <v>42338.504909636496</v>
      </c>
      <c r="AG27" s="39" t="s">
        <v>422</v>
      </c>
      <c r="AH27" s="39" t="s">
        <v>422</v>
      </c>
      <c r="AI27" s="39" t="s">
        <v>422</v>
      </c>
      <c r="AJ27" s="39" t="s">
        <v>422</v>
      </c>
      <c r="AK27" s="39" t="s">
        <v>422</v>
      </c>
      <c r="AL27" s="40" t="s">
        <v>70</v>
      </c>
    </row>
    <row r="28" spans="1:38" s="142" customFormat="1" ht="26.25" customHeight="1" thickBot="1" x14ac:dyDescent="0.25">
      <c r="A28" s="141" t="s">
        <v>94</v>
      </c>
      <c r="B28" s="141" t="s">
        <v>97</v>
      </c>
      <c r="C28" s="141" t="s">
        <v>98</v>
      </c>
      <c r="D28" s="38"/>
      <c r="E28" s="39">
        <v>4.6764972152235398</v>
      </c>
      <c r="F28" s="39">
        <v>2.1919879890160452</v>
      </c>
      <c r="G28" s="39">
        <v>0.22448924074147872</v>
      </c>
      <c r="H28" s="39">
        <v>3.7886286047250556E-2</v>
      </c>
      <c r="I28" s="39">
        <v>0.30673912558698113</v>
      </c>
      <c r="J28" s="39">
        <v>0.30673912558698113</v>
      </c>
      <c r="K28" s="39">
        <v>0.30673912558698113</v>
      </c>
      <c r="L28" s="39">
        <v>0.15191838915501885</v>
      </c>
      <c r="M28" s="39">
        <v>27.510113138649963</v>
      </c>
      <c r="N28" s="39">
        <v>26.520285032371898</v>
      </c>
      <c r="O28" s="39">
        <v>3.1114641353335871E-5</v>
      </c>
      <c r="P28" s="39">
        <v>1.640637040431775E-3</v>
      </c>
      <c r="Q28" s="39">
        <v>4.8969163162497115E-5</v>
      </c>
      <c r="R28" s="39">
        <v>1.6164359163307277E-3</v>
      </c>
      <c r="S28" s="39">
        <v>1.1204672376963331E-3</v>
      </c>
      <c r="T28" s="39">
        <v>3.23360358575963E-4</v>
      </c>
      <c r="U28" s="39">
        <v>3.5709043618322502E-5</v>
      </c>
      <c r="V28" s="39">
        <v>6.0298242649728098E-3</v>
      </c>
      <c r="W28" s="39">
        <v>7.4273399999999989E-2</v>
      </c>
      <c r="X28" s="39">
        <v>2.5465959432999998E-3</v>
      </c>
      <c r="Y28" s="39">
        <v>3.1542766933E-3</v>
      </c>
      <c r="Z28" s="39">
        <v>2.1183577231E-3</v>
      </c>
      <c r="AA28" s="39">
        <v>2.9418390022000001E-3</v>
      </c>
      <c r="AB28" s="39">
        <f t="shared" si="0"/>
        <v>1.0761069361899999E-2</v>
      </c>
      <c r="AC28" s="39">
        <v>7.4273500000000006E-5</v>
      </c>
      <c r="AD28" s="39">
        <v>3.7671900000000001E-5</v>
      </c>
      <c r="AE28" s="192"/>
      <c r="AF28" s="39">
        <v>9721.3169156153999</v>
      </c>
      <c r="AG28" s="39" t="s">
        <v>422</v>
      </c>
      <c r="AH28" s="39" t="s">
        <v>422</v>
      </c>
      <c r="AI28" s="39" t="s">
        <v>422</v>
      </c>
      <c r="AJ28" s="39" t="s">
        <v>422</v>
      </c>
      <c r="AK28" s="39" t="s">
        <v>422</v>
      </c>
      <c r="AL28" s="40" t="s">
        <v>70</v>
      </c>
    </row>
    <row r="29" spans="1:38" s="142" customFormat="1" ht="26.25" customHeight="1" thickBot="1" x14ac:dyDescent="0.25">
      <c r="A29" s="141" t="s">
        <v>94</v>
      </c>
      <c r="B29" s="141" t="s">
        <v>99</v>
      </c>
      <c r="C29" s="141" t="s">
        <v>100</v>
      </c>
      <c r="D29" s="38"/>
      <c r="E29" s="39">
        <v>28.343893579911189</v>
      </c>
      <c r="F29" s="39">
        <v>2.5284068425842618</v>
      </c>
      <c r="G29" s="39">
        <v>0.75538602783566478</v>
      </c>
      <c r="H29" s="39">
        <v>9.5267709379866696E-3</v>
      </c>
      <c r="I29" s="39">
        <v>1.0934520410712703</v>
      </c>
      <c r="J29" s="39">
        <v>1.0934520410712703</v>
      </c>
      <c r="K29" s="39">
        <v>1.0934520410712703</v>
      </c>
      <c r="L29" s="39">
        <v>0.58824805605706465</v>
      </c>
      <c r="M29" s="39">
        <v>7.6268632352321566</v>
      </c>
      <c r="N29" s="39">
        <v>1.0150131061535972</v>
      </c>
      <c r="O29" s="39">
        <v>3.8530279854084166E-5</v>
      </c>
      <c r="P29" s="39">
        <v>4.0207947926745131E-3</v>
      </c>
      <c r="Q29" s="39">
        <v>7.6553240733301061E-5</v>
      </c>
      <c r="R29" s="39">
        <v>6.4096202191560757E-3</v>
      </c>
      <c r="S29" s="39">
        <v>4.2996125309648836E-3</v>
      </c>
      <c r="T29" s="39">
        <v>1.6173090403934581E-4</v>
      </c>
      <c r="U29" s="39">
        <v>7.6045921758433776E-5</v>
      </c>
      <c r="V29" s="39">
        <v>1.367304634727206E-2</v>
      </c>
      <c r="W29" s="39">
        <v>0.20764330000000003</v>
      </c>
      <c r="X29" s="39">
        <v>2.9663263892E-3</v>
      </c>
      <c r="Y29" s="39">
        <v>1.7962754244700001E-2</v>
      </c>
      <c r="Z29" s="39">
        <v>2.00721418995E-2</v>
      </c>
      <c r="AA29" s="39">
        <v>4.6142854944000002E-3</v>
      </c>
      <c r="AB29" s="39">
        <f t="shared" si="0"/>
        <v>4.5615508027800004E-2</v>
      </c>
      <c r="AC29" s="39">
        <v>1.101604E-4</v>
      </c>
      <c r="AD29" s="39">
        <v>3.8347499999999998E-5</v>
      </c>
      <c r="AE29" s="192"/>
      <c r="AF29" s="39">
        <v>31961.453400021401</v>
      </c>
      <c r="AG29" s="39" t="s">
        <v>422</v>
      </c>
      <c r="AH29" s="39" t="s">
        <v>422</v>
      </c>
      <c r="AI29" s="39" t="s">
        <v>422</v>
      </c>
      <c r="AJ29" s="39" t="s">
        <v>422</v>
      </c>
      <c r="AK29" s="39" t="s">
        <v>422</v>
      </c>
      <c r="AL29" s="40" t="s">
        <v>70</v>
      </c>
    </row>
    <row r="30" spans="1:38" s="142" customFormat="1" ht="26.25" customHeight="1" thickBot="1" x14ac:dyDescent="0.25">
      <c r="A30" s="141" t="s">
        <v>94</v>
      </c>
      <c r="B30" s="141" t="s">
        <v>101</v>
      </c>
      <c r="C30" s="141" t="s">
        <v>102</v>
      </c>
      <c r="D30" s="38"/>
      <c r="E30" s="39">
        <v>9.5634500540611719E-2</v>
      </c>
      <c r="F30" s="39">
        <v>4.132361726277642</v>
      </c>
      <c r="G30" s="39">
        <v>2.3134670010622263E-2</v>
      </c>
      <c r="H30" s="39">
        <v>1.1585710358427131E-3</v>
      </c>
      <c r="I30" s="39">
        <v>8.4558325184946756E-2</v>
      </c>
      <c r="J30" s="39">
        <v>8.4558325184946756E-2</v>
      </c>
      <c r="K30" s="39">
        <v>8.4558325184946756E-2</v>
      </c>
      <c r="L30" s="39">
        <v>1.2401636318357789E-2</v>
      </c>
      <c r="M30" s="39">
        <v>12.878550149421875</v>
      </c>
      <c r="N30" s="39">
        <v>4.2592797063717356</v>
      </c>
      <c r="O30" s="39">
        <v>2.0895488419448429E-3</v>
      </c>
      <c r="P30" s="39">
        <v>1.8527800679401095E-4</v>
      </c>
      <c r="Q30" s="39">
        <v>6.3888967860003743E-6</v>
      </c>
      <c r="R30" s="39">
        <v>8.9143334742779797E-3</v>
      </c>
      <c r="S30" s="39">
        <v>0.35587550258192502</v>
      </c>
      <c r="T30" s="39">
        <v>1.4632289573594134E-2</v>
      </c>
      <c r="U30" s="39">
        <v>2.0804028350263305E-3</v>
      </c>
      <c r="V30" s="39">
        <v>0.20657939438217574</v>
      </c>
      <c r="W30" s="39">
        <v>1.25749E-2</v>
      </c>
      <c r="X30" s="39">
        <v>1.8657827250000001E-4</v>
      </c>
      <c r="Y30" s="39">
        <v>3.3525328999999996E-4</v>
      </c>
      <c r="Z30" s="39">
        <v>1.184132406E-4</v>
      </c>
      <c r="AA30" s="39">
        <v>3.9145687659999999E-4</v>
      </c>
      <c r="AB30" s="39">
        <f t="shared" si="0"/>
        <v>1.0317016796999999E-3</v>
      </c>
      <c r="AC30" s="39">
        <v>1.25747E-5</v>
      </c>
      <c r="AD30" s="39">
        <v>1.18058E-5</v>
      </c>
      <c r="AE30" s="192"/>
      <c r="AF30" s="39">
        <v>937.03819527999997</v>
      </c>
      <c r="AG30" s="39" t="s">
        <v>422</v>
      </c>
      <c r="AH30" s="39" t="s">
        <v>422</v>
      </c>
      <c r="AI30" s="39" t="s">
        <v>422</v>
      </c>
      <c r="AJ30" s="39" t="s">
        <v>422</v>
      </c>
      <c r="AK30" s="39" t="s">
        <v>422</v>
      </c>
      <c r="AL30" s="40" t="s">
        <v>70</v>
      </c>
    </row>
    <row r="31" spans="1:38" s="142" customFormat="1" ht="26.25" customHeight="1" thickBot="1" x14ac:dyDescent="0.25">
      <c r="A31" s="141" t="s">
        <v>94</v>
      </c>
      <c r="B31" s="141" t="s">
        <v>103</v>
      </c>
      <c r="C31" s="141" t="s">
        <v>104</v>
      </c>
      <c r="D31" s="38"/>
      <c r="E31" s="39" t="s">
        <v>422</v>
      </c>
      <c r="F31" s="39">
        <v>4.4976335963274909</v>
      </c>
      <c r="G31" s="39" t="s">
        <v>422</v>
      </c>
      <c r="H31" s="39" t="s">
        <v>422</v>
      </c>
      <c r="I31" s="39" t="s">
        <v>422</v>
      </c>
      <c r="J31" s="39" t="s">
        <v>422</v>
      </c>
      <c r="K31" s="39" t="s">
        <v>422</v>
      </c>
      <c r="L31" s="39" t="s">
        <v>422</v>
      </c>
      <c r="M31" s="39" t="s">
        <v>422</v>
      </c>
      <c r="N31" s="39" t="s">
        <v>422</v>
      </c>
      <c r="O31" s="39" t="s">
        <v>422</v>
      </c>
      <c r="P31" s="39" t="s">
        <v>422</v>
      </c>
      <c r="Q31" s="39" t="s">
        <v>422</v>
      </c>
      <c r="R31" s="39" t="s">
        <v>422</v>
      </c>
      <c r="S31" s="39" t="s">
        <v>422</v>
      </c>
      <c r="T31" s="39" t="s">
        <v>422</v>
      </c>
      <c r="U31" s="39" t="s">
        <v>422</v>
      </c>
      <c r="V31" s="39" t="s">
        <v>422</v>
      </c>
      <c r="W31" s="39" t="s">
        <v>422</v>
      </c>
      <c r="X31" s="39" t="s">
        <v>422</v>
      </c>
      <c r="Y31" s="39" t="s">
        <v>422</v>
      </c>
      <c r="Z31" s="39" t="s">
        <v>422</v>
      </c>
      <c r="AA31" s="39" t="s">
        <v>422</v>
      </c>
      <c r="AB31" s="39" t="str">
        <f t="shared" si="0"/>
        <v>NA</v>
      </c>
      <c r="AC31" s="39" t="s">
        <v>422</v>
      </c>
      <c r="AD31" s="39" t="s">
        <v>422</v>
      </c>
      <c r="AE31" s="192"/>
      <c r="AF31" s="39">
        <v>209.76963093239999</v>
      </c>
      <c r="AG31" s="39" t="s">
        <v>422</v>
      </c>
      <c r="AH31" s="39" t="s">
        <v>422</v>
      </c>
      <c r="AI31" s="39" t="s">
        <v>422</v>
      </c>
      <c r="AJ31" s="39" t="s">
        <v>422</v>
      </c>
      <c r="AK31" s="39" t="s">
        <v>422</v>
      </c>
      <c r="AL31" s="40" t="s">
        <v>70</v>
      </c>
    </row>
    <row r="32" spans="1:38" s="142" customFormat="1" ht="26.25" customHeight="1" thickBot="1" x14ac:dyDescent="0.25">
      <c r="A32" s="141" t="s">
        <v>94</v>
      </c>
      <c r="B32" s="141" t="s">
        <v>105</v>
      </c>
      <c r="C32" s="141" t="s">
        <v>106</v>
      </c>
      <c r="D32" s="38"/>
      <c r="E32" s="39" t="s">
        <v>422</v>
      </c>
      <c r="F32" s="39" t="s">
        <v>422</v>
      </c>
      <c r="G32" s="39" t="s">
        <v>422</v>
      </c>
      <c r="H32" s="39" t="s">
        <v>422</v>
      </c>
      <c r="I32" s="39">
        <v>0.32453183647837752</v>
      </c>
      <c r="J32" s="39">
        <v>0.64926315938809187</v>
      </c>
      <c r="K32" s="39">
        <v>0.80405401263190457</v>
      </c>
      <c r="L32" s="39">
        <v>6.7307573394376929E-2</v>
      </c>
      <c r="M32" s="39" t="s">
        <v>422</v>
      </c>
      <c r="N32" s="39">
        <v>2.7300243290273394</v>
      </c>
      <c r="O32" s="39">
        <v>1.1549854667313127E-2</v>
      </c>
      <c r="P32" s="39" t="s">
        <v>441</v>
      </c>
      <c r="Q32" s="39">
        <v>3.1021507590712004E-2</v>
      </c>
      <c r="R32" s="39">
        <v>1.0232820000728218</v>
      </c>
      <c r="S32" s="39">
        <v>22.503128649893402</v>
      </c>
      <c r="T32" s="39">
        <v>0.15447652119463839</v>
      </c>
      <c r="U32" s="39">
        <v>1.6081080252638085E-2</v>
      </c>
      <c r="V32" s="39">
        <v>6.5226106713442977</v>
      </c>
      <c r="W32" s="39" t="s">
        <v>441</v>
      </c>
      <c r="X32" s="39" t="s">
        <v>441</v>
      </c>
      <c r="Y32" s="39" t="s">
        <v>441</v>
      </c>
      <c r="Z32" s="39" t="s">
        <v>441</v>
      </c>
      <c r="AA32" s="39" t="s">
        <v>441</v>
      </c>
      <c r="AB32" s="39" t="str">
        <f t="shared" si="0"/>
        <v>NE</v>
      </c>
      <c r="AC32" s="39" t="s">
        <v>441</v>
      </c>
      <c r="AD32" s="39" t="s">
        <v>441</v>
      </c>
      <c r="AE32" s="192"/>
      <c r="AF32" s="39" t="s">
        <v>422</v>
      </c>
      <c r="AG32" s="39" t="s">
        <v>422</v>
      </c>
      <c r="AH32" s="39" t="s">
        <v>422</v>
      </c>
      <c r="AI32" s="39" t="s">
        <v>422</v>
      </c>
      <c r="AJ32" s="39" t="s">
        <v>422</v>
      </c>
      <c r="AK32" s="39">
        <v>23223.00726544606</v>
      </c>
      <c r="AL32" s="40" t="s">
        <v>107</v>
      </c>
    </row>
    <row r="33" spans="1:38" s="142" customFormat="1" ht="26.25" customHeight="1" thickBot="1" x14ac:dyDescent="0.25">
      <c r="A33" s="141" t="s">
        <v>94</v>
      </c>
      <c r="B33" s="141" t="s">
        <v>108</v>
      </c>
      <c r="C33" s="141" t="s">
        <v>109</v>
      </c>
      <c r="D33" s="38"/>
      <c r="E33" s="39" t="s">
        <v>422</v>
      </c>
      <c r="F33" s="39" t="s">
        <v>422</v>
      </c>
      <c r="G33" s="39" t="s">
        <v>422</v>
      </c>
      <c r="H33" s="39" t="s">
        <v>422</v>
      </c>
      <c r="I33" s="39">
        <v>0.14803113198446599</v>
      </c>
      <c r="J33" s="39">
        <v>0.27413172589715923</v>
      </c>
      <c r="K33" s="39">
        <v>0.54826345179431846</v>
      </c>
      <c r="L33" s="39">
        <v>5.8115925890197791E-3</v>
      </c>
      <c r="M33" s="39" t="s">
        <v>422</v>
      </c>
      <c r="N33" s="39" t="s">
        <v>441</v>
      </c>
      <c r="O33" s="39" t="s">
        <v>441</v>
      </c>
      <c r="P33" s="39" t="s">
        <v>441</v>
      </c>
      <c r="Q33" s="39" t="s">
        <v>441</v>
      </c>
      <c r="R33" s="39" t="s">
        <v>441</v>
      </c>
      <c r="S33" s="39" t="s">
        <v>441</v>
      </c>
      <c r="T33" s="39" t="s">
        <v>441</v>
      </c>
      <c r="U33" s="39" t="s">
        <v>441</v>
      </c>
      <c r="V33" s="39" t="s">
        <v>441</v>
      </c>
      <c r="W33" s="39" t="s">
        <v>441</v>
      </c>
      <c r="X33" s="39">
        <v>2.5439424163256376E-6</v>
      </c>
      <c r="Y33" s="39">
        <v>2.3027064975361374E-7</v>
      </c>
      <c r="Z33" s="39">
        <v>3.3992334011247743E-7</v>
      </c>
      <c r="AA33" s="39" t="s">
        <v>441</v>
      </c>
      <c r="AB33" s="39">
        <f t="shared" si="0"/>
        <v>3.1141364061917286E-6</v>
      </c>
      <c r="AC33" s="39" t="s">
        <v>441</v>
      </c>
      <c r="AD33" s="39" t="s">
        <v>441</v>
      </c>
      <c r="AE33" s="192"/>
      <c r="AF33" s="39" t="s">
        <v>422</v>
      </c>
      <c r="AG33" s="39" t="s">
        <v>422</v>
      </c>
      <c r="AH33" s="39" t="s">
        <v>422</v>
      </c>
      <c r="AI33" s="39" t="s">
        <v>422</v>
      </c>
      <c r="AJ33" s="39" t="s">
        <v>422</v>
      </c>
      <c r="AK33" s="39">
        <v>23223.00726544606</v>
      </c>
      <c r="AL33" s="40" t="s">
        <v>107</v>
      </c>
    </row>
    <row r="34" spans="1:38" s="5" customFormat="1" ht="24.75" customHeight="1" thickBot="1" x14ac:dyDescent="0.25">
      <c r="A34" s="143" t="s">
        <v>84</v>
      </c>
      <c r="B34" s="37" t="s">
        <v>110</v>
      </c>
      <c r="C34" s="143" t="s">
        <v>111</v>
      </c>
      <c r="D34" s="144"/>
      <c r="E34" s="39">
        <v>1.4672000000000001</v>
      </c>
      <c r="F34" s="39">
        <v>0.13020000000000001</v>
      </c>
      <c r="G34" s="39">
        <v>2.8000000000000001E-2</v>
      </c>
      <c r="H34" s="39">
        <v>1.9599999999999999E-4</v>
      </c>
      <c r="I34" s="39">
        <v>3.8359999999999998E-2</v>
      </c>
      <c r="J34" s="39">
        <v>4.0320000000000002E-2</v>
      </c>
      <c r="K34" s="39">
        <v>4.2560000000000001E-2</v>
      </c>
      <c r="L34" s="39" t="s">
        <v>422</v>
      </c>
      <c r="M34" s="39">
        <v>0.29959999999999998</v>
      </c>
      <c r="N34" s="39" t="s">
        <v>422</v>
      </c>
      <c r="O34" s="39">
        <v>2.7999999999999998E-4</v>
      </c>
      <c r="P34" s="39" t="s">
        <v>422</v>
      </c>
      <c r="Q34" s="39" t="s">
        <v>422</v>
      </c>
      <c r="R34" s="39">
        <v>1.4E-3</v>
      </c>
      <c r="S34" s="39">
        <v>4.7600000000000003E-2</v>
      </c>
      <c r="T34" s="39">
        <v>1.9600000000000004E-3</v>
      </c>
      <c r="U34" s="39">
        <v>2.7999999999999998E-4</v>
      </c>
      <c r="V34" s="39">
        <v>2.8000000000000001E-2</v>
      </c>
      <c r="W34" s="39" t="s">
        <v>422</v>
      </c>
      <c r="X34" s="39">
        <v>8.4000000000000003E-4</v>
      </c>
      <c r="Y34" s="39">
        <v>1.4E-3</v>
      </c>
      <c r="Z34" s="39" t="s">
        <v>422</v>
      </c>
      <c r="AA34" s="39" t="s">
        <v>422</v>
      </c>
      <c r="AB34" s="39">
        <v>2.2399999999999998E-3</v>
      </c>
      <c r="AC34" s="39" t="s">
        <v>422</v>
      </c>
      <c r="AD34" s="39" t="s">
        <v>422</v>
      </c>
      <c r="AE34" s="192"/>
      <c r="AF34" s="39">
        <v>1184.4000000000001</v>
      </c>
      <c r="AG34" s="39" t="s">
        <v>422</v>
      </c>
      <c r="AH34" s="39" t="s">
        <v>422</v>
      </c>
      <c r="AI34" s="39" t="s">
        <v>422</v>
      </c>
      <c r="AJ34" s="39" t="s">
        <v>422</v>
      </c>
      <c r="AK34" s="39" t="s">
        <v>422</v>
      </c>
      <c r="AL34" s="147" t="s">
        <v>70</v>
      </c>
    </row>
    <row r="35" spans="1:38" s="5" customFormat="1" ht="24.75" customHeight="1" thickBot="1" x14ac:dyDescent="0.25">
      <c r="A35" s="143" t="s">
        <v>112</v>
      </c>
      <c r="B35" s="37" t="s">
        <v>113</v>
      </c>
      <c r="C35" s="143" t="s">
        <v>114</v>
      </c>
      <c r="D35" s="144"/>
      <c r="E35" s="39">
        <v>2.3015949189166656</v>
      </c>
      <c r="F35" s="39">
        <v>5.5786580444656023E-2</v>
      </c>
      <c r="G35" s="39">
        <v>0.12751218387349947</v>
      </c>
      <c r="H35" s="39" t="s">
        <v>422</v>
      </c>
      <c r="I35" s="39">
        <v>3.410950918616111E-2</v>
      </c>
      <c r="J35" s="39">
        <v>3.410950918616111E-2</v>
      </c>
      <c r="K35" s="39">
        <v>3.410950918616111E-2</v>
      </c>
      <c r="L35" s="39">
        <v>4.4182971712167568E-3</v>
      </c>
      <c r="M35" s="39">
        <v>0.11699242870393577</v>
      </c>
      <c r="N35" s="39">
        <v>4.1441459758887337E-3</v>
      </c>
      <c r="O35" s="39">
        <v>3.187804596837487E-4</v>
      </c>
      <c r="P35" s="39">
        <v>9.5634137905124589E-4</v>
      </c>
      <c r="Q35" s="39">
        <v>1.2751218387349948E-3</v>
      </c>
      <c r="R35" s="39">
        <v>1.5939022984187434E-3</v>
      </c>
      <c r="S35" s="39">
        <v>2.8052680452169885E-2</v>
      </c>
      <c r="T35" s="39">
        <v>3.1878045968374867E-2</v>
      </c>
      <c r="U35" s="39">
        <v>3.1878045968374868E-3</v>
      </c>
      <c r="V35" s="39">
        <v>3.8253655162049843E-2</v>
      </c>
      <c r="W35" s="39">
        <v>4.1441459758887337E-3</v>
      </c>
      <c r="X35" s="39" t="s">
        <v>422</v>
      </c>
      <c r="Y35" s="39" t="s">
        <v>422</v>
      </c>
      <c r="Z35" s="39" t="s">
        <v>422</v>
      </c>
      <c r="AA35" s="39" t="s">
        <v>422</v>
      </c>
      <c r="AB35" s="39" t="s">
        <v>422</v>
      </c>
      <c r="AC35" s="39">
        <v>2.5502436774699896E-3</v>
      </c>
      <c r="AD35" s="39">
        <v>1.2113657467982453E-3</v>
      </c>
      <c r="AE35" s="192"/>
      <c r="AF35" s="39">
        <v>1348.4413444622569</v>
      </c>
      <c r="AG35" s="39" t="s">
        <v>422</v>
      </c>
      <c r="AH35" s="39" t="s">
        <v>422</v>
      </c>
      <c r="AI35" s="39" t="s">
        <v>422</v>
      </c>
      <c r="AJ35" s="39" t="s">
        <v>422</v>
      </c>
      <c r="AK35" s="39" t="s">
        <v>422</v>
      </c>
      <c r="AL35" s="147" t="s">
        <v>70</v>
      </c>
    </row>
    <row r="36" spans="1:38" s="5" customFormat="1" ht="24.75" customHeight="1" thickBot="1" x14ac:dyDescent="0.25">
      <c r="A36" s="143" t="s">
        <v>112</v>
      </c>
      <c r="B36" s="37" t="s">
        <v>115</v>
      </c>
      <c r="C36" s="143" t="s">
        <v>116</v>
      </c>
      <c r="D36" s="144"/>
      <c r="E36" s="39">
        <v>0.24057678609000005</v>
      </c>
      <c r="F36" s="39">
        <v>5.8311547875000008E-3</v>
      </c>
      <c r="G36" s="39">
        <v>1.3328353800000001E-2</v>
      </c>
      <c r="H36" s="39" t="s">
        <v>422</v>
      </c>
      <c r="I36" s="39">
        <v>3.5653346415000006E-3</v>
      </c>
      <c r="J36" s="39">
        <v>3.5653346415000006E-3</v>
      </c>
      <c r="K36" s="39">
        <v>3.5653346415000006E-3</v>
      </c>
      <c r="L36" s="39">
        <v>3.0088758703500005E-4</v>
      </c>
      <c r="M36" s="39">
        <v>1.2228764611500001E-2</v>
      </c>
      <c r="N36" s="39">
        <v>4.3317149850000006E-4</v>
      </c>
      <c r="O36" s="39">
        <v>3.3320884500000002E-5</v>
      </c>
      <c r="P36" s="39">
        <v>9.9962653500000007E-5</v>
      </c>
      <c r="Q36" s="39">
        <v>1.3328353800000001E-4</v>
      </c>
      <c r="R36" s="39">
        <v>1.6660442250000004E-4</v>
      </c>
      <c r="S36" s="39">
        <v>2.9322378360000004E-3</v>
      </c>
      <c r="T36" s="39">
        <v>3.3320884500000003E-3</v>
      </c>
      <c r="U36" s="39">
        <v>3.3320884500000008E-4</v>
      </c>
      <c r="V36" s="39">
        <v>3.9985061400000001E-3</v>
      </c>
      <c r="W36" s="39">
        <v>4.3317149850000006E-4</v>
      </c>
      <c r="X36" s="39" t="s">
        <v>422</v>
      </c>
      <c r="Y36" s="39" t="s">
        <v>422</v>
      </c>
      <c r="Z36" s="39" t="s">
        <v>422</v>
      </c>
      <c r="AA36" s="39" t="s">
        <v>422</v>
      </c>
      <c r="AB36" s="39" t="s">
        <v>422</v>
      </c>
      <c r="AC36" s="39">
        <v>2.6656707600000002E-4</v>
      </c>
      <c r="AD36" s="39">
        <v>1.2661936110000001E-4</v>
      </c>
      <c r="AE36" s="192"/>
      <c r="AF36" s="39">
        <v>3332.0884500000002</v>
      </c>
      <c r="AG36" s="39" t="s">
        <v>422</v>
      </c>
      <c r="AH36" s="39" t="s">
        <v>422</v>
      </c>
      <c r="AI36" s="39" t="s">
        <v>422</v>
      </c>
      <c r="AJ36" s="39" t="s">
        <v>422</v>
      </c>
      <c r="AK36" s="39" t="s">
        <v>422</v>
      </c>
      <c r="AL36" s="147" t="s">
        <v>70</v>
      </c>
    </row>
    <row r="37" spans="1:38" s="5" customFormat="1" ht="24.75" customHeight="1" thickBot="1" x14ac:dyDescent="0.25">
      <c r="A37" s="143" t="s">
        <v>84</v>
      </c>
      <c r="B37" s="37" t="s">
        <v>117</v>
      </c>
      <c r="C37" s="143" t="s">
        <v>443</v>
      </c>
      <c r="D37" s="144"/>
      <c r="E37" s="39">
        <v>0.20253428800000001</v>
      </c>
      <c r="F37" s="39">
        <v>2.5515209600000002E-2</v>
      </c>
      <c r="G37" s="39">
        <v>0.14642826638354756</v>
      </c>
      <c r="H37" s="39" t="s">
        <v>441</v>
      </c>
      <c r="I37" s="39">
        <v>3.5710823999999999E-3</v>
      </c>
      <c r="J37" s="39">
        <v>4.3790824000000004E-3</v>
      </c>
      <c r="K37" s="39">
        <v>4.3790824000000004E-3</v>
      </c>
      <c r="L37" s="39">
        <v>1.653775728E-4</v>
      </c>
      <c r="M37" s="39">
        <v>3.3928364799999999E-2</v>
      </c>
      <c r="N37" s="39">
        <v>8.21962888E-4</v>
      </c>
      <c r="O37" s="39">
        <v>2.5760891999999997E-5</v>
      </c>
      <c r="P37" s="39">
        <v>3.7456000000000002E-4</v>
      </c>
      <c r="Q37" s="39">
        <v>5.0518383999999998E-4</v>
      </c>
      <c r="R37" s="39">
        <v>1.6296125331200001E-3</v>
      </c>
      <c r="S37" s="39">
        <v>2.44860693312E-4</v>
      </c>
      <c r="T37" s="39">
        <v>1.6172751305120001E-2</v>
      </c>
      <c r="U37" s="39">
        <v>8.1871632000000012E-5</v>
      </c>
      <c r="V37" s="39">
        <v>1.046842568E-3</v>
      </c>
      <c r="W37" s="39">
        <v>2.6557921599999999E-3</v>
      </c>
      <c r="X37" s="39">
        <v>8.2993016319999995E-5</v>
      </c>
      <c r="Y37" s="39">
        <v>1.6647271808E-4</v>
      </c>
      <c r="Z37" s="39">
        <v>8.4067535679999998E-5</v>
      </c>
      <c r="AA37" s="39">
        <v>8.4089524479999999E-5</v>
      </c>
      <c r="AB37" s="39">
        <v>4.1762279456000002E-4</v>
      </c>
      <c r="AC37" s="39" t="s">
        <v>422</v>
      </c>
      <c r="AD37" s="39" t="s">
        <v>422</v>
      </c>
      <c r="AE37" s="192"/>
      <c r="AF37" s="39" t="s">
        <v>456</v>
      </c>
      <c r="AG37" s="39" t="s">
        <v>440</v>
      </c>
      <c r="AH37" s="39" t="s">
        <v>456</v>
      </c>
      <c r="AI37" s="39" t="s">
        <v>440</v>
      </c>
      <c r="AJ37" s="39" t="s">
        <v>440</v>
      </c>
      <c r="AK37" s="39" t="s">
        <v>422</v>
      </c>
      <c r="AL37" s="145" t="s">
        <v>70</v>
      </c>
    </row>
    <row r="38" spans="1:38" s="5" customFormat="1" ht="24.75" customHeight="1" thickBot="1" x14ac:dyDescent="0.25">
      <c r="A38" s="143" t="s">
        <v>84</v>
      </c>
      <c r="B38" s="37" t="s">
        <v>119</v>
      </c>
      <c r="C38" s="143" t="s">
        <v>120</v>
      </c>
      <c r="D38" s="150"/>
      <c r="E38" s="39" t="s">
        <v>441</v>
      </c>
      <c r="F38" s="39" t="s">
        <v>441</v>
      </c>
      <c r="G38" s="39" t="s">
        <v>441</v>
      </c>
      <c r="H38" s="39" t="s">
        <v>441</v>
      </c>
      <c r="I38" s="39" t="s">
        <v>441</v>
      </c>
      <c r="J38" s="39" t="s">
        <v>441</v>
      </c>
      <c r="K38" s="39" t="s">
        <v>441</v>
      </c>
      <c r="L38" s="39" t="s">
        <v>441</v>
      </c>
      <c r="M38" s="39" t="s">
        <v>441</v>
      </c>
      <c r="N38" s="39" t="s">
        <v>441</v>
      </c>
      <c r="O38" s="39" t="s">
        <v>441</v>
      </c>
      <c r="P38" s="39" t="s">
        <v>441</v>
      </c>
      <c r="Q38" s="39" t="s">
        <v>441</v>
      </c>
      <c r="R38" s="39" t="s">
        <v>441</v>
      </c>
      <c r="S38" s="39" t="s">
        <v>441</v>
      </c>
      <c r="T38" s="39" t="s">
        <v>441</v>
      </c>
      <c r="U38" s="39" t="s">
        <v>441</v>
      </c>
      <c r="V38" s="39" t="s">
        <v>441</v>
      </c>
      <c r="W38" s="39" t="s">
        <v>441</v>
      </c>
      <c r="X38" s="39" t="s">
        <v>441</v>
      </c>
      <c r="Y38" s="39" t="s">
        <v>441</v>
      </c>
      <c r="Z38" s="39" t="s">
        <v>441</v>
      </c>
      <c r="AA38" s="39" t="s">
        <v>441</v>
      </c>
      <c r="AB38" s="39" t="s">
        <v>441</v>
      </c>
      <c r="AC38" s="39" t="s">
        <v>441</v>
      </c>
      <c r="AD38" s="39" t="s">
        <v>441</v>
      </c>
      <c r="AE38" s="192"/>
      <c r="AF38" s="39" t="s">
        <v>422</v>
      </c>
      <c r="AG38" s="39" t="s">
        <v>422</v>
      </c>
      <c r="AH38" s="39" t="s">
        <v>422</v>
      </c>
      <c r="AI38" s="39" t="s">
        <v>422</v>
      </c>
      <c r="AJ38" s="39" t="s">
        <v>422</v>
      </c>
      <c r="AK38" s="39" t="s">
        <v>422</v>
      </c>
      <c r="AL38" s="145" t="s">
        <v>70</v>
      </c>
    </row>
    <row r="39" spans="1:38" s="5" customFormat="1" ht="26.25" customHeight="1" thickBot="1" x14ac:dyDescent="0.25">
      <c r="A39" s="37" t="s">
        <v>121</v>
      </c>
      <c r="B39" s="37" t="s">
        <v>122</v>
      </c>
      <c r="C39" s="37" t="s">
        <v>123</v>
      </c>
      <c r="D39" s="38"/>
      <c r="E39" s="39">
        <v>0.47639131696000087</v>
      </c>
      <c r="F39" s="39">
        <v>4.8007155911333449E-2</v>
      </c>
      <c r="G39" s="39">
        <v>2.114817046987238</v>
      </c>
      <c r="H39" s="39" t="s">
        <v>441</v>
      </c>
      <c r="I39" s="39">
        <v>6.3448547059400034E-2</v>
      </c>
      <c r="J39" s="39">
        <v>7.0890145948066613E-2</v>
      </c>
      <c r="K39" s="39">
        <v>7.3035208614733241E-2</v>
      </c>
      <c r="L39" s="39">
        <v>4.3385401734000002E-3</v>
      </c>
      <c r="M39" s="39">
        <v>0.35686457253333365</v>
      </c>
      <c r="N39" s="39">
        <v>8.7970945603666681E-2</v>
      </c>
      <c r="O39" s="39">
        <v>8.0277770459666661E-3</v>
      </c>
      <c r="P39" s="39">
        <v>3.0991031088000017E-3</v>
      </c>
      <c r="Q39" s="39">
        <v>3.9472958594666619E-3</v>
      </c>
      <c r="R39" s="39">
        <v>6.8867338405680018E-2</v>
      </c>
      <c r="S39" s="39">
        <v>2.8071911998234677E-2</v>
      </c>
      <c r="T39" s="39">
        <v>0.73306463141064548</v>
      </c>
      <c r="U39" s="39">
        <v>8.1879368493333353E-4</v>
      </c>
      <c r="V39" s="39">
        <v>0.33837518105600001</v>
      </c>
      <c r="W39" s="39">
        <v>0.10669937535786671</v>
      </c>
      <c r="X39" s="39">
        <v>2.5769164735138645E-2</v>
      </c>
      <c r="Y39" s="39">
        <v>3.268487074113334E-2</v>
      </c>
      <c r="Z39" s="39">
        <v>0.14454601310869575</v>
      </c>
      <c r="AA39" s="39">
        <v>1.0463701923920002E-2</v>
      </c>
      <c r="AB39" s="39">
        <v>0.21346375050888772</v>
      </c>
      <c r="AC39" s="39">
        <v>2.8485578469333336E-3</v>
      </c>
      <c r="AD39" s="39">
        <v>4.5584947845387733E-2</v>
      </c>
      <c r="AE39" s="192"/>
      <c r="AF39" s="39">
        <v>2629.6000000000026</v>
      </c>
      <c r="AG39" s="39">
        <v>268.12466666666671</v>
      </c>
      <c r="AH39" s="39">
        <v>1220.9000000000001</v>
      </c>
      <c r="AI39" s="39">
        <v>542</v>
      </c>
      <c r="AJ39" s="39" t="s">
        <v>440</v>
      </c>
      <c r="AK39" s="39" t="s">
        <v>422</v>
      </c>
      <c r="AL39" s="40" t="s">
        <v>70</v>
      </c>
    </row>
    <row r="40" spans="1:38" s="5" customFormat="1" ht="24.75" customHeight="1" thickBot="1" x14ac:dyDescent="0.25">
      <c r="A40" s="143" t="s">
        <v>84</v>
      </c>
      <c r="B40" s="37" t="s">
        <v>124</v>
      </c>
      <c r="C40" s="143" t="s">
        <v>444</v>
      </c>
      <c r="D40" s="144"/>
      <c r="E40" s="39">
        <v>0.19840670715319425</v>
      </c>
      <c r="F40" s="39">
        <v>2.0534477000715225E-2</v>
      </c>
      <c r="G40" s="39">
        <v>6.0806861121454623E-3</v>
      </c>
      <c r="H40" s="39">
        <v>4.8645488897163692E-5</v>
      </c>
      <c r="I40" s="39">
        <v>1.2793763579954051E-2</v>
      </c>
      <c r="J40" s="39">
        <v>1.2793763579954051E-2</v>
      </c>
      <c r="K40" s="39">
        <v>1.2793763579954051E-2</v>
      </c>
      <c r="L40" s="39" t="s">
        <v>422</v>
      </c>
      <c r="M40" s="39">
        <v>6.55133121722552E-2</v>
      </c>
      <c r="N40" s="39" t="s">
        <v>422</v>
      </c>
      <c r="O40" s="39">
        <v>6.080686112145462E-5</v>
      </c>
      <c r="P40" s="39" t="s">
        <v>422</v>
      </c>
      <c r="Q40" s="39" t="s">
        <v>422</v>
      </c>
      <c r="R40" s="39">
        <v>3.0403430560727311E-4</v>
      </c>
      <c r="S40" s="39">
        <v>1.0337166390647285E-2</v>
      </c>
      <c r="T40" s="39">
        <v>4.2564802785018238E-4</v>
      </c>
      <c r="U40" s="39">
        <v>6.080686112145462E-5</v>
      </c>
      <c r="V40" s="39">
        <v>6.0806861121454623E-3</v>
      </c>
      <c r="W40" s="39" t="s">
        <v>422</v>
      </c>
      <c r="X40" s="39">
        <v>1.8242058336436387E-4</v>
      </c>
      <c r="Y40" s="39">
        <v>3.0403430560727311E-4</v>
      </c>
      <c r="Z40" s="39" t="s">
        <v>422</v>
      </c>
      <c r="AA40" s="39" t="s">
        <v>422</v>
      </c>
      <c r="AB40" s="39">
        <v>4.8645488897163696E-4</v>
      </c>
      <c r="AC40" s="39" t="s">
        <v>422</v>
      </c>
      <c r="AD40" s="39" t="s">
        <v>422</v>
      </c>
      <c r="AE40" s="192"/>
      <c r="AF40" s="39">
        <v>254.5861661433062</v>
      </c>
      <c r="AG40" s="39" t="s">
        <v>422</v>
      </c>
      <c r="AH40" s="39" t="s">
        <v>422</v>
      </c>
      <c r="AI40" s="39" t="s">
        <v>422</v>
      </c>
      <c r="AJ40" s="39" t="s">
        <v>422</v>
      </c>
      <c r="AK40" s="39" t="s">
        <v>422</v>
      </c>
      <c r="AL40" s="145" t="s">
        <v>70</v>
      </c>
    </row>
    <row r="41" spans="1:38" s="5" customFormat="1" ht="24.75" customHeight="1" thickBot="1" x14ac:dyDescent="0.25">
      <c r="A41" s="143" t="s">
        <v>121</v>
      </c>
      <c r="B41" s="37" t="s">
        <v>126</v>
      </c>
      <c r="C41" s="143" t="s">
        <v>445</v>
      </c>
      <c r="D41" s="144"/>
      <c r="E41" s="39">
        <v>3.4542609951200003</v>
      </c>
      <c r="F41" s="39">
        <v>20.56076491736</v>
      </c>
      <c r="G41" s="39">
        <v>14.818079979999998</v>
      </c>
      <c r="H41" s="39">
        <v>1.7243924799999999</v>
      </c>
      <c r="I41" s="39">
        <v>23.056639521639998</v>
      </c>
      <c r="J41" s="39">
        <v>23.738125161000003</v>
      </c>
      <c r="K41" s="39">
        <v>25.385365788039998</v>
      </c>
      <c r="L41" s="39">
        <v>2.1486298127449599</v>
      </c>
      <c r="M41" s="39">
        <v>176.69024145067999</v>
      </c>
      <c r="N41" s="39">
        <v>3.0965664922</v>
      </c>
      <c r="O41" s="39">
        <v>0.35216863458000003</v>
      </c>
      <c r="P41" s="39">
        <v>0.10237887463999999</v>
      </c>
      <c r="Q41" s="39">
        <v>5.7835394039999995E-2</v>
      </c>
      <c r="R41" s="39">
        <v>0.76737779165599995</v>
      </c>
      <c r="S41" s="39">
        <v>0.55108712174560004</v>
      </c>
      <c r="T41" s="39">
        <v>0.29245982795600001</v>
      </c>
      <c r="U41" s="39">
        <v>4.4307306399999996E-2</v>
      </c>
      <c r="V41" s="39">
        <v>16.618340595399999</v>
      </c>
      <c r="W41" s="39">
        <v>31.273418939999999</v>
      </c>
      <c r="X41" s="39">
        <v>7.3044716187999992</v>
      </c>
      <c r="Y41" s="39">
        <v>7.9635040579999998</v>
      </c>
      <c r="Z41" s="39">
        <v>3.1593149719999998</v>
      </c>
      <c r="AA41" s="39">
        <v>3.7410922948000005</v>
      </c>
      <c r="AB41" s="39">
        <v>22.168382943600001</v>
      </c>
      <c r="AC41" s="39">
        <v>0.13281381734</v>
      </c>
      <c r="AD41" s="39">
        <v>2.7225213699999999</v>
      </c>
      <c r="AE41" s="192"/>
      <c r="AF41" s="39">
        <v>2030.3999999999999</v>
      </c>
      <c r="AG41" s="39">
        <v>16006.156999999999</v>
      </c>
      <c r="AH41" s="39">
        <v>175.6</v>
      </c>
      <c r="AI41" s="39">
        <v>24578</v>
      </c>
      <c r="AJ41" s="39" t="s">
        <v>422</v>
      </c>
      <c r="AK41" s="39" t="s">
        <v>422</v>
      </c>
      <c r="AL41" s="147" t="s">
        <v>70</v>
      </c>
    </row>
    <row r="42" spans="1:38" s="5" customFormat="1" ht="24.75" customHeight="1" thickBot="1" x14ac:dyDescent="0.25">
      <c r="A42" s="143" t="s">
        <v>84</v>
      </c>
      <c r="B42" s="37" t="s">
        <v>128</v>
      </c>
      <c r="C42" s="143" t="s">
        <v>129</v>
      </c>
      <c r="D42" s="144"/>
      <c r="E42" s="39" t="s">
        <v>408</v>
      </c>
      <c r="F42" s="39" t="s">
        <v>408</v>
      </c>
      <c r="G42" s="39" t="s">
        <v>408</v>
      </c>
      <c r="H42" s="39" t="s">
        <v>408</v>
      </c>
      <c r="I42" s="39" t="s">
        <v>408</v>
      </c>
      <c r="J42" s="39" t="s">
        <v>408</v>
      </c>
      <c r="K42" s="39" t="s">
        <v>408</v>
      </c>
      <c r="L42" s="39" t="s">
        <v>408</v>
      </c>
      <c r="M42" s="39" t="s">
        <v>408</v>
      </c>
      <c r="N42" s="39" t="s">
        <v>408</v>
      </c>
      <c r="O42" s="39" t="s">
        <v>408</v>
      </c>
      <c r="P42" s="39" t="s">
        <v>408</v>
      </c>
      <c r="Q42" s="39" t="s">
        <v>408</v>
      </c>
      <c r="R42" s="39" t="s">
        <v>408</v>
      </c>
      <c r="S42" s="39" t="s">
        <v>408</v>
      </c>
      <c r="T42" s="39" t="s">
        <v>408</v>
      </c>
      <c r="U42" s="39" t="s">
        <v>408</v>
      </c>
      <c r="V42" s="39" t="s">
        <v>408</v>
      </c>
      <c r="W42" s="39" t="s">
        <v>408</v>
      </c>
      <c r="X42" s="39" t="s">
        <v>408</v>
      </c>
      <c r="Y42" s="39" t="s">
        <v>408</v>
      </c>
      <c r="Z42" s="39" t="s">
        <v>408</v>
      </c>
      <c r="AA42" s="39" t="s">
        <v>408</v>
      </c>
      <c r="AB42" s="39" t="s">
        <v>408</v>
      </c>
      <c r="AC42" s="39" t="s">
        <v>408</v>
      </c>
      <c r="AD42" s="39" t="s">
        <v>408</v>
      </c>
      <c r="AE42" s="192"/>
      <c r="AF42" s="39" t="s">
        <v>408</v>
      </c>
      <c r="AG42" s="39" t="s">
        <v>408</v>
      </c>
      <c r="AH42" s="39" t="s">
        <v>408</v>
      </c>
      <c r="AI42" s="39" t="s">
        <v>408</v>
      </c>
      <c r="AJ42" s="39" t="s">
        <v>408</v>
      </c>
      <c r="AK42" s="39" t="s">
        <v>408</v>
      </c>
      <c r="AL42" s="145" t="s">
        <v>70</v>
      </c>
    </row>
    <row r="43" spans="1:38" s="5" customFormat="1" ht="26.25" customHeight="1" thickBot="1" x14ac:dyDescent="0.25">
      <c r="A43" s="37" t="s">
        <v>121</v>
      </c>
      <c r="B43" s="37" t="s">
        <v>130</v>
      </c>
      <c r="C43" s="37" t="s">
        <v>131</v>
      </c>
      <c r="D43" s="38"/>
      <c r="E43" s="39">
        <v>0.11254511950000003</v>
      </c>
      <c r="F43" s="39">
        <v>7.0545241916666664E-3</v>
      </c>
      <c r="G43" s="39">
        <v>0.69253707130968267</v>
      </c>
      <c r="H43" s="39" t="s">
        <v>441</v>
      </c>
      <c r="I43" s="39">
        <v>2.0170585064999993E-2</v>
      </c>
      <c r="J43" s="39">
        <v>2.425085279833333E-2</v>
      </c>
      <c r="K43" s="39">
        <v>2.4706554131666662E-2</v>
      </c>
      <c r="L43" s="39">
        <v>9.7264422600000001E-4</v>
      </c>
      <c r="M43" s="39">
        <v>9.0728690466666678E-2</v>
      </c>
      <c r="N43" s="39">
        <v>1.3518464283333333E-2</v>
      </c>
      <c r="O43" s="39">
        <v>1.8978825868333333E-3</v>
      </c>
      <c r="P43" s="39">
        <v>6.2886455950000007E-4</v>
      </c>
      <c r="Q43" s="39">
        <v>7.5748292833333389E-4</v>
      </c>
      <c r="R43" s="39">
        <v>1.2672792528000004E-2</v>
      </c>
      <c r="S43" s="39">
        <v>3.1003728661333318E-3</v>
      </c>
      <c r="T43" s="39">
        <v>9.6937670886333316E-2</v>
      </c>
      <c r="U43" s="39">
        <v>1.7054396666666669E-4</v>
      </c>
      <c r="V43" s="39">
        <v>7.7354358200000001E-2</v>
      </c>
      <c r="W43" s="39">
        <v>2.2451189283333329E-2</v>
      </c>
      <c r="X43" s="39">
        <v>2.8803576133333338E-3</v>
      </c>
      <c r="Y43" s="39">
        <v>4.3099245416666678E-3</v>
      </c>
      <c r="Z43" s="39">
        <v>6.2411935799999976E-3</v>
      </c>
      <c r="AA43" s="39">
        <v>1.4018355050000003E-3</v>
      </c>
      <c r="AB43" s="39">
        <v>1.4833311240000001E-2</v>
      </c>
      <c r="AC43" s="39">
        <v>6.897137066666667E-4</v>
      </c>
      <c r="AD43" s="39">
        <v>8.1482306666666657E-3</v>
      </c>
      <c r="AE43" s="192"/>
      <c r="AF43" s="39">
        <v>445.8655950000001</v>
      </c>
      <c r="AG43" s="39">
        <v>47.925333333333327</v>
      </c>
      <c r="AH43" s="39">
        <v>790.30000000000007</v>
      </c>
      <c r="AI43" s="39">
        <v>132</v>
      </c>
      <c r="AJ43" s="39" t="s">
        <v>440</v>
      </c>
      <c r="AK43" s="39" t="s">
        <v>422</v>
      </c>
      <c r="AL43" s="40" t="s">
        <v>70</v>
      </c>
    </row>
    <row r="44" spans="1:38" s="5" customFormat="1" ht="24.75" customHeight="1" thickBot="1" x14ac:dyDescent="0.25">
      <c r="A44" s="143" t="s">
        <v>84</v>
      </c>
      <c r="B44" s="37" t="s">
        <v>132</v>
      </c>
      <c r="C44" s="143" t="s">
        <v>133</v>
      </c>
      <c r="D44" s="144"/>
      <c r="E44" s="39">
        <v>7.6860075517163677</v>
      </c>
      <c r="F44" s="39">
        <v>3.2133404340712586</v>
      </c>
      <c r="G44" s="39">
        <v>0.21291931388785454</v>
      </c>
      <c r="H44" s="39">
        <v>1.5377880379097088E-3</v>
      </c>
      <c r="I44" s="39">
        <v>0.41811383775949101</v>
      </c>
      <c r="J44" s="39">
        <v>0.41811383775949101</v>
      </c>
      <c r="K44" s="39">
        <v>0.41811383775949101</v>
      </c>
      <c r="L44" s="39">
        <v>0.21844277787157473</v>
      </c>
      <c r="M44" s="39">
        <v>16.333729575669764</v>
      </c>
      <c r="N44" s="39" t="s">
        <v>422</v>
      </c>
      <c r="O44" s="39">
        <v>2.1291931388785455E-3</v>
      </c>
      <c r="P44" s="39" t="s">
        <v>422</v>
      </c>
      <c r="Q44" s="39" t="s">
        <v>422</v>
      </c>
      <c r="R44" s="39">
        <v>1.0645965694392729E-2</v>
      </c>
      <c r="S44" s="39">
        <v>0.36196283360935266</v>
      </c>
      <c r="T44" s="39">
        <v>1.4904351972149819E-2</v>
      </c>
      <c r="U44" s="39">
        <v>2.1291931388785455E-3</v>
      </c>
      <c r="V44" s="39">
        <v>0.21291931388785454</v>
      </c>
      <c r="W44" s="39" t="s">
        <v>422</v>
      </c>
      <c r="X44" s="39">
        <v>6.3875794166356366E-3</v>
      </c>
      <c r="Y44" s="39">
        <v>1.0645965694392728E-2</v>
      </c>
      <c r="Z44" s="39" t="s">
        <v>422</v>
      </c>
      <c r="AA44" s="39" t="s">
        <v>422</v>
      </c>
      <c r="AB44" s="39">
        <v>1.7033545111028364E-2</v>
      </c>
      <c r="AC44" s="39" t="s">
        <v>422</v>
      </c>
      <c r="AD44" s="39" t="s">
        <v>422</v>
      </c>
      <c r="AE44" s="192"/>
      <c r="AF44" s="39">
        <v>8914.5058338566942</v>
      </c>
      <c r="AG44" s="39" t="s">
        <v>422</v>
      </c>
      <c r="AH44" s="39" t="s">
        <v>422</v>
      </c>
      <c r="AI44" s="39" t="s">
        <v>422</v>
      </c>
      <c r="AJ44" s="39" t="s">
        <v>422</v>
      </c>
      <c r="AK44" s="39" t="s">
        <v>422</v>
      </c>
      <c r="AL44" s="145" t="s">
        <v>70</v>
      </c>
    </row>
    <row r="45" spans="1:38" s="5" customFormat="1" ht="24.75" customHeight="1" thickBot="1" x14ac:dyDescent="0.25">
      <c r="A45" s="143" t="s">
        <v>84</v>
      </c>
      <c r="B45" s="37" t="s">
        <v>134</v>
      </c>
      <c r="C45" s="143" t="s">
        <v>135</v>
      </c>
      <c r="D45" s="144"/>
      <c r="E45" s="39" t="s">
        <v>408</v>
      </c>
      <c r="F45" s="39" t="s">
        <v>408</v>
      </c>
      <c r="G45" s="39" t="s">
        <v>408</v>
      </c>
      <c r="H45" s="39" t="s">
        <v>408</v>
      </c>
      <c r="I45" s="39" t="s">
        <v>408</v>
      </c>
      <c r="J45" s="39" t="s">
        <v>408</v>
      </c>
      <c r="K45" s="39" t="s">
        <v>408</v>
      </c>
      <c r="L45" s="39" t="s">
        <v>408</v>
      </c>
      <c r="M45" s="39" t="s">
        <v>408</v>
      </c>
      <c r="N45" s="39" t="s">
        <v>408</v>
      </c>
      <c r="O45" s="39" t="s">
        <v>408</v>
      </c>
      <c r="P45" s="39" t="s">
        <v>408</v>
      </c>
      <c r="Q45" s="39" t="s">
        <v>408</v>
      </c>
      <c r="R45" s="39" t="s">
        <v>408</v>
      </c>
      <c r="S45" s="39" t="s">
        <v>408</v>
      </c>
      <c r="T45" s="39" t="s">
        <v>408</v>
      </c>
      <c r="U45" s="39" t="s">
        <v>408</v>
      </c>
      <c r="V45" s="39" t="s">
        <v>408</v>
      </c>
      <c r="W45" s="39" t="s">
        <v>408</v>
      </c>
      <c r="X45" s="39" t="s">
        <v>408</v>
      </c>
      <c r="Y45" s="39" t="s">
        <v>408</v>
      </c>
      <c r="Z45" s="39" t="s">
        <v>408</v>
      </c>
      <c r="AA45" s="39" t="s">
        <v>408</v>
      </c>
      <c r="AB45" s="39">
        <v>4.2649745976300002E-2</v>
      </c>
      <c r="AC45" s="39" t="s">
        <v>408</v>
      </c>
      <c r="AD45" s="39" t="s">
        <v>408</v>
      </c>
      <c r="AE45" s="192"/>
      <c r="AF45" s="39" t="s">
        <v>408</v>
      </c>
      <c r="AG45" s="39" t="s">
        <v>422</v>
      </c>
      <c r="AH45" s="39" t="s">
        <v>422</v>
      </c>
      <c r="AI45" s="39" t="s">
        <v>422</v>
      </c>
      <c r="AJ45" s="39" t="s">
        <v>422</v>
      </c>
      <c r="AK45" s="39" t="s">
        <v>422</v>
      </c>
      <c r="AL45" s="145" t="s">
        <v>70</v>
      </c>
    </row>
    <row r="46" spans="1:38" s="5" customFormat="1" ht="24.75" customHeight="1" thickBot="1" x14ac:dyDescent="0.25">
      <c r="A46" s="143" t="s">
        <v>121</v>
      </c>
      <c r="B46" s="37" t="s">
        <v>136</v>
      </c>
      <c r="C46" s="143" t="s">
        <v>137</v>
      </c>
      <c r="D46" s="144"/>
      <c r="E46" s="39" t="s">
        <v>408</v>
      </c>
      <c r="F46" s="39" t="s">
        <v>408</v>
      </c>
      <c r="G46" s="39" t="s">
        <v>408</v>
      </c>
      <c r="H46" s="39" t="s">
        <v>408</v>
      </c>
      <c r="I46" s="39" t="s">
        <v>408</v>
      </c>
      <c r="J46" s="39" t="s">
        <v>408</v>
      </c>
      <c r="K46" s="39" t="s">
        <v>408</v>
      </c>
      <c r="L46" s="39" t="s">
        <v>408</v>
      </c>
      <c r="M46" s="39" t="s">
        <v>408</v>
      </c>
      <c r="N46" s="39" t="s">
        <v>408</v>
      </c>
      <c r="O46" s="39" t="s">
        <v>408</v>
      </c>
      <c r="P46" s="39" t="s">
        <v>408</v>
      </c>
      <c r="Q46" s="39" t="s">
        <v>408</v>
      </c>
      <c r="R46" s="39" t="s">
        <v>408</v>
      </c>
      <c r="S46" s="39" t="s">
        <v>408</v>
      </c>
      <c r="T46" s="39" t="s">
        <v>408</v>
      </c>
      <c r="U46" s="39" t="s">
        <v>408</v>
      </c>
      <c r="V46" s="39" t="s">
        <v>408</v>
      </c>
      <c r="W46" s="39" t="s">
        <v>408</v>
      </c>
      <c r="X46" s="39" t="s">
        <v>408</v>
      </c>
      <c r="Y46" s="39" t="s">
        <v>408</v>
      </c>
      <c r="Z46" s="39" t="s">
        <v>408</v>
      </c>
      <c r="AA46" s="39" t="s">
        <v>408</v>
      </c>
      <c r="AB46" s="39" t="s">
        <v>408</v>
      </c>
      <c r="AC46" s="39" t="s">
        <v>408</v>
      </c>
      <c r="AD46" s="39" t="s">
        <v>408</v>
      </c>
      <c r="AE46" s="192"/>
      <c r="AF46" s="39" t="s">
        <v>408</v>
      </c>
      <c r="AG46" s="39" t="s">
        <v>422</v>
      </c>
      <c r="AH46" s="39" t="s">
        <v>422</v>
      </c>
      <c r="AI46" s="39" t="s">
        <v>422</v>
      </c>
      <c r="AJ46" s="39" t="s">
        <v>422</v>
      </c>
      <c r="AK46" s="39" t="s">
        <v>422</v>
      </c>
      <c r="AL46" s="145" t="s">
        <v>70</v>
      </c>
    </row>
    <row r="47" spans="1:38" s="5" customFormat="1" ht="24.75" customHeight="1" thickBot="1" x14ac:dyDescent="0.25">
      <c r="A47" s="143" t="s">
        <v>84</v>
      </c>
      <c r="B47" s="37" t="s">
        <v>138</v>
      </c>
      <c r="C47" s="143" t="s">
        <v>139</v>
      </c>
      <c r="D47" s="144"/>
      <c r="E47" s="39" t="s">
        <v>441</v>
      </c>
      <c r="F47" s="39" t="s">
        <v>441</v>
      </c>
      <c r="G47" s="39" t="s">
        <v>441</v>
      </c>
      <c r="H47" s="39" t="s">
        <v>441</v>
      </c>
      <c r="I47" s="39" t="s">
        <v>441</v>
      </c>
      <c r="J47" s="39" t="s">
        <v>441</v>
      </c>
      <c r="K47" s="39" t="s">
        <v>441</v>
      </c>
      <c r="L47" s="39" t="s">
        <v>441</v>
      </c>
      <c r="M47" s="39" t="s">
        <v>441</v>
      </c>
      <c r="N47" s="39" t="s">
        <v>441</v>
      </c>
      <c r="O47" s="39" t="s">
        <v>441</v>
      </c>
      <c r="P47" s="39" t="s">
        <v>441</v>
      </c>
      <c r="Q47" s="39" t="s">
        <v>441</v>
      </c>
      <c r="R47" s="39" t="s">
        <v>441</v>
      </c>
      <c r="S47" s="39" t="s">
        <v>441</v>
      </c>
      <c r="T47" s="39" t="s">
        <v>441</v>
      </c>
      <c r="U47" s="39" t="s">
        <v>441</v>
      </c>
      <c r="V47" s="39" t="s">
        <v>441</v>
      </c>
      <c r="W47" s="39" t="s">
        <v>441</v>
      </c>
      <c r="X47" s="39" t="s">
        <v>441</v>
      </c>
      <c r="Y47" s="39" t="s">
        <v>441</v>
      </c>
      <c r="Z47" s="39" t="s">
        <v>441</v>
      </c>
      <c r="AA47" s="39" t="s">
        <v>441</v>
      </c>
      <c r="AB47" s="39" t="s">
        <v>441</v>
      </c>
      <c r="AC47" s="39" t="s">
        <v>441</v>
      </c>
      <c r="AD47" s="39" t="s">
        <v>441</v>
      </c>
      <c r="AE47" s="192"/>
      <c r="AF47" s="39" t="s">
        <v>422</v>
      </c>
      <c r="AG47" s="39" t="s">
        <v>422</v>
      </c>
      <c r="AH47" s="39" t="s">
        <v>422</v>
      </c>
      <c r="AI47" s="39" t="s">
        <v>422</v>
      </c>
      <c r="AJ47" s="39" t="s">
        <v>422</v>
      </c>
      <c r="AK47" s="39" t="s">
        <v>422</v>
      </c>
      <c r="AL47" s="145" t="s">
        <v>70</v>
      </c>
    </row>
    <row r="48" spans="1:38" s="5" customFormat="1" ht="24.75" customHeight="1" thickBot="1" x14ac:dyDescent="0.25">
      <c r="A48" s="143" t="s">
        <v>140</v>
      </c>
      <c r="B48" s="37" t="s">
        <v>11</v>
      </c>
      <c r="C48" s="143" t="s">
        <v>141</v>
      </c>
      <c r="D48" s="144"/>
      <c r="E48" s="39" t="s">
        <v>422</v>
      </c>
      <c r="F48" s="39">
        <v>9.8277999999999999</v>
      </c>
      <c r="G48" s="39" t="s">
        <v>422</v>
      </c>
      <c r="H48" s="39" t="s">
        <v>422</v>
      </c>
      <c r="I48" s="39">
        <v>0.15443399999999999</v>
      </c>
      <c r="J48" s="39">
        <v>1.0038210000000001</v>
      </c>
      <c r="K48" s="39">
        <v>2.110598</v>
      </c>
      <c r="L48" s="39" t="s">
        <v>422</v>
      </c>
      <c r="M48" s="39" t="s">
        <v>422</v>
      </c>
      <c r="N48" s="39" t="s">
        <v>422</v>
      </c>
      <c r="O48" s="39" t="s">
        <v>422</v>
      </c>
      <c r="P48" s="39" t="s">
        <v>422</v>
      </c>
      <c r="Q48" s="39" t="s">
        <v>422</v>
      </c>
      <c r="R48" s="39" t="s">
        <v>422</v>
      </c>
      <c r="S48" s="39" t="s">
        <v>422</v>
      </c>
      <c r="T48" s="39" t="s">
        <v>422</v>
      </c>
      <c r="U48" s="39" t="s">
        <v>422</v>
      </c>
      <c r="V48" s="39" t="s">
        <v>422</v>
      </c>
      <c r="W48" s="39" t="s">
        <v>422</v>
      </c>
      <c r="X48" s="39" t="s">
        <v>422</v>
      </c>
      <c r="Y48" s="39" t="s">
        <v>422</v>
      </c>
      <c r="Z48" s="39" t="s">
        <v>422</v>
      </c>
      <c r="AA48" s="39" t="s">
        <v>422</v>
      </c>
      <c r="AB48" s="39" t="s">
        <v>422</v>
      </c>
      <c r="AC48" s="39" t="s">
        <v>422</v>
      </c>
      <c r="AD48" s="39" t="s">
        <v>422</v>
      </c>
      <c r="AE48" s="192"/>
      <c r="AF48" s="39" t="s">
        <v>422</v>
      </c>
      <c r="AG48" s="39" t="s">
        <v>422</v>
      </c>
      <c r="AH48" s="39" t="s">
        <v>422</v>
      </c>
      <c r="AI48" s="39" t="s">
        <v>422</v>
      </c>
      <c r="AJ48" s="39" t="s">
        <v>422</v>
      </c>
      <c r="AK48" s="39">
        <v>27.298999999999999</v>
      </c>
      <c r="AL48" s="147" t="s">
        <v>142</v>
      </c>
    </row>
    <row r="49" spans="1:38" s="5" customFormat="1" ht="24.75" customHeight="1" thickBot="1" x14ac:dyDescent="0.25">
      <c r="A49" s="143" t="s">
        <v>140</v>
      </c>
      <c r="B49" s="37" t="s">
        <v>18</v>
      </c>
      <c r="C49" s="143" t="s">
        <v>143</v>
      </c>
      <c r="D49" s="144"/>
      <c r="E49" s="39">
        <v>7.6139999999999997E-4</v>
      </c>
      <c r="F49" s="39">
        <v>6.5142000000000004E-3</v>
      </c>
      <c r="G49" s="39">
        <v>6.7679999999999997E-4</v>
      </c>
      <c r="H49" s="39">
        <v>3.1302000000000001E-3</v>
      </c>
      <c r="I49" s="39">
        <v>5.1605999999999999E-2</v>
      </c>
      <c r="J49" s="39">
        <v>0.123516</v>
      </c>
      <c r="K49" s="39">
        <v>0.29356199999999999</v>
      </c>
      <c r="L49" s="39">
        <v>2.5286940000000001E-2</v>
      </c>
      <c r="M49" s="39">
        <v>0.38916000000000001</v>
      </c>
      <c r="N49" s="39">
        <v>3.2148000000000002E-4</v>
      </c>
      <c r="O49" s="39">
        <v>5.9220000000000002E-6</v>
      </c>
      <c r="P49" s="39">
        <v>1.0152E-5</v>
      </c>
      <c r="Q49" s="39">
        <v>1.0998E-5</v>
      </c>
      <c r="R49" s="39">
        <v>1.4381999999999999E-4</v>
      </c>
      <c r="S49" s="39">
        <v>4.0608000000000002E-5</v>
      </c>
      <c r="T49" s="39">
        <v>1.0152E-4</v>
      </c>
      <c r="U49" s="39">
        <v>1.3536000000000001E-5</v>
      </c>
      <c r="V49" s="39">
        <v>1.8611999999999999E-4</v>
      </c>
      <c r="W49" s="39">
        <v>2538</v>
      </c>
      <c r="X49" s="39">
        <v>0.13536000000000001</v>
      </c>
      <c r="Y49" s="39">
        <v>0.16919999999999999</v>
      </c>
      <c r="Z49" s="39">
        <v>8.4599999999999995E-2</v>
      </c>
      <c r="AA49" s="39">
        <v>5.9220000000000002E-2</v>
      </c>
      <c r="AB49" s="39">
        <v>0.44838</v>
      </c>
      <c r="AC49" s="39" t="s">
        <v>422</v>
      </c>
      <c r="AD49" s="39" t="s">
        <v>422</v>
      </c>
      <c r="AE49" s="192"/>
      <c r="AF49" s="39" t="s">
        <v>422</v>
      </c>
      <c r="AG49" s="39" t="s">
        <v>422</v>
      </c>
      <c r="AH49" s="39" t="s">
        <v>422</v>
      </c>
      <c r="AI49" s="39" t="s">
        <v>422</v>
      </c>
      <c r="AJ49" s="39" t="s">
        <v>422</v>
      </c>
      <c r="AK49" s="39" t="s">
        <v>456</v>
      </c>
      <c r="AL49" s="145" t="s">
        <v>144</v>
      </c>
    </row>
    <row r="50" spans="1:38" s="5" customFormat="1" ht="24.75" customHeight="1" thickBot="1" x14ac:dyDescent="0.25">
      <c r="A50" s="143" t="s">
        <v>140</v>
      </c>
      <c r="B50" s="37" t="s">
        <v>145</v>
      </c>
      <c r="C50" s="143" t="s">
        <v>146</v>
      </c>
      <c r="D50" s="144"/>
      <c r="E50" s="39" t="s">
        <v>440</v>
      </c>
      <c r="F50" s="39" t="s">
        <v>440</v>
      </c>
      <c r="G50" s="39" t="s">
        <v>440</v>
      </c>
      <c r="H50" s="39" t="s">
        <v>440</v>
      </c>
      <c r="I50" s="39" t="s">
        <v>440</v>
      </c>
      <c r="J50" s="39" t="s">
        <v>440</v>
      </c>
      <c r="K50" s="39" t="s">
        <v>440</v>
      </c>
      <c r="L50" s="39" t="s">
        <v>440</v>
      </c>
      <c r="M50" s="39" t="s">
        <v>440</v>
      </c>
      <c r="N50" s="39" t="s">
        <v>440</v>
      </c>
      <c r="O50" s="39" t="s">
        <v>440</v>
      </c>
      <c r="P50" s="39" t="s">
        <v>440</v>
      </c>
      <c r="Q50" s="39" t="s">
        <v>440</v>
      </c>
      <c r="R50" s="39" t="s">
        <v>440</v>
      </c>
      <c r="S50" s="39" t="s">
        <v>440</v>
      </c>
      <c r="T50" s="39" t="s">
        <v>440</v>
      </c>
      <c r="U50" s="39" t="s">
        <v>440</v>
      </c>
      <c r="V50" s="39" t="s">
        <v>440</v>
      </c>
      <c r="W50" s="39" t="s">
        <v>440</v>
      </c>
      <c r="X50" s="39" t="s">
        <v>440</v>
      </c>
      <c r="Y50" s="39" t="s">
        <v>440</v>
      </c>
      <c r="Z50" s="39" t="s">
        <v>440</v>
      </c>
      <c r="AA50" s="39" t="s">
        <v>440</v>
      </c>
      <c r="AB50" s="39" t="s">
        <v>440</v>
      </c>
      <c r="AC50" s="39" t="s">
        <v>440</v>
      </c>
      <c r="AD50" s="39" t="s">
        <v>440</v>
      </c>
      <c r="AE50" s="192"/>
      <c r="AF50" s="39" t="s">
        <v>422</v>
      </c>
      <c r="AG50" s="39" t="s">
        <v>422</v>
      </c>
      <c r="AH50" s="39" t="s">
        <v>422</v>
      </c>
      <c r="AI50" s="39" t="s">
        <v>422</v>
      </c>
      <c r="AJ50" s="39" t="s">
        <v>422</v>
      </c>
      <c r="AK50" s="39" t="s">
        <v>422</v>
      </c>
      <c r="AL50" s="145" t="s">
        <v>147</v>
      </c>
    </row>
    <row r="51" spans="1:38" s="5" customFormat="1" ht="26.25" customHeight="1" thickBot="1" x14ac:dyDescent="0.25">
      <c r="A51" s="37" t="s">
        <v>140</v>
      </c>
      <c r="B51" s="37" t="s">
        <v>148</v>
      </c>
      <c r="C51" s="37" t="s">
        <v>149</v>
      </c>
      <c r="D51" s="38"/>
      <c r="E51" s="39" t="s">
        <v>422</v>
      </c>
      <c r="F51" s="39">
        <v>3.0000000000000001E-3</v>
      </c>
      <c r="G51" s="39" t="s">
        <v>441</v>
      </c>
      <c r="H51" s="39" t="s">
        <v>422</v>
      </c>
      <c r="I51" s="39" t="s">
        <v>422</v>
      </c>
      <c r="J51" s="39" t="s">
        <v>422</v>
      </c>
      <c r="K51" s="39" t="s">
        <v>422</v>
      </c>
      <c r="L51" s="39" t="s">
        <v>422</v>
      </c>
      <c r="M51" s="39" t="s">
        <v>422</v>
      </c>
      <c r="N51" s="39" t="s">
        <v>422</v>
      </c>
      <c r="O51" s="39" t="s">
        <v>422</v>
      </c>
      <c r="P51" s="39" t="s">
        <v>422</v>
      </c>
      <c r="Q51" s="39" t="s">
        <v>422</v>
      </c>
      <c r="R51" s="39" t="s">
        <v>422</v>
      </c>
      <c r="S51" s="39" t="s">
        <v>422</v>
      </c>
      <c r="T51" s="39" t="s">
        <v>422</v>
      </c>
      <c r="U51" s="39" t="s">
        <v>422</v>
      </c>
      <c r="V51" s="39" t="s">
        <v>422</v>
      </c>
      <c r="W51" s="39" t="s">
        <v>441</v>
      </c>
      <c r="X51" s="39" t="s">
        <v>422</v>
      </c>
      <c r="Y51" s="39" t="s">
        <v>422</v>
      </c>
      <c r="Z51" s="39" t="s">
        <v>422</v>
      </c>
      <c r="AA51" s="39" t="s">
        <v>422</v>
      </c>
      <c r="AB51" s="39" t="s">
        <v>422</v>
      </c>
      <c r="AC51" s="39" t="s">
        <v>422</v>
      </c>
      <c r="AD51" s="39" t="s">
        <v>422</v>
      </c>
      <c r="AE51" s="192"/>
      <c r="AF51" s="39" t="s">
        <v>422</v>
      </c>
      <c r="AG51" s="39" t="s">
        <v>422</v>
      </c>
      <c r="AH51" s="39" t="s">
        <v>422</v>
      </c>
      <c r="AI51" s="39" t="s">
        <v>422</v>
      </c>
      <c r="AJ51" s="39" t="s">
        <v>422</v>
      </c>
      <c r="AK51" s="39" t="s">
        <v>456</v>
      </c>
      <c r="AL51" s="40" t="s">
        <v>150</v>
      </c>
    </row>
    <row r="52" spans="1:38" s="5" customFormat="1" ht="24.75" customHeight="1" thickBot="1" x14ac:dyDescent="0.25">
      <c r="A52" s="143" t="s">
        <v>140</v>
      </c>
      <c r="B52" s="37" t="s">
        <v>151</v>
      </c>
      <c r="C52" s="143" t="s">
        <v>446</v>
      </c>
      <c r="D52" s="144"/>
      <c r="E52" s="39">
        <v>0.17629500000000001</v>
      </c>
      <c r="F52" s="39">
        <v>0.55407000000000006</v>
      </c>
      <c r="G52" s="39">
        <v>1.234065</v>
      </c>
      <c r="H52" s="39" t="s">
        <v>408</v>
      </c>
      <c r="I52" s="39">
        <v>1.0074E-2</v>
      </c>
      <c r="J52" s="39">
        <v>2.5185000000000003E-2</v>
      </c>
      <c r="K52" s="39">
        <v>3.0222000000000002E-2</v>
      </c>
      <c r="L52" s="39" t="s">
        <v>422</v>
      </c>
      <c r="M52" s="39">
        <v>0.20651700000000001</v>
      </c>
      <c r="N52" s="39">
        <v>1.5110999999999999E-2</v>
      </c>
      <c r="O52" s="39">
        <v>2.5184999999999999E-3</v>
      </c>
      <c r="P52" s="39">
        <v>3.0222000000000001E-3</v>
      </c>
      <c r="Q52" s="39">
        <v>5.0370000000000005E-4</v>
      </c>
      <c r="R52" s="39">
        <v>5.0370000000000005E-4</v>
      </c>
      <c r="S52" s="39">
        <v>6.0444000000000001E-3</v>
      </c>
      <c r="T52" s="39">
        <v>2.66961E-2</v>
      </c>
      <c r="U52" s="39">
        <v>5.0370000000000005E-4</v>
      </c>
      <c r="V52" s="39">
        <v>5.0369999999999998E-3</v>
      </c>
      <c r="W52" s="39">
        <v>6.0444000000000001E-3</v>
      </c>
      <c r="X52" s="39" t="s">
        <v>422</v>
      </c>
      <c r="Y52" s="39" t="s">
        <v>422</v>
      </c>
      <c r="Z52" s="39" t="s">
        <v>422</v>
      </c>
      <c r="AA52" s="39" t="s">
        <v>422</v>
      </c>
      <c r="AB52" s="39" t="s">
        <v>422</v>
      </c>
      <c r="AC52" s="39" t="s">
        <v>422</v>
      </c>
      <c r="AD52" s="39" t="s">
        <v>422</v>
      </c>
      <c r="AE52" s="192"/>
      <c r="AF52" s="39" t="s">
        <v>422</v>
      </c>
      <c r="AG52" s="39" t="s">
        <v>422</v>
      </c>
      <c r="AH52" s="39" t="s">
        <v>422</v>
      </c>
      <c r="AI52" s="39" t="s">
        <v>422</v>
      </c>
      <c r="AJ52" s="39" t="s">
        <v>422</v>
      </c>
      <c r="AK52" s="39" t="s">
        <v>456</v>
      </c>
      <c r="AL52" s="147" t="s">
        <v>153</v>
      </c>
    </row>
    <row r="53" spans="1:38" s="5" customFormat="1" ht="26.25" customHeight="1" thickBot="1" x14ac:dyDescent="0.25">
      <c r="A53" s="37" t="s">
        <v>140</v>
      </c>
      <c r="B53" s="37" t="s">
        <v>154</v>
      </c>
      <c r="C53" s="37" t="s">
        <v>155</v>
      </c>
      <c r="D53" s="38"/>
      <c r="E53" s="39" t="s">
        <v>422</v>
      </c>
      <c r="F53" s="39">
        <v>2.0356533250000002</v>
      </c>
      <c r="G53" s="39" t="s">
        <v>422</v>
      </c>
      <c r="H53" s="39" t="s">
        <v>422</v>
      </c>
      <c r="I53" s="39" t="s">
        <v>422</v>
      </c>
      <c r="J53" s="39" t="s">
        <v>422</v>
      </c>
      <c r="K53" s="39" t="s">
        <v>422</v>
      </c>
      <c r="L53" s="39" t="s">
        <v>422</v>
      </c>
      <c r="M53" s="39" t="s">
        <v>422</v>
      </c>
      <c r="N53" s="39" t="s">
        <v>422</v>
      </c>
      <c r="O53" s="39" t="s">
        <v>422</v>
      </c>
      <c r="P53" s="39" t="s">
        <v>422</v>
      </c>
      <c r="Q53" s="39" t="s">
        <v>422</v>
      </c>
      <c r="R53" s="39" t="s">
        <v>422</v>
      </c>
      <c r="S53" s="39" t="s">
        <v>422</v>
      </c>
      <c r="T53" s="39" t="s">
        <v>422</v>
      </c>
      <c r="U53" s="39" t="s">
        <v>422</v>
      </c>
      <c r="V53" s="39" t="s">
        <v>422</v>
      </c>
      <c r="W53" s="39" t="s">
        <v>422</v>
      </c>
      <c r="X53" s="39" t="s">
        <v>422</v>
      </c>
      <c r="Y53" s="39" t="s">
        <v>422</v>
      </c>
      <c r="Z53" s="39" t="s">
        <v>422</v>
      </c>
      <c r="AA53" s="39" t="s">
        <v>422</v>
      </c>
      <c r="AB53" s="39" t="s">
        <v>422</v>
      </c>
      <c r="AC53" s="39" t="s">
        <v>422</v>
      </c>
      <c r="AD53" s="39" t="s">
        <v>422</v>
      </c>
      <c r="AE53" s="192"/>
      <c r="AF53" s="39" t="s">
        <v>422</v>
      </c>
      <c r="AG53" s="39" t="s">
        <v>422</v>
      </c>
      <c r="AH53" s="39" t="s">
        <v>422</v>
      </c>
      <c r="AI53" s="39" t="s">
        <v>422</v>
      </c>
      <c r="AJ53" s="39" t="s">
        <v>422</v>
      </c>
      <c r="AK53" s="39">
        <v>1649.8748599999999</v>
      </c>
      <c r="AL53" s="40" t="s">
        <v>156</v>
      </c>
    </row>
    <row r="54" spans="1:38" s="5" customFormat="1" ht="26.25" customHeight="1" thickBot="1" x14ac:dyDescent="0.25">
      <c r="A54" s="37" t="s">
        <v>140</v>
      </c>
      <c r="B54" s="37" t="s">
        <v>12</v>
      </c>
      <c r="C54" s="37" t="s">
        <v>157</v>
      </c>
      <c r="D54" s="38"/>
      <c r="E54" s="39" t="s">
        <v>422</v>
      </c>
      <c r="F54" s="39">
        <v>0.26214999999999999</v>
      </c>
      <c r="G54" s="39" t="s">
        <v>422</v>
      </c>
      <c r="H54" s="39" t="s">
        <v>422</v>
      </c>
      <c r="I54" s="39" t="s">
        <v>422</v>
      </c>
      <c r="J54" s="39" t="s">
        <v>422</v>
      </c>
      <c r="K54" s="39" t="s">
        <v>422</v>
      </c>
      <c r="L54" s="39" t="s">
        <v>422</v>
      </c>
      <c r="M54" s="39" t="s">
        <v>422</v>
      </c>
      <c r="N54" s="39" t="s">
        <v>422</v>
      </c>
      <c r="O54" s="39" t="s">
        <v>422</v>
      </c>
      <c r="P54" s="39" t="s">
        <v>422</v>
      </c>
      <c r="Q54" s="39" t="s">
        <v>422</v>
      </c>
      <c r="R54" s="39" t="s">
        <v>422</v>
      </c>
      <c r="S54" s="39" t="s">
        <v>422</v>
      </c>
      <c r="T54" s="39" t="s">
        <v>422</v>
      </c>
      <c r="U54" s="39" t="s">
        <v>422</v>
      </c>
      <c r="V54" s="39" t="s">
        <v>422</v>
      </c>
      <c r="W54" s="39" t="s">
        <v>422</v>
      </c>
      <c r="X54" s="39" t="s">
        <v>422</v>
      </c>
      <c r="Y54" s="39" t="s">
        <v>422</v>
      </c>
      <c r="Z54" s="39" t="s">
        <v>422</v>
      </c>
      <c r="AA54" s="39" t="s">
        <v>422</v>
      </c>
      <c r="AB54" s="39" t="s">
        <v>422</v>
      </c>
      <c r="AC54" s="39" t="s">
        <v>422</v>
      </c>
      <c r="AD54" s="39" t="s">
        <v>422</v>
      </c>
      <c r="AE54" s="192"/>
      <c r="AF54" s="39" t="s">
        <v>422</v>
      </c>
      <c r="AG54" s="39" t="s">
        <v>422</v>
      </c>
      <c r="AH54" s="39" t="s">
        <v>422</v>
      </c>
      <c r="AI54" s="39" t="s">
        <v>422</v>
      </c>
      <c r="AJ54" s="39" t="s">
        <v>422</v>
      </c>
      <c r="AK54" s="39" t="s">
        <v>456</v>
      </c>
      <c r="AL54" s="40" t="s">
        <v>158</v>
      </c>
    </row>
    <row r="55" spans="1:38" s="5" customFormat="1" ht="26.25" customHeight="1" thickBot="1" x14ac:dyDescent="0.25">
      <c r="A55" s="37" t="s">
        <v>140</v>
      </c>
      <c r="B55" s="37" t="s">
        <v>13</v>
      </c>
      <c r="C55" s="37" t="s">
        <v>159</v>
      </c>
      <c r="D55" s="38"/>
      <c r="E55" s="39">
        <v>0.55235741399999994</v>
      </c>
      <c r="F55" s="39">
        <v>2.0277682000000002E-2</v>
      </c>
      <c r="G55" s="39">
        <v>0.787620757</v>
      </c>
      <c r="H55" s="39" t="s">
        <v>422</v>
      </c>
      <c r="I55" s="39" t="s">
        <v>422</v>
      </c>
      <c r="J55" s="39" t="s">
        <v>422</v>
      </c>
      <c r="K55" s="39" t="s">
        <v>422</v>
      </c>
      <c r="L55" s="39" t="s">
        <v>422</v>
      </c>
      <c r="M55" s="39">
        <v>0.122746092</v>
      </c>
      <c r="N55" s="39" t="s">
        <v>422</v>
      </c>
      <c r="O55" s="39" t="s">
        <v>422</v>
      </c>
      <c r="P55" s="39" t="s">
        <v>422</v>
      </c>
      <c r="Q55" s="39" t="s">
        <v>422</v>
      </c>
      <c r="R55" s="39" t="s">
        <v>422</v>
      </c>
      <c r="S55" s="39" t="s">
        <v>422</v>
      </c>
      <c r="T55" s="39" t="s">
        <v>422</v>
      </c>
      <c r="U55" s="39" t="s">
        <v>422</v>
      </c>
      <c r="V55" s="39" t="s">
        <v>422</v>
      </c>
      <c r="W55" s="39" t="s">
        <v>422</v>
      </c>
      <c r="X55" s="39" t="s">
        <v>422</v>
      </c>
      <c r="Y55" s="39" t="s">
        <v>422</v>
      </c>
      <c r="Z55" s="39" t="s">
        <v>422</v>
      </c>
      <c r="AA55" s="39" t="s">
        <v>422</v>
      </c>
      <c r="AB55" s="39" t="s">
        <v>422</v>
      </c>
      <c r="AC55" s="39" t="s">
        <v>422</v>
      </c>
      <c r="AD55" s="39" t="s">
        <v>422</v>
      </c>
      <c r="AE55" s="192"/>
      <c r="AF55" s="39" t="s">
        <v>422</v>
      </c>
      <c r="AG55" s="39" t="s">
        <v>422</v>
      </c>
      <c r="AH55" s="39" t="s">
        <v>422</v>
      </c>
      <c r="AI55" s="39" t="s">
        <v>422</v>
      </c>
      <c r="AJ55" s="39" t="s">
        <v>422</v>
      </c>
      <c r="AK55" s="39">
        <v>10228.841</v>
      </c>
      <c r="AL55" s="40" t="s">
        <v>160</v>
      </c>
    </row>
    <row r="56" spans="1:38" s="5" customFormat="1" ht="24.75" customHeight="1" thickBot="1" x14ac:dyDescent="0.25">
      <c r="A56" s="143" t="s">
        <v>140</v>
      </c>
      <c r="B56" s="37" t="s">
        <v>161</v>
      </c>
      <c r="C56" s="143" t="s">
        <v>447</v>
      </c>
      <c r="D56" s="144" t="s">
        <v>359</v>
      </c>
      <c r="E56" s="39" t="s">
        <v>440</v>
      </c>
      <c r="F56" s="39" t="s">
        <v>440</v>
      </c>
      <c r="G56" s="39" t="s">
        <v>440</v>
      </c>
      <c r="H56" s="39" t="s">
        <v>440</v>
      </c>
      <c r="I56" s="39" t="s">
        <v>440</v>
      </c>
      <c r="J56" s="39" t="s">
        <v>440</v>
      </c>
      <c r="K56" s="39" t="s">
        <v>440</v>
      </c>
      <c r="L56" s="39" t="s">
        <v>440</v>
      </c>
      <c r="M56" s="39" t="s">
        <v>440</v>
      </c>
      <c r="N56" s="39" t="s">
        <v>440</v>
      </c>
      <c r="O56" s="39" t="s">
        <v>440</v>
      </c>
      <c r="P56" s="39" t="s">
        <v>440</v>
      </c>
      <c r="Q56" s="39" t="s">
        <v>440</v>
      </c>
      <c r="R56" s="39" t="s">
        <v>440</v>
      </c>
      <c r="S56" s="39" t="s">
        <v>440</v>
      </c>
      <c r="T56" s="39" t="s">
        <v>440</v>
      </c>
      <c r="U56" s="39" t="s">
        <v>440</v>
      </c>
      <c r="V56" s="39" t="s">
        <v>440</v>
      </c>
      <c r="W56" s="39" t="s">
        <v>440</v>
      </c>
      <c r="X56" s="39" t="s">
        <v>440</v>
      </c>
      <c r="Y56" s="39" t="s">
        <v>440</v>
      </c>
      <c r="Z56" s="39" t="s">
        <v>440</v>
      </c>
      <c r="AA56" s="39" t="s">
        <v>440</v>
      </c>
      <c r="AB56" s="39" t="s">
        <v>440</v>
      </c>
      <c r="AC56" s="39" t="s">
        <v>440</v>
      </c>
      <c r="AD56" s="39" t="s">
        <v>440</v>
      </c>
      <c r="AE56" s="192"/>
      <c r="AF56" s="39" t="s">
        <v>422</v>
      </c>
      <c r="AG56" s="39" t="s">
        <v>422</v>
      </c>
      <c r="AH56" s="39" t="s">
        <v>422</v>
      </c>
      <c r="AI56" s="39" t="s">
        <v>422</v>
      </c>
      <c r="AJ56" s="39" t="s">
        <v>422</v>
      </c>
      <c r="AK56" s="39" t="s">
        <v>422</v>
      </c>
      <c r="AL56" s="145" t="s">
        <v>147</v>
      </c>
    </row>
    <row r="57" spans="1:38" s="5" customFormat="1" ht="26.25" customHeight="1" thickBot="1" x14ac:dyDescent="0.25">
      <c r="A57" s="37" t="s">
        <v>73</v>
      </c>
      <c r="B57" s="37" t="s">
        <v>19</v>
      </c>
      <c r="C57" s="37" t="s">
        <v>163</v>
      </c>
      <c r="D57" s="38"/>
      <c r="E57" s="39">
        <v>2.8881743360000001</v>
      </c>
      <c r="F57" s="39">
        <v>4.1891327999999999E-2</v>
      </c>
      <c r="G57" s="39">
        <v>0.87040870400000003</v>
      </c>
      <c r="H57" s="39" t="s">
        <v>441</v>
      </c>
      <c r="I57" s="39">
        <v>0.30254848000000001</v>
      </c>
      <c r="J57" s="39">
        <v>0.54458726400000002</v>
      </c>
      <c r="K57" s="39">
        <v>0.60509696000000002</v>
      </c>
      <c r="L57" s="39">
        <v>9.0764543999999996E-3</v>
      </c>
      <c r="M57" s="39">
        <v>3.3862156799999998</v>
      </c>
      <c r="N57" s="39">
        <v>0.228075008</v>
      </c>
      <c r="O57" s="39">
        <v>1.8618368E-2</v>
      </c>
      <c r="P57" s="39">
        <v>0.114037504</v>
      </c>
      <c r="Q57" s="39">
        <v>6.1673343999999998E-2</v>
      </c>
      <c r="R57" s="39">
        <v>9.5419136000000002E-2</v>
      </c>
      <c r="S57" s="39">
        <v>0.15057605119999998</v>
      </c>
      <c r="T57" s="39">
        <v>0.114037504</v>
      </c>
      <c r="U57" s="39">
        <v>5.8880588799999994E-2</v>
      </c>
      <c r="V57" s="39">
        <v>0.98677350399999997</v>
      </c>
      <c r="W57" s="39">
        <v>9.5419135999999984E-3</v>
      </c>
      <c r="X57" s="39">
        <v>1.5127424000000001E-4</v>
      </c>
      <c r="Y57" s="39">
        <v>6.5164287999999997E-4</v>
      </c>
      <c r="Z57" s="39">
        <v>1.7920179199999999E-4</v>
      </c>
      <c r="AA57" s="39">
        <v>1.0007372799999999E-4</v>
      </c>
      <c r="AB57" s="39">
        <v>1.0821926399999999E-3</v>
      </c>
      <c r="AC57" s="39">
        <v>1.07055616E-2</v>
      </c>
      <c r="AD57" s="39">
        <v>0.23971148799999997</v>
      </c>
      <c r="AE57" s="192"/>
      <c r="AF57" s="39" t="s">
        <v>408</v>
      </c>
      <c r="AG57" s="39" t="s">
        <v>408</v>
      </c>
      <c r="AH57" s="39" t="s">
        <v>408</v>
      </c>
      <c r="AI57" s="39" t="s">
        <v>408</v>
      </c>
      <c r="AJ57" s="39" t="s">
        <v>408</v>
      </c>
      <c r="AK57" s="39" t="s">
        <v>456</v>
      </c>
      <c r="AL57" s="40" t="s">
        <v>164</v>
      </c>
    </row>
    <row r="58" spans="1:38" s="5" customFormat="1" ht="26.25" customHeight="1" thickBot="1" x14ac:dyDescent="0.25">
      <c r="A58" s="37" t="s">
        <v>73</v>
      </c>
      <c r="B58" s="37" t="s">
        <v>20</v>
      </c>
      <c r="C58" s="37" t="s">
        <v>165</v>
      </c>
      <c r="D58" s="38"/>
      <c r="E58" s="39">
        <v>0.474874613</v>
      </c>
      <c r="F58" s="39" t="s">
        <v>441</v>
      </c>
      <c r="G58" s="39">
        <v>0.109613132</v>
      </c>
      <c r="H58" s="39" t="s">
        <v>422</v>
      </c>
      <c r="I58" s="39">
        <v>0.12266548000000002</v>
      </c>
      <c r="J58" s="39">
        <v>0.62229370000000017</v>
      </c>
      <c r="K58" s="39">
        <v>1.5796894000000004</v>
      </c>
      <c r="L58" s="39">
        <v>5.6426120800000007E-4</v>
      </c>
      <c r="M58" s="39">
        <v>0.67294138000000014</v>
      </c>
      <c r="N58" s="39" t="s">
        <v>441</v>
      </c>
      <c r="O58" s="39" t="s">
        <v>441</v>
      </c>
      <c r="P58" s="39" t="s">
        <v>441</v>
      </c>
      <c r="Q58" s="39" t="s">
        <v>422</v>
      </c>
      <c r="R58" s="39" t="s">
        <v>422</v>
      </c>
      <c r="S58" s="39" t="s">
        <v>422</v>
      </c>
      <c r="T58" s="39" t="s">
        <v>422</v>
      </c>
      <c r="U58" s="39" t="s">
        <v>422</v>
      </c>
      <c r="V58" s="39" t="s">
        <v>422</v>
      </c>
      <c r="W58" s="39" t="s">
        <v>422</v>
      </c>
      <c r="X58" s="39" t="s">
        <v>422</v>
      </c>
      <c r="Y58" s="39" t="s">
        <v>422</v>
      </c>
      <c r="Z58" s="39" t="s">
        <v>422</v>
      </c>
      <c r="AA58" s="39" t="s">
        <v>422</v>
      </c>
      <c r="AB58" s="39" t="s">
        <v>422</v>
      </c>
      <c r="AC58" s="39" t="s">
        <v>422</v>
      </c>
      <c r="AD58" s="39" t="s">
        <v>422</v>
      </c>
      <c r="AE58" s="192"/>
      <c r="AF58" s="39" t="s">
        <v>408</v>
      </c>
      <c r="AG58" s="39" t="s">
        <v>408</v>
      </c>
      <c r="AH58" s="39" t="s">
        <v>408</v>
      </c>
      <c r="AI58" s="39" t="s">
        <v>408</v>
      </c>
      <c r="AJ58" s="39" t="s">
        <v>440</v>
      </c>
      <c r="AK58" s="39">
        <v>346.87700000000001</v>
      </c>
      <c r="AL58" s="40" t="s">
        <v>166</v>
      </c>
    </row>
    <row r="59" spans="1:38" s="5" customFormat="1" ht="26.25" customHeight="1" thickBot="1" x14ac:dyDescent="0.25">
      <c r="A59" s="37" t="s">
        <v>73</v>
      </c>
      <c r="B59" s="161" t="s">
        <v>22</v>
      </c>
      <c r="C59" s="37" t="s">
        <v>167</v>
      </c>
      <c r="D59" s="38"/>
      <c r="E59" s="39" t="s">
        <v>408</v>
      </c>
      <c r="F59" s="39" t="s">
        <v>441</v>
      </c>
      <c r="G59" s="39" t="s">
        <v>408</v>
      </c>
      <c r="H59" s="39" t="s">
        <v>441</v>
      </c>
      <c r="I59" s="39">
        <v>3.7484415999999993E-2</v>
      </c>
      <c r="J59" s="39">
        <v>4.2589357999999994E-2</v>
      </c>
      <c r="K59" s="39">
        <v>4.7695719999999997E-2</v>
      </c>
      <c r="L59" s="39">
        <v>2.4671357119999999E-5</v>
      </c>
      <c r="M59" s="39" t="s">
        <v>408</v>
      </c>
      <c r="N59" s="39">
        <v>0.48566880000000001</v>
      </c>
      <c r="O59" s="39">
        <v>2.0096639999999999E-2</v>
      </c>
      <c r="P59" s="39" t="s">
        <v>422</v>
      </c>
      <c r="Q59" s="39">
        <v>4.856688E-2</v>
      </c>
      <c r="R59" s="39">
        <v>6.1964640000000001E-2</v>
      </c>
      <c r="S59" s="39" t="s">
        <v>422</v>
      </c>
      <c r="T59" s="39">
        <v>4.0193279999999998E-2</v>
      </c>
      <c r="U59" s="39">
        <v>0.25120799999999999</v>
      </c>
      <c r="V59" s="39" t="s">
        <v>422</v>
      </c>
      <c r="W59" s="39" t="s">
        <v>441</v>
      </c>
      <c r="X59" s="39" t="s">
        <v>441</v>
      </c>
      <c r="Y59" s="39" t="s">
        <v>441</v>
      </c>
      <c r="Z59" s="39" t="s">
        <v>441</v>
      </c>
      <c r="AA59" s="39" t="s">
        <v>441</v>
      </c>
      <c r="AB59" s="39" t="s">
        <v>441</v>
      </c>
      <c r="AC59" s="39" t="s">
        <v>422</v>
      </c>
      <c r="AD59" s="39" t="s">
        <v>422</v>
      </c>
      <c r="AE59" s="192"/>
      <c r="AF59" s="39" t="s">
        <v>440</v>
      </c>
      <c r="AG59" s="39" t="s">
        <v>440</v>
      </c>
      <c r="AH59" s="39" t="s">
        <v>408</v>
      </c>
      <c r="AI59" s="39" t="s">
        <v>440</v>
      </c>
      <c r="AJ59" s="39" t="s">
        <v>440</v>
      </c>
      <c r="AK59" s="39">
        <v>171.15610000000001</v>
      </c>
      <c r="AL59" s="40" t="s">
        <v>168</v>
      </c>
    </row>
    <row r="60" spans="1:38" s="5" customFormat="1" ht="24.75" customHeight="1" thickBot="1" x14ac:dyDescent="0.25">
      <c r="A60" s="143" t="s">
        <v>73</v>
      </c>
      <c r="B60" s="161" t="s">
        <v>169</v>
      </c>
      <c r="C60" s="148" t="s">
        <v>170</v>
      </c>
      <c r="D60" s="185"/>
      <c r="E60" s="39" t="s">
        <v>422</v>
      </c>
      <c r="F60" s="39" t="s">
        <v>422</v>
      </c>
      <c r="G60" s="39" t="s">
        <v>422</v>
      </c>
      <c r="H60" s="39" t="s">
        <v>422</v>
      </c>
      <c r="I60" s="39">
        <v>0.27991095824500478</v>
      </c>
      <c r="J60" s="39">
        <v>2.7991095824500478</v>
      </c>
      <c r="K60" s="39">
        <v>5.7101835481980974</v>
      </c>
      <c r="L60" s="39" t="s">
        <v>422</v>
      </c>
      <c r="M60" s="39" t="s">
        <v>422</v>
      </c>
      <c r="N60" s="39" t="s">
        <v>422</v>
      </c>
      <c r="O60" s="39" t="s">
        <v>422</v>
      </c>
      <c r="P60" s="39" t="s">
        <v>422</v>
      </c>
      <c r="Q60" s="39" t="s">
        <v>422</v>
      </c>
      <c r="R60" s="39" t="s">
        <v>422</v>
      </c>
      <c r="S60" s="39" t="s">
        <v>422</v>
      </c>
      <c r="T60" s="39" t="s">
        <v>422</v>
      </c>
      <c r="U60" s="39" t="s">
        <v>422</v>
      </c>
      <c r="V60" s="39" t="s">
        <v>422</v>
      </c>
      <c r="W60" s="39" t="s">
        <v>422</v>
      </c>
      <c r="X60" s="39" t="s">
        <v>422</v>
      </c>
      <c r="Y60" s="39" t="s">
        <v>422</v>
      </c>
      <c r="Z60" s="39" t="s">
        <v>422</v>
      </c>
      <c r="AA60" s="39" t="s">
        <v>422</v>
      </c>
      <c r="AB60" s="39" t="s">
        <v>422</v>
      </c>
      <c r="AC60" s="39" t="s">
        <v>422</v>
      </c>
      <c r="AD60" s="39" t="s">
        <v>422</v>
      </c>
      <c r="AE60" s="192"/>
      <c r="AF60" s="39" t="s">
        <v>422</v>
      </c>
      <c r="AG60" s="39" t="s">
        <v>422</v>
      </c>
      <c r="AH60" s="39" t="s">
        <v>422</v>
      </c>
      <c r="AI60" s="39" t="s">
        <v>422</v>
      </c>
      <c r="AJ60" s="39" t="s">
        <v>422</v>
      </c>
      <c r="AK60" s="39">
        <v>55982.191649000961</v>
      </c>
      <c r="AL60" s="39" t="s">
        <v>461</v>
      </c>
    </row>
    <row r="61" spans="1:38" s="5" customFormat="1" ht="24.75" customHeight="1" thickBot="1" x14ac:dyDescent="0.25">
      <c r="A61" s="143" t="s">
        <v>73</v>
      </c>
      <c r="B61" s="161" t="s">
        <v>171</v>
      </c>
      <c r="C61" s="148" t="s">
        <v>172</v>
      </c>
      <c r="D61" s="185"/>
      <c r="E61" s="39" t="s">
        <v>422</v>
      </c>
      <c r="F61" s="39" t="s">
        <v>422</v>
      </c>
      <c r="G61" s="39" t="s">
        <v>422</v>
      </c>
      <c r="H61" s="39" t="s">
        <v>422</v>
      </c>
      <c r="I61" s="39" t="s">
        <v>441</v>
      </c>
      <c r="J61" s="39" t="s">
        <v>441</v>
      </c>
      <c r="K61" s="39" t="s">
        <v>441</v>
      </c>
      <c r="L61" s="39" t="s">
        <v>422</v>
      </c>
      <c r="M61" s="39" t="s">
        <v>422</v>
      </c>
      <c r="N61" s="39" t="s">
        <v>422</v>
      </c>
      <c r="O61" s="39" t="s">
        <v>422</v>
      </c>
      <c r="P61" s="39" t="s">
        <v>422</v>
      </c>
      <c r="Q61" s="39" t="s">
        <v>422</v>
      </c>
      <c r="R61" s="39" t="s">
        <v>422</v>
      </c>
      <c r="S61" s="39" t="s">
        <v>422</v>
      </c>
      <c r="T61" s="39" t="s">
        <v>422</v>
      </c>
      <c r="U61" s="39" t="s">
        <v>422</v>
      </c>
      <c r="V61" s="39" t="s">
        <v>422</v>
      </c>
      <c r="W61" s="39" t="s">
        <v>422</v>
      </c>
      <c r="X61" s="39" t="s">
        <v>422</v>
      </c>
      <c r="Y61" s="39" t="s">
        <v>422</v>
      </c>
      <c r="Z61" s="39" t="s">
        <v>422</v>
      </c>
      <c r="AA61" s="39" t="s">
        <v>422</v>
      </c>
      <c r="AB61" s="39" t="s">
        <v>422</v>
      </c>
      <c r="AC61" s="39" t="s">
        <v>422</v>
      </c>
      <c r="AD61" s="39" t="s">
        <v>422</v>
      </c>
      <c r="AE61" s="192"/>
      <c r="AF61" s="39" t="s">
        <v>422</v>
      </c>
      <c r="AG61" s="39" t="s">
        <v>422</v>
      </c>
      <c r="AH61" s="39" t="s">
        <v>422</v>
      </c>
      <c r="AI61" s="39" t="s">
        <v>422</v>
      </c>
      <c r="AJ61" s="39" t="s">
        <v>422</v>
      </c>
      <c r="AK61" s="39" t="s">
        <v>422</v>
      </c>
      <c r="AL61" s="145" t="s">
        <v>173</v>
      </c>
    </row>
    <row r="62" spans="1:38" s="5" customFormat="1" ht="24.75" customHeight="1" thickBot="1" x14ac:dyDescent="0.25">
      <c r="A62" s="143" t="s">
        <v>73</v>
      </c>
      <c r="B62" s="161" t="s">
        <v>174</v>
      </c>
      <c r="C62" s="148" t="s">
        <v>175</v>
      </c>
      <c r="D62" s="185"/>
      <c r="E62" s="39" t="s">
        <v>422</v>
      </c>
      <c r="F62" s="39" t="s">
        <v>422</v>
      </c>
      <c r="G62" s="39" t="s">
        <v>422</v>
      </c>
      <c r="H62" s="39" t="s">
        <v>422</v>
      </c>
      <c r="I62" s="39" t="s">
        <v>441</v>
      </c>
      <c r="J62" s="39" t="s">
        <v>441</v>
      </c>
      <c r="K62" s="39" t="s">
        <v>441</v>
      </c>
      <c r="L62" s="39" t="s">
        <v>422</v>
      </c>
      <c r="M62" s="39" t="s">
        <v>422</v>
      </c>
      <c r="N62" s="39" t="s">
        <v>422</v>
      </c>
      <c r="O62" s="39" t="s">
        <v>422</v>
      </c>
      <c r="P62" s="39" t="s">
        <v>422</v>
      </c>
      <c r="Q62" s="39" t="s">
        <v>422</v>
      </c>
      <c r="R62" s="39" t="s">
        <v>422</v>
      </c>
      <c r="S62" s="39" t="s">
        <v>422</v>
      </c>
      <c r="T62" s="39" t="s">
        <v>422</v>
      </c>
      <c r="U62" s="39" t="s">
        <v>422</v>
      </c>
      <c r="V62" s="39" t="s">
        <v>422</v>
      </c>
      <c r="W62" s="39" t="s">
        <v>422</v>
      </c>
      <c r="X62" s="39" t="s">
        <v>422</v>
      </c>
      <c r="Y62" s="39" t="s">
        <v>422</v>
      </c>
      <c r="Z62" s="39" t="s">
        <v>422</v>
      </c>
      <c r="AA62" s="39" t="s">
        <v>422</v>
      </c>
      <c r="AB62" s="39" t="s">
        <v>422</v>
      </c>
      <c r="AC62" s="39" t="s">
        <v>422</v>
      </c>
      <c r="AD62" s="39" t="s">
        <v>422</v>
      </c>
      <c r="AE62" s="192"/>
      <c r="AF62" s="39" t="s">
        <v>422</v>
      </c>
      <c r="AG62" s="39" t="s">
        <v>422</v>
      </c>
      <c r="AH62" s="39" t="s">
        <v>422</v>
      </c>
      <c r="AI62" s="39" t="s">
        <v>422</v>
      </c>
      <c r="AJ62" s="39" t="s">
        <v>422</v>
      </c>
      <c r="AK62" s="39" t="s">
        <v>422</v>
      </c>
      <c r="AL62" s="145" t="s">
        <v>176</v>
      </c>
    </row>
    <row r="63" spans="1:38" s="5" customFormat="1" ht="24.75" customHeight="1" thickBot="1" x14ac:dyDescent="0.25">
      <c r="A63" s="143" t="s">
        <v>73</v>
      </c>
      <c r="B63" s="161" t="s">
        <v>15</v>
      </c>
      <c r="C63" s="143" t="s">
        <v>177</v>
      </c>
      <c r="D63" s="154"/>
      <c r="E63" s="39" t="s">
        <v>422</v>
      </c>
      <c r="F63" s="39" t="s">
        <v>422</v>
      </c>
      <c r="G63" s="39" t="s">
        <v>422</v>
      </c>
      <c r="H63" s="39" t="s">
        <v>422</v>
      </c>
      <c r="I63" s="39" t="s">
        <v>422</v>
      </c>
      <c r="J63" s="39" t="s">
        <v>422</v>
      </c>
      <c r="K63" s="39" t="s">
        <v>422</v>
      </c>
      <c r="L63" s="39" t="s">
        <v>422</v>
      </c>
      <c r="M63" s="39" t="s">
        <v>422</v>
      </c>
      <c r="N63" s="39" t="s">
        <v>422</v>
      </c>
      <c r="O63" s="39" t="s">
        <v>422</v>
      </c>
      <c r="P63" s="39" t="s">
        <v>422</v>
      </c>
      <c r="Q63" s="39" t="s">
        <v>422</v>
      </c>
      <c r="R63" s="39" t="s">
        <v>422</v>
      </c>
      <c r="S63" s="39" t="s">
        <v>422</v>
      </c>
      <c r="T63" s="39" t="s">
        <v>422</v>
      </c>
      <c r="U63" s="39" t="s">
        <v>422</v>
      </c>
      <c r="V63" s="39" t="s">
        <v>422</v>
      </c>
      <c r="W63" s="39" t="s">
        <v>422</v>
      </c>
      <c r="X63" s="39" t="s">
        <v>422</v>
      </c>
      <c r="Y63" s="39" t="s">
        <v>422</v>
      </c>
      <c r="Z63" s="39" t="s">
        <v>422</v>
      </c>
      <c r="AA63" s="39" t="s">
        <v>422</v>
      </c>
      <c r="AB63" s="39" t="s">
        <v>422</v>
      </c>
      <c r="AC63" s="39" t="s">
        <v>422</v>
      </c>
      <c r="AD63" s="39" t="s">
        <v>422</v>
      </c>
      <c r="AE63" s="192"/>
      <c r="AF63" s="39" t="s">
        <v>422</v>
      </c>
      <c r="AG63" s="39" t="s">
        <v>422</v>
      </c>
      <c r="AH63" s="39" t="s">
        <v>422</v>
      </c>
      <c r="AI63" s="39" t="s">
        <v>422</v>
      </c>
      <c r="AJ63" s="39" t="s">
        <v>422</v>
      </c>
      <c r="AK63" s="39" t="s">
        <v>422</v>
      </c>
      <c r="AL63" s="145" t="s">
        <v>147</v>
      </c>
    </row>
    <row r="64" spans="1:38" s="5" customFormat="1" ht="24.75" customHeight="1" thickBot="1" x14ac:dyDescent="0.25">
      <c r="A64" s="143" t="s">
        <v>73</v>
      </c>
      <c r="B64" s="161" t="s">
        <v>10</v>
      </c>
      <c r="C64" s="143" t="s">
        <v>178</v>
      </c>
      <c r="D64" s="144"/>
      <c r="E64" s="39">
        <v>0.39075300000000002</v>
      </c>
      <c r="F64" s="39">
        <v>3.5167769999999994E-2</v>
      </c>
      <c r="G64" s="39" t="s">
        <v>422</v>
      </c>
      <c r="H64" s="39">
        <v>1.953765E-2</v>
      </c>
      <c r="I64" s="39" t="s">
        <v>422</v>
      </c>
      <c r="J64" s="39" t="s">
        <v>422</v>
      </c>
      <c r="K64" s="39" t="s">
        <v>422</v>
      </c>
      <c r="L64" s="39" t="s">
        <v>422</v>
      </c>
      <c r="M64" s="39">
        <v>2.3445179999999999E-3</v>
      </c>
      <c r="N64" s="39" t="s">
        <v>422</v>
      </c>
      <c r="O64" s="39" t="s">
        <v>422</v>
      </c>
      <c r="P64" s="39" t="s">
        <v>422</v>
      </c>
      <c r="Q64" s="39" t="s">
        <v>422</v>
      </c>
      <c r="R64" s="39" t="s">
        <v>422</v>
      </c>
      <c r="S64" s="39" t="s">
        <v>422</v>
      </c>
      <c r="T64" s="39" t="s">
        <v>422</v>
      </c>
      <c r="U64" s="39" t="s">
        <v>422</v>
      </c>
      <c r="V64" s="39" t="s">
        <v>422</v>
      </c>
      <c r="W64" s="39" t="s">
        <v>422</v>
      </c>
      <c r="X64" s="39" t="s">
        <v>422</v>
      </c>
      <c r="Y64" s="39" t="s">
        <v>422</v>
      </c>
      <c r="Z64" s="39" t="s">
        <v>422</v>
      </c>
      <c r="AA64" s="39" t="s">
        <v>422</v>
      </c>
      <c r="AB64" s="39" t="s">
        <v>422</v>
      </c>
      <c r="AC64" s="39" t="s">
        <v>422</v>
      </c>
      <c r="AD64" s="39" t="s">
        <v>422</v>
      </c>
      <c r="AE64" s="192"/>
      <c r="AF64" s="39" t="s">
        <v>422</v>
      </c>
      <c r="AG64" s="39" t="s">
        <v>422</v>
      </c>
      <c r="AH64" s="39" t="s">
        <v>422</v>
      </c>
      <c r="AI64" s="39" t="s">
        <v>422</v>
      </c>
      <c r="AJ64" s="39" t="s">
        <v>422</v>
      </c>
      <c r="AK64" s="39" t="s">
        <v>456</v>
      </c>
      <c r="AL64" s="147" t="s">
        <v>179</v>
      </c>
    </row>
    <row r="65" spans="1:38" s="5" customFormat="1" ht="24.75" customHeight="1" thickBot="1" x14ac:dyDescent="0.25">
      <c r="A65" s="143" t="s">
        <v>73</v>
      </c>
      <c r="B65" s="37" t="s">
        <v>9</v>
      </c>
      <c r="C65" s="143" t="s">
        <v>180</v>
      </c>
      <c r="D65" s="144"/>
      <c r="E65" s="39">
        <v>22.263461259999996</v>
      </c>
      <c r="F65" s="39" t="s">
        <v>422</v>
      </c>
      <c r="G65" s="39" t="s">
        <v>422</v>
      </c>
      <c r="H65" s="39" t="s">
        <v>422</v>
      </c>
      <c r="I65" s="39" t="s">
        <v>422</v>
      </c>
      <c r="J65" s="39" t="s">
        <v>422</v>
      </c>
      <c r="K65" s="39" t="s">
        <v>422</v>
      </c>
      <c r="L65" s="39" t="s">
        <v>422</v>
      </c>
      <c r="M65" s="39" t="s">
        <v>422</v>
      </c>
      <c r="N65" s="39" t="s">
        <v>422</v>
      </c>
      <c r="O65" s="39" t="s">
        <v>422</v>
      </c>
      <c r="P65" s="39" t="s">
        <v>422</v>
      </c>
      <c r="Q65" s="39" t="s">
        <v>422</v>
      </c>
      <c r="R65" s="39" t="s">
        <v>422</v>
      </c>
      <c r="S65" s="39" t="s">
        <v>422</v>
      </c>
      <c r="T65" s="39" t="s">
        <v>422</v>
      </c>
      <c r="U65" s="39" t="s">
        <v>422</v>
      </c>
      <c r="V65" s="39" t="s">
        <v>422</v>
      </c>
      <c r="W65" s="39" t="s">
        <v>422</v>
      </c>
      <c r="X65" s="39" t="s">
        <v>422</v>
      </c>
      <c r="Y65" s="39" t="s">
        <v>422</v>
      </c>
      <c r="Z65" s="39" t="s">
        <v>422</v>
      </c>
      <c r="AA65" s="39" t="s">
        <v>422</v>
      </c>
      <c r="AB65" s="39" t="s">
        <v>422</v>
      </c>
      <c r="AC65" s="39" t="s">
        <v>422</v>
      </c>
      <c r="AD65" s="39" t="s">
        <v>422</v>
      </c>
      <c r="AE65" s="192"/>
      <c r="AF65" s="39" t="s">
        <v>422</v>
      </c>
      <c r="AG65" s="39" t="s">
        <v>422</v>
      </c>
      <c r="AH65" s="39" t="s">
        <v>422</v>
      </c>
      <c r="AI65" s="39" t="s">
        <v>422</v>
      </c>
      <c r="AJ65" s="39" t="s">
        <v>422</v>
      </c>
      <c r="AK65" s="39">
        <v>923.77299999999991</v>
      </c>
      <c r="AL65" s="145" t="s">
        <v>181</v>
      </c>
    </row>
    <row r="66" spans="1:38" s="5" customFormat="1" ht="24.75" customHeight="1" thickBot="1" x14ac:dyDescent="0.25">
      <c r="A66" s="143" t="s">
        <v>73</v>
      </c>
      <c r="B66" s="37" t="s">
        <v>16</v>
      </c>
      <c r="C66" s="143" t="s">
        <v>182</v>
      </c>
      <c r="D66" s="144"/>
      <c r="E66" s="39" t="s">
        <v>440</v>
      </c>
      <c r="F66" s="39" t="s">
        <v>440</v>
      </c>
      <c r="G66" s="39" t="s">
        <v>440</v>
      </c>
      <c r="H66" s="39" t="s">
        <v>440</v>
      </c>
      <c r="I66" s="39" t="s">
        <v>440</v>
      </c>
      <c r="J66" s="39" t="s">
        <v>440</v>
      </c>
      <c r="K66" s="39" t="s">
        <v>440</v>
      </c>
      <c r="L66" s="39" t="s">
        <v>440</v>
      </c>
      <c r="M66" s="39" t="s">
        <v>440</v>
      </c>
      <c r="N66" s="39" t="s">
        <v>440</v>
      </c>
      <c r="O66" s="39" t="s">
        <v>440</v>
      </c>
      <c r="P66" s="39" t="s">
        <v>440</v>
      </c>
      <c r="Q66" s="39" t="s">
        <v>440</v>
      </c>
      <c r="R66" s="39" t="s">
        <v>440</v>
      </c>
      <c r="S66" s="39" t="s">
        <v>440</v>
      </c>
      <c r="T66" s="39" t="s">
        <v>440</v>
      </c>
      <c r="U66" s="39" t="s">
        <v>440</v>
      </c>
      <c r="V66" s="39" t="s">
        <v>440</v>
      </c>
      <c r="W66" s="39" t="s">
        <v>440</v>
      </c>
      <c r="X66" s="39" t="s">
        <v>440</v>
      </c>
      <c r="Y66" s="39" t="s">
        <v>440</v>
      </c>
      <c r="Z66" s="39" t="s">
        <v>440</v>
      </c>
      <c r="AA66" s="39" t="s">
        <v>440</v>
      </c>
      <c r="AB66" s="39" t="s">
        <v>440</v>
      </c>
      <c r="AC66" s="39" t="s">
        <v>440</v>
      </c>
      <c r="AD66" s="39" t="s">
        <v>440</v>
      </c>
      <c r="AE66" s="192"/>
      <c r="AF66" s="39" t="s">
        <v>422</v>
      </c>
      <c r="AG66" s="39" t="s">
        <v>422</v>
      </c>
      <c r="AH66" s="39" t="s">
        <v>422</v>
      </c>
      <c r="AI66" s="39" t="s">
        <v>422</v>
      </c>
      <c r="AJ66" s="39" t="s">
        <v>422</v>
      </c>
      <c r="AK66" s="39" t="s">
        <v>422</v>
      </c>
      <c r="AL66" s="145" t="s">
        <v>183</v>
      </c>
    </row>
    <row r="67" spans="1:38" s="5" customFormat="1" ht="26.25" customHeight="1" thickBot="1" x14ac:dyDescent="0.25">
      <c r="A67" s="37" t="s">
        <v>73</v>
      </c>
      <c r="B67" s="37" t="s">
        <v>8</v>
      </c>
      <c r="C67" s="37" t="s">
        <v>184</v>
      </c>
      <c r="D67" s="38"/>
      <c r="E67" s="39" t="s">
        <v>441</v>
      </c>
      <c r="F67" s="39" t="s">
        <v>441</v>
      </c>
      <c r="G67" s="39" t="s">
        <v>441</v>
      </c>
      <c r="H67" s="39" t="s">
        <v>441</v>
      </c>
      <c r="I67" s="39" t="s">
        <v>441</v>
      </c>
      <c r="J67" s="39" t="s">
        <v>441</v>
      </c>
      <c r="K67" s="39">
        <v>1.85167962E-4</v>
      </c>
      <c r="L67" s="39" t="s">
        <v>441</v>
      </c>
      <c r="M67" s="39" t="s">
        <v>441</v>
      </c>
      <c r="N67" s="39" t="s">
        <v>441</v>
      </c>
      <c r="O67" s="39" t="s">
        <v>441</v>
      </c>
      <c r="P67" s="39" t="s">
        <v>441</v>
      </c>
      <c r="Q67" s="39" t="s">
        <v>441</v>
      </c>
      <c r="R67" s="39" t="s">
        <v>441</v>
      </c>
      <c r="S67" s="39" t="s">
        <v>441</v>
      </c>
      <c r="T67" s="39" t="s">
        <v>441</v>
      </c>
      <c r="U67" s="39" t="s">
        <v>441</v>
      </c>
      <c r="V67" s="39" t="s">
        <v>441</v>
      </c>
      <c r="W67" s="39" t="s">
        <v>441</v>
      </c>
      <c r="X67" s="39" t="s">
        <v>441</v>
      </c>
      <c r="Y67" s="39" t="s">
        <v>441</v>
      </c>
      <c r="Z67" s="39" t="s">
        <v>441</v>
      </c>
      <c r="AA67" s="39" t="s">
        <v>441</v>
      </c>
      <c r="AB67" s="39" t="s">
        <v>441</v>
      </c>
      <c r="AC67" s="39" t="s">
        <v>422</v>
      </c>
      <c r="AD67" s="39" t="s">
        <v>422</v>
      </c>
      <c r="AE67" s="192"/>
      <c r="AF67" s="39" t="s">
        <v>422</v>
      </c>
      <c r="AG67" s="39" t="s">
        <v>408</v>
      </c>
      <c r="AH67" s="39" t="s">
        <v>422</v>
      </c>
      <c r="AI67" s="39" t="s">
        <v>422</v>
      </c>
      <c r="AJ67" s="39" t="s">
        <v>422</v>
      </c>
      <c r="AK67" s="39" t="s">
        <v>456</v>
      </c>
      <c r="AL67" s="40" t="s">
        <v>185</v>
      </c>
    </row>
    <row r="68" spans="1:38" s="5" customFormat="1" ht="24.75" customHeight="1" thickBot="1" x14ac:dyDescent="0.25">
      <c r="A68" s="143" t="s">
        <v>73</v>
      </c>
      <c r="B68" s="37" t="s">
        <v>186</v>
      </c>
      <c r="C68" s="143" t="s">
        <v>187</v>
      </c>
      <c r="D68" s="144"/>
      <c r="E68" s="39" t="s">
        <v>440</v>
      </c>
      <c r="F68" s="39" t="s">
        <v>440</v>
      </c>
      <c r="G68" s="39" t="s">
        <v>440</v>
      </c>
      <c r="H68" s="39" t="s">
        <v>440</v>
      </c>
      <c r="I68" s="39" t="s">
        <v>440</v>
      </c>
      <c r="J68" s="39" t="s">
        <v>440</v>
      </c>
      <c r="K68" s="39" t="s">
        <v>440</v>
      </c>
      <c r="L68" s="39" t="s">
        <v>440</v>
      </c>
      <c r="M68" s="39" t="s">
        <v>440</v>
      </c>
      <c r="N68" s="39" t="s">
        <v>440</v>
      </c>
      <c r="O68" s="39" t="s">
        <v>440</v>
      </c>
      <c r="P68" s="39" t="s">
        <v>440</v>
      </c>
      <c r="Q68" s="39" t="s">
        <v>440</v>
      </c>
      <c r="R68" s="39" t="s">
        <v>440</v>
      </c>
      <c r="S68" s="39" t="s">
        <v>440</v>
      </c>
      <c r="T68" s="39" t="s">
        <v>440</v>
      </c>
      <c r="U68" s="39" t="s">
        <v>440</v>
      </c>
      <c r="V68" s="39" t="s">
        <v>440</v>
      </c>
      <c r="W68" s="39" t="s">
        <v>440</v>
      </c>
      <c r="X68" s="39" t="s">
        <v>440</v>
      </c>
      <c r="Y68" s="39" t="s">
        <v>440</v>
      </c>
      <c r="Z68" s="39" t="s">
        <v>440</v>
      </c>
      <c r="AA68" s="39" t="s">
        <v>440</v>
      </c>
      <c r="AB68" s="39" t="s">
        <v>440</v>
      </c>
      <c r="AC68" s="39" t="s">
        <v>440</v>
      </c>
      <c r="AD68" s="39" t="s">
        <v>440</v>
      </c>
      <c r="AE68" s="192"/>
      <c r="AF68" s="39" t="s">
        <v>422</v>
      </c>
      <c r="AG68" s="39" t="s">
        <v>422</v>
      </c>
      <c r="AH68" s="39" t="s">
        <v>422</v>
      </c>
      <c r="AI68" s="39" t="s">
        <v>422</v>
      </c>
      <c r="AJ68" s="39" t="s">
        <v>422</v>
      </c>
      <c r="AK68" s="39" t="s">
        <v>422</v>
      </c>
      <c r="AL68" s="145" t="s">
        <v>188</v>
      </c>
    </row>
    <row r="69" spans="1:38" s="5" customFormat="1" ht="26.25" customHeight="1" thickBot="1" x14ac:dyDescent="0.25">
      <c r="A69" s="37" t="s">
        <v>73</v>
      </c>
      <c r="B69" s="37" t="s">
        <v>189</v>
      </c>
      <c r="C69" s="37" t="s">
        <v>190</v>
      </c>
      <c r="D69" s="43"/>
      <c r="E69" s="39" t="s">
        <v>422</v>
      </c>
      <c r="F69" s="39" t="s">
        <v>422</v>
      </c>
      <c r="G69" s="39" t="s">
        <v>422</v>
      </c>
      <c r="H69" s="39">
        <v>0.98588429999999994</v>
      </c>
      <c r="I69" s="39" t="s">
        <v>441</v>
      </c>
      <c r="J69" s="39" t="s">
        <v>441</v>
      </c>
      <c r="K69" s="39">
        <v>0.10954270000000001</v>
      </c>
      <c r="L69" s="39" t="s">
        <v>441</v>
      </c>
      <c r="M69" s="39">
        <v>9.8588430000000002</v>
      </c>
      <c r="N69" s="39" t="s">
        <v>422</v>
      </c>
      <c r="O69" s="39" t="s">
        <v>422</v>
      </c>
      <c r="P69" s="39" t="s">
        <v>422</v>
      </c>
      <c r="Q69" s="39" t="s">
        <v>422</v>
      </c>
      <c r="R69" s="39" t="s">
        <v>422</v>
      </c>
      <c r="S69" s="39" t="s">
        <v>422</v>
      </c>
      <c r="T69" s="39" t="s">
        <v>422</v>
      </c>
      <c r="U69" s="39" t="s">
        <v>422</v>
      </c>
      <c r="V69" s="39" t="s">
        <v>422</v>
      </c>
      <c r="W69" s="39" t="s">
        <v>422</v>
      </c>
      <c r="X69" s="39" t="s">
        <v>422</v>
      </c>
      <c r="Y69" s="39" t="s">
        <v>422</v>
      </c>
      <c r="Z69" s="39" t="s">
        <v>422</v>
      </c>
      <c r="AA69" s="39" t="s">
        <v>422</v>
      </c>
      <c r="AB69" s="39" t="s">
        <v>422</v>
      </c>
      <c r="AC69" s="39" t="s">
        <v>422</v>
      </c>
      <c r="AD69" s="39" t="s">
        <v>422</v>
      </c>
      <c r="AE69" s="192"/>
      <c r="AF69" s="39" t="s">
        <v>422</v>
      </c>
      <c r="AG69" s="39" t="s">
        <v>408</v>
      </c>
      <c r="AH69" s="39" t="s">
        <v>422</v>
      </c>
      <c r="AI69" s="39" t="s">
        <v>422</v>
      </c>
      <c r="AJ69" s="39" t="s">
        <v>422</v>
      </c>
      <c r="AK69" s="39" t="s">
        <v>456</v>
      </c>
      <c r="AL69" s="40" t="s">
        <v>191</v>
      </c>
    </row>
    <row r="70" spans="1:38" s="5" customFormat="1" ht="26.25" customHeight="1" thickBot="1" x14ac:dyDescent="0.25">
      <c r="A70" s="37" t="s">
        <v>73</v>
      </c>
      <c r="B70" s="37" t="s">
        <v>192</v>
      </c>
      <c r="C70" s="37" t="s">
        <v>193</v>
      </c>
      <c r="D70" s="43"/>
      <c r="E70" s="39" t="s">
        <v>422</v>
      </c>
      <c r="F70" s="39">
        <v>1.1760063629999999</v>
      </c>
      <c r="G70" s="39">
        <v>0.75905600000000051</v>
      </c>
      <c r="H70" s="39">
        <v>2.3186760000000004E-2</v>
      </c>
      <c r="I70" s="39">
        <v>1.4399999999999998E-4</v>
      </c>
      <c r="J70" s="39">
        <v>1.92E-4</v>
      </c>
      <c r="K70" s="39">
        <v>1.6455579970000001</v>
      </c>
      <c r="L70" s="39" t="s">
        <v>422</v>
      </c>
      <c r="M70" s="39" t="s">
        <v>422</v>
      </c>
      <c r="N70" s="39" t="s">
        <v>422</v>
      </c>
      <c r="O70" s="39" t="s">
        <v>422</v>
      </c>
      <c r="P70" s="39" t="s">
        <v>422</v>
      </c>
      <c r="Q70" s="39" t="s">
        <v>422</v>
      </c>
      <c r="R70" s="39" t="s">
        <v>422</v>
      </c>
      <c r="S70" s="39" t="s">
        <v>422</v>
      </c>
      <c r="T70" s="39" t="s">
        <v>422</v>
      </c>
      <c r="U70" s="39" t="s">
        <v>422</v>
      </c>
      <c r="V70" s="39" t="s">
        <v>422</v>
      </c>
      <c r="W70" s="39" t="s">
        <v>422</v>
      </c>
      <c r="X70" s="39" t="s">
        <v>422</v>
      </c>
      <c r="Y70" s="39" t="s">
        <v>422</v>
      </c>
      <c r="Z70" s="39" t="s">
        <v>422</v>
      </c>
      <c r="AA70" s="39" t="s">
        <v>422</v>
      </c>
      <c r="AB70" s="39" t="s">
        <v>422</v>
      </c>
      <c r="AC70" s="39" t="s">
        <v>422</v>
      </c>
      <c r="AD70" s="39" t="s">
        <v>422</v>
      </c>
      <c r="AE70" s="192"/>
      <c r="AF70" s="39" t="s">
        <v>422</v>
      </c>
      <c r="AG70" s="39" t="s">
        <v>422</v>
      </c>
      <c r="AH70" s="39" t="s">
        <v>422</v>
      </c>
      <c r="AI70" s="39" t="s">
        <v>422</v>
      </c>
      <c r="AJ70" s="39" t="s">
        <v>422</v>
      </c>
      <c r="AK70" s="39">
        <v>2393.9949299999998</v>
      </c>
      <c r="AL70" s="40" t="s">
        <v>147</v>
      </c>
    </row>
    <row r="71" spans="1:38" s="5" customFormat="1" ht="24.75" customHeight="1" thickBot="1" x14ac:dyDescent="0.25">
      <c r="A71" s="143" t="s">
        <v>73</v>
      </c>
      <c r="B71" s="37" t="s">
        <v>194</v>
      </c>
      <c r="C71" s="143" t="s">
        <v>195</v>
      </c>
      <c r="D71" s="150"/>
      <c r="E71" s="39" t="s">
        <v>422</v>
      </c>
      <c r="F71" s="39" t="s">
        <v>422</v>
      </c>
      <c r="G71" s="39" t="s">
        <v>422</v>
      </c>
      <c r="H71" s="39" t="s">
        <v>422</v>
      </c>
      <c r="I71" s="39" t="s">
        <v>422</v>
      </c>
      <c r="J71" s="39" t="s">
        <v>422</v>
      </c>
      <c r="K71" s="39" t="s">
        <v>422</v>
      </c>
      <c r="L71" s="39" t="s">
        <v>422</v>
      </c>
      <c r="M71" s="39" t="s">
        <v>422</v>
      </c>
      <c r="N71" s="39" t="s">
        <v>422</v>
      </c>
      <c r="O71" s="39" t="s">
        <v>422</v>
      </c>
      <c r="P71" s="39" t="s">
        <v>422</v>
      </c>
      <c r="Q71" s="39" t="s">
        <v>422</v>
      </c>
      <c r="R71" s="39" t="s">
        <v>422</v>
      </c>
      <c r="S71" s="39" t="s">
        <v>422</v>
      </c>
      <c r="T71" s="39" t="s">
        <v>422</v>
      </c>
      <c r="U71" s="39" t="s">
        <v>422</v>
      </c>
      <c r="V71" s="39" t="s">
        <v>422</v>
      </c>
      <c r="W71" s="39" t="s">
        <v>422</v>
      </c>
      <c r="X71" s="39" t="s">
        <v>422</v>
      </c>
      <c r="Y71" s="39" t="s">
        <v>422</v>
      </c>
      <c r="Z71" s="39" t="s">
        <v>422</v>
      </c>
      <c r="AA71" s="39" t="s">
        <v>422</v>
      </c>
      <c r="AB71" s="39" t="s">
        <v>422</v>
      </c>
      <c r="AC71" s="39" t="s">
        <v>422</v>
      </c>
      <c r="AD71" s="39" t="s">
        <v>422</v>
      </c>
      <c r="AE71" s="192"/>
      <c r="AF71" s="39" t="s">
        <v>422</v>
      </c>
      <c r="AG71" s="39" t="s">
        <v>422</v>
      </c>
      <c r="AH71" s="39" t="s">
        <v>422</v>
      </c>
      <c r="AI71" s="39" t="s">
        <v>422</v>
      </c>
      <c r="AJ71" s="39" t="s">
        <v>422</v>
      </c>
      <c r="AK71" s="39" t="s">
        <v>422</v>
      </c>
      <c r="AL71" s="145" t="s">
        <v>147</v>
      </c>
    </row>
    <row r="72" spans="1:38" s="5" customFormat="1" ht="24.75" customHeight="1" thickBot="1" x14ac:dyDescent="0.25">
      <c r="A72" s="143" t="s">
        <v>73</v>
      </c>
      <c r="B72" s="37" t="s">
        <v>6</v>
      </c>
      <c r="C72" s="143" t="s">
        <v>196</v>
      </c>
      <c r="D72" s="144"/>
      <c r="E72" s="39">
        <v>0.10582</v>
      </c>
      <c r="F72" s="39">
        <v>0.28837104400000002</v>
      </c>
      <c r="G72" s="39">
        <v>4.8840000000000001E-2</v>
      </c>
      <c r="H72" s="39" t="s">
        <v>422</v>
      </c>
      <c r="I72" s="39">
        <v>0.22385703999999998</v>
      </c>
      <c r="J72" s="39">
        <v>0.28673779999999999</v>
      </c>
      <c r="K72" s="39">
        <v>0.5010616</v>
      </c>
      <c r="L72" s="39">
        <v>1.2456603679999998E-3</v>
      </c>
      <c r="M72" s="39">
        <v>1.3837999999999999</v>
      </c>
      <c r="N72" s="39">
        <v>10.969991316</v>
      </c>
      <c r="O72" s="39">
        <v>0.21488856585999999</v>
      </c>
      <c r="P72" s="39">
        <v>0.12958097800000001</v>
      </c>
      <c r="Q72" s="39">
        <v>0.31419889979999999</v>
      </c>
      <c r="R72" s="39">
        <v>0.34983836600000007</v>
      </c>
      <c r="S72" s="39">
        <v>0.125095554</v>
      </c>
      <c r="T72" s="39">
        <v>0.81806241999999996</v>
      </c>
      <c r="U72" s="39">
        <v>3.5142760000000002E-2</v>
      </c>
      <c r="V72" s="39">
        <v>7.1924062800000002</v>
      </c>
      <c r="W72" s="39">
        <v>17.538256000000001</v>
      </c>
      <c r="X72" s="39" t="s">
        <v>422</v>
      </c>
      <c r="Y72" s="39" t="s">
        <v>422</v>
      </c>
      <c r="Z72" s="39" t="s">
        <v>422</v>
      </c>
      <c r="AA72" s="39" t="s">
        <v>422</v>
      </c>
      <c r="AB72" s="39">
        <v>4.5330614000000002</v>
      </c>
      <c r="AC72" s="39">
        <v>5.2714139999999993E-2</v>
      </c>
      <c r="AD72" s="39">
        <v>9.4131424199999998</v>
      </c>
      <c r="AE72" s="192"/>
      <c r="AF72" s="39" t="s">
        <v>422</v>
      </c>
      <c r="AG72" s="39" t="s">
        <v>422</v>
      </c>
      <c r="AH72" s="39" t="s">
        <v>422</v>
      </c>
      <c r="AI72" s="39" t="s">
        <v>422</v>
      </c>
      <c r="AJ72" s="39" t="s">
        <v>422</v>
      </c>
      <c r="AK72" s="39">
        <v>6665.1379999999999</v>
      </c>
      <c r="AL72" s="147" t="s">
        <v>197</v>
      </c>
    </row>
    <row r="73" spans="1:38" s="5" customFormat="1" ht="26.25" customHeight="1" thickBot="1" x14ac:dyDescent="0.25">
      <c r="A73" s="37" t="s">
        <v>73</v>
      </c>
      <c r="B73" s="37" t="s">
        <v>7</v>
      </c>
      <c r="C73" s="37" t="s">
        <v>198</v>
      </c>
      <c r="D73" s="38"/>
      <c r="E73" s="39" t="s">
        <v>441</v>
      </c>
      <c r="F73" s="39" t="s">
        <v>441</v>
      </c>
      <c r="G73" s="39" t="s">
        <v>441</v>
      </c>
      <c r="H73" s="39" t="s">
        <v>441</v>
      </c>
      <c r="I73" s="39">
        <v>1.1341799999999999E-2</v>
      </c>
      <c r="J73" s="39">
        <v>1.606755E-2</v>
      </c>
      <c r="K73" s="39">
        <v>1.8903E-2</v>
      </c>
      <c r="L73" s="39">
        <v>1.13418E-3</v>
      </c>
      <c r="M73" s="39" t="s">
        <v>441</v>
      </c>
      <c r="N73" s="39" t="s">
        <v>441</v>
      </c>
      <c r="O73" s="39" t="s">
        <v>441</v>
      </c>
      <c r="P73" s="39" t="s">
        <v>441</v>
      </c>
      <c r="Q73" s="39" t="s">
        <v>441</v>
      </c>
      <c r="R73" s="39" t="s">
        <v>441</v>
      </c>
      <c r="S73" s="39" t="s">
        <v>441</v>
      </c>
      <c r="T73" s="39" t="s">
        <v>441</v>
      </c>
      <c r="U73" s="39" t="s">
        <v>441</v>
      </c>
      <c r="V73" s="39" t="s">
        <v>441</v>
      </c>
      <c r="W73" s="39" t="s">
        <v>441</v>
      </c>
      <c r="X73" s="39" t="s">
        <v>441</v>
      </c>
      <c r="Y73" s="39" t="s">
        <v>441</v>
      </c>
      <c r="Z73" s="39" t="s">
        <v>441</v>
      </c>
      <c r="AA73" s="39" t="s">
        <v>441</v>
      </c>
      <c r="AB73" s="39" t="s">
        <v>441</v>
      </c>
      <c r="AC73" s="39" t="s">
        <v>422</v>
      </c>
      <c r="AD73" s="39" t="s">
        <v>422</v>
      </c>
      <c r="AE73" s="192"/>
      <c r="AF73" s="39" t="s">
        <v>422</v>
      </c>
      <c r="AG73" s="39" t="s">
        <v>408</v>
      </c>
      <c r="AH73" s="39" t="s">
        <v>422</v>
      </c>
      <c r="AI73" s="39" t="s">
        <v>422</v>
      </c>
      <c r="AJ73" s="39" t="s">
        <v>422</v>
      </c>
      <c r="AK73" s="39" t="s">
        <v>456</v>
      </c>
      <c r="AL73" s="40" t="s">
        <v>199</v>
      </c>
    </row>
    <row r="74" spans="1:38" s="5" customFormat="1" ht="26.25" customHeight="1" thickBot="1" x14ac:dyDescent="0.25">
      <c r="A74" s="37" t="s">
        <v>73</v>
      </c>
      <c r="B74" s="37" t="s">
        <v>14</v>
      </c>
      <c r="C74" s="37" t="s">
        <v>200</v>
      </c>
      <c r="D74" s="38"/>
      <c r="E74" s="39" t="s">
        <v>408</v>
      </c>
      <c r="F74" s="39" t="s">
        <v>441</v>
      </c>
      <c r="G74" s="39" t="s">
        <v>408</v>
      </c>
      <c r="H74" s="39" t="s">
        <v>441</v>
      </c>
      <c r="I74" s="39">
        <v>1.3803350000000001E-2</v>
      </c>
      <c r="J74" s="39">
        <v>3.5135800000000002E-2</v>
      </c>
      <c r="K74" s="39">
        <v>5.0194000000000003E-2</v>
      </c>
      <c r="L74" s="39">
        <v>3.1747705000000005E-4</v>
      </c>
      <c r="M74" s="39" t="s">
        <v>441</v>
      </c>
      <c r="N74" s="39" t="s">
        <v>441</v>
      </c>
      <c r="O74" s="39" t="s">
        <v>441</v>
      </c>
      <c r="P74" s="39" t="s">
        <v>441</v>
      </c>
      <c r="Q74" s="39" t="s">
        <v>441</v>
      </c>
      <c r="R74" s="39" t="s">
        <v>441</v>
      </c>
      <c r="S74" s="39" t="s">
        <v>441</v>
      </c>
      <c r="T74" s="39" t="s">
        <v>441</v>
      </c>
      <c r="U74" s="39" t="s">
        <v>441</v>
      </c>
      <c r="V74" s="39" t="s">
        <v>441</v>
      </c>
      <c r="W74" s="39">
        <v>0.87839500000000004</v>
      </c>
      <c r="X74" s="39" t="s">
        <v>441</v>
      </c>
      <c r="Y74" s="39" t="s">
        <v>441</v>
      </c>
      <c r="Z74" s="39" t="s">
        <v>441</v>
      </c>
      <c r="AA74" s="39" t="s">
        <v>441</v>
      </c>
      <c r="AB74" s="39" t="s">
        <v>441</v>
      </c>
      <c r="AC74" s="39">
        <v>0.12548500000000001</v>
      </c>
      <c r="AD74" s="39" t="s">
        <v>441</v>
      </c>
      <c r="AE74" s="192"/>
      <c r="AF74" s="39" t="s">
        <v>408</v>
      </c>
      <c r="AG74" s="39" t="s">
        <v>440</v>
      </c>
      <c r="AH74" s="39" t="s">
        <v>408</v>
      </c>
      <c r="AI74" s="39" t="s">
        <v>440</v>
      </c>
      <c r="AJ74" s="39" t="s">
        <v>440</v>
      </c>
      <c r="AK74" s="39">
        <v>25.097000000000001</v>
      </c>
      <c r="AL74" s="40" t="s">
        <v>201</v>
      </c>
    </row>
    <row r="75" spans="1:38" s="5" customFormat="1" ht="24.75" customHeight="1" thickBot="1" x14ac:dyDescent="0.25">
      <c r="A75" s="143" t="s">
        <v>73</v>
      </c>
      <c r="B75" s="37" t="s">
        <v>202</v>
      </c>
      <c r="C75" s="143" t="s">
        <v>203</v>
      </c>
      <c r="D75" s="150"/>
      <c r="E75" s="39" t="s">
        <v>440</v>
      </c>
      <c r="F75" s="39" t="s">
        <v>440</v>
      </c>
      <c r="G75" s="39" t="s">
        <v>440</v>
      </c>
      <c r="H75" s="39" t="s">
        <v>440</v>
      </c>
      <c r="I75" s="39" t="s">
        <v>440</v>
      </c>
      <c r="J75" s="39" t="s">
        <v>440</v>
      </c>
      <c r="K75" s="39" t="s">
        <v>440</v>
      </c>
      <c r="L75" s="39" t="s">
        <v>440</v>
      </c>
      <c r="M75" s="39" t="s">
        <v>440</v>
      </c>
      <c r="N75" s="39" t="s">
        <v>440</v>
      </c>
      <c r="O75" s="39" t="s">
        <v>440</v>
      </c>
      <c r="P75" s="39" t="s">
        <v>440</v>
      </c>
      <c r="Q75" s="39" t="s">
        <v>440</v>
      </c>
      <c r="R75" s="39" t="s">
        <v>440</v>
      </c>
      <c r="S75" s="39" t="s">
        <v>440</v>
      </c>
      <c r="T75" s="39" t="s">
        <v>440</v>
      </c>
      <c r="U75" s="39" t="s">
        <v>440</v>
      </c>
      <c r="V75" s="39" t="s">
        <v>440</v>
      </c>
      <c r="W75" s="39" t="s">
        <v>440</v>
      </c>
      <c r="X75" s="39" t="s">
        <v>440</v>
      </c>
      <c r="Y75" s="39" t="s">
        <v>440</v>
      </c>
      <c r="Z75" s="39" t="s">
        <v>440</v>
      </c>
      <c r="AA75" s="39" t="s">
        <v>440</v>
      </c>
      <c r="AB75" s="39" t="s">
        <v>440</v>
      </c>
      <c r="AC75" s="39" t="s">
        <v>440</v>
      </c>
      <c r="AD75" s="39" t="s">
        <v>440</v>
      </c>
      <c r="AE75" s="192"/>
      <c r="AF75" s="39" t="s">
        <v>422</v>
      </c>
      <c r="AG75" s="39" t="s">
        <v>422</v>
      </c>
      <c r="AH75" s="39" t="s">
        <v>422</v>
      </c>
      <c r="AI75" s="39" t="s">
        <v>422</v>
      </c>
      <c r="AJ75" s="39" t="s">
        <v>422</v>
      </c>
      <c r="AK75" s="39" t="s">
        <v>422</v>
      </c>
      <c r="AL75" s="145" t="s">
        <v>204</v>
      </c>
    </row>
    <row r="76" spans="1:38" s="5" customFormat="1" ht="26.25" customHeight="1" thickBot="1" x14ac:dyDescent="0.25">
      <c r="A76" s="37" t="s">
        <v>73</v>
      </c>
      <c r="B76" s="37" t="s">
        <v>17</v>
      </c>
      <c r="C76" s="37" t="s">
        <v>205</v>
      </c>
      <c r="D76" s="38"/>
      <c r="E76" s="39" t="s">
        <v>408</v>
      </c>
      <c r="F76" s="39" t="s">
        <v>441</v>
      </c>
      <c r="G76" s="39">
        <v>1.5905016685202071</v>
      </c>
      <c r="H76" s="39" t="s">
        <v>441</v>
      </c>
      <c r="I76" s="39">
        <v>7.1066239330863411E-3</v>
      </c>
      <c r="J76" s="39">
        <v>1.470201178446123E-2</v>
      </c>
      <c r="K76" s="39">
        <v>1.8290423751004401E-2</v>
      </c>
      <c r="L76" s="39" t="s">
        <v>441</v>
      </c>
      <c r="M76" s="39" t="s">
        <v>441</v>
      </c>
      <c r="N76" s="39">
        <v>3.981001168489426</v>
      </c>
      <c r="O76" s="39">
        <v>2.8307863463083695E-2</v>
      </c>
      <c r="P76" s="39">
        <v>5.5738226926167388E-2</v>
      </c>
      <c r="Q76" s="39">
        <v>1.0993234038925107E-2</v>
      </c>
      <c r="R76" s="39" t="s">
        <v>441</v>
      </c>
      <c r="S76" s="39" t="s">
        <v>441</v>
      </c>
      <c r="T76" s="39" t="s">
        <v>441</v>
      </c>
      <c r="U76" s="39" t="s">
        <v>441</v>
      </c>
      <c r="V76" s="39">
        <v>2.5783317453352416E-3</v>
      </c>
      <c r="W76" s="39">
        <v>0.37644391828854618</v>
      </c>
      <c r="X76" s="39" t="s">
        <v>441</v>
      </c>
      <c r="Y76" s="39" t="s">
        <v>441</v>
      </c>
      <c r="Z76" s="39" t="s">
        <v>441</v>
      </c>
      <c r="AA76" s="39" t="s">
        <v>441</v>
      </c>
      <c r="AB76" s="39" t="s">
        <v>441</v>
      </c>
      <c r="AC76" s="39" t="s">
        <v>441</v>
      </c>
      <c r="AD76" s="39">
        <v>1.5519328894964755E-4</v>
      </c>
      <c r="AE76" s="192"/>
      <c r="AF76" s="39" t="s">
        <v>408</v>
      </c>
      <c r="AG76" s="39" t="s">
        <v>408</v>
      </c>
      <c r="AH76" s="39" t="s">
        <v>408</v>
      </c>
      <c r="AI76" s="39" t="s">
        <v>440</v>
      </c>
      <c r="AJ76" s="39" t="s">
        <v>440</v>
      </c>
      <c r="AK76" s="39" t="s">
        <v>456</v>
      </c>
      <c r="AL76" s="40" t="s">
        <v>206</v>
      </c>
    </row>
    <row r="77" spans="1:38" s="5" customFormat="1" ht="26.25" customHeight="1" thickBot="1" x14ac:dyDescent="0.25">
      <c r="A77" s="37" t="s">
        <v>73</v>
      </c>
      <c r="B77" s="37" t="s">
        <v>207</v>
      </c>
      <c r="C77" s="37" t="s">
        <v>208</v>
      </c>
      <c r="D77" s="38"/>
      <c r="E77" s="39" t="s">
        <v>408</v>
      </c>
      <c r="F77" s="39" t="s">
        <v>441</v>
      </c>
      <c r="G77" s="39">
        <v>0.65615147085415459</v>
      </c>
      <c r="H77" s="39" t="s">
        <v>441</v>
      </c>
      <c r="I77" s="39">
        <v>6.7062990000000006E-3</v>
      </c>
      <c r="J77" s="39">
        <v>7.5615970000000006E-3</v>
      </c>
      <c r="K77" s="39">
        <v>8.4168949999999989E-3</v>
      </c>
      <c r="L77" s="39" t="s">
        <v>441</v>
      </c>
      <c r="M77" s="39" t="s">
        <v>441</v>
      </c>
      <c r="N77" s="39">
        <v>0.29683999999999999</v>
      </c>
      <c r="O77" s="39">
        <v>4.9850779999999997E-2</v>
      </c>
      <c r="P77" s="39">
        <v>0.13801542119999999</v>
      </c>
      <c r="Q77" s="39">
        <v>1.1090080000000002E-2</v>
      </c>
      <c r="R77" s="39" t="s">
        <v>441</v>
      </c>
      <c r="S77" s="39" t="s">
        <v>441</v>
      </c>
      <c r="T77" s="39" t="s">
        <v>441</v>
      </c>
      <c r="U77" s="39" t="s">
        <v>441</v>
      </c>
      <c r="V77" s="39">
        <v>1.9802190000000002</v>
      </c>
      <c r="W77" s="39">
        <v>0.49206500000000003</v>
      </c>
      <c r="X77" s="39" t="s">
        <v>441</v>
      </c>
      <c r="Y77" s="39" t="s">
        <v>441</v>
      </c>
      <c r="Z77" s="39" t="s">
        <v>441</v>
      </c>
      <c r="AA77" s="39" t="s">
        <v>441</v>
      </c>
      <c r="AB77" s="39" t="s">
        <v>441</v>
      </c>
      <c r="AC77" s="39" t="s">
        <v>441</v>
      </c>
      <c r="AD77" s="39">
        <v>8.2809092620000007E-5</v>
      </c>
      <c r="AE77" s="192"/>
      <c r="AF77" s="39" t="s">
        <v>408</v>
      </c>
      <c r="AG77" s="39" t="s">
        <v>408</v>
      </c>
      <c r="AH77" s="39" t="s">
        <v>408</v>
      </c>
      <c r="AI77" s="39" t="s">
        <v>440</v>
      </c>
      <c r="AJ77" s="39" t="s">
        <v>440</v>
      </c>
      <c r="AK77" s="39" t="s">
        <v>456</v>
      </c>
      <c r="AL77" s="40" t="s">
        <v>209</v>
      </c>
    </row>
    <row r="78" spans="1:38" s="5" customFormat="1" ht="26.25" customHeight="1" thickBot="1" x14ac:dyDescent="0.25">
      <c r="A78" s="37" t="s">
        <v>73</v>
      </c>
      <c r="B78" s="37" t="s">
        <v>210</v>
      </c>
      <c r="C78" s="37" t="s">
        <v>211</v>
      </c>
      <c r="D78" s="38"/>
      <c r="E78" s="39" t="s">
        <v>408</v>
      </c>
      <c r="F78" s="39" t="s">
        <v>441</v>
      </c>
      <c r="G78" s="39">
        <v>4.7350000000000003</v>
      </c>
      <c r="H78" s="39" t="s">
        <v>441</v>
      </c>
      <c r="I78" s="39">
        <v>0.13393068</v>
      </c>
      <c r="J78" s="39">
        <v>0.17857424000000002</v>
      </c>
      <c r="K78" s="39">
        <v>0.22321780000000002</v>
      </c>
      <c r="L78" s="39">
        <v>2.6676534000000002E-4</v>
      </c>
      <c r="M78" s="39" t="s">
        <v>408</v>
      </c>
      <c r="N78" s="39">
        <v>12.60928</v>
      </c>
      <c r="O78" s="39">
        <v>6.3958957999999999</v>
      </c>
      <c r="P78" s="39">
        <v>1.4429999999999998E-2</v>
      </c>
      <c r="Q78" s="39">
        <v>7.4985890000000008</v>
      </c>
      <c r="R78" s="39">
        <v>8.0474999999999994</v>
      </c>
      <c r="S78" s="39">
        <v>36.172423999999999</v>
      </c>
      <c r="T78" s="39">
        <v>8.0481941460000002</v>
      </c>
      <c r="U78" s="39" t="s">
        <v>441</v>
      </c>
      <c r="V78" s="39" t="s">
        <v>441</v>
      </c>
      <c r="W78" s="39">
        <v>8.1236699999999978E-3</v>
      </c>
      <c r="X78" s="39" t="s">
        <v>441</v>
      </c>
      <c r="Y78" s="39" t="s">
        <v>441</v>
      </c>
      <c r="Z78" s="39" t="s">
        <v>441</v>
      </c>
      <c r="AA78" s="39" t="s">
        <v>441</v>
      </c>
      <c r="AB78" s="39" t="s">
        <v>441</v>
      </c>
      <c r="AC78" s="39" t="s">
        <v>441</v>
      </c>
      <c r="AD78" s="39">
        <v>2.9227199999999997E-5</v>
      </c>
      <c r="AE78" s="192"/>
      <c r="AF78" s="39" t="s">
        <v>408</v>
      </c>
      <c r="AG78" s="39" t="s">
        <v>408</v>
      </c>
      <c r="AH78" s="39" t="s">
        <v>408</v>
      </c>
      <c r="AI78" s="39" t="s">
        <v>440</v>
      </c>
      <c r="AJ78" s="39" t="s">
        <v>440</v>
      </c>
      <c r="AK78" s="39" t="s">
        <v>456</v>
      </c>
      <c r="AL78" s="40" t="s">
        <v>212</v>
      </c>
    </row>
    <row r="79" spans="1:38" s="5" customFormat="1" ht="24.75" customHeight="1" thickBot="1" x14ac:dyDescent="0.25">
      <c r="A79" s="143" t="s">
        <v>73</v>
      </c>
      <c r="B79" s="37" t="s">
        <v>213</v>
      </c>
      <c r="C79" s="143" t="s">
        <v>214</v>
      </c>
      <c r="D79" s="144"/>
      <c r="E79" s="39" t="s">
        <v>440</v>
      </c>
      <c r="F79" s="39" t="s">
        <v>440</v>
      </c>
      <c r="G79" s="39" t="s">
        <v>440</v>
      </c>
      <c r="H79" s="39" t="s">
        <v>440</v>
      </c>
      <c r="I79" s="39" t="s">
        <v>440</v>
      </c>
      <c r="J79" s="39" t="s">
        <v>440</v>
      </c>
      <c r="K79" s="39" t="s">
        <v>440</v>
      </c>
      <c r="L79" s="39" t="s">
        <v>440</v>
      </c>
      <c r="M79" s="39" t="s">
        <v>440</v>
      </c>
      <c r="N79" s="39" t="s">
        <v>440</v>
      </c>
      <c r="O79" s="39" t="s">
        <v>440</v>
      </c>
      <c r="P79" s="39" t="s">
        <v>440</v>
      </c>
      <c r="Q79" s="39" t="s">
        <v>440</v>
      </c>
      <c r="R79" s="39" t="s">
        <v>440</v>
      </c>
      <c r="S79" s="39" t="s">
        <v>440</v>
      </c>
      <c r="T79" s="39" t="s">
        <v>440</v>
      </c>
      <c r="U79" s="39" t="s">
        <v>440</v>
      </c>
      <c r="V79" s="39" t="s">
        <v>440</v>
      </c>
      <c r="W79" s="39" t="s">
        <v>440</v>
      </c>
      <c r="X79" s="39" t="s">
        <v>440</v>
      </c>
      <c r="Y79" s="39" t="s">
        <v>440</v>
      </c>
      <c r="Z79" s="39" t="s">
        <v>440</v>
      </c>
      <c r="AA79" s="39" t="s">
        <v>440</v>
      </c>
      <c r="AB79" s="39" t="s">
        <v>440</v>
      </c>
      <c r="AC79" s="39" t="s">
        <v>440</v>
      </c>
      <c r="AD79" s="39" t="s">
        <v>440</v>
      </c>
      <c r="AE79" s="192"/>
      <c r="AF79" s="39" t="s">
        <v>422</v>
      </c>
      <c r="AG79" s="39" t="s">
        <v>422</v>
      </c>
      <c r="AH79" s="39" t="s">
        <v>422</v>
      </c>
      <c r="AI79" s="39" t="s">
        <v>422</v>
      </c>
      <c r="AJ79" s="39" t="s">
        <v>422</v>
      </c>
      <c r="AK79" s="39" t="s">
        <v>422</v>
      </c>
      <c r="AL79" s="145" t="s">
        <v>215</v>
      </c>
    </row>
    <row r="80" spans="1:38" s="5" customFormat="1" ht="24.75" customHeight="1" thickBot="1" x14ac:dyDescent="0.25">
      <c r="A80" s="143" t="s">
        <v>73</v>
      </c>
      <c r="B80" s="37" t="s">
        <v>216</v>
      </c>
      <c r="C80" s="143" t="s">
        <v>217</v>
      </c>
      <c r="D80" s="144"/>
      <c r="E80" s="39" t="s">
        <v>440</v>
      </c>
      <c r="F80" s="39" t="s">
        <v>440</v>
      </c>
      <c r="G80" s="39" t="s">
        <v>440</v>
      </c>
      <c r="H80" s="39" t="s">
        <v>440</v>
      </c>
      <c r="I80" s="39" t="s">
        <v>440</v>
      </c>
      <c r="J80" s="39" t="s">
        <v>440</v>
      </c>
      <c r="K80" s="39" t="s">
        <v>440</v>
      </c>
      <c r="L80" s="39" t="s">
        <v>440</v>
      </c>
      <c r="M80" s="39" t="s">
        <v>440</v>
      </c>
      <c r="N80" s="39" t="s">
        <v>440</v>
      </c>
      <c r="O80" s="39" t="s">
        <v>440</v>
      </c>
      <c r="P80" s="39" t="s">
        <v>440</v>
      </c>
      <c r="Q80" s="39" t="s">
        <v>440</v>
      </c>
      <c r="R80" s="39" t="s">
        <v>440</v>
      </c>
      <c r="S80" s="39" t="s">
        <v>440</v>
      </c>
      <c r="T80" s="39" t="s">
        <v>440</v>
      </c>
      <c r="U80" s="39" t="s">
        <v>440</v>
      </c>
      <c r="V80" s="39" t="s">
        <v>440</v>
      </c>
      <c r="W80" s="39" t="s">
        <v>440</v>
      </c>
      <c r="X80" s="39" t="s">
        <v>440</v>
      </c>
      <c r="Y80" s="39" t="s">
        <v>440</v>
      </c>
      <c r="Z80" s="39" t="s">
        <v>440</v>
      </c>
      <c r="AA80" s="39" t="s">
        <v>440</v>
      </c>
      <c r="AB80" s="39" t="s">
        <v>440</v>
      </c>
      <c r="AC80" s="39" t="s">
        <v>440</v>
      </c>
      <c r="AD80" s="39" t="s">
        <v>440</v>
      </c>
      <c r="AE80" s="192"/>
      <c r="AF80" s="39" t="s">
        <v>422</v>
      </c>
      <c r="AG80" s="39" t="s">
        <v>422</v>
      </c>
      <c r="AH80" s="39" t="s">
        <v>422</v>
      </c>
      <c r="AI80" s="39" t="s">
        <v>422</v>
      </c>
      <c r="AJ80" s="39" t="s">
        <v>422</v>
      </c>
      <c r="AK80" s="39" t="s">
        <v>422</v>
      </c>
      <c r="AL80" s="145" t="s">
        <v>147</v>
      </c>
    </row>
    <row r="81" spans="1:40" s="5" customFormat="1" ht="24.75" customHeight="1" thickBot="1" x14ac:dyDescent="0.25">
      <c r="A81" s="143" t="s">
        <v>73</v>
      </c>
      <c r="B81" s="37" t="s">
        <v>218</v>
      </c>
      <c r="C81" s="143" t="s">
        <v>219</v>
      </c>
      <c r="D81" s="144"/>
      <c r="E81" s="39" t="s">
        <v>441</v>
      </c>
      <c r="F81" s="39" t="s">
        <v>441</v>
      </c>
      <c r="G81" s="39" t="s">
        <v>441</v>
      </c>
      <c r="H81" s="39" t="s">
        <v>441</v>
      </c>
      <c r="I81" s="39" t="s">
        <v>441</v>
      </c>
      <c r="J81" s="39" t="s">
        <v>441</v>
      </c>
      <c r="K81" s="39" t="s">
        <v>441</v>
      </c>
      <c r="L81" s="39" t="s">
        <v>441</v>
      </c>
      <c r="M81" s="39" t="s">
        <v>441</v>
      </c>
      <c r="N81" s="39" t="s">
        <v>441</v>
      </c>
      <c r="O81" s="39" t="s">
        <v>441</v>
      </c>
      <c r="P81" s="39" t="s">
        <v>441</v>
      </c>
      <c r="Q81" s="39" t="s">
        <v>441</v>
      </c>
      <c r="R81" s="39" t="s">
        <v>441</v>
      </c>
      <c r="S81" s="39" t="s">
        <v>441</v>
      </c>
      <c r="T81" s="39" t="s">
        <v>441</v>
      </c>
      <c r="U81" s="39" t="s">
        <v>441</v>
      </c>
      <c r="V81" s="39" t="s">
        <v>441</v>
      </c>
      <c r="W81" s="39" t="s">
        <v>441</v>
      </c>
      <c r="X81" s="39" t="s">
        <v>441</v>
      </c>
      <c r="Y81" s="39" t="s">
        <v>441</v>
      </c>
      <c r="Z81" s="39" t="s">
        <v>441</v>
      </c>
      <c r="AA81" s="39" t="s">
        <v>441</v>
      </c>
      <c r="AB81" s="39" t="s">
        <v>441</v>
      </c>
      <c r="AC81" s="39" t="s">
        <v>441</v>
      </c>
      <c r="AD81" s="39" t="s">
        <v>441</v>
      </c>
      <c r="AE81" s="192"/>
      <c r="AF81" s="39" t="s">
        <v>422</v>
      </c>
      <c r="AG81" s="39" t="s">
        <v>422</v>
      </c>
      <c r="AH81" s="39" t="s">
        <v>422</v>
      </c>
      <c r="AI81" s="39" t="s">
        <v>422</v>
      </c>
      <c r="AJ81" s="39" t="s">
        <v>422</v>
      </c>
      <c r="AK81" s="39" t="s">
        <v>422</v>
      </c>
      <c r="AL81" s="145" t="s">
        <v>220</v>
      </c>
    </row>
    <row r="82" spans="1:40" s="5" customFormat="1" ht="24.75" customHeight="1" thickBot="1" x14ac:dyDescent="0.25">
      <c r="A82" s="143" t="s">
        <v>221</v>
      </c>
      <c r="B82" s="37" t="s">
        <v>222</v>
      </c>
      <c r="C82" s="148" t="s">
        <v>223</v>
      </c>
      <c r="D82" s="144"/>
      <c r="E82" s="39" t="s">
        <v>422</v>
      </c>
      <c r="F82" s="39">
        <v>5.5339499404000003</v>
      </c>
      <c r="G82" s="39" t="s">
        <v>422</v>
      </c>
      <c r="H82" s="39" t="s">
        <v>422</v>
      </c>
      <c r="I82" s="39" t="s">
        <v>441</v>
      </c>
      <c r="J82" s="39" t="s">
        <v>422</v>
      </c>
      <c r="K82" s="39" t="s">
        <v>422</v>
      </c>
      <c r="L82" s="39" t="s">
        <v>422</v>
      </c>
      <c r="M82" s="39" t="s">
        <v>422</v>
      </c>
      <c r="N82" s="39" t="s">
        <v>422</v>
      </c>
      <c r="O82" s="39" t="s">
        <v>422</v>
      </c>
      <c r="P82" s="39">
        <v>2.9857081725333335E-10</v>
      </c>
      <c r="Q82" s="39" t="s">
        <v>422</v>
      </c>
      <c r="R82" s="39" t="s">
        <v>422</v>
      </c>
      <c r="S82" s="39" t="s">
        <v>422</v>
      </c>
      <c r="T82" s="39" t="s">
        <v>422</v>
      </c>
      <c r="U82" s="39" t="s">
        <v>422</v>
      </c>
      <c r="V82" s="39" t="s">
        <v>422</v>
      </c>
      <c r="W82" s="39" t="s">
        <v>422</v>
      </c>
      <c r="X82" s="39" t="s">
        <v>422</v>
      </c>
      <c r="Y82" s="39" t="s">
        <v>422</v>
      </c>
      <c r="Z82" s="39" t="s">
        <v>422</v>
      </c>
      <c r="AA82" s="39" t="s">
        <v>422</v>
      </c>
      <c r="AB82" s="39" t="s">
        <v>422</v>
      </c>
      <c r="AC82" s="39" t="s">
        <v>422</v>
      </c>
      <c r="AD82" s="39" t="s">
        <v>422</v>
      </c>
      <c r="AE82" s="192"/>
      <c r="AF82" s="39" t="s">
        <v>422</v>
      </c>
      <c r="AG82" s="39" t="s">
        <v>422</v>
      </c>
      <c r="AH82" s="39" t="s">
        <v>422</v>
      </c>
      <c r="AI82" s="39" t="s">
        <v>422</v>
      </c>
      <c r="AJ82" s="39" t="s">
        <v>422</v>
      </c>
      <c r="AK82" s="39">
        <v>5.3316217366666668E-2</v>
      </c>
      <c r="AL82" s="39" t="s">
        <v>455</v>
      </c>
    </row>
    <row r="83" spans="1:40" s="5" customFormat="1" ht="24.75" customHeight="1" thickBot="1" x14ac:dyDescent="0.25">
      <c r="A83" s="143" t="s">
        <v>221</v>
      </c>
      <c r="B83" s="161" t="s">
        <v>225</v>
      </c>
      <c r="C83" s="148" t="s">
        <v>226</v>
      </c>
      <c r="D83" s="144"/>
      <c r="E83" s="39">
        <v>3.5002799320000014E-2</v>
      </c>
      <c r="F83" s="39">
        <v>1.57315952E-2</v>
      </c>
      <c r="G83" s="39">
        <v>1.7403077189999991E-2</v>
      </c>
      <c r="H83" s="39" t="s">
        <v>422</v>
      </c>
      <c r="I83" s="39">
        <v>6.4914661999999998E-2</v>
      </c>
      <c r="J83" s="39">
        <v>1.29829324</v>
      </c>
      <c r="K83" s="39">
        <v>9.6553842599999999</v>
      </c>
      <c r="L83" s="39">
        <v>3.7001357339999999E-3</v>
      </c>
      <c r="M83" s="39">
        <v>0.1966449400000001</v>
      </c>
      <c r="N83" s="39" t="s">
        <v>422</v>
      </c>
      <c r="O83" s="39" t="s">
        <v>422</v>
      </c>
      <c r="P83" s="39" t="s">
        <v>422</v>
      </c>
      <c r="Q83" s="39" t="s">
        <v>422</v>
      </c>
      <c r="R83" s="39" t="s">
        <v>422</v>
      </c>
      <c r="S83" s="39" t="s">
        <v>422</v>
      </c>
      <c r="T83" s="39" t="s">
        <v>422</v>
      </c>
      <c r="U83" s="39" t="s">
        <v>422</v>
      </c>
      <c r="V83" s="39" t="s">
        <v>422</v>
      </c>
      <c r="W83" s="39" t="s">
        <v>441</v>
      </c>
      <c r="X83" s="39" t="s">
        <v>441</v>
      </c>
      <c r="Y83" s="39" t="s">
        <v>441</v>
      </c>
      <c r="Z83" s="39" t="s">
        <v>441</v>
      </c>
      <c r="AA83" s="39" t="s">
        <v>441</v>
      </c>
      <c r="AB83" s="39" t="s">
        <v>441</v>
      </c>
      <c r="AC83" s="39" t="s">
        <v>441</v>
      </c>
      <c r="AD83" s="39" t="s">
        <v>422</v>
      </c>
      <c r="AE83" s="192"/>
      <c r="AF83" s="39" t="s">
        <v>408</v>
      </c>
      <c r="AG83" s="39" t="s">
        <v>440</v>
      </c>
      <c r="AH83" s="39" t="s">
        <v>408</v>
      </c>
      <c r="AI83" s="39" t="s">
        <v>440</v>
      </c>
      <c r="AJ83" s="39" t="s">
        <v>440</v>
      </c>
      <c r="AK83" s="39">
        <v>983.22469999999998</v>
      </c>
      <c r="AL83" s="39" t="s">
        <v>450</v>
      </c>
    </row>
    <row r="84" spans="1:40" s="5" customFormat="1" ht="26.25" customHeight="1" thickBot="1" x14ac:dyDescent="0.25">
      <c r="A84" s="37" t="s">
        <v>73</v>
      </c>
      <c r="B84" s="161" t="s">
        <v>227</v>
      </c>
      <c r="C84" s="42" t="s">
        <v>228</v>
      </c>
      <c r="D84" s="38"/>
      <c r="E84" s="39" t="s">
        <v>422</v>
      </c>
      <c r="F84" s="39">
        <v>2.3291814</v>
      </c>
      <c r="G84" s="39" t="s">
        <v>422</v>
      </c>
      <c r="H84" s="39" t="s">
        <v>422</v>
      </c>
      <c r="I84" s="39">
        <v>1.4333424000000001</v>
      </c>
      <c r="J84" s="39">
        <v>7.1667120000000004</v>
      </c>
      <c r="K84" s="39">
        <v>28.666847999999998</v>
      </c>
      <c r="L84" s="39">
        <v>1.8633451200000001E-4</v>
      </c>
      <c r="M84" s="39">
        <v>0.17020941000000001</v>
      </c>
      <c r="N84" s="39" t="s">
        <v>422</v>
      </c>
      <c r="O84" s="39" t="s">
        <v>422</v>
      </c>
      <c r="P84" s="39" t="s">
        <v>441</v>
      </c>
      <c r="Q84" s="39" t="s">
        <v>422</v>
      </c>
      <c r="R84" s="39" t="s">
        <v>422</v>
      </c>
      <c r="S84" s="39" t="s">
        <v>422</v>
      </c>
      <c r="T84" s="39" t="s">
        <v>422</v>
      </c>
      <c r="U84" s="39" t="s">
        <v>422</v>
      </c>
      <c r="V84" s="39" t="s">
        <v>422</v>
      </c>
      <c r="W84" s="39" t="s">
        <v>422</v>
      </c>
      <c r="X84" s="39" t="s">
        <v>422</v>
      </c>
      <c r="Y84" s="39" t="s">
        <v>422</v>
      </c>
      <c r="Z84" s="39" t="s">
        <v>422</v>
      </c>
      <c r="AA84" s="39" t="s">
        <v>422</v>
      </c>
      <c r="AB84" s="39" t="s">
        <v>422</v>
      </c>
      <c r="AC84" s="39" t="s">
        <v>422</v>
      </c>
      <c r="AD84" s="39" t="s">
        <v>422</v>
      </c>
      <c r="AE84" s="192"/>
      <c r="AF84" s="39" t="s">
        <v>422</v>
      </c>
      <c r="AG84" s="39" t="s">
        <v>422</v>
      </c>
      <c r="AH84" s="39" t="s">
        <v>422</v>
      </c>
      <c r="AI84" s="39" t="s">
        <v>422</v>
      </c>
      <c r="AJ84" s="39" t="s">
        <v>422</v>
      </c>
      <c r="AK84" s="39">
        <v>2559.54</v>
      </c>
      <c r="AL84" s="40" t="s">
        <v>147</v>
      </c>
    </row>
    <row r="85" spans="1:40" s="5" customFormat="1" ht="24.75" customHeight="1" thickBot="1" x14ac:dyDescent="0.25">
      <c r="A85" s="143" t="s">
        <v>73</v>
      </c>
      <c r="B85" s="37" t="s">
        <v>229</v>
      </c>
      <c r="C85" s="148" t="s">
        <v>451</v>
      </c>
      <c r="D85" s="144"/>
      <c r="E85" s="39" t="s">
        <v>422</v>
      </c>
      <c r="F85" s="39">
        <v>1.19680198</v>
      </c>
      <c r="G85" s="39" t="s">
        <v>422</v>
      </c>
      <c r="H85" s="39" t="s">
        <v>422</v>
      </c>
      <c r="I85" s="39" t="s">
        <v>441</v>
      </c>
      <c r="J85" s="39" t="s">
        <v>422</v>
      </c>
      <c r="K85" s="39" t="s">
        <v>422</v>
      </c>
      <c r="L85" s="39" t="s">
        <v>422</v>
      </c>
      <c r="M85" s="39" t="s">
        <v>422</v>
      </c>
      <c r="N85" s="39" t="s">
        <v>422</v>
      </c>
      <c r="O85" s="39" t="s">
        <v>422</v>
      </c>
      <c r="P85" s="39" t="s">
        <v>441</v>
      </c>
      <c r="Q85" s="39" t="s">
        <v>422</v>
      </c>
      <c r="R85" s="39" t="s">
        <v>422</v>
      </c>
      <c r="S85" s="39" t="s">
        <v>422</v>
      </c>
      <c r="T85" s="39" t="s">
        <v>422</v>
      </c>
      <c r="U85" s="39" t="s">
        <v>422</v>
      </c>
      <c r="V85" s="39" t="s">
        <v>422</v>
      </c>
      <c r="W85" s="39" t="s">
        <v>422</v>
      </c>
      <c r="X85" s="39" t="s">
        <v>422</v>
      </c>
      <c r="Y85" s="39" t="s">
        <v>422</v>
      </c>
      <c r="Z85" s="39" t="s">
        <v>422</v>
      </c>
      <c r="AA85" s="39" t="s">
        <v>422</v>
      </c>
      <c r="AB85" s="39" t="s">
        <v>422</v>
      </c>
      <c r="AC85" s="39" t="s">
        <v>422</v>
      </c>
      <c r="AD85" s="39" t="s">
        <v>422</v>
      </c>
      <c r="AE85" s="192"/>
      <c r="AF85" s="39" t="s">
        <v>422</v>
      </c>
      <c r="AG85" s="39" t="s">
        <v>422</v>
      </c>
      <c r="AH85" s="39" t="s">
        <v>422</v>
      </c>
      <c r="AI85" s="39" t="s">
        <v>422</v>
      </c>
      <c r="AJ85" s="39" t="s">
        <v>422</v>
      </c>
      <c r="AK85" s="39">
        <v>4.9992550000000007</v>
      </c>
      <c r="AL85" s="39" t="s">
        <v>231</v>
      </c>
    </row>
    <row r="86" spans="1:40" s="5" customFormat="1" ht="24.75" customHeight="1" thickBot="1" x14ac:dyDescent="0.25">
      <c r="A86" s="143" t="s">
        <v>221</v>
      </c>
      <c r="B86" s="37" t="s">
        <v>232</v>
      </c>
      <c r="C86" s="148" t="s">
        <v>233</v>
      </c>
      <c r="D86" s="144"/>
      <c r="E86" s="39" t="s">
        <v>422</v>
      </c>
      <c r="F86" s="39">
        <v>0.41539043000000003</v>
      </c>
      <c r="G86" s="39" t="s">
        <v>422</v>
      </c>
      <c r="H86" s="39" t="s">
        <v>422</v>
      </c>
      <c r="I86" s="39" t="s">
        <v>441</v>
      </c>
      <c r="J86" s="39" t="s">
        <v>422</v>
      </c>
      <c r="K86" s="39" t="s">
        <v>422</v>
      </c>
      <c r="L86" s="39" t="s">
        <v>422</v>
      </c>
      <c r="M86" s="39" t="s">
        <v>422</v>
      </c>
      <c r="N86" s="39" t="s">
        <v>422</v>
      </c>
      <c r="O86" s="39" t="s">
        <v>422</v>
      </c>
      <c r="P86" s="39" t="s">
        <v>441</v>
      </c>
      <c r="Q86" s="39" t="s">
        <v>422</v>
      </c>
      <c r="R86" s="39" t="s">
        <v>422</v>
      </c>
      <c r="S86" s="39" t="s">
        <v>422</v>
      </c>
      <c r="T86" s="39" t="s">
        <v>422</v>
      </c>
      <c r="U86" s="39" t="s">
        <v>422</v>
      </c>
      <c r="V86" s="39" t="s">
        <v>422</v>
      </c>
      <c r="W86" s="39" t="s">
        <v>422</v>
      </c>
      <c r="X86" s="39" t="s">
        <v>422</v>
      </c>
      <c r="Y86" s="39" t="s">
        <v>422</v>
      </c>
      <c r="Z86" s="39" t="s">
        <v>422</v>
      </c>
      <c r="AA86" s="39" t="s">
        <v>422</v>
      </c>
      <c r="AB86" s="39" t="s">
        <v>422</v>
      </c>
      <c r="AC86" s="39" t="s">
        <v>422</v>
      </c>
      <c r="AD86" s="39" t="s">
        <v>422</v>
      </c>
      <c r="AE86" s="192"/>
      <c r="AF86" s="39" t="s">
        <v>422</v>
      </c>
      <c r="AG86" s="39" t="s">
        <v>422</v>
      </c>
      <c r="AH86" s="39" t="s">
        <v>422</v>
      </c>
      <c r="AI86" s="39" t="s">
        <v>422</v>
      </c>
      <c r="AJ86" s="39" t="s">
        <v>422</v>
      </c>
      <c r="AK86" s="39">
        <v>0.5850550000000001</v>
      </c>
      <c r="AL86" s="39" t="s">
        <v>224</v>
      </c>
    </row>
    <row r="87" spans="1:40" s="5" customFormat="1" ht="24.75" customHeight="1" thickBot="1" x14ac:dyDescent="0.25">
      <c r="A87" s="143" t="s">
        <v>221</v>
      </c>
      <c r="B87" s="37" t="s">
        <v>234</v>
      </c>
      <c r="C87" s="148" t="s">
        <v>235</v>
      </c>
      <c r="D87" s="144"/>
      <c r="E87" s="39" t="s">
        <v>422</v>
      </c>
      <c r="F87" s="39">
        <v>1.3357800599999999E-3</v>
      </c>
      <c r="G87" s="39" t="s">
        <v>422</v>
      </c>
      <c r="H87" s="39" t="s">
        <v>422</v>
      </c>
      <c r="I87" s="39" t="s">
        <v>441</v>
      </c>
      <c r="J87" s="39" t="s">
        <v>422</v>
      </c>
      <c r="K87" s="39" t="s">
        <v>422</v>
      </c>
      <c r="L87" s="39" t="s">
        <v>422</v>
      </c>
      <c r="M87" s="39" t="s">
        <v>422</v>
      </c>
      <c r="N87" s="39" t="s">
        <v>422</v>
      </c>
      <c r="O87" s="39" t="s">
        <v>422</v>
      </c>
      <c r="P87" s="39" t="s">
        <v>441</v>
      </c>
      <c r="Q87" s="39" t="s">
        <v>422</v>
      </c>
      <c r="R87" s="39" t="s">
        <v>422</v>
      </c>
      <c r="S87" s="39" t="s">
        <v>422</v>
      </c>
      <c r="T87" s="39" t="s">
        <v>422</v>
      </c>
      <c r="U87" s="39" t="s">
        <v>422</v>
      </c>
      <c r="V87" s="39" t="s">
        <v>422</v>
      </c>
      <c r="W87" s="39" t="s">
        <v>422</v>
      </c>
      <c r="X87" s="39" t="s">
        <v>422</v>
      </c>
      <c r="Y87" s="39" t="s">
        <v>422</v>
      </c>
      <c r="Z87" s="39" t="s">
        <v>422</v>
      </c>
      <c r="AA87" s="39" t="s">
        <v>422</v>
      </c>
      <c r="AB87" s="39" t="s">
        <v>422</v>
      </c>
      <c r="AC87" s="39" t="s">
        <v>422</v>
      </c>
      <c r="AD87" s="39" t="s">
        <v>422</v>
      </c>
      <c r="AE87" s="192"/>
      <c r="AF87" s="39" t="s">
        <v>422</v>
      </c>
      <c r="AG87" s="39" t="s">
        <v>422</v>
      </c>
      <c r="AH87" s="39" t="s">
        <v>422</v>
      </c>
      <c r="AI87" s="39" t="s">
        <v>422</v>
      </c>
      <c r="AJ87" s="39" t="s">
        <v>422</v>
      </c>
      <c r="AK87" s="39">
        <v>2.0361000000000001E-2</v>
      </c>
      <c r="AL87" s="39" t="s">
        <v>224</v>
      </c>
    </row>
    <row r="88" spans="1:40" s="5" customFormat="1" ht="24.75" customHeight="1" thickBot="1" x14ac:dyDescent="0.25">
      <c r="A88" s="143" t="s">
        <v>221</v>
      </c>
      <c r="B88" s="37" t="s">
        <v>236</v>
      </c>
      <c r="C88" s="148" t="s">
        <v>237</v>
      </c>
      <c r="D88" s="144"/>
      <c r="E88" s="39" t="s">
        <v>422</v>
      </c>
      <c r="F88" s="39">
        <v>4.504444925714286</v>
      </c>
      <c r="G88" s="39" t="s">
        <v>422</v>
      </c>
      <c r="H88" s="39" t="s">
        <v>422</v>
      </c>
      <c r="I88" s="39" t="s">
        <v>441</v>
      </c>
      <c r="J88" s="39" t="s">
        <v>422</v>
      </c>
      <c r="K88" s="39">
        <v>0.15289371428571427</v>
      </c>
      <c r="L88" s="39" t="s">
        <v>422</v>
      </c>
      <c r="M88" s="39" t="s">
        <v>422</v>
      </c>
      <c r="N88" s="39" t="s">
        <v>422</v>
      </c>
      <c r="O88" s="39">
        <v>1.2741142857142858E-9</v>
      </c>
      <c r="P88" s="39" t="s">
        <v>441</v>
      </c>
      <c r="Q88" s="39">
        <v>6.3705714285714291E-9</v>
      </c>
      <c r="R88" s="39">
        <v>7.6446857142857143E-8</v>
      </c>
      <c r="S88" s="39" t="s">
        <v>422</v>
      </c>
      <c r="T88" s="39">
        <v>6.3705714285714289E-7</v>
      </c>
      <c r="U88" s="39">
        <v>6.3705714285714291E-9</v>
      </c>
      <c r="V88" s="39" t="s">
        <v>422</v>
      </c>
      <c r="W88" s="39" t="s">
        <v>422</v>
      </c>
      <c r="X88" s="39">
        <v>5.0964571428571429E-2</v>
      </c>
      <c r="Y88" s="39" t="s">
        <v>422</v>
      </c>
      <c r="Z88" s="39" t="s">
        <v>422</v>
      </c>
      <c r="AA88" s="39" t="s">
        <v>422</v>
      </c>
      <c r="AB88" s="39">
        <v>5.0964571428571429E-2</v>
      </c>
      <c r="AC88" s="39" t="s">
        <v>422</v>
      </c>
      <c r="AD88" s="39" t="s">
        <v>422</v>
      </c>
      <c r="AE88" s="192"/>
      <c r="AF88" s="39" t="s">
        <v>422</v>
      </c>
      <c r="AG88" s="39" t="s">
        <v>422</v>
      </c>
      <c r="AH88" s="39" t="s">
        <v>422</v>
      </c>
      <c r="AI88" s="39" t="s">
        <v>422</v>
      </c>
      <c r="AJ88" s="39" t="s">
        <v>422</v>
      </c>
      <c r="AK88" s="39">
        <v>82.956985714285707</v>
      </c>
      <c r="AL88" s="39" t="s">
        <v>224</v>
      </c>
    </row>
    <row r="89" spans="1:40" s="5" customFormat="1" ht="24.75" customHeight="1" thickBot="1" x14ac:dyDescent="0.25">
      <c r="A89" s="143" t="s">
        <v>221</v>
      </c>
      <c r="B89" s="37" t="s">
        <v>238</v>
      </c>
      <c r="C89" s="148" t="s">
        <v>239</v>
      </c>
      <c r="D89" s="144"/>
      <c r="E89" s="39" t="s">
        <v>422</v>
      </c>
      <c r="F89" s="39">
        <v>0.16662979999999999</v>
      </c>
      <c r="G89" s="39" t="s">
        <v>422</v>
      </c>
      <c r="H89" s="39" t="s">
        <v>422</v>
      </c>
      <c r="I89" s="39" t="s">
        <v>441</v>
      </c>
      <c r="J89" s="39" t="s">
        <v>422</v>
      </c>
      <c r="K89" s="39" t="s">
        <v>422</v>
      </c>
      <c r="L89" s="39" t="s">
        <v>422</v>
      </c>
      <c r="M89" s="39" t="s">
        <v>422</v>
      </c>
      <c r="N89" s="39" t="s">
        <v>422</v>
      </c>
      <c r="O89" s="39" t="s">
        <v>422</v>
      </c>
      <c r="P89" s="39" t="s">
        <v>441</v>
      </c>
      <c r="Q89" s="39" t="s">
        <v>422</v>
      </c>
      <c r="R89" s="39" t="s">
        <v>422</v>
      </c>
      <c r="S89" s="39" t="s">
        <v>422</v>
      </c>
      <c r="T89" s="39" t="s">
        <v>422</v>
      </c>
      <c r="U89" s="39" t="s">
        <v>422</v>
      </c>
      <c r="V89" s="39" t="s">
        <v>422</v>
      </c>
      <c r="W89" s="39" t="s">
        <v>422</v>
      </c>
      <c r="X89" s="39" t="s">
        <v>422</v>
      </c>
      <c r="Y89" s="39" t="s">
        <v>422</v>
      </c>
      <c r="Z89" s="39" t="s">
        <v>422</v>
      </c>
      <c r="AA89" s="39" t="s">
        <v>422</v>
      </c>
      <c r="AB89" s="39" t="s">
        <v>422</v>
      </c>
      <c r="AC89" s="39" t="s">
        <v>422</v>
      </c>
      <c r="AD89" s="39" t="s">
        <v>422</v>
      </c>
      <c r="AE89" s="192"/>
      <c r="AF89" s="39" t="s">
        <v>422</v>
      </c>
      <c r="AG89" s="39" t="s">
        <v>422</v>
      </c>
      <c r="AH89" s="39" t="s">
        <v>422</v>
      </c>
      <c r="AI89" s="39" t="s">
        <v>422</v>
      </c>
      <c r="AJ89" s="39" t="s">
        <v>422</v>
      </c>
      <c r="AK89" s="39">
        <v>0.22825999999999999</v>
      </c>
      <c r="AL89" s="39" t="s">
        <v>224</v>
      </c>
    </row>
    <row r="90" spans="1:40" s="45" customFormat="1" ht="24.75" customHeight="1" thickBot="1" x14ac:dyDescent="0.25">
      <c r="A90" s="143" t="s">
        <v>221</v>
      </c>
      <c r="B90" s="37" t="s">
        <v>240</v>
      </c>
      <c r="C90" s="148" t="s">
        <v>241</v>
      </c>
      <c r="D90" s="144"/>
      <c r="E90" s="39">
        <v>3.970302178E-2</v>
      </c>
      <c r="F90" s="39">
        <v>0.95216359985999999</v>
      </c>
      <c r="G90" s="39">
        <v>2.00568166E-3</v>
      </c>
      <c r="H90" s="39">
        <v>9.1139411599999998E-2</v>
      </c>
      <c r="I90" s="39">
        <v>0.62419510306801995</v>
      </c>
      <c r="J90" s="39">
        <v>0.63982966816936004</v>
      </c>
      <c r="K90" s="39">
        <v>0.65023804972739008</v>
      </c>
      <c r="L90" s="39">
        <v>3.1195757448097904E-6</v>
      </c>
      <c r="M90" s="39">
        <v>1.21481640135</v>
      </c>
      <c r="N90" s="39">
        <v>0.520680272</v>
      </c>
      <c r="O90" s="39">
        <v>0.11957395844</v>
      </c>
      <c r="P90" s="39">
        <v>3.7855580999999999E-5</v>
      </c>
      <c r="Q90" s="39">
        <v>8.8329689000000002E-4</v>
      </c>
      <c r="R90" s="39">
        <v>1.0360474799999998E-2</v>
      </c>
      <c r="S90" s="39">
        <v>0.41346609359999997</v>
      </c>
      <c r="T90" s="39">
        <v>7.2631119599999988E-2</v>
      </c>
      <c r="U90" s="39" t="s">
        <v>441</v>
      </c>
      <c r="V90" s="39">
        <v>0.2319701008</v>
      </c>
      <c r="W90" s="39">
        <v>2.1961303999999998E-3</v>
      </c>
      <c r="X90" s="39">
        <v>4.5918797439999997E-3</v>
      </c>
      <c r="Y90" s="39">
        <v>2.0653461800000002E-3</v>
      </c>
      <c r="Z90" s="39">
        <v>2.0653461800000002E-3</v>
      </c>
      <c r="AA90" s="39">
        <v>2.0653461800000002E-3</v>
      </c>
      <c r="AB90" s="39">
        <v>1.0787918283999999E-2</v>
      </c>
      <c r="AC90" s="39" t="s">
        <v>441</v>
      </c>
      <c r="AD90" s="39" t="s">
        <v>441</v>
      </c>
      <c r="AE90" s="192"/>
      <c r="AF90" s="39" t="s">
        <v>422</v>
      </c>
      <c r="AG90" s="39" t="s">
        <v>422</v>
      </c>
      <c r="AH90" s="39" t="s">
        <v>422</v>
      </c>
      <c r="AI90" s="39" t="s">
        <v>422</v>
      </c>
      <c r="AJ90" s="39" t="s">
        <v>422</v>
      </c>
      <c r="AK90" s="39">
        <v>76.399394999999998</v>
      </c>
      <c r="AL90" s="145" t="s">
        <v>147</v>
      </c>
      <c r="AN90" s="45" t="s">
        <v>409</v>
      </c>
    </row>
    <row r="91" spans="1:40" s="142" customFormat="1" ht="26.25" customHeight="1" thickBot="1" x14ac:dyDescent="0.25">
      <c r="A91" s="141" t="s">
        <v>221</v>
      </c>
      <c r="B91" s="141" t="s">
        <v>242</v>
      </c>
      <c r="C91" s="141" t="s">
        <v>243</v>
      </c>
      <c r="D91" s="38"/>
      <c r="E91" s="39" t="s">
        <v>422</v>
      </c>
      <c r="F91" s="39" t="s">
        <v>422</v>
      </c>
      <c r="G91" s="39">
        <v>1.5114951317734698E-2</v>
      </c>
      <c r="H91" s="39" t="s">
        <v>422</v>
      </c>
      <c r="I91" s="39" t="s">
        <v>441</v>
      </c>
      <c r="J91" s="39" t="s">
        <v>441</v>
      </c>
      <c r="K91" s="39" t="s">
        <v>441</v>
      </c>
      <c r="L91" s="39" t="s">
        <v>441</v>
      </c>
      <c r="M91" s="39" t="s">
        <v>422</v>
      </c>
      <c r="N91" s="39">
        <v>1.2482994620616712E-4</v>
      </c>
      <c r="O91" s="39">
        <v>1.7145317912654286E-2</v>
      </c>
      <c r="P91" s="39" t="s">
        <v>441</v>
      </c>
      <c r="Q91" s="39" t="s">
        <v>441</v>
      </c>
      <c r="R91" s="39">
        <v>7.2190812263807469E-2</v>
      </c>
      <c r="S91" s="39">
        <v>2.9252318719396992</v>
      </c>
      <c r="T91" s="39">
        <v>0.11990442724441774</v>
      </c>
      <c r="U91" s="39">
        <v>1.7070119149879482E-2</v>
      </c>
      <c r="V91" s="39">
        <v>1.6927241500607371</v>
      </c>
      <c r="W91" s="39" t="s">
        <v>422</v>
      </c>
      <c r="X91" s="39" t="s">
        <v>422</v>
      </c>
      <c r="Y91" s="39" t="s">
        <v>422</v>
      </c>
      <c r="Z91" s="39" t="s">
        <v>422</v>
      </c>
      <c r="AA91" s="39" t="s">
        <v>422</v>
      </c>
      <c r="AB91" s="39" t="s">
        <v>422</v>
      </c>
      <c r="AC91" s="39" t="s">
        <v>422</v>
      </c>
      <c r="AD91" s="39" t="s">
        <v>422</v>
      </c>
      <c r="AE91" s="192"/>
      <c r="AF91" s="39" t="s">
        <v>422</v>
      </c>
      <c r="AG91" s="39" t="s">
        <v>422</v>
      </c>
      <c r="AH91" s="39" t="s">
        <v>422</v>
      </c>
      <c r="AI91" s="39" t="s">
        <v>422</v>
      </c>
      <c r="AJ91" s="39" t="s">
        <v>422</v>
      </c>
      <c r="AK91" s="39" t="s">
        <v>422</v>
      </c>
      <c r="AL91" s="40" t="s">
        <v>147</v>
      </c>
    </row>
    <row r="92" spans="1:40" s="5" customFormat="1" ht="26.25" customHeight="1" thickBot="1" x14ac:dyDescent="0.25">
      <c r="A92" s="37" t="s">
        <v>73</v>
      </c>
      <c r="B92" s="37" t="s">
        <v>244</v>
      </c>
      <c r="C92" s="37" t="s">
        <v>245</v>
      </c>
      <c r="D92" s="43"/>
      <c r="E92" s="39">
        <v>0.16244902890000001</v>
      </c>
      <c r="F92" s="39">
        <v>0.1150075278</v>
      </c>
      <c r="G92" s="39">
        <v>0.32489805780000003</v>
      </c>
      <c r="H92" s="39" t="s">
        <v>441</v>
      </c>
      <c r="I92" s="39">
        <v>6.4328807340000002E-2</v>
      </c>
      <c r="J92" s="39">
        <v>8.5771743119999994E-2</v>
      </c>
      <c r="K92" s="39">
        <v>0.1072146789</v>
      </c>
      <c r="L92" s="39">
        <v>1.6725489908399999E-3</v>
      </c>
      <c r="M92" s="39">
        <v>0.28589180894999999</v>
      </c>
      <c r="N92" s="39" t="s">
        <v>422</v>
      </c>
      <c r="O92" s="39" t="s">
        <v>422</v>
      </c>
      <c r="P92" s="39" t="s">
        <v>422</v>
      </c>
      <c r="Q92" s="39" t="s">
        <v>422</v>
      </c>
      <c r="R92" s="39" t="s">
        <v>422</v>
      </c>
      <c r="S92" s="39" t="s">
        <v>422</v>
      </c>
      <c r="T92" s="39" t="s">
        <v>422</v>
      </c>
      <c r="U92" s="39" t="s">
        <v>422</v>
      </c>
      <c r="V92" s="39" t="s">
        <v>422</v>
      </c>
      <c r="W92" s="39" t="s">
        <v>422</v>
      </c>
      <c r="X92" s="39" t="s">
        <v>441</v>
      </c>
      <c r="Y92" s="39" t="s">
        <v>441</v>
      </c>
      <c r="Z92" s="39" t="s">
        <v>441</v>
      </c>
      <c r="AA92" s="39" t="s">
        <v>441</v>
      </c>
      <c r="AB92" s="39" t="s">
        <v>441</v>
      </c>
      <c r="AC92" s="39" t="s">
        <v>422</v>
      </c>
      <c r="AD92" s="39" t="s">
        <v>422</v>
      </c>
      <c r="AE92" s="192"/>
      <c r="AF92" s="39" t="s">
        <v>408</v>
      </c>
      <c r="AG92" s="39" t="s">
        <v>422</v>
      </c>
      <c r="AH92" s="39" t="s">
        <v>408</v>
      </c>
      <c r="AI92" s="39" t="s">
        <v>408</v>
      </c>
      <c r="AJ92" s="39" t="s">
        <v>422</v>
      </c>
      <c r="AK92" s="39" t="s">
        <v>456</v>
      </c>
      <c r="AL92" s="40" t="s">
        <v>246</v>
      </c>
    </row>
    <row r="93" spans="1:40" s="5" customFormat="1" ht="26.25" customHeight="1" thickBot="1" x14ac:dyDescent="0.25">
      <c r="A93" s="37" t="s">
        <v>73</v>
      </c>
      <c r="B93" s="37" t="s">
        <v>247</v>
      </c>
      <c r="C93" s="37" t="s">
        <v>248</v>
      </c>
      <c r="D93" s="43"/>
      <c r="E93" s="39" t="s">
        <v>422</v>
      </c>
      <c r="F93" s="39">
        <v>4.5346545999999996</v>
      </c>
      <c r="G93" s="39" t="s">
        <v>422</v>
      </c>
      <c r="H93" s="39" t="s">
        <v>422</v>
      </c>
      <c r="I93" s="39" t="s">
        <v>441</v>
      </c>
      <c r="J93" s="39" t="s">
        <v>441</v>
      </c>
      <c r="K93" s="39" t="s">
        <v>441</v>
      </c>
      <c r="L93" s="39" t="s">
        <v>441</v>
      </c>
      <c r="M93" s="39" t="s">
        <v>422</v>
      </c>
      <c r="N93" s="39" t="s">
        <v>422</v>
      </c>
      <c r="O93" s="39" t="s">
        <v>422</v>
      </c>
      <c r="P93" s="39" t="s">
        <v>422</v>
      </c>
      <c r="Q93" s="39" t="s">
        <v>422</v>
      </c>
      <c r="R93" s="39" t="s">
        <v>422</v>
      </c>
      <c r="S93" s="39" t="s">
        <v>422</v>
      </c>
      <c r="T93" s="39" t="s">
        <v>422</v>
      </c>
      <c r="U93" s="39" t="s">
        <v>422</v>
      </c>
      <c r="V93" s="39" t="s">
        <v>422</v>
      </c>
      <c r="W93" s="39" t="s">
        <v>422</v>
      </c>
      <c r="X93" s="39" t="s">
        <v>422</v>
      </c>
      <c r="Y93" s="39" t="s">
        <v>422</v>
      </c>
      <c r="Z93" s="39" t="s">
        <v>422</v>
      </c>
      <c r="AA93" s="39" t="s">
        <v>422</v>
      </c>
      <c r="AB93" s="39" t="s">
        <v>422</v>
      </c>
      <c r="AC93" s="39" t="s">
        <v>422</v>
      </c>
      <c r="AD93" s="39" t="s">
        <v>422</v>
      </c>
      <c r="AE93" s="192"/>
      <c r="AF93" s="39" t="s">
        <v>408</v>
      </c>
      <c r="AG93" s="39" t="s">
        <v>408</v>
      </c>
      <c r="AH93" s="39" t="s">
        <v>408</v>
      </c>
      <c r="AI93" s="39" t="s">
        <v>408</v>
      </c>
      <c r="AJ93" s="39" t="s">
        <v>422</v>
      </c>
      <c r="AK93" s="39">
        <v>1055702.8</v>
      </c>
      <c r="AL93" s="40" t="s">
        <v>249</v>
      </c>
    </row>
    <row r="94" spans="1:40" s="5" customFormat="1" ht="24.75" customHeight="1" thickBot="1" x14ac:dyDescent="0.25">
      <c r="A94" s="143" t="s">
        <v>73</v>
      </c>
      <c r="B94" s="152" t="s">
        <v>448</v>
      </c>
      <c r="C94" s="143" t="s">
        <v>251</v>
      </c>
      <c r="D94" s="144"/>
      <c r="E94" s="39" t="s">
        <v>440</v>
      </c>
      <c r="F94" s="39" t="s">
        <v>440</v>
      </c>
      <c r="G94" s="39" t="s">
        <v>440</v>
      </c>
      <c r="H94" s="39" t="s">
        <v>440</v>
      </c>
      <c r="I94" s="39" t="s">
        <v>440</v>
      </c>
      <c r="J94" s="39" t="s">
        <v>440</v>
      </c>
      <c r="K94" s="39" t="s">
        <v>440</v>
      </c>
      <c r="L94" s="39" t="s">
        <v>440</v>
      </c>
      <c r="M94" s="39" t="s">
        <v>440</v>
      </c>
      <c r="N94" s="39" t="s">
        <v>440</v>
      </c>
      <c r="O94" s="39" t="s">
        <v>440</v>
      </c>
      <c r="P94" s="39" t="s">
        <v>440</v>
      </c>
      <c r="Q94" s="39" t="s">
        <v>440</v>
      </c>
      <c r="R94" s="39" t="s">
        <v>440</v>
      </c>
      <c r="S94" s="39" t="s">
        <v>440</v>
      </c>
      <c r="T94" s="39" t="s">
        <v>440</v>
      </c>
      <c r="U94" s="39" t="s">
        <v>440</v>
      </c>
      <c r="V94" s="39" t="s">
        <v>440</v>
      </c>
      <c r="W94" s="39" t="s">
        <v>440</v>
      </c>
      <c r="X94" s="39" t="s">
        <v>440</v>
      </c>
      <c r="Y94" s="39" t="s">
        <v>440</v>
      </c>
      <c r="Z94" s="39" t="s">
        <v>440</v>
      </c>
      <c r="AA94" s="39" t="s">
        <v>440</v>
      </c>
      <c r="AB94" s="39" t="str">
        <f t="shared" ref="AB94:AB140" si="1">IF((N(X94)+N(Y94)+N(Z94)+N(AA94))=0,X94,(N(X94)+N(Y94)+N(Z94)+N(AA94)))</f>
        <v>NO</v>
      </c>
      <c r="AC94" s="39" t="s">
        <v>440</v>
      </c>
      <c r="AD94" s="39" t="s">
        <v>440</v>
      </c>
      <c r="AE94" s="192"/>
      <c r="AF94" s="38" t="s">
        <v>422</v>
      </c>
      <c r="AG94" s="38" t="s">
        <v>422</v>
      </c>
      <c r="AH94" s="38" t="s">
        <v>422</v>
      </c>
      <c r="AI94" s="38" t="s">
        <v>422</v>
      </c>
      <c r="AJ94" s="38" t="s">
        <v>422</v>
      </c>
      <c r="AK94" s="38" t="s">
        <v>422</v>
      </c>
      <c r="AL94" s="145" t="s">
        <v>147</v>
      </c>
    </row>
    <row r="95" spans="1:40" s="5" customFormat="1" ht="24.75" customHeight="1" thickBot="1" x14ac:dyDescent="0.25">
      <c r="A95" s="143" t="s">
        <v>73</v>
      </c>
      <c r="B95" s="152" t="s">
        <v>252</v>
      </c>
      <c r="C95" s="143" t="s">
        <v>253</v>
      </c>
      <c r="D95" s="150"/>
      <c r="E95" s="39" t="s">
        <v>441</v>
      </c>
      <c r="F95" s="39" t="s">
        <v>441</v>
      </c>
      <c r="G95" s="39" t="s">
        <v>441</v>
      </c>
      <c r="H95" s="39" t="s">
        <v>441</v>
      </c>
      <c r="I95" s="39" t="s">
        <v>441</v>
      </c>
      <c r="J95" s="39" t="s">
        <v>441</v>
      </c>
      <c r="K95" s="39" t="s">
        <v>441</v>
      </c>
      <c r="L95" s="39" t="s">
        <v>441</v>
      </c>
      <c r="M95" s="39" t="s">
        <v>441</v>
      </c>
      <c r="N95" s="39" t="s">
        <v>441</v>
      </c>
      <c r="O95" s="39" t="s">
        <v>441</v>
      </c>
      <c r="P95" s="39" t="s">
        <v>441</v>
      </c>
      <c r="Q95" s="39" t="s">
        <v>441</v>
      </c>
      <c r="R95" s="39" t="s">
        <v>441</v>
      </c>
      <c r="S95" s="39" t="s">
        <v>441</v>
      </c>
      <c r="T95" s="39" t="s">
        <v>441</v>
      </c>
      <c r="U95" s="39" t="s">
        <v>441</v>
      </c>
      <c r="V95" s="39" t="s">
        <v>441</v>
      </c>
      <c r="W95" s="39" t="s">
        <v>441</v>
      </c>
      <c r="X95" s="39" t="s">
        <v>441</v>
      </c>
      <c r="Y95" s="39" t="s">
        <v>441</v>
      </c>
      <c r="Z95" s="39" t="s">
        <v>441</v>
      </c>
      <c r="AA95" s="39" t="s">
        <v>441</v>
      </c>
      <c r="AB95" s="39" t="str">
        <f t="shared" si="1"/>
        <v>NE</v>
      </c>
      <c r="AC95" s="39" t="s">
        <v>441</v>
      </c>
      <c r="AD95" s="39" t="s">
        <v>441</v>
      </c>
      <c r="AE95" s="192"/>
      <c r="AF95" s="38" t="s">
        <v>422</v>
      </c>
      <c r="AG95" s="38" t="s">
        <v>422</v>
      </c>
      <c r="AH95" s="38" t="s">
        <v>422</v>
      </c>
      <c r="AI95" s="38" t="s">
        <v>422</v>
      </c>
      <c r="AJ95" s="38" t="s">
        <v>422</v>
      </c>
      <c r="AK95" s="38" t="s">
        <v>422</v>
      </c>
      <c r="AL95" s="145" t="s">
        <v>147</v>
      </c>
    </row>
    <row r="96" spans="1:40" s="5" customFormat="1" ht="24.75" customHeight="1" thickBot="1" x14ac:dyDescent="0.25">
      <c r="A96" s="143" t="s">
        <v>73</v>
      </c>
      <c r="B96" s="143" t="s">
        <v>254</v>
      </c>
      <c r="C96" s="143" t="s">
        <v>255</v>
      </c>
      <c r="D96" s="150"/>
      <c r="E96" s="39" t="s">
        <v>441</v>
      </c>
      <c r="F96" s="39" t="s">
        <v>441</v>
      </c>
      <c r="G96" s="39" t="s">
        <v>441</v>
      </c>
      <c r="H96" s="39" t="s">
        <v>441</v>
      </c>
      <c r="I96" s="39" t="s">
        <v>441</v>
      </c>
      <c r="J96" s="39" t="s">
        <v>441</v>
      </c>
      <c r="K96" s="39" t="s">
        <v>441</v>
      </c>
      <c r="L96" s="39" t="s">
        <v>441</v>
      </c>
      <c r="M96" s="39" t="s">
        <v>441</v>
      </c>
      <c r="N96" s="39" t="s">
        <v>441</v>
      </c>
      <c r="O96" s="39" t="s">
        <v>441</v>
      </c>
      <c r="P96" s="39" t="s">
        <v>441</v>
      </c>
      <c r="Q96" s="39" t="s">
        <v>441</v>
      </c>
      <c r="R96" s="39" t="s">
        <v>441</v>
      </c>
      <c r="S96" s="39" t="s">
        <v>441</v>
      </c>
      <c r="T96" s="39" t="s">
        <v>441</v>
      </c>
      <c r="U96" s="39" t="s">
        <v>441</v>
      </c>
      <c r="V96" s="39" t="s">
        <v>441</v>
      </c>
      <c r="W96" s="39" t="s">
        <v>441</v>
      </c>
      <c r="X96" s="39" t="s">
        <v>441</v>
      </c>
      <c r="Y96" s="39" t="s">
        <v>441</v>
      </c>
      <c r="Z96" s="39" t="s">
        <v>441</v>
      </c>
      <c r="AA96" s="39" t="s">
        <v>441</v>
      </c>
      <c r="AB96" s="39" t="str">
        <f t="shared" si="1"/>
        <v>NE</v>
      </c>
      <c r="AC96" s="39" t="s">
        <v>441</v>
      </c>
      <c r="AD96" s="39" t="s">
        <v>441</v>
      </c>
      <c r="AE96" s="192"/>
      <c r="AF96" s="38" t="s">
        <v>422</v>
      </c>
      <c r="AG96" s="38" t="s">
        <v>422</v>
      </c>
      <c r="AH96" s="38" t="s">
        <v>422</v>
      </c>
      <c r="AI96" s="38" t="s">
        <v>422</v>
      </c>
      <c r="AJ96" s="38" t="s">
        <v>422</v>
      </c>
      <c r="AK96" s="38" t="s">
        <v>422</v>
      </c>
      <c r="AL96" s="145" t="s">
        <v>147</v>
      </c>
    </row>
    <row r="97" spans="1:38" s="5" customFormat="1" ht="24.75" customHeight="1" thickBot="1" x14ac:dyDescent="0.25">
      <c r="A97" s="143" t="s">
        <v>73</v>
      </c>
      <c r="B97" s="143" t="s">
        <v>256</v>
      </c>
      <c r="C97" s="143" t="s">
        <v>257</v>
      </c>
      <c r="D97" s="150"/>
      <c r="E97" s="39" t="s">
        <v>422</v>
      </c>
      <c r="F97" s="39" t="s">
        <v>422</v>
      </c>
      <c r="G97" s="39" t="s">
        <v>422</v>
      </c>
      <c r="H97" s="39" t="s">
        <v>422</v>
      </c>
      <c r="I97" s="39" t="s">
        <v>422</v>
      </c>
      <c r="J97" s="39" t="s">
        <v>422</v>
      </c>
      <c r="K97" s="39" t="s">
        <v>422</v>
      </c>
      <c r="L97" s="39" t="s">
        <v>422</v>
      </c>
      <c r="M97" s="39" t="s">
        <v>422</v>
      </c>
      <c r="N97" s="39" t="s">
        <v>422</v>
      </c>
      <c r="O97" s="39" t="s">
        <v>422</v>
      </c>
      <c r="P97" s="39" t="s">
        <v>422</v>
      </c>
      <c r="Q97" s="39" t="s">
        <v>422</v>
      </c>
      <c r="R97" s="39" t="s">
        <v>422</v>
      </c>
      <c r="S97" s="39" t="s">
        <v>422</v>
      </c>
      <c r="T97" s="39" t="s">
        <v>422</v>
      </c>
      <c r="U97" s="39" t="s">
        <v>422</v>
      </c>
      <c r="V97" s="39" t="s">
        <v>422</v>
      </c>
      <c r="W97" s="39" t="s">
        <v>422</v>
      </c>
      <c r="X97" s="39" t="s">
        <v>422</v>
      </c>
      <c r="Y97" s="39" t="s">
        <v>422</v>
      </c>
      <c r="Z97" s="39" t="s">
        <v>422</v>
      </c>
      <c r="AA97" s="39" t="s">
        <v>422</v>
      </c>
      <c r="AB97" s="39" t="str">
        <f t="shared" si="1"/>
        <v>NA</v>
      </c>
      <c r="AC97" s="39" t="s">
        <v>422</v>
      </c>
      <c r="AD97" s="39" t="s">
        <v>422</v>
      </c>
      <c r="AE97" s="192"/>
      <c r="AF97" s="38" t="s">
        <v>422</v>
      </c>
      <c r="AG97" s="38" t="s">
        <v>422</v>
      </c>
      <c r="AH97" s="38" t="s">
        <v>422</v>
      </c>
      <c r="AI97" s="38" t="s">
        <v>422</v>
      </c>
      <c r="AJ97" s="38" t="s">
        <v>422</v>
      </c>
      <c r="AK97" s="38" t="s">
        <v>422</v>
      </c>
      <c r="AL97" s="145" t="s">
        <v>147</v>
      </c>
    </row>
    <row r="98" spans="1:38" s="5" customFormat="1" ht="24.75" customHeight="1" thickBot="1" x14ac:dyDescent="0.25">
      <c r="A98" s="143" t="s">
        <v>73</v>
      </c>
      <c r="B98" s="143" t="s">
        <v>258</v>
      </c>
      <c r="C98" s="143" t="s">
        <v>259</v>
      </c>
      <c r="D98" s="150"/>
      <c r="E98" s="39" t="s">
        <v>441</v>
      </c>
      <c r="F98" s="39" t="s">
        <v>441</v>
      </c>
      <c r="G98" s="39" t="s">
        <v>441</v>
      </c>
      <c r="H98" s="39" t="s">
        <v>441</v>
      </c>
      <c r="I98" s="39" t="s">
        <v>441</v>
      </c>
      <c r="J98" s="39" t="s">
        <v>441</v>
      </c>
      <c r="K98" s="39" t="s">
        <v>441</v>
      </c>
      <c r="L98" s="39" t="s">
        <v>441</v>
      </c>
      <c r="M98" s="39" t="s">
        <v>441</v>
      </c>
      <c r="N98" s="39" t="s">
        <v>441</v>
      </c>
      <c r="O98" s="39" t="s">
        <v>441</v>
      </c>
      <c r="P98" s="39" t="s">
        <v>441</v>
      </c>
      <c r="Q98" s="39" t="s">
        <v>441</v>
      </c>
      <c r="R98" s="39" t="s">
        <v>441</v>
      </c>
      <c r="S98" s="39" t="s">
        <v>441</v>
      </c>
      <c r="T98" s="39" t="s">
        <v>441</v>
      </c>
      <c r="U98" s="39" t="s">
        <v>441</v>
      </c>
      <c r="V98" s="39" t="s">
        <v>441</v>
      </c>
      <c r="W98" s="39" t="s">
        <v>441</v>
      </c>
      <c r="X98" s="39" t="s">
        <v>441</v>
      </c>
      <c r="Y98" s="39" t="s">
        <v>441</v>
      </c>
      <c r="Z98" s="39" t="s">
        <v>441</v>
      </c>
      <c r="AA98" s="39" t="s">
        <v>441</v>
      </c>
      <c r="AB98" s="39" t="str">
        <f t="shared" si="1"/>
        <v>NE</v>
      </c>
      <c r="AC98" s="39" t="s">
        <v>441</v>
      </c>
      <c r="AD98" s="39" t="s">
        <v>441</v>
      </c>
      <c r="AE98" s="192"/>
      <c r="AF98" s="38" t="s">
        <v>422</v>
      </c>
      <c r="AG98" s="38" t="s">
        <v>422</v>
      </c>
      <c r="AH98" s="38" t="s">
        <v>422</v>
      </c>
      <c r="AI98" s="38" t="s">
        <v>422</v>
      </c>
      <c r="AJ98" s="38" t="s">
        <v>422</v>
      </c>
      <c r="AK98" s="38" t="s">
        <v>422</v>
      </c>
      <c r="AL98" s="145" t="s">
        <v>147</v>
      </c>
    </row>
    <row r="99" spans="1:38" s="5" customFormat="1" ht="26.25" customHeight="1" thickBot="1" x14ac:dyDescent="0.25">
      <c r="A99" s="37" t="s">
        <v>260</v>
      </c>
      <c r="B99" s="37" t="s">
        <v>261</v>
      </c>
      <c r="C99" s="37" t="s">
        <v>262</v>
      </c>
      <c r="D99" s="43"/>
      <c r="E99" s="39">
        <v>0.10629122535567116</v>
      </c>
      <c r="F99" s="39">
        <v>6.551396368048052</v>
      </c>
      <c r="G99" s="39" t="s">
        <v>422</v>
      </c>
      <c r="H99" s="39">
        <v>5.2091507338157683</v>
      </c>
      <c r="I99" s="39">
        <v>0.11764112123999998</v>
      </c>
      <c r="J99" s="39">
        <v>0.18076562531999996</v>
      </c>
      <c r="K99" s="39">
        <v>0.39596279831999986</v>
      </c>
      <c r="L99" s="39" t="s">
        <v>422</v>
      </c>
      <c r="M99" s="39" t="s">
        <v>422</v>
      </c>
      <c r="N99" s="39" t="s">
        <v>422</v>
      </c>
      <c r="O99" s="39" t="s">
        <v>422</v>
      </c>
      <c r="P99" s="39" t="s">
        <v>422</v>
      </c>
      <c r="Q99" s="39" t="s">
        <v>422</v>
      </c>
      <c r="R99" s="39" t="s">
        <v>422</v>
      </c>
      <c r="S99" s="39" t="s">
        <v>422</v>
      </c>
      <c r="T99" s="39" t="s">
        <v>422</v>
      </c>
      <c r="U99" s="39" t="s">
        <v>422</v>
      </c>
      <c r="V99" s="39" t="s">
        <v>422</v>
      </c>
      <c r="W99" s="39" t="s">
        <v>422</v>
      </c>
      <c r="X99" s="39" t="s">
        <v>422</v>
      </c>
      <c r="Y99" s="39" t="s">
        <v>422</v>
      </c>
      <c r="Z99" s="39" t="s">
        <v>422</v>
      </c>
      <c r="AA99" s="39" t="s">
        <v>422</v>
      </c>
      <c r="AB99" s="39" t="s">
        <v>422</v>
      </c>
      <c r="AC99" s="39" t="s">
        <v>422</v>
      </c>
      <c r="AD99" s="39" t="s">
        <v>422</v>
      </c>
      <c r="AE99" s="192"/>
      <c r="AF99" s="39" t="s">
        <v>422</v>
      </c>
      <c r="AG99" s="39" t="s">
        <v>422</v>
      </c>
      <c r="AH99" s="39" t="s">
        <v>422</v>
      </c>
      <c r="AI99" s="39" t="s">
        <v>422</v>
      </c>
      <c r="AJ99" s="39" t="s">
        <v>422</v>
      </c>
      <c r="AK99" s="39">
        <v>360.012</v>
      </c>
      <c r="AL99" s="40" t="s">
        <v>263</v>
      </c>
    </row>
    <row r="100" spans="1:38" s="5" customFormat="1" ht="26.25" customHeight="1" thickBot="1" x14ac:dyDescent="0.25">
      <c r="A100" s="37" t="s">
        <v>260</v>
      </c>
      <c r="B100" s="37" t="s">
        <v>264</v>
      </c>
      <c r="C100" s="37" t="s">
        <v>265</v>
      </c>
      <c r="D100" s="43"/>
      <c r="E100" s="39">
        <v>4.8949230207311629E-2</v>
      </c>
      <c r="F100" s="39">
        <v>2.3922941535457558</v>
      </c>
      <c r="G100" s="39" t="s">
        <v>422</v>
      </c>
      <c r="H100" s="39">
        <v>2.3904652935376243</v>
      </c>
      <c r="I100" s="39">
        <v>3.5061831219999992E-2</v>
      </c>
      <c r="J100" s="39">
        <v>5.4482286385000002E-2</v>
      </c>
      <c r="K100" s="39">
        <v>0.11723432845499999</v>
      </c>
      <c r="L100" s="39" t="s">
        <v>422</v>
      </c>
      <c r="M100" s="39" t="s">
        <v>422</v>
      </c>
      <c r="N100" s="39" t="s">
        <v>422</v>
      </c>
      <c r="O100" s="39" t="s">
        <v>422</v>
      </c>
      <c r="P100" s="39" t="s">
        <v>422</v>
      </c>
      <c r="Q100" s="39" t="s">
        <v>422</v>
      </c>
      <c r="R100" s="39" t="s">
        <v>422</v>
      </c>
      <c r="S100" s="39" t="s">
        <v>422</v>
      </c>
      <c r="T100" s="39" t="s">
        <v>422</v>
      </c>
      <c r="U100" s="39" t="s">
        <v>422</v>
      </c>
      <c r="V100" s="39" t="s">
        <v>422</v>
      </c>
      <c r="W100" s="39" t="s">
        <v>422</v>
      </c>
      <c r="X100" s="39" t="s">
        <v>422</v>
      </c>
      <c r="Y100" s="39" t="s">
        <v>422</v>
      </c>
      <c r="Z100" s="39" t="s">
        <v>422</v>
      </c>
      <c r="AA100" s="39" t="s">
        <v>422</v>
      </c>
      <c r="AB100" s="39" t="s">
        <v>422</v>
      </c>
      <c r="AC100" s="39" t="s">
        <v>422</v>
      </c>
      <c r="AD100" s="39" t="s">
        <v>422</v>
      </c>
      <c r="AE100" s="192"/>
      <c r="AF100" s="39" t="s">
        <v>422</v>
      </c>
      <c r="AG100" s="39" t="s">
        <v>422</v>
      </c>
      <c r="AH100" s="39" t="s">
        <v>422</v>
      </c>
      <c r="AI100" s="39" t="s">
        <v>422</v>
      </c>
      <c r="AJ100" s="39" t="s">
        <v>422</v>
      </c>
      <c r="AK100" s="39">
        <v>349.77100000000002</v>
      </c>
      <c r="AL100" s="40" t="s">
        <v>263</v>
      </c>
    </row>
    <row r="101" spans="1:38" s="5" customFormat="1" ht="26.25" customHeight="1" thickBot="1" x14ac:dyDescent="0.25">
      <c r="A101" s="37" t="s">
        <v>260</v>
      </c>
      <c r="B101" s="37" t="s">
        <v>266</v>
      </c>
      <c r="C101" s="37" t="s">
        <v>267</v>
      </c>
      <c r="D101" s="43"/>
      <c r="E101" s="39">
        <v>9.7023422484472904E-2</v>
      </c>
      <c r="F101" s="39">
        <v>0.55059392457386913</v>
      </c>
      <c r="G101" s="39" t="s">
        <v>422</v>
      </c>
      <c r="H101" s="39">
        <v>3.2965990879181839</v>
      </c>
      <c r="I101" s="39">
        <v>2.2805665514893981E-2</v>
      </c>
      <c r="J101" s="39">
        <v>6.841699654468196E-2</v>
      </c>
      <c r="K101" s="39">
        <v>0.15963965860425788</v>
      </c>
      <c r="L101" s="39" t="s">
        <v>422</v>
      </c>
      <c r="M101" s="39" t="s">
        <v>422</v>
      </c>
      <c r="N101" s="39" t="s">
        <v>422</v>
      </c>
      <c r="O101" s="39" t="s">
        <v>422</v>
      </c>
      <c r="P101" s="39" t="s">
        <v>422</v>
      </c>
      <c r="Q101" s="39" t="s">
        <v>422</v>
      </c>
      <c r="R101" s="39" t="s">
        <v>422</v>
      </c>
      <c r="S101" s="39" t="s">
        <v>422</v>
      </c>
      <c r="T101" s="39" t="s">
        <v>422</v>
      </c>
      <c r="U101" s="39" t="s">
        <v>422</v>
      </c>
      <c r="V101" s="39" t="s">
        <v>422</v>
      </c>
      <c r="W101" s="39" t="s">
        <v>422</v>
      </c>
      <c r="X101" s="39" t="s">
        <v>422</v>
      </c>
      <c r="Y101" s="39" t="s">
        <v>422</v>
      </c>
      <c r="Z101" s="39" t="s">
        <v>422</v>
      </c>
      <c r="AA101" s="39" t="s">
        <v>422</v>
      </c>
      <c r="AB101" s="39" t="s">
        <v>422</v>
      </c>
      <c r="AC101" s="39" t="s">
        <v>422</v>
      </c>
      <c r="AD101" s="39" t="s">
        <v>422</v>
      </c>
      <c r="AE101" s="192"/>
      <c r="AF101" s="39" t="s">
        <v>422</v>
      </c>
      <c r="AG101" s="39" t="s">
        <v>422</v>
      </c>
      <c r="AH101" s="39" t="s">
        <v>422</v>
      </c>
      <c r="AI101" s="39" t="s">
        <v>422</v>
      </c>
      <c r="AJ101" s="39" t="s">
        <v>422</v>
      </c>
      <c r="AK101" s="39">
        <v>3257.9522164134264</v>
      </c>
      <c r="AL101" s="40" t="s">
        <v>263</v>
      </c>
    </row>
    <row r="102" spans="1:38" s="5" customFormat="1" ht="26.25" customHeight="1" thickBot="1" x14ac:dyDescent="0.25">
      <c r="A102" s="37" t="s">
        <v>260</v>
      </c>
      <c r="B102" s="37" t="s">
        <v>268</v>
      </c>
      <c r="C102" s="37" t="s">
        <v>269</v>
      </c>
      <c r="D102" s="43"/>
      <c r="E102" s="39">
        <v>0.10431403056893036</v>
      </c>
      <c r="F102" s="39">
        <v>0.67361662150000001</v>
      </c>
      <c r="G102" s="39" t="s">
        <v>422</v>
      </c>
      <c r="H102" s="39">
        <v>4.4033874086132014</v>
      </c>
      <c r="I102" s="39">
        <v>2.7944816280750726E-3</v>
      </c>
      <c r="J102" s="39">
        <v>6.2998373477276243E-2</v>
      </c>
      <c r="K102" s="39">
        <v>0.28662282914508563</v>
      </c>
      <c r="L102" s="39" t="s">
        <v>422</v>
      </c>
      <c r="M102" s="39" t="s">
        <v>422</v>
      </c>
      <c r="N102" s="39" t="s">
        <v>422</v>
      </c>
      <c r="O102" s="39" t="s">
        <v>422</v>
      </c>
      <c r="P102" s="39" t="s">
        <v>422</v>
      </c>
      <c r="Q102" s="39" t="s">
        <v>422</v>
      </c>
      <c r="R102" s="39" t="s">
        <v>422</v>
      </c>
      <c r="S102" s="39" t="s">
        <v>422</v>
      </c>
      <c r="T102" s="39" t="s">
        <v>422</v>
      </c>
      <c r="U102" s="39" t="s">
        <v>422</v>
      </c>
      <c r="V102" s="39" t="s">
        <v>422</v>
      </c>
      <c r="W102" s="39" t="s">
        <v>422</v>
      </c>
      <c r="X102" s="39" t="s">
        <v>422</v>
      </c>
      <c r="Y102" s="39" t="s">
        <v>422</v>
      </c>
      <c r="Z102" s="39" t="s">
        <v>422</v>
      </c>
      <c r="AA102" s="39" t="s">
        <v>422</v>
      </c>
      <c r="AB102" s="39" t="s">
        <v>422</v>
      </c>
      <c r="AC102" s="39" t="s">
        <v>422</v>
      </c>
      <c r="AD102" s="39" t="s">
        <v>422</v>
      </c>
      <c r="AE102" s="192"/>
      <c r="AF102" s="39" t="s">
        <v>422</v>
      </c>
      <c r="AG102" s="39" t="s">
        <v>422</v>
      </c>
      <c r="AH102" s="39" t="s">
        <v>422</v>
      </c>
      <c r="AI102" s="39" t="s">
        <v>422</v>
      </c>
      <c r="AJ102" s="39" t="s">
        <v>422</v>
      </c>
      <c r="AK102" s="39">
        <v>1350.3562850938401</v>
      </c>
      <c r="AL102" s="40" t="s">
        <v>263</v>
      </c>
    </row>
    <row r="103" spans="1:38" s="5" customFormat="1" ht="26.25" customHeight="1" thickBot="1" x14ac:dyDescent="0.25">
      <c r="A103" s="37" t="s">
        <v>260</v>
      </c>
      <c r="B103" s="37" t="s">
        <v>270</v>
      </c>
      <c r="C103" s="37" t="s">
        <v>271</v>
      </c>
      <c r="D103" s="43"/>
      <c r="E103" s="39">
        <v>8.6514794051991876E-5</v>
      </c>
      <c r="F103" s="39">
        <v>3.2671546000000003E-2</v>
      </c>
      <c r="G103" s="39" t="s">
        <v>422</v>
      </c>
      <c r="H103" s="39">
        <v>9.5110312142937612E-3</v>
      </c>
      <c r="I103" s="39">
        <v>2.0834813119999999E-3</v>
      </c>
      <c r="J103" s="39">
        <v>3.1725738159999999E-3</v>
      </c>
      <c r="K103" s="39">
        <v>6.8660179599999999E-3</v>
      </c>
      <c r="L103" s="39" t="s">
        <v>422</v>
      </c>
      <c r="M103" s="39" t="s">
        <v>422</v>
      </c>
      <c r="N103" s="39" t="s">
        <v>422</v>
      </c>
      <c r="O103" s="39" t="s">
        <v>422</v>
      </c>
      <c r="P103" s="39" t="s">
        <v>422</v>
      </c>
      <c r="Q103" s="39" t="s">
        <v>422</v>
      </c>
      <c r="R103" s="39" t="s">
        <v>422</v>
      </c>
      <c r="S103" s="39" t="s">
        <v>422</v>
      </c>
      <c r="T103" s="39" t="s">
        <v>422</v>
      </c>
      <c r="U103" s="39" t="s">
        <v>422</v>
      </c>
      <c r="V103" s="39" t="s">
        <v>422</v>
      </c>
      <c r="W103" s="39" t="s">
        <v>422</v>
      </c>
      <c r="X103" s="39" t="s">
        <v>422</v>
      </c>
      <c r="Y103" s="39" t="s">
        <v>422</v>
      </c>
      <c r="Z103" s="39" t="s">
        <v>422</v>
      </c>
      <c r="AA103" s="39" t="s">
        <v>422</v>
      </c>
      <c r="AB103" s="39" t="s">
        <v>422</v>
      </c>
      <c r="AC103" s="39" t="s">
        <v>422</v>
      </c>
      <c r="AD103" s="39" t="s">
        <v>422</v>
      </c>
      <c r="AE103" s="192"/>
      <c r="AF103" s="39" t="s">
        <v>422</v>
      </c>
      <c r="AG103" s="39" t="s">
        <v>422</v>
      </c>
      <c r="AH103" s="39" t="s">
        <v>422</v>
      </c>
      <c r="AI103" s="39" t="s">
        <v>422</v>
      </c>
      <c r="AJ103" s="39" t="s">
        <v>422</v>
      </c>
      <c r="AK103" s="39">
        <v>7.6820000000000004</v>
      </c>
      <c r="AL103" s="40" t="s">
        <v>263</v>
      </c>
    </row>
    <row r="104" spans="1:38" s="5" customFormat="1" ht="26.25" customHeight="1" thickBot="1" x14ac:dyDescent="0.25">
      <c r="A104" s="37" t="s">
        <v>260</v>
      </c>
      <c r="B104" s="37" t="s">
        <v>272</v>
      </c>
      <c r="C104" s="37" t="s">
        <v>273</v>
      </c>
      <c r="D104" s="43"/>
      <c r="E104" s="39">
        <v>5.2362058013439225E-2</v>
      </c>
      <c r="F104" s="39">
        <v>0.40102065100000001</v>
      </c>
      <c r="G104" s="39" t="s">
        <v>422</v>
      </c>
      <c r="H104" s="39">
        <v>1.2528907330493972</v>
      </c>
      <c r="I104" s="39">
        <v>1.2163799819999998E-3</v>
      </c>
      <c r="J104" s="39">
        <v>3.6491399459999993E-3</v>
      </c>
      <c r="K104" s="39">
        <v>8.5146598739999982E-3</v>
      </c>
      <c r="L104" s="39" t="s">
        <v>422</v>
      </c>
      <c r="M104" s="39" t="s">
        <v>422</v>
      </c>
      <c r="N104" s="39" t="s">
        <v>422</v>
      </c>
      <c r="O104" s="39" t="s">
        <v>422</v>
      </c>
      <c r="P104" s="39" t="s">
        <v>422</v>
      </c>
      <c r="Q104" s="39" t="s">
        <v>422</v>
      </c>
      <c r="R104" s="39" t="s">
        <v>422</v>
      </c>
      <c r="S104" s="39" t="s">
        <v>422</v>
      </c>
      <c r="T104" s="39" t="s">
        <v>422</v>
      </c>
      <c r="U104" s="39" t="s">
        <v>422</v>
      </c>
      <c r="V104" s="39" t="s">
        <v>422</v>
      </c>
      <c r="W104" s="39" t="s">
        <v>422</v>
      </c>
      <c r="X104" s="39" t="s">
        <v>422</v>
      </c>
      <c r="Y104" s="39" t="s">
        <v>422</v>
      </c>
      <c r="Z104" s="39" t="s">
        <v>422</v>
      </c>
      <c r="AA104" s="39" t="s">
        <v>422</v>
      </c>
      <c r="AB104" s="39" t="s">
        <v>422</v>
      </c>
      <c r="AC104" s="39" t="s">
        <v>422</v>
      </c>
      <c r="AD104" s="39" t="s">
        <v>422</v>
      </c>
      <c r="AE104" s="192"/>
      <c r="AF104" s="39" t="s">
        <v>422</v>
      </c>
      <c r="AG104" s="39" t="s">
        <v>422</v>
      </c>
      <c r="AH104" s="39" t="s">
        <v>422</v>
      </c>
      <c r="AI104" s="39" t="s">
        <v>422</v>
      </c>
      <c r="AJ104" s="39" t="s">
        <v>422</v>
      </c>
      <c r="AK104" s="39">
        <v>739.89049999999997</v>
      </c>
      <c r="AL104" s="40" t="s">
        <v>263</v>
      </c>
    </row>
    <row r="105" spans="1:38" s="5" customFormat="1" ht="26.25" customHeight="1" thickBot="1" x14ac:dyDescent="0.25">
      <c r="A105" s="37" t="s">
        <v>260</v>
      </c>
      <c r="B105" s="37" t="s">
        <v>274</v>
      </c>
      <c r="C105" s="37" t="s">
        <v>275</v>
      </c>
      <c r="D105" s="43"/>
      <c r="E105" s="39">
        <v>2.0797041052582468E-2</v>
      </c>
      <c r="F105" s="39">
        <v>0.540022275</v>
      </c>
      <c r="G105" s="39" t="s">
        <v>422</v>
      </c>
      <c r="H105" s="39">
        <v>0.60334327609658756</v>
      </c>
      <c r="I105" s="39">
        <v>8.7222124080000019E-3</v>
      </c>
      <c r="J105" s="39">
        <v>1.3706333784000001E-2</v>
      </c>
      <c r="K105" s="39">
        <v>2.9904728256000001E-2</v>
      </c>
      <c r="L105" s="39" t="s">
        <v>422</v>
      </c>
      <c r="M105" s="39" t="s">
        <v>422</v>
      </c>
      <c r="N105" s="39" t="s">
        <v>422</v>
      </c>
      <c r="O105" s="39" t="s">
        <v>422</v>
      </c>
      <c r="P105" s="39" t="s">
        <v>422</v>
      </c>
      <c r="Q105" s="39" t="s">
        <v>422</v>
      </c>
      <c r="R105" s="39" t="s">
        <v>422</v>
      </c>
      <c r="S105" s="39" t="s">
        <v>422</v>
      </c>
      <c r="T105" s="39" t="s">
        <v>422</v>
      </c>
      <c r="U105" s="39" t="s">
        <v>422</v>
      </c>
      <c r="V105" s="39" t="s">
        <v>422</v>
      </c>
      <c r="W105" s="39" t="s">
        <v>422</v>
      </c>
      <c r="X105" s="39" t="s">
        <v>422</v>
      </c>
      <c r="Y105" s="39" t="s">
        <v>422</v>
      </c>
      <c r="Z105" s="39" t="s">
        <v>422</v>
      </c>
      <c r="AA105" s="39" t="s">
        <v>422</v>
      </c>
      <c r="AB105" s="39" t="s">
        <v>422</v>
      </c>
      <c r="AC105" s="39" t="s">
        <v>422</v>
      </c>
      <c r="AD105" s="39" t="s">
        <v>422</v>
      </c>
      <c r="AE105" s="192"/>
      <c r="AF105" s="39" t="s">
        <v>422</v>
      </c>
      <c r="AG105" s="39" t="s">
        <v>422</v>
      </c>
      <c r="AH105" s="39" t="s">
        <v>422</v>
      </c>
      <c r="AI105" s="39" t="s">
        <v>422</v>
      </c>
      <c r="AJ105" s="39" t="s">
        <v>422</v>
      </c>
      <c r="AK105" s="39">
        <v>126.321</v>
      </c>
      <c r="AL105" s="40" t="s">
        <v>263</v>
      </c>
    </row>
    <row r="106" spans="1:38" s="5" customFormat="1" ht="26.25" customHeight="1" thickBot="1" x14ac:dyDescent="0.25">
      <c r="A106" s="37" t="s">
        <v>260</v>
      </c>
      <c r="B106" s="37" t="s">
        <v>276</v>
      </c>
      <c r="C106" s="37" t="s">
        <v>277</v>
      </c>
      <c r="D106" s="43"/>
      <c r="E106" s="39">
        <v>3.591275E-2</v>
      </c>
      <c r="F106" s="39">
        <v>0.21116697000000001</v>
      </c>
      <c r="G106" s="39" t="s">
        <v>422</v>
      </c>
      <c r="H106" s="39">
        <v>0.13110550669542853</v>
      </c>
      <c r="I106" s="39">
        <v>7.0848673200000012E-3</v>
      </c>
      <c r="J106" s="39">
        <v>1.3706333784000001E-2</v>
      </c>
      <c r="K106" s="39">
        <v>2.4088548888000005E-2</v>
      </c>
      <c r="L106" s="39" t="s">
        <v>422</v>
      </c>
      <c r="M106" s="39" t="s">
        <v>422</v>
      </c>
      <c r="N106" s="39" t="s">
        <v>422</v>
      </c>
      <c r="O106" s="39" t="s">
        <v>422</v>
      </c>
      <c r="P106" s="39" t="s">
        <v>422</v>
      </c>
      <c r="Q106" s="39" t="s">
        <v>422</v>
      </c>
      <c r="R106" s="39" t="s">
        <v>422</v>
      </c>
      <c r="S106" s="39" t="s">
        <v>422</v>
      </c>
      <c r="T106" s="39" t="s">
        <v>422</v>
      </c>
      <c r="U106" s="39" t="s">
        <v>422</v>
      </c>
      <c r="V106" s="39" t="s">
        <v>422</v>
      </c>
      <c r="W106" s="39" t="s">
        <v>422</v>
      </c>
      <c r="X106" s="39" t="s">
        <v>422</v>
      </c>
      <c r="Y106" s="39" t="s">
        <v>422</v>
      </c>
      <c r="Z106" s="39" t="s">
        <v>422</v>
      </c>
      <c r="AA106" s="39" t="s">
        <v>422</v>
      </c>
      <c r="AB106" s="39" t="s">
        <v>422</v>
      </c>
      <c r="AC106" s="39" t="s">
        <v>422</v>
      </c>
      <c r="AD106" s="39" t="s">
        <v>422</v>
      </c>
      <c r="AE106" s="192"/>
      <c r="AF106" s="39" t="s">
        <v>422</v>
      </c>
      <c r="AG106" s="39" t="s">
        <v>422</v>
      </c>
      <c r="AH106" s="39" t="s">
        <v>422</v>
      </c>
      <c r="AI106" s="39" t="s">
        <v>422</v>
      </c>
      <c r="AJ106" s="39" t="s">
        <v>422</v>
      </c>
      <c r="AK106" s="39">
        <v>143.65100000000001</v>
      </c>
      <c r="AL106" s="40" t="s">
        <v>263</v>
      </c>
    </row>
    <row r="107" spans="1:38" s="5" customFormat="1" ht="26.25" customHeight="1" thickBot="1" x14ac:dyDescent="0.25">
      <c r="A107" s="37" t="s">
        <v>260</v>
      </c>
      <c r="B107" s="37" t="s">
        <v>278</v>
      </c>
      <c r="C107" s="37" t="s">
        <v>279</v>
      </c>
      <c r="D107" s="43"/>
      <c r="E107" s="39">
        <v>0.11007160239277197</v>
      </c>
      <c r="F107" s="39">
        <v>1.4788694250000001</v>
      </c>
      <c r="G107" s="39" t="s">
        <v>422</v>
      </c>
      <c r="H107" s="39">
        <v>1.3423949770075017</v>
      </c>
      <c r="I107" s="39">
        <v>2.6888534999999998E-2</v>
      </c>
      <c r="J107" s="39">
        <v>0.35851379999999999</v>
      </c>
      <c r="K107" s="39">
        <v>1.7029405500000001</v>
      </c>
      <c r="L107" s="39" t="s">
        <v>422</v>
      </c>
      <c r="M107" s="39" t="s">
        <v>422</v>
      </c>
      <c r="N107" s="39" t="s">
        <v>422</v>
      </c>
      <c r="O107" s="39" t="s">
        <v>422</v>
      </c>
      <c r="P107" s="39" t="s">
        <v>422</v>
      </c>
      <c r="Q107" s="39" t="s">
        <v>422</v>
      </c>
      <c r="R107" s="39" t="s">
        <v>422</v>
      </c>
      <c r="S107" s="39" t="s">
        <v>422</v>
      </c>
      <c r="T107" s="39" t="s">
        <v>422</v>
      </c>
      <c r="U107" s="39" t="s">
        <v>422</v>
      </c>
      <c r="V107" s="39" t="s">
        <v>422</v>
      </c>
      <c r="W107" s="39" t="s">
        <v>422</v>
      </c>
      <c r="X107" s="39" t="s">
        <v>422</v>
      </c>
      <c r="Y107" s="39" t="s">
        <v>422</v>
      </c>
      <c r="Z107" s="39" t="s">
        <v>422</v>
      </c>
      <c r="AA107" s="39" t="s">
        <v>422</v>
      </c>
      <c r="AB107" s="39" t="s">
        <v>422</v>
      </c>
      <c r="AC107" s="39" t="s">
        <v>422</v>
      </c>
      <c r="AD107" s="39" t="s">
        <v>422</v>
      </c>
      <c r="AE107" s="192"/>
      <c r="AF107" s="39" t="s">
        <v>422</v>
      </c>
      <c r="AG107" s="39" t="s">
        <v>422</v>
      </c>
      <c r="AH107" s="39" t="s">
        <v>422</v>
      </c>
      <c r="AI107" s="39" t="s">
        <v>422</v>
      </c>
      <c r="AJ107" s="39" t="s">
        <v>422</v>
      </c>
      <c r="AK107" s="39">
        <v>8962.8449999999993</v>
      </c>
      <c r="AL107" s="40" t="s">
        <v>263</v>
      </c>
    </row>
    <row r="108" spans="1:38" s="5" customFormat="1" ht="26.25" customHeight="1" thickBot="1" x14ac:dyDescent="0.25">
      <c r="A108" s="37" t="s">
        <v>260</v>
      </c>
      <c r="B108" s="37" t="s">
        <v>280</v>
      </c>
      <c r="C108" s="37" t="s">
        <v>281</v>
      </c>
      <c r="D108" s="43"/>
      <c r="E108" s="39">
        <v>0.1505991893713659</v>
      </c>
      <c r="F108" s="39">
        <v>0.94071391199999999</v>
      </c>
      <c r="G108" s="39" t="s">
        <v>422</v>
      </c>
      <c r="H108" s="39">
        <v>3.1491558614006863</v>
      </c>
      <c r="I108" s="39">
        <v>1.7420628000000001E-2</v>
      </c>
      <c r="J108" s="39">
        <v>0.17420627999999999</v>
      </c>
      <c r="K108" s="39">
        <v>0.34841255999999998</v>
      </c>
      <c r="L108" s="39" t="s">
        <v>422</v>
      </c>
      <c r="M108" s="39" t="s">
        <v>422</v>
      </c>
      <c r="N108" s="39" t="s">
        <v>422</v>
      </c>
      <c r="O108" s="39" t="s">
        <v>422</v>
      </c>
      <c r="P108" s="39" t="s">
        <v>422</v>
      </c>
      <c r="Q108" s="39" t="s">
        <v>422</v>
      </c>
      <c r="R108" s="39" t="s">
        <v>422</v>
      </c>
      <c r="S108" s="39" t="s">
        <v>422</v>
      </c>
      <c r="T108" s="39" t="s">
        <v>422</v>
      </c>
      <c r="U108" s="39" t="s">
        <v>422</v>
      </c>
      <c r="V108" s="39" t="s">
        <v>422</v>
      </c>
      <c r="W108" s="39" t="s">
        <v>422</v>
      </c>
      <c r="X108" s="39" t="s">
        <v>422</v>
      </c>
      <c r="Y108" s="39" t="s">
        <v>422</v>
      </c>
      <c r="Z108" s="39" t="s">
        <v>422</v>
      </c>
      <c r="AA108" s="39" t="s">
        <v>422</v>
      </c>
      <c r="AB108" s="39" t="s">
        <v>422</v>
      </c>
      <c r="AC108" s="39" t="s">
        <v>422</v>
      </c>
      <c r="AD108" s="39" t="s">
        <v>422</v>
      </c>
      <c r="AE108" s="192"/>
      <c r="AF108" s="39" t="s">
        <v>422</v>
      </c>
      <c r="AG108" s="39" t="s">
        <v>422</v>
      </c>
      <c r="AH108" s="39" t="s">
        <v>422</v>
      </c>
      <c r="AI108" s="39" t="s">
        <v>422</v>
      </c>
      <c r="AJ108" s="39" t="s">
        <v>422</v>
      </c>
      <c r="AK108" s="39">
        <v>8710.3140000000003</v>
      </c>
      <c r="AL108" s="40" t="s">
        <v>263</v>
      </c>
    </row>
    <row r="109" spans="1:38" s="5" customFormat="1" ht="26.25" customHeight="1" thickBot="1" x14ac:dyDescent="0.25">
      <c r="A109" s="37" t="s">
        <v>260</v>
      </c>
      <c r="B109" s="37" t="s">
        <v>282</v>
      </c>
      <c r="C109" s="37" t="s">
        <v>283</v>
      </c>
      <c r="D109" s="43"/>
      <c r="E109" s="39">
        <v>2.3219547375667497E-2</v>
      </c>
      <c r="F109" s="39">
        <v>0.31243114649999998</v>
      </c>
      <c r="G109" s="39" t="s">
        <v>422</v>
      </c>
      <c r="H109" s="39">
        <v>0.66800851680766482</v>
      </c>
      <c r="I109" s="39">
        <v>1.2778370000000001E-2</v>
      </c>
      <c r="J109" s="39">
        <v>7.0281035000000006E-2</v>
      </c>
      <c r="K109" s="39">
        <v>7.0281035000000006E-2</v>
      </c>
      <c r="L109" s="39" t="s">
        <v>422</v>
      </c>
      <c r="M109" s="39" t="s">
        <v>422</v>
      </c>
      <c r="N109" s="39" t="s">
        <v>422</v>
      </c>
      <c r="O109" s="39" t="s">
        <v>422</v>
      </c>
      <c r="P109" s="39" t="s">
        <v>422</v>
      </c>
      <c r="Q109" s="39" t="s">
        <v>422</v>
      </c>
      <c r="R109" s="39" t="s">
        <v>422</v>
      </c>
      <c r="S109" s="39" t="s">
        <v>422</v>
      </c>
      <c r="T109" s="39" t="s">
        <v>422</v>
      </c>
      <c r="U109" s="39" t="s">
        <v>422</v>
      </c>
      <c r="V109" s="39" t="s">
        <v>422</v>
      </c>
      <c r="W109" s="39" t="s">
        <v>422</v>
      </c>
      <c r="X109" s="39" t="s">
        <v>422</v>
      </c>
      <c r="Y109" s="39" t="s">
        <v>422</v>
      </c>
      <c r="Z109" s="39" t="s">
        <v>422</v>
      </c>
      <c r="AA109" s="39" t="s">
        <v>422</v>
      </c>
      <c r="AB109" s="39" t="s">
        <v>422</v>
      </c>
      <c r="AC109" s="39" t="s">
        <v>422</v>
      </c>
      <c r="AD109" s="39" t="s">
        <v>422</v>
      </c>
      <c r="AE109" s="192"/>
      <c r="AF109" s="39" t="s">
        <v>422</v>
      </c>
      <c r="AG109" s="39" t="s">
        <v>422</v>
      </c>
      <c r="AH109" s="39" t="s">
        <v>422</v>
      </c>
      <c r="AI109" s="39" t="s">
        <v>422</v>
      </c>
      <c r="AJ109" s="39" t="s">
        <v>422</v>
      </c>
      <c r="AK109" s="39">
        <v>638.91849999999999</v>
      </c>
      <c r="AL109" s="40" t="s">
        <v>263</v>
      </c>
    </row>
    <row r="110" spans="1:38" s="5" customFormat="1" ht="26.25" customHeight="1" thickBot="1" x14ac:dyDescent="0.25">
      <c r="A110" s="37" t="s">
        <v>260</v>
      </c>
      <c r="B110" s="37" t="s">
        <v>284</v>
      </c>
      <c r="C110" s="37" t="s">
        <v>285</v>
      </c>
      <c r="D110" s="43"/>
      <c r="E110" s="39">
        <v>2.8772656195921793E-2</v>
      </c>
      <c r="F110" s="39">
        <v>0.59199562500000003</v>
      </c>
      <c r="G110" s="39" t="s">
        <v>422</v>
      </c>
      <c r="H110" s="39">
        <v>0.76664951103825096</v>
      </c>
      <c r="I110" s="39">
        <v>2.7557939999999996E-2</v>
      </c>
      <c r="J110" s="39">
        <v>0.20294190000000001</v>
      </c>
      <c r="K110" s="39">
        <v>0.20294190000000001</v>
      </c>
      <c r="L110" s="39" t="s">
        <v>422</v>
      </c>
      <c r="M110" s="39" t="s">
        <v>422</v>
      </c>
      <c r="N110" s="39" t="s">
        <v>422</v>
      </c>
      <c r="O110" s="39" t="s">
        <v>422</v>
      </c>
      <c r="P110" s="39" t="s">
        <v>422</v>
      </c>
      <c r="Q110" s="39" t="s">
        <v>422</v>
      </c>
      <c r="R110" s="39" t="s">
        <v>422</v>
      </c>
      <c r="S110" s="39" t="s">
        <v>422</v>
      </c>
      <c r="T110" s="39" t="s">
        <v>422</v>
      </c>
      <c r="U110" s="39" t="s">
        <v>422</v>
      </c>
      <c r="V110" s="39" t="s">
        <v>422</v>
      </c>
      <c r="W110" s="39" t="s">
        <v>422</v>
      </c>
      <c r="X110" s="39" t="s">
        <v>422</v>
      </c>
      <c r="Y110" s="39" t="s">
        <v>422</v>
      </c>
      <c r="Z110" s="39" t="s">
        <v>422</v>
      </c>
      <c r="AA110" s="39" t="s">
        <v>422</v>
      </c>
      <c r="AB110" s="39" t="s">
        <v>422</v>
      </c>
      <c r="AC110" s="39" t="s">
        <v>422</v>
      </c>
      <c r="AD110" s="39" t="s">
        <v>422</v>
      </c>
      <c r="AE110" s="192"/>
      <c r="AF110" s="39" t="s">
        <v>422</v>
      </c>
      <c r="AG110" s="39" t="s">
        <v>422</v>
      </c>
      <c r="AH110" s="39" t="s">
        <v>422</v>
      </c>
      <c r="AI110" s="39" t="s">
        <v>422</v>
      </c>
      <c r="AJ110" s="39" t="s">
        <v>422</v>
      </c>
      <c r="AK110" s="39">
        <v>1.2106250000000001</v>
      </c>
      <c r="AL110" s="40" t="s">
        <v>263</v>
      </c>
    </row>
    <row r="111" spans="1:38" s="5" customFormat="1" ht="26.25" customHeight="1" thickBot="1" x14ac:dyDescent="0.25">
      <c r="A111" s="37" t="s">
        <v>260</v>
      </c>
      <c r="B111" s="37" t="s">
        <v>286</v>
      </c>
      <c r="C111" s="37" t="s">
        <v>287</v>
      </c>
      <c r="D111" s="43"/>
      <c r="E111" s="39" t="s">
        <v>422</v>
      </c>
      <c r="F111" s="39" t="s">
        <v>441</v>
      </c>
      <c r="G111" s="39" t="s">
        <v>441</v>
      </c>
      <c r="H111" s="39" t="s">
        <v>441</v>
      </c>
      <c r="I111" s="39" t="s">
        <v>422</v>
      </c>
      <c r="J111" s="39" t="s">
        <v>422</v>
      </c>
      <c r="K111" s="39" t="s">
        <v>422</v>
      </c>
      <c r="L111" s="39" t="s">
        <v>422</v>
      </c>
      <c r="M111" s="39" t="s">
        <v>422</v>
      </c>
      <c r="N111" s="39" t="s">
        <v>422</v>
      </c>
      <c r="O111" s="39" t="s">
        <v>422</v>
      </c>
      <c r="P111" s="39" t="s">
        <v>422</v>
      </c>
      <c r="Q111" s="39" t="s">
        <v>422</v>
      </c>
      <c r="R111" s="39" t="s">
        <v>422</v>
      </c>
      <c r="S111" s="39" t="s">
        <v>422</v>
      </c>
      <c r="T111" s="39" t="s">
        <v>422</v>
      </c>
      <c r="U111" s="39" t="s">
        <v>422</v>
      </c>
      <c r="V111" s="39" t="s">
        <v>422</v>
      </c>
      <c r="W111" s="39" t="s">
        <v>422</v>
      </c>
      <c r="X111" s="39" t="s">
        <v>422</v>
      </c>
      <c r="Y111" s="39" t="s">
        <v>422</v>
      </c>
      <c r="Z111" s="39" t="s">
        <v>422</v>
      </c>
      <c r="AA111" s="39" t="s">
        <v>422</v>
      </c>
      <c r="AB111" s="39" t="str">
        <f t="shared" si="1"/>
        <v>NA</v>
      </c>
      <c r="AC111" s="39" t="s">
        <v>422</v>
      </c>
      <c r="AD111" s="39" t="s">
        <v>422</v>
      </c>
      <c r="AE111" s="192"/>
      <c r="AF111" s="39" t="s">
        <v>422</v>
      </c>
      <c r="AG111" s="39" t="s">
        <v>422</v>
      </c>
      <c r="AH111" s="39" t="s">
        <v>422</v>
      </c>
      <c r="AI111" s="39" t="s">
        <v>422</v>
      </c>
      <c r="AJ111" s="39" t="s">
        <v>422</v>
      </c>
      <c r="AK111" s="39" t="s">
        <v>422</v>
      </c>
      <c r="AL111" s="40" t="s">
        <v>263</v>
      </c>
    </row>
    <row r="112" spans="1:38" s="5" customFormat="1" ht="26.25" customHeight="1" thickBot="1" x14ac:dyDescent="0.25">
      <c r="A112" s="37" t="s">
        <v>288</v>
      </c>
      <c r="B112" s="37" t="s">
        <v>289</v>
      </c>
      <c r="C112" s="37" t="s">
        <v>290</v>
      </c>
      <c r="D112" s="38"/>
      <c r="E112" s="39">
        <v>5.6372</v>
      </c>
      <c r="F112" s="39" t="s">
        <v>422</v>
      </c>
      <c r="G112" s="39" t="s">
        <v>422</v>
      </c>
      <c r="H112" s="39">
        <v>8.9685637544645758</v>
      </c>
      <c r="I112" s="39" t="s">
        <v>422</v>
      </c>
      <c r="J112" s="39" t="s">
        <v>422</v>
      </c>
      <c r="K112" s="39" t="s">
        <v>422</v>
      </c>
      <c r="L112" s="39" t="s">
        <v>422</v>
      </c>
      <c r="M112" s="39" t="s">
        <v>422</v>
      </c>
      <c r="N112" s="39" t="s">
        <v>422</v>
      </c>
      <c r="O112" s="39" t="s">
        <v>422</v>
      </c>
      <c r="P112" s="39" t="s">
        <v>422</v>
      </c>
      <c r="Q112" s="39" t="s">
        <v>422</v>
      </c>
      <c r="R112" s="39" t="s">
        <v>422</v>
      </c>
      <c r="S112" s="39" t="s">
        <v>422</v>
      </c>
      <c r="T112" s="39" t="s">
        <v>422</v>
      </c>
      <c r="U112" s="39" t="s">
        <v>422</v>
      </c>
      <c r="V112" s="39" t="s">
        <v>422</v>
      </c>
      <c r="W112" s="39" t="s">
        <v>422</v>
      </c>
      <c r="X112" s="39" t="s">
        <v>422</v>
      </c>
      <c r="Y112" s="39" t="s">
        <v>422</v>
      </c>
      <c r="Z112" s="39" t="s">
        <v>422</v>
      </c>
      <c r="AA112" s="39" t="s">
        <v>422</v>
      </c>
      <c r="AB112" s="39" t="s">
        <v>422</v>
      </c>
      <c r="AC112" s="39" t="s">
        <v>422</v>
      </c>
      <c r="AD112" s="39" t="s">
        <v>422</v>
      </c>
      <c r="AE112" s="192"/>
      <c r="AF112" s="39" t="s">
        <v>422</v>
      </c>
      <c r="AG112" s="39" t="s">
        <v>422</v>
      </c>
      <c r="AH112" s="39" t="s">
        <v>422</v>
      </c>
      <c r="AI112" s="39" t="s">
        <v>422</v>
      </c>
      <c r="AJ112" s="39" t="s">
        <v>422</v>
      </c>
      <c r="AK112" s="39">
        <v>140.93</v>
      </c>
      <c r="AL112" s="40" t="s">
        <v>291</v>
      </c>
    </row>
    <row r="113" spans="1:38" s="5" customFormat="1" ht="26.25" customHeight="1" thickBot="1" x14ac:dyDescent="0.25">
      <c r="A113" s="37" t="s">
        <v>288</v>
      </c>
      <c r="B113" s="167" t="s">
        <v>292</v>
      </c>
      <c r="C113" s="167" t="s">
        <v>293</v>
      </c>
      <c r="D113" s="38"/>
      <c r="E113" s="39">
        <v>2.2514953466634697</v>
      </c>
      <c r="F113" s="39" t="s">
        <v>408</v>
      </c>
      <c r="G113" s="39" t="s">
        <v>422</v>
      </c>
      <c r="H113" s="39">
        <v>10.477568165784184</v>
      </c>
      <c r="I113" s="39" t="s">
        <v>422</v>
      </c>
      <c r="J113" s="39" t="s">
        <v>422</v>
      </c>
      <c r="K113" s="39" t="s">
        <v>422</v>
      </c>
      <c r="L113" s="39" t="s">
        <v>422</v>
      </c>
      <c r="M113" s="39" t="s">
        <v>422</v>
      </c>
      <c r="N113" s="39" t="s">
        <v>422</v>
      </c>
      <c r="O113" s="39" t="s">
        <v>422</v>
      </c>
      <c r="P113" s="39" t="s">
        <v>422</v>
      </c>
      <c r="Q113" s="39" t="s">
        <v>422</v>
      </c>
      <c r="R113" s="39" t="s">
        <v>422</v>
      </c>
      <c r="S113" s="39" t="s">
        <v>422</v>
      </c>
      <c r="T113" s="39" t="s">
        <v>422</v>
      </c>
      <c r="U113" s="39" t="s">
        <v>422</v>
      </c>
      <c r="V113" s="39" t="s">
        <v>422</v>
      </c>
      <c r="W113" s="39" t="s">
        <v>422</v>
      </c>
      <c r="X113" s="39" t="s">
        <v>422</v>
      </c>
      <c r="Y113" s="39" t="s">
        <v>422</v>
      </c>
      <c r="Z113" s="39" t="s">
        <v>422</v>
      </c>
      <c r="AA113" s="39" t="s">
        <v>422</v>
      </c>
      <c r="AB113" s="39" t="s">
        <v>422</v>
      </c>
      <c r="AC113" s="39" t="s">
        <v>422</v>
      </c>
      <c r="AD113" s="39" t="s">
        <v>422</v>
      </c>
      <c r="AE113" s="192"/>
      <c r="AF113" s="39" t="s">
        <v>422</v>
      </c>
      <c r="AG113" s="39" t="s">
        <v>422</v>
      </c>
      <c r="AH113" s="39" t="s">
        <v>422</v>
      </c>
      <c r="AI113" s="39" t="s">
        <v>422</v>
      </c>
      <c r="AJ113" s="39" t="s">
        <v>422</v>
      </c>
      <c r="AK113" s="39" t="s">
        <v>422</v>
      </c>
      <c r="AL113" s="40" t="s">
        <v>147</v>
      </c>
    </row>
    <row r="114" spans="1:38" s="5" customFormat="1" ht="26.25" customHeight="1" thickBot="1" x14ac:dyDescent="0.25">
      <c r="A114" s="37" t="s">
        <v>288</v>
      </c>
      <c r="B114" s="167" t="s">
        <v>294</v>
      </c>
      <c r="C114" s="167" t="s">
        <v>295</v>
      </c>
      <c r="D114" s="38"/>
      <c r="E114" s="39" t="s">
        <v>440</v>
      </c>
      <c r="F114" s="39" t="s">
        <v>422</v>
      </c>
      <c r="G114" s="39" t="s">
        <v>422</v>
      </c>
      <c r="H114" s="39" t="s">
        <v>440</v>
      </c>
      <c r="I114" s="39" t="s">
        <v>422</v>
      </c>
      <c r="J114" s="39" t="s">
        <v>422</v>
      </c>
      <c r="K114" s="39" t="s">
        <v>422</v>
      </c>
      <c r="L114" s="39" t="s">
        <v>422</v>
      </c>
      <c r="M114" s="39" t="s">
        <v>422</v>
      </c>
      <c r="N114" s="39" t="s">
        <v>422</v>
      </c>
      <c r="O114" s="39" t="s">
        <v>422</v>
      </c>
      <c r="P114" s="39" t="s">
        <v>422</v>
      </c>
      <c r="Q114" s="39" t="s">
        <v>422</v>
      </c>
      <c r="R114" s="39" t="s">
        <v>422</v>
      </c>
      <c r="S114" s="39" t="s">
        <v>422</v>
      </c>
      <c r="T114" s="39" t="s">
        <v>422</v>
      </c>
      <c r="U114" s="39" t="s">
        <v>422</v>
      </c>
      <c r="V114" s="39" t="s">
        <v>422</v>
      </c>
      <c r="W114" s="39" t="s">
        <v>422</v>
      </c>
      <c r="X114" s="39" t="s">
        <v>422</v>
      </c>
      <c r="Y114" s="39" t="s">
        <v>422</v>
      </c>
      <c r="Z114" s="39" t="s">
        <v>422</v>
      </c>
      <c r="AA114" s="39" t="s">
        <v>422</v>
      </c>
      <c r="AB114" s="39" t="str">
        <f t="shared" si="1"/>
        <v>NA</v>
      </c>
      <c r="AC114" s="39" t="s">
        <v>422</v>
      </c>
      <c r="AD114" s="39" t="s">
        <v>422</v>
      </c>
      <c r="AE114" s="192"/>
      <c r="AF114" s="39" t="s">
        <v>422</v>
      </c>
      <c r="AG114" s="39" t="s">
        <v>422</v>
      </c>
      <c r="AH114" s="39" t="s">
        <v>422</v>
      </c>
      <c r="AI114" s="39" t="s">
        <v>422</v>
      </c>
      <c r="AJ114" s="39" t="s">
        <v>422</v>
      </c>
      <c r="AK114" s="39" t="s">
        <v>440</v>
      </c>
      <c r="AL114" s="40" t="s">
        <v>147</v>
      </c>
    </row>
    <row r="115" spans="1:38" s="5" customFormat="1" ht="26.25" customHeight="1" thickBot="1" x14ac:dyDescent="0.25">
      <c r="A115" s="37" t="s">
        <v>288</v>
      </c>
      <c r="B115" s="167" t="s">
        <v>296</v>
      </c>
      <c r="C115" s="167" t="s">
        <v>297</v>
      </c>
      <c r="D115" s="38"/>
      <c r="E115" s="39" t="s">
        <v>440</v>
      </c>
      <c r="F115" s="39" t="s">
        <v>440</v>
      </c>
      <c r="G115" s="39" t="s">
        <v>440</v>
      </c>
      <c r="H115" s="39" t="s">
        <v>440</v>
      </c>
      <c r="I115" s="39" t="s">
        <v>440</v>
      </c>
      <c r="J115" s="39" t="s">
        <v>440</v>
      </c>
      <c r="K115" s="39" t="s">
        <v>440</v>
      </c>
      <c r="L115" s="39" t="s">
        <v>440</v>
      </c>
      <c r="M115" s="39" t="s">
        <v>440</v>
      </c>
      <c r="N115" s="39" t="s">
        <v>440</v>
      </c>
      <c r="O115" s="39" t="s">
        <v>440</v>
      </c>
      <c r="P115" s="39" t="s">
        <v>440</v>
      </c>
      <c r="Q115" s="39" t="s">
        <v>440</v>
      </c>
      <c r="R115" s="39" t="s">
        <v>440</v>
      </c>
      <c r="S115" s="39" t="s">
        <v>440</v>
      </c>
      <c r="T115" s="39" t="s">
        <v>440</v>
      </c>
      <c r="U115" s="39" t="s">
        <v>440</v>
      </c>
      <c r="V115" s="39" t="s">
        <v>440</v>
      </c>
      <c r="W115" s="39" t="s">
        <v>440</v>
      </c>
      <c r="X115" s="39" t="s">
        <v>440</v>
      </c>
      <c r="Y115" s="39" t="s">
        <v>440</v>
      </c>
      <c r="Z115" s="39" t="s">
        <v>440</v>
      </c>
      <c r="AA115" s="39" t="s">
        <v>440</v>
      </c>
      <c r="AB115" s="39" t="str">
        <f t="shared" si="1"/>
        <v>NO</v>
      </c>
      <c r="AC115" s="39" t="s">
        <v>440</v>
      </c>
      <c r="AD115" s="39" t="s">
        <v>440</v>
      </c>
      <c r="AE115" s="192"/>
      <c r="AF115" s="39" t="s">
        <v>440</v>
      </c>
      <c r="AG115" s="39" t="s">
        <v>440</v>
      </c>
      <c r="AH115" s="39" t="s">
        <v>440</v>
      </c>
      <c r="AI115" s="39" t="s">
        <v>440</v>
      </c>
      <c r="AJ115" s="39" t="s">
        <v>440</v>
      </c>
      <c r="AK115" s="39" t="s">
        <v>440</v>
      </c>
      <c r="AL115" s="40" t="s">
        <v>147</v>
      </c>
    </row>
    <row r="116" spans="1:38" s="5" customFormat="1" ht="26.25" customHeight="1" thickBot="1" x14ac:dyDescent="0.25">
      <c r="A116" s="37" t="s">
        <v>288</v>
      </c>
      <c r="B116" s="37" t="s">
        <v>298</v>
      </c>
      <c r="C116" s="37" t="s">
        <v>299</v>
      </c>
      <c r="D116" s="38"/>
      <c r="E116" s="39">
        <v>2.2393209016114284</v>
      </c>
      <c r="F116" s="39" t="s">
        <v>422</v>
      </c>
      <c r="G116" s="39" t="s">
        <v>422</v>
      </c>
      <c r="H116" s="39">
        <v>5.3083289344788156</v>
      </c>
      <c r="I116" s="39" t="s">
        <v>422</v>
      </c>
      <c r="J116" s="39" t="s">
        <v>422</v>
      </c>
      <c r="K116" s="39" t="s">
        <v>422</v>
      </c>
      <c r="L116" s="39" t="s">
        <v>422</v>
      </c>
      <c r="M116" s="39" t="s">
        <v>422</v>
      </c>
      <c r="N116" s="39" t="s">
        <v>422</v>
      </c>
      <c r="O116" s="39" t="s">
        <v>422</v>
      </c>
      <c r="P116" s="39" t="s">
        <v>422</v>
      </c>
      <c r="Q116" s="39" t="s">
        <v>422</v>
      </c>
      <c r="R116" s="39" t="s">
        <v>422</v>
      </c>
      <c r="S116" s="39" t="s">
        <v>422</v>
      </c>
      <c r="T116" s="39" t="s">
        <v>422</v>
      </c>
      <c r="U116" s="39" t="s">
        <v>422</v>
      </c>
      <c r="V116" s="39" t="s">
        <v>422</v>
      </c>
      <c r="W116" s="39" t="s">
        <v>422</v>
      </c>
      <c r="X116" s="39" t="s">
        <v>422</v>
      </c>
      <c r="Y116" s="39" t="s">
        <v>422</v>
      </c>
      <c r="Z116" s="39" t="s">
        <v>422</v>
      </c>
      <c r="AA116" s="39" t="s">
        <v>422</v>
      </c>
      <c r="AB116" s="39" t="s">
        <v>422</v>
      </c>
      <c r="AC116" s="39" t="s">
        <v>422</v>
      </c>
      <c r="AD116" s="39" t="s">
        <v>422</v>
      </c>
      <c r="AE116" s="192"/>
      <c r="AF116" s="39" t="s">
        <v>422</v>
      </c>
      <c r="AG116" s="39" t="s">
        <v>422</v>
      </c>
      <c r="AH116" s="39" t="s">
        <v>422</v>
      </c>
      <c r="AI116" s="39" t="s">
        <v>422</v>
      </c>
      <c r="AJ116" s="39" t="s">
        <v>422</v>
      </c>
      <c r="AK116" s="39" t="s">
        <v>422</v>
      </c>
      <c r="AL116" s="40" t="s">
        <v>147</v>
      </c>
    </row>
    <row r="117" spans="1:38" s="5" customFormat="1" ht="26.25" customHeight="1" thickBot="1" x14ac:dyDescent="0.25">
      <c r="A117" s="37" t="s">
        <v>288</v>
      </c>
      <c r="B117" s="37" t="s">
        <v>300</v>
      </c>
      <c r="C117" s="37" t="s">
        <v>301</v>
      </c>
      <c r="D117" s="38"/>
      <c r="E117" s="39" t="s">
        <v>422</v>
      </c>
      <c r="F117" s="39" t="s">
        <v>422</v>
      </c>
      <c r="G117" s="39" t="s">
        <v>422</v>
      </c>
      <c r="H117" s="39">
        <v>0.47968702042603956</v>
      </c>
      <c r="I117" s="39" t="s">
        <v>422</v>
      </c>
      <c r="J117" s="39" t="s">
        <v>422</v>
      </c>
      <c r="K117" s="39" t="s">
        <v>422</v>
      </c>
      <c r="L117" s="39" t="s">
        <v>422</v>
      </c>
      <c r="M117" s="39" t="s">
        <v>422</v>
      </c>
      <c r="N117" s="39" t="s">
        <v>422</v>
      </c>
      <c r="O117" s="39" t="s">
        <v>422</v>
      </c>
      <c r="P117" s="39" t="s">
        <v>422</v>
      </c>
      <c r="Q117" s="39" t="s">
        <v>422</v>
      </c>
      <c r="R117" s="39" t="s">
        <v>422</v>
      </c>
      <c r="S117" s="39" t="s">
        <v>422</v>
      </c>
      <c r="T117" s="39" t="s">
        <v>422</v>
      </c>
      <c r="U117" s="39" t="s">
        <v>422</v>
      </c>
      <c r="V117" s="39" t="s">
        <v>422</v>
      </c>
      <c r="W117" s="39" t="s">
        <v>422</v>
      </c>
      <c r="X117" s="39" t="s">
        <v>422</v>
      </c>
      <c r="Y117" s="39" t="s">
        <v>422</v>
      </c>
      <c r="Z117" s="39" t="s">
        <v>422</v>
      </c>
      <c r="AA117" s="39" t="s">
        <v>422</v>
      </c>
      <c r="AB117" s="39" t="s">
        <v>422</v>
      </c>
      <c r="AC117" s="39" t="s">
        <v>422</v>
      </c>
      <c r="AD117" s="39" t="s">
        <v>422</v>
      </c>
      <c r="AE117" s="192"/>
      <c r="AF117" s="39" t="s">
        <v>422</v>
      </c>
      <c r="AG117" s="39" t="s">
        <v>422</v>
      </c>
      <c r="AH117" s="39" t="s">
        <v>422</v>
      </c>
      <c r="AI117" s="39" t="s">
        <v>422</v>
      </c>
      <c r="AJ117" s="39" t="s">
        <v>422</v>
      </c>
      <c r="AK117" s="39">
        <v>116.541926</v>
      </c>
      <c r="AL117" s="40" t="s">
        <v>147</v>
      </c>
    </row>
    <row r="118" spans="1:38" s="5" customFormat="1" ht="26.25" customHeight="1" thickBot="1" x14ac:dyDescent="0.25">
      <c r="A118" s="37" t="s">
        <v>288</v>
      </c>
      <c r="B118" s="37" t="s">
        <v>302</v>
      </c>
      <c r="C118" s="37" t="s">
        <v>303</v>
      </c>
      <c r="D118" s="38"/>
      <c r="E118" s="39" t="s">
        <v>422</v>
      </c>
      <c r="F118" s="39" t="s">
        <v>422</v>
      </c>
      <c r="G118" s="39" t="s">
        <v>422</v>
      </c>
      <c r="H118" s="39" t="s">
        <v>422</v>
      </c>
      <c r="I118" s="39" t="s">
        <v>422</v>
      </c>
      <c r="J118" s="39" t="s">
        <v>422</v>
      </c>
      <c r="K118" s="39" t="s">
        <v>422</v>
      </c>
      <c r="L118" s="39" t="s">
        <v>422</v>
      </c>
      <c r="M118" s="39" t="s">
        <v>422</v>
      </c>
      <c r="N118" s="39" t="s">
        <v>422</v>
      </c>
      <c r="O118" s="39" t="s">
        <v>422</v>
      </c>
      <c r="P118" s="39" t="s">
        <v>422</v>
      </c>
      <c r="Q118" s="39" t="s">
        <v>422</v>
      </c>
      <c r="R118" s="39" t="s">
        <v>422</v>
      </c>
      <c r="S118" s="39" t="s">
        <v>422</v>
      </c>
      <c r="T118" s="39" t="s">
        <v>422</v>
      </c>
      <c r="U118" s="39" t="s">
        <v>422</v>
      </c>
      <c r="V118" s="39" t="s">
        <v>422</v>
      </c>
      <c r="W118" s="39" t="s">
        <v>422</v>
      </c>
      <c r="X118" s="39" t="s">
        <v>422</v>
      </c>
      <c r="Y118" s="39" t="s">
        <v>422</v>
      </c>
      <c r="Z118" s="39" t="s">
        <v>422</v>
      </c>
      <c r="AA118" s="39" t="s">
        <v>422</v>
      </c>
      <c r="AB118" s="39" t="str">
        <f t="shared" si="1"/>
        <v>NA</v>
      </c>
      <c r="AC118" s="39" t="s">
        <v>422</v>
      </c>
      <c r="AD118" s="39" t="s">
        <v>422</v>
      </c>
      <c r="AE118" s="192"/>
      <c r="AF118" s="39" t="s">
        <v>422</v>
      </c>
      <c r="AG118" s="39" t="s">
        <v>422</v>
      </c>
      <c r="AH118" s="39" t="s">
        <v>422</v>
      </c>
      <c r="AI118" s="39" t="s">
        <v>422</v>
      </c>
      <c r="AJ118" s="39" t="s">
        <v>422</v>
      </c>
      <c r="AK118" s="39" t="s">
        <v>422</v>
      </c>
      <c r="AL118" s="40" t="s">
        <v>147</v>
      </c>
    </row>
    <row r="119" spans="1:38" s="5" customFormat="1" ht="26.25" customHeight="1" thickBot="1" x14ac:dyDescent="0.25">
      <c r="A119" s="37" t="s">
        <v>288</v>
      </c>
      <c r="B119" s="37" t="s">
        <v>304</v>
      </c>
      <c r="C119" s="37" t="s">
        <v>305</v>
      </c>
      <c r="D119" s="38"/>
      <c r="E119" s="39" t="s">
        <v>422</v>
      </c>
      <c r="F119" s="39" t="s">
        <v>422</v>
      </c>
      <c r="G119" s="39" t="s">
        <v>422</v>
      </c>
      <c r="H119" s="39" t="s">
        <v>422</v>
      </c>
      <c r="I119" s="39">
        <v>0.33426872400000002</v>
      </c>
      <c r="J119" s="39">
        <v>8.6909868240000012</v>
      </c>
      <c r="K119" s="39">
        <v>8.6909868240000012</v>
      </c>
      <c r="L119" s="39" t="s">
        <v>422</v>
      </c>
      <c r="M119" s="39" t="s">
        <v>422</v>
      </c>
      <c r="N119" s="39" t="s">
        <v>422</v>
      </c>
      <c r="O119" s="39" t="s">
        <v>422</v>
      </c>
      <c r="P119" s="39" t="s">
        <v>422</v>
      </c>
      <c r="Q119" s="39" t="s">
        <v>422</v>
      </c>
      <c r="R119" s="39" t="s">
        <v>422</v>
      </c>
      <c r="S119" s="39" t="s">
        <v>422</v>
      </c>
      <c r="T119" s="39" t="s">
        <v>422</v>
      </c>
      <c r="U119" s="39" t="s">
        <v>422</v>
      </c>
      <c r="V119" s="39" t="s">
        <v>422</v>
      </c>
      <c r="W119" s="39" t="s">
        <v>422</v>
      </c>
      <c r="X119" s="39" t="s">
        <v>422</v>
      </c>
      <c r="Y119" s="39" t="s">
        <v>422</v>
      </c>
      <c r="Z119" s="39" t="s">
        <v>422</v>
      </c>
      <c r="AA119" s="39" t="s">
        <v>422</v>
      </c>
      <c r="AB119" s="39" t="s">
        <v>422</v>
      </c>
      <c r="AC119" s="39" t="s">
        <v>422</v>
      </c>
      <c r="AD119" s="39" t="s">
        <v>422</v>
      </c>
      <c r="AE119" s="192"/>
      <c r="AF119" s="39" t="s">
        <v>422</v>
      </c>
      <c r="AG119" s="39" t="s">
        <v>422</v>
      </c>
      <c r="AH119" s="39" t="s">
        <v>422</v>
      </c>
      <c r="AI119" s="39" t="s">
        <v>422</v>
      </c>
      <c r="AJ119" s="39" t="s">
        <v>422</v>
      </c>
      <c r="AK119" s="39">
        <v>5571.1454000000003</v>
      </c>
      <c r="AL119" s="40" t="s">
        <v>147</v>
      </c>
    </row>
    <row r="120" spans="1:38" s="5" customFormat="1" ht="26.25" customHeight="1" thickBot="1" x14ac:dyDescent="0.25">
      <c r="A120" s="37" t="s">
        <v>288</v>
      </c>
      <c r="B120" s="37" t="s">
        <v>306</v>
      </c>
      <c r="C120" s="37" t="s">
        <v>307</v>
      </c>
      <c r="D120" s="38"/>
      <c r="E120" s="39" t="s">
        <v>422</v>
      </c>
      <c r="F120" s="39" t="s">
        <v>422</v>
      </c>
      <c r="G120" s="39" t="s">
        <v>422</v>
      </c>
      <c r="H120" s="39" t="s">
        <v>422</v>
      </c>
      <c r="I120" s="39" t="s">
        <v>422</v>
      </c>
      <c r="J120" s="39" t="s">
        <v>422</v>
      </c>
      <c r="K120" s="39" t="s">
        <v>422</v>
      </c>
      <c r="L120" s="39" t="s">
        <v>422</v>
      </c>
      <c r="M120" s="39" t="s">
        <v>422</v>
      </c>
      <c r="N120" s="39" t="s">
        <v>422</v>
      </c>
      <c r="O120" s="39" t="s">
        <v>422</v>
      </c>
      <c r="P120" s="39" t="s">
        <v>422</v>
      </c>
      <c r="Q120" s="39" t="s">
        <v>422</v>
      </c>
      <c r="R120" s="39" t="s">
        <v>422</v>
      </c>
      <c r="S120" s="39" t="s">
        <v>422</v>
      </c>
      <c r="T120" s="39" t="s">
        <v>422</v>
      </c>
      <c r="U120" s="39" t="s">
        <v>422</v>
      </c>
      <c r="V120" s="39" t="s">
        <v>422</v>
      </c>
      <c r="W120" s="39" t="s">
        <v>422</v>
      </c>
      <c r="X120" s="39" t="s">
        <v>422</v>
      </c>
      <c r="Y120" s="39" t="s">
        <v>422</v>
      </c>
      <c r="Z120" s="39" t="s">
        <v>422</v>
      </c>
      <c r="AA120" s="39" t="s">
        <v>422</v>
      </c>
      <c r="AB120" s="39" t="str">
        <f t="shared" si="1"/>
        <v>NA</v>
      </c>
      <c r="AC120" s="39" t="s">
        <v>422</v>
      </c>
      <c r="AD120" s="39" t="s">
        <v>422</v>
      </c>
      <c r="AE120" s="192"/>
      <c r="AF120" s="39" t="s">
        <v>422</v>
      </c>
      <c r="AG120" s="39" t="s">
        <v>422</v>
      </c>
      <c r="AH120" s="39" t="s">
        <v>422</v>
      </c>
      <c r="AI120" s="39" t="s">
        <v>422</v>
      </c>
      <c r="AJ120" s="39" t="s">
        <v>422</v>
      </c>
      <c r="AK120" s="39" t="s">
        <v>422</v>
      </c>
      <c r="AL120" s="40" t="s">
        <v>147</v>
      </c>
    </row>
    <row r="121" spans="1:38" s="5" customFormat="1" ht="26.25" customHeight="1" thickBot="1" x14ac:dyDescent="0.25">
      <c r="A121" s="37" t="s">
        <v>288</v>
      </c>
      <c r="B121" s="37" t="s">
        <v>308</v>
      </c>
      <c r="C121" s="37" t="s">
        <v>309</v>
      </c>
      <c r="D121" s="38"/>
      <c r="E121" s="39" t="s">
        <v>422</v>
      </c>
      <c r="F121" s="39">
        <v>1.6776156455621742</v>
      </c>
      <c r="G121" s="39" t="s">
        <v>422</v>
      </c>
      <c r="H121" s="39" t="s">
        <v>422</v>
      </c>
      <c r="I121" s="39" t="s">
        <v>422</v>
      </c>
      <c r="J121" s="39" t="s">
        <v>422</v>
      </c>
      <c r="K121" s="39" t="s">
        <v>422</v>
      </c>
      <c r="L121" s="39" t="s">
        <v>422</v>
      </c>
      <c r="M121" s="39" t="s">
        <v>422</v>
      </c>
      <c r="N121" s="39" t="s">
        <v>422</v>
      </c>
      <c r="O121" s="39" t="s">
        <v>422</v>
      </c>
      <c r="P121" s="39" t="s">
        <v>422</v>
      </c>
      <c r="Q121" s="39" t="s">
        <v>422</v>
      </c>
      <c r="R121" s="39" t="s">
        <v>422</v>
      </c>
      <c r="S121" s="39" t="s">
        <v>422</v>
      </c>
      <c r="T121" s="39" t="s">
        <v>422</v>
      </c>
      <c r="U121" s="39" t="s">
        <v>422</v>
      </c>
      <c r="V121" s="39" t="s">
        <v>422</v>
      </c>
      <c r="W121" s="39" t="s">
        <v>422</v>
      </c>
      <c r="X121" s="39" t="s">
        <v>422</v>
      </c>
      <c r="Y121" s="39" t="s">
        <v>422</v>
      </c>
      <c r="Z121" s="39" t="s">
        <v>422</v>
      </c>
      <c r="AA121" s="39" t="s">
        <v>422</v>
      </c>
      <c r="AB121" s="39" t="s">
        <v>422</v>
      </c>
      <c r="AC121" s="39" t="s">
        <v>422</v>
      </c>
      <c r="AD121" s="39" t="s">
        <v>422</v>
      </c>
      <c r="AE121" s="192"/>
      <c r="AF121" s="39" t="s">
        <v>422</v>
      </c>
      <c r="AG121" s="39" t="s">
        <v>422</v>
      </c>
      <c r="AH121" s="39" t="s">
        <v>422</v>
      </c>
      <c r="AI121" s="39" t="s">
        <v>422</v>
      </c>
      <c r="AJ121" s="39" t="s">
        <v>422</v>
      </c>
      <c r="AK121" s="39">
        <v>5571.1454000000003</v>
      </c>
      <c r="AL121" s="40" t="s">
        <v>147</v>
      </c>
    </row>
    <row r="122" spans="1:38" s="5" customFormat="1" ht="26.25" customHeight="1" thickBot="1" x14ac:dyDescent="0.25">
      <c r="A122" s="37" t="s">
        <v>288</v>
      </c>
      <c r="B122" s="167" t="s">
        <v>310</v>
      </c>
      <c r="C122" s="167" t="s">
        <v>311</v>
      </c>
      <c r="D122" s="38"/>
      <c r="E122" s="39" t="s">
        <v>422</v>
      </c>
      <c r="F122" s="39" t="s">
        <v>422</v>
      </c>
      <c r="G122" s="39" t="s">
        <v>422</v>
      </c>
      <c r="H122" s="39" t="s">
        <v>422</v>
      </c>
      <c r="I122" s="39" t="s">
        <v>422</v>
      </c>
      <c r="J122" s="39" t="s">
        <v>422</v>
      </c>
      <c r="K122" s="39" t="s">
        <v>422</v>
      </c>
      <c r="L122" s="39" t="s">
        <v>422</v>
      </c>
      <c r="M122" s="39" t="s">
        <v>422</v>
      </c>
      <c r="N122" s="39" t="s">
        <v>422</v>
      </c>
      <c r="O122" s="39" t="s">
        <v>422</v>
      </c>
      <c r="P122" s="39" t="s">
        <v>422</v>
      </c>
      <c r="Q122" s="39" t="s">
        <v>422</v>
      </c>
      <c r="R122" s="39" t="s">
        <v>422</v>
      </c>
      <c r="S122" s="39" t="s">
        <v>422</v>
      </c>
      <c r="T122" s="39" t="s">
        <v>422</v>
      </c>
      <c r="U122" s="39" t="s">
        <v>422</v>
      </c>
      <c r="V122" s="39" t="s">
        <v>422</v>
      </c>
      <c r="W122" s="39" t="s">
        <v>422</v>
      </c>
      <c r="X122" s="39" t="s">
        <v>422</v>
      </c>
      <c r="Y122" s="39" t="s">
        <v>422</v>
      </c>
      <c r="Z122" s="39" t="s">
        <v>422</v>
      </c>
      <c r="AA122" s="39" t="s">
        <v>422</v>
      </c>
      <c r="AB122" s="39" t="str">
        <f t="shared" si="1"/>
        <v>NA</v>
      </c>
      <c r="AC122" s="39" t="s">
        <v>422</v>
      </c>
      <c r="AD122" s="39" t="s">
        <v>422</v>
      </c>
      <c r="AE122" s="192"/>
      <c r="AF122" s="39" t="s">
        <v>422</v>
      </c>
      <c r="AG122" s="39" t="s">
        <v>422</v>
      </c>
      <c r="AH122" s="39" t="s">
        <v>422</v>
      </c>
      <c r="AI122" s="39" t="s">
        <v>422</v>
      </c>
      <c r="AJ122" s="39" t="s">
        <v>422</v>
      </c>
      <c r="AK122" s="39" t="s">
        <v>422</v>
      </c>
      <c r="AL122" s="40" t="s">
        <v>147</v>
      </c>
    </row>
    <row r="123" spans="1:38" s="5" customFormat="1" ht="26.25" customHeight="1" thickBot="1" x14ac:dyDescent="0.25">
      <c r="A123" s="37" t="s">
        <v>288</v>
      </c>
      <c r="B123" s="37" t="s">
        <v>312</v>
      </c>
      <c r="C123" s="37" t="s">
        <v>313</v>
      </c>
      <c r="D123" s="38"/>
      <c r="E123" s="39">
        <v>8.4013981328424025E-4</v>
      </c>
      <c r="F123" s="39">
        <v>1.8263908984440008E-4</v>
      </c>
      <c r="G123" s="39">
        <v>1.8263908984440008E-4</v>
      </c>
      <c r="H123" s="39">
        <v>8.7666763125312022E-4</v>
      </c>
      <c r="I123" s="39">
        <v>1.9725021703195207E-3</v>
      </c>
      <c r="J123" s="39">
        <v>2.0820856242261608E-3</v>
      </c>
      <c r="K123" s="39">
        <v>2.1186134421950407E-3</v>
      </c>
      <c r="L123" s="39">
        <v>1.8263908984440005E-4</v>
      </c>
      <c r="M123" s="39">
        <v>2.4364054585242968E-2</v>
      </c>
      <c r="N123" s="39">
        <v>4.0180599765768013E-5</v>
      </c>
      <c r="O123" s="39">
        <v>3.2144479812614411E-4</v>
      </c>
      <c r="P123" s="39">
        <v>5.1138945156432026E-5</v>
      </c>
      <c r="Q123" s="39">
        <v>2.3377803500083212E-6</v>
      </c>
      <c r="R123" s="39">
        <v>2.9222254375104011E-5</v>
      </c>
      <c r="S123" s="39">
        <v>2.6665307117282407E-5</v>
      </c>
      <c r="T123" s="39">
        <v>1.8994465343817605E-5</v>
      </c>
      <c r="U123" s="39">
        <v>7.3055635937760028E-6</v>
      </c>
      <c r="V123" s="39">
        <v>2.045557806257281E-4</v>
      </c>
      <c r="W123" s="39">
        <v>0.18263908984440005</v>
      </c>
      <c r="X123" s="39">
        <v>1.4355432461769845E-4</v>
      </c>
      <c r="Y123" s="39">
        <v>4.007101631186137E-4</v>
      </c>
      <c r="Z123" s="39">
        <v>1.7095018809435846E-4</v>
      </c>
      <c r="AA123" s="39">
        <v>1.2273346837543686E-4</v>
      </c>
      <c r="AB123" s="39">
        <f t="shared" si="1"/>
        <v>8.3794814420610738E-4</v>
      </c>
      <c r="AC123" s="39" t="s">
        <v>422</v>
      </c>
      <c r="AD123" s="39" t="s">
        <v>422</v>
      </c>
      <c r="AE123" s="192"/>
      <c r="AF123" s="39" t="s">
        <v>422</v>
      </c>
      <c r="AG123" s="39" t="s">
        <v>422</v>
      </c>
      <c r="AH123" s="39" t="s">
        <v>422</v>
      </c>
      <c r="AI123" s="39" t="s">
        <v>422</v>
      </c>
      <c r="AJ123" s="39" t="s">
        <v>422</v>
      </c>
      <c r="AK123" s="39">
        <v>84.622455000000002</v>
      </c>
      <c r="AL123" s="40" t="s">
        <v>314</v>
      </c>
    </row>
    <row r="124" spans="1:38" s="5" customFormat="1" ht="26.25" customHeight="1" thickBot="1" x14ac:dyDescent="0.25">
      <c r="A124" s="37" t="s">
        <v>288</v>
      </c>
      <c r="B124" s="168" t="s">
        <v>315</v>
      </c>
      <c r="C124" s="37" t="s">
        <v>316</v>
      </c>
      <c r="D124" s="38"/>
      <c r="E124" s="39" t="s">
        <v>422</v>
      </c>
      <c r="F124" s="39" t="s">
        <v>422</v>
      </c>
      <c r="G124" s="39" t="s">
        <v>422</v>
      </c>
      <c r="H124" s="39" t="s">
        <v>422</v>
      </c>
      <c r="I124" s="39" t="s">
        <v>422</v>
      </c>
      <c r="J124" s="39" t="s">
        <v>422</v>
      </c>
      <c r="K124" s="39" t="s">
        <v>422</v>
      </c>
      <c r="L124" s="39" t="s">
        <v>422</v>
      </c>
      <c r="M124" s="39" t="s">
        <v>422</v>
      </c>
      <c r="N124" s="39" t="s">
        <v>422</v>
      </c>
      <c r="O124" s="39" t="s">
        <v>422</v>
      </c>
      <c r="P124" s="39" t="s">
        <v>422</v>
      </c>
      <c r="Q124" s="39" t="s">
        <v>422</v>
      </c>
      <c r="R124" s="39" t="s">
        <v>422</v>
      </c>
      <c r="S124" s="39" t="s">
        <v>422</v>
      </c>
      <c r="T124" s="39" t="s">
        <v>422</v>
      </c>
      <c r="U124" s="39" t="s">
        <v>422</v>
      </c>
      <c r="V124" s="39" t="s">
        <v>422</v>
      </c>
      <c r="W124" s="39" t="s">
        <v>422</v>
      </c>
      <c r="X124" s="39" t="s">
        <v>422</v>
      </c>
      <c r="Y124" s="39" t="s">
        <v>422</v>
      </c>
      <c r="Z124" s="39" t="s">
        <v>422</v>
      </c>
      <c r="AA124" s="39" t="s">
        <v>422</v>
      </c>
      <c r="AB124" s="39" t="str">
        <f t="shared" si="1"/>
        <v>NA</v>
      </c>
      <c r="AC124" s="39" t="s">
        <v>422</v>
      </c>
      <c r="AD124" s="39" t="s">
        <v>422</v>
      </c>
      <c r="AE124" s="192"/>
      <c r="AF124" s="39" t="s">
        <v>422</v>
      </c>
      <c r="AG124" s="39" t="s">
        <v>422</v>
      </c>
      <c r="AH124" s="39" t="s">
        <v>422</v>
      </c>
      <c r="AI124" s="39" t="s">
        <v>422</v>
      </c>
      <c r="AJ124" s="39" t="s">
        <v>422</v>
      </c>
      <c r="AK124" s="39" t="s">
        <v>422</v>
      </c>
      <c r="AL124" s="40" t="s">
        <v>147</v>
      </c>
    </row>
    <row r="125" spans="1:38" s="5" customFormat="1" ht="26.25" customHeight="1" thickBot="1" x14ac:dyDescent="0.25">
      <c r="A125" s="37" t="s">
        <v>317</v>
      </c>
      <c r="B125" s="37" t="s">
        <v>318</v>
      </c>
      <c r="C125" s="37" t="s">
        <v>319</v>
      </c>
      <c r="D125" s="38"/>
      <c r="E125" s="39" t="s">
        <v>422</v>
      </c>
      <c r="F125" s="39">
        <v>0.36438958144262218</v>
      </c>
      <c r="G125" s="39" t="s">
        <v>422</v>
      </c>
      <c r="H125" s="39" t="s">
        <v>441</v>
      </c>
      <c r="I125" s="39">
        <v>1.05402E-4</v>
      </c>
      <c r="J125" s="39">
        <v>6.9948599999999992E-4</v>
      </c>
      <c r="K125" s="39">
        <v>1.4788220000000001E-3</v>
      </c>
      <c r="L125" s="39" t="s">
        <v>422</v>
      </c>
      <c r="M125" s="39" t="s">
        <v>441</v>
      </c>
      <c r="N125" s="39" t="s">
        <v>422</v>
      </c>
      <c r="O125" s="39" t="s">
        <v>422</v>
      </c>
      <c r="P125" s="39" t="s">
        <v>441</v>
      </c>
      <c r="Q125" s="39" t="s">
        <v>422</v>
      </c>
      <c r="R125" s="39" t="s">
        <v>422</v>
      </c>
      <c r="S125" s="39" t="s">
        <v>422</v>
      </c>
      <c r="T125" s="39" t="s">
        <v>422</v>
      </c>
      <c r="U125" s="39" t="s">
        <v>422</v>
      </c>
      <c r="V125" s="39" t="s">
        <v>422</v>
      </c>
      <c r="W125" s="39" t="s">
        <v>422</v>
      </c>
      <c r="X125" s="39" t="s">
        <v>422</v>
      </c>
      <c r="Y125" s="39" t="s">
        <v>422</v>
      </c>
      <c r="Z125" s="39" t="s">
        <v>422</v>
      </c>
      <c r="AA125" s="39" t="s">
        <v>422</v>
      </c>
      <c r="AB125" s="39" t="s">
        <v>422</v>
      </c>
      <c r="AC125" s="39" t="s">
        <v>422</v>
      </c>
      <c r="AD125" s="39" t="s">
        <v>422</v>
      </c>
      <c r="AE125" s="192"/>
      <c r="AF125" s="39" t="s">
        <v>422</v>
      </c>
      <c r="AG125" s="39" t="s">
        <v>422</v>
      </c>
      <c r="AH125" s="39" t="s">
        <v>422</v>
      </c>
      <c r="AI125" s="39" t="s">
        <v>422</v>
      </c>
      <c r="AJ125" s="39" t="s">
        <v>422</v>
      </c>
      <c r="AK125" s="39">
        <v>3194</v>
      </c>
      <c r="AL125" s="40" t="s">
        <v>320</v>
      </c>
    </row>
    <row r="126" spans="1:38" s="5" customFormat="1" ht="26.25" customHeight="1" thickBot="1" x14ac:dyDescent="0.25">
      <c r="A126" s="37" t="s">
        <v>317</v>
      </c>
      <c r="B126" s="37" t="s">
        <v>321</v>
      </c>
      <c r="C126" s="37" t="s">
        <v>322</v>
      </c>
      <c r="D126" s="38"/>
      <c r="E126" s="39" t="s">
        <v>440</v>
      </c>
      <c r="F126" s="39" t="s">
        <v>440</v>
      </c>
      <c r="G126" s="39" t="s">
        <v>440</v>
      </c>
      <c r="H126" s="39" t="s">
        <v>440</v>
      </c>
      <c r="I126" s="39" t="s">
        <v>440</v>
      </c>
      <c r="J126" s="39" t="s">
        <v>440</v>
      </c>
      <c r="K126" s="39" t="s">
        <v>440</v>
      </c>
      <c r="L126" s="39" t="s">
        <v>440</v>
      </c>
      <c r="M126" s="39" t="s">
        <v>440</v>
      </c>
      <c r="N126" s="39" t="s">
        <v>440</v>
      </c>
      <c r="O126" s="39" t="s">
        <v>440</v>
      </c>
      <c r="P126" s="39" t="s">
        <v>440</v>
      </c>
      <c r="Q126" s="39" t="s">
        <v>440</v>
      </c>
      <c r="R126" s="39" t="s">
        <v>440</v>
      </c>
      <c r="S126" s="39" t="s">
        <v>440</v>
      </c>
      <c r="T126" s="39" t="s">
        <v>440</v>
      </c>
      <c r="U126" s="39" t="s">
        <v>440</v>
      </c>
      <c r="V126" s="39" t="s">
        <v>440</v>
      </c>
      <c r="W126" s="39" t="s">
        <v>440</v>
      </c>
      <c r="X126" s="39" t="s">
        <v>440</v>
      </c>
      <c r="Y126" s="39" t="s">
        <v>440</v>
      </c>
      <c r="Z126" s="39" t="s">
        <v>440</v>
      </c>
      <c r="AA126" s="39" t="s">
        <v>440</v>
      </c>
      <c r="AB126" s="39" t="s">
        <v>440</v>
      </c>
      <c r="AC126" s="39" t="s">
        <v>440</v>
      </c>
      <c r="AD126" s="39" t="s">
        <v>440</v>
      </c>
      <c r="AE126" s="192"/>
      <c r="AF126" s="39" t="s">
        <v>440</v>
      </c>
      <c r="AG126" s="39" t="s">
        <v>440</v>
      </c>
      <c r="AH126" s="39" t="s">
        <v>440</v>
      </c>
      <c r="AI126" s="39" t="s">
        <v>440</v>
      </c>
      <c r="AJ126" s="39" t="s">
        <v>440</v>
      </c>
      <c r="AK126" s="39" t="s">
        <v>440</v>
      </c>
      <c r="AL126" s="40" t="s">
        <v>323</v>
      </c>
    </row>
    <row r="127" spans="1:38" s="5" customFormat="1" ht="26.25" customHeight="1" thickBot="1" x14ac:dyDescent="0.25">
      <c r="A127" s="37" t="s">
        <v>317</v>
      </c>
      <c r="B127" s="37" t="s">
        <v>324</v>
      </c>
      <c r="C127" s="37" t="s">
        <v>325</v>
      </c>
      <c r="D127" s="38"/>
      <c r="E127" s="39" t="s">
        <v>440</v>
      </c>
      <c r="F127" s="39" t="s">
        <v>440</v>
      </c>
      <c r="G127" s="39" t="s">
        <v>440</v>
      </c>
      <c r="H127" s="39" t="s">
        <v>440</v>
      </c>
      <c r="I127" s="39" t="s">
        <v>440</v>
      </c>
      <c r="J127" s="39" t="s">
        <v>440</v>
      </c>
      <c r="K127" s="39" t="s">
        <v>440</v>
      </c>
      <c r="L127" s="39" t="s">
        <v>440</v>
      </c>
      <c r="M127" s="39" t="s">
        <v>440</v>
      </c>
      <c r="N127" s="39" t="s">
        <v>440</v>
      </c>
      <c r="O127" s="39" t="s">
        <v>440</v>
      </c>
      <c r="P127" s="39" t="s">
        <v>440</v>
      </c>
      <c r="Q127" s="39" t="s">
        <v>440</v>
      </c>
      <c r="R127" s="39" t="s">
        <v>440</v>
      </c>
      <c r="S127" s="39" t="s">
        <v>440</v>
      </c>
      <c r="T127" s="39" t="s">
        <v>440</v>
      </c>
      <c r="U127" s="39" t="s">
        <v>440</v>
      </c>
      <c r="V127" s="39" t="s">
        <v>440</v>
      </c>
      <c r="W127" s="39" t="s">
        <v>440</v>
      </c>
      <c r="X127" s="39" t="s">
        <v>440</v>
      </c>
      <c r="Y127" s="39" t="s">
        <v>440</v>
      </c>
      <c r="Z127" s="39" t="s">
        <v>440</v>
      </c>
      <c r="AA127" s="39" t="s">
        <v>440</v>
      </c>
      <c r="AB127" s="39" t="str">
        <f t="shared" si="1"/>
        <v>NO</v>
      </c>
      <c r="AC127" s="39" t="s">
        <v>440</v>
      </c>
      <c r="AD127" s="39" t="s">
        <v>440</v>
      </c>
      <c r="AE127" s="192"/>
      <c r="AF127" s="39" t="s">
        <v>440</v>
      </c>
      <c r="AG127" s="39" t="s">
        <v>440</v>
      </c>
      <c r="AH127" s="39" t="s">
        <v>440</v>
      </c>
      <c r="AI127" s="39" t="s">
        <v>440</v>
      </c>
      <c r="AJ127" s="39" t="s">
        <v>440</v>
      </c>
      <c r="AK127" s="39" t="s">
        <v>440</v>
      </c>
      <c r="AL127" s="40" t="s">
        <v>326</v>
      </c>
    </row>
    <row r="128" spans="1:38" s="5" customFormat="1" ht="26.25" customHeight="1" thickBot="1" x14ac:dyDescent="0.25">
      <c r="A128" s="37" t="s">
        <v>317</v>
      </c>
      <c r="B128" s="37" t="s">
        <v>327</v>
      </c>
      <c r="C128" s="37" t="s">
        <v>328</v>
      </c>
      <c r="D128" s="38"/>
      <c r="E128" s="39" t="s">
        <v>440</v>
      </c>
      <c r="F128" s="39" t="s">
        <v>440</v>
      </c>
      <c r="G128" s="39" t="s">
        <v>440</v>
      </c>
      <c r="H128" s="39" t="s">
        <v>440</v>
      </c>
      <c r="I128" s="39" t="s">
        <v>440</v>
      </c>
      <c r="J128" s="39" t="s">
        <v>440</v>
      </c>
      <c r="K128" s="39" t="s">
        <v>440</v>
      </c>
      <c r="L128" s="39" t="s">
        <v>440</v>
      </c>
      <c r="M128" s="39" t="s">
        <v>440</v>
      </c>
      <c r="N128" s="39" t="s">
        <v>440</v>
      </c>
      <c r="O128" s="39" t="s">
        <v>440</v>
      </c>
      <c r="P128" s="39" t="s">
        <v>440</v>
      </c>
      <c r="Q128" s="39" t="s">
        <v>440</v>
      </c>
      <c r="R128" s="39" t="s">
        <v>440</v>
      </c>
      <c r="S128" s="39" t="s">
        <v>440</v>
      </c>
      <c r="T128" s="39" t="s">
        <v>440</v>
      </c>
      <c r="U128" s="39" t="s">
        <v>440</v>
      </c>
      <c r="V128" s="39" t="s">
        <v>440</v>
      </c>
      <c r="W128" s="39" t="s">
        <v>440</v>
      </c>
      <c r="X128" s="39" t="s">
        <v>440</v>
      </c>
      <c r="Y128" s="39" t="s">
        <v>440</v>
      </c>
      <c r="Z128" s="39" t="s">
        <v>440</v>
      </c>
      <c r="AA128" s="39" t="s">
        <v>440</v>
      </c>
      <c r="AB128" s="39" t="str">
        <f t="shared" si="1"/>
        <v>NO</v>
      </c>
      <c r="AC128" s="39" t="s">
        <v>440</v>
      </c>
      <c r="AD128" s="39" t="s">
        <v>440</v>
      </c>
      <c r="AE128" s="192"/>
      <c r="AF128" s="39" t="s">
        <v>440</v>
      </c>
      <c r="AG128" s="39" t="s">
        <v>440</v>
      </c>
      <c r="AH128" s="39" t="s">
        <v>440</v>
      </c>
      <c r="AI128" s="39" t="s">
        <v>440</v>
      </c>
      <c r="AJ128" s="39" t="s">
        <v>440</v>
      </c>
      <c r="AK128" s="39" t="s">
        <v>440</v>
      </c>
      <c r="AL128" s="40" t="s">
        <v>329</v>
      </c>
    </row>
    <row r="129" spans="1:38" s="5" customFormat="1" ht="26.25" customHeight="1" thickBot="1" x14ac:dyDescent="0.25">
      <c r="A129" s="37" t="s">
        <v>317</v>
      </c>
      <c r="B129" s="37" t="s">
        <v>330</v>
      </c>
      <c r="C129" s="42" t="s">
        <v>331</v>
      </c>
      <c r="D129" s="38"/>
      <c r="E129" s="39">
        <v>7.0500478831883734E-2</v>
      </c>
      <c r="F129" s="39">
        <v>0.59965924523671232</v>
      </c>
      <c r="G129" s="39">
        <v>3.8086465575845243E-3</v>
      </c>
      <c r="H129" s="39" t="s">
        <v>441</v>
      </c>
      <c r="I129" s="39">
        <v>3.2414013256038503E-4</v>
      </c>
      <c r="J129" s="39">
        <v>5.6724523198067379E-4</v>
      </c>
      <c r="K129" s="39">
        <v>8.103503314009626E-4</v>
      </c>
      <c r="L129" s="39">
        <v>1.1344904639613477E-5</v>
      </c>
      <c r="M129" s="39">
        <v>5.672452319806739E-3</v>
      </c>
      <c r="N129" s="39">
        <v>0.10534554308212515</v>
      </c>
      <c r="O129" s="39">
        <v>8.1035033140096271E-3</v>
      </c>
      <c r="P129" s="39">
        <v>4.5379618558453903E-3</v>
      </c>
      <c r="Q129" s="39">
        <v>1.2965605302415401E-3</v>
      </c>
      <c r="R129" s="39" t="s">
        <v>459</v>
      </c>
      <c r="S129" s="39" t="s">
        <v>459</v>
      </c>
      <c r="T129" s="39">
        <v>1.1344904639613478E-2</v>
      </c>
      <c r="U129" s="39" t="s">
        <v>441</v>
      </c>
      <c r="V129" s="39" t="s">
        <v>441</v>
      </c>
      <c r="W129" s="39">
        <v>0.81035033140096269</v>
      </c>
      <c r="X129" s="39" t="s">
        <v>441</v>
      </c>
      <c r="Y129" s="39" t="s">
        <v>441</v>
      </c>
      <c r="Z129" s="39" t="s">
        <v>441</v>
      </c>
      <c r="AA129" s="39" t="s">
        <v>441</v>
      </c>
      <c r="AB129" s="39">
        <v>1.6207006628019252E-3</v>
      </c>
      <c r="AC129" s="39">
        <v>0.16207006628019252</v>
      </c>
      <c r="AD129" s="39" t="s">
        <v>422</v>
      </c>
      <c r="AE129" s="192"/>
      <c r="AF129" s="39" t="s">
        <v>422</v>
      </c>
      <c r="AG129" s="39" t="s">
        <v>422</v>
      </c>
      <c r="AH129" s="39" t="s">
        <v>422</v>
      </c>
      <c r="AI129" s="39" t="s">
        <v>422</v>
      </c>
      <c r="AJ129" s="39" t="s">
        <v>422</v>
      </c>
      <c r="AK129" s="39">
        <v>81.03503314009626</v>
      </c>
      <c r="AL129" s="40" t="s">
        <v>329</v>
      </c>
    </row>
    <row r="130" spans="1:38" s="5" customFormat="1" ht="26.25" customHeight="1" thickBot="1" x14ac:dyDescent="0.25">
      <c r="A130" s="37" t="s">
        <v>317</v>
      </c>
      <c r="B130" s="37" t="s">
        <v>332</v>
      </c>
      <c r="C130" s="184" t="s">
        <v>333</v>
      </c>
      <c r="D130" s="38"/>
      <c r="E130" s="39" t="s">
        <v>408</v>
      </c>
      <c r="F130" s="39" t="s">
        <v>408</v>
      </c>
      <c r="G130" s="39" t="s">
        <v>408</v>
      </c>
      <c r="H130" s="39" t="s">
        <v>422</v>
      </c>
      <c r="I130" s="39" t="s">
        <v>408</v>
      </c>
      <c r="J130" s="39" t="s">
        <v>408</v>
      </c>
      <c r="K130" s="39" t="s">
        <v>408</v>
      </c>
      <c r="L130" s="39" t="s">
        <v>408</v>
      </c>
      <c r="M130" s="39" t="s">
        <v>408</v>
      </c>
      <c r="N130" s="39" t="s">
        <v>408</v>
      </c>
      <c r="O130" s="39" t="s">
        <v>408</v>
      </c>
      <c r="P130" s="39" t="s">
        <v>408</v>
      </c>
      <c r="Q130" s="39" t="s">
        <v>408</v>
      </c>
      <c r="R130" s="39" t="s">
        <v>422</v>
      </c>
      <c r="S130" s="39" t="s">
        <v>422</v>
      </c>
      <c r="T130" s="39" t="s">
        <v>408</v>
      </c>
      <c r="U130" s="39" t="s">
        <v>422</v>
      </c>
      <c r="V130" s="39" t="s">
        <v>422</v>
      </c>
      <c r="W130" s="39" t="s">
        <v>408</v>
      </c>
      <c r="X130" s="39" t="s">
        <v>422</v>
      </c>
      <c r="Y130" s="39" t="s">
        <v>422</v>
      </c>
      <c r="Z130" s="39" t="s">
        <v>422</v>
      </c>
      <c r="AA130" s="39" t="s">
        <v>422</v>
      </c>
      <c r="AB130" s="39" t="str">
        <f t="shared" si="1"/>
        <v>NA</v>
      </c>
      <c r="AC130" s="39" t="s">
        <v>408</v>
      </c>
      <c r="AD130" s="39" t="s">
        <v>422</v>
      </c>
      <c r="AE130" s="192"/>
      <c r="AF130" s="39" t="s">
        <v>422</v>
      </c>
      <c r="AG130" s="39" t="s">
        <v>422</v>
      </c>
      <c r="AH130" s="39" t="s">
        <v>422</v>
      </c>
      <c r="AI130" s="39" t="s">
        <v>422</v>
      </c>
      <c r="AJ130" s="39" t="s">
        <v>422</v>
      </c>
      <c r="AK130" s="39" t="s">
        <v>408</v>
      </c>
      <c r="AL130" s="40" t="s">
        <v>329</v>
      </c>
    </row>
    <row r="131" spans="1:38" s="5" customFormat="1" ht="26.25" customHeight="1" thickBot="1" x14ac:dyDescent="0.25">
      <c r="A131" s="37" t="s">
        <v>317</v>
      </c>
      <c r="B131" s="37" t="s">
        <v>334</v>
      </c>
      <c r="C131" s="42" t="s">
        <v>335</v>
      </c>
      <c r="D131" s="38"/>
      <c r="E131" s="39">
        <v>2.7585986356925985E-3</v>
      </c>
      <c r="F131" s="39">
        <v>9.6733786943601046E-4</v>
      </c>
      <c r="G131" s="39">
        <v>1.236741838256588E-3</v>
      </c>
      <c r="H131" s="39" t="s">
        <v>441</v>
      </c>
      <c r="I131" s="39">
        <v>6.7155838376177046E-4</v>
      </c>
      <c r="J131" s="39">
        <v>1.5612569559069079E-3</v>
      </c>
      <c r="K131" s="39">
        <v>2.4011541979183201E-3</v>
      </c>
      <c r="L131" s="39">
        <v>6.5937387931394638E-5</v>
      </c>
      <c r="M131" s="39">
        <v>1.5712238230771655E-3</v>
      </c>
      <c r="N131" s="39">
        <v>3.7577182033851964E-2</v>
      </c>
      <c r="O131" s="39">
        <v>3.1390581661543304E-3</v>
      </c>
      <c r="P131" s="39">
        <v>6.7505299070777958E-2</v>
      </c>
      <c r="Q131" s="39">
        <v>1.7208592420514434E-4</v>
      </c>
      <c r="R131" s="39">
        <v>4.3413269682057747E-4</v>
      </c>
      <c r="S131" s="39">
        <v>6.3594638523086612E-3</v>
      </c>
      <c r="T131" s="39">
        <v>3.2644689261543305E-4</v>
      </c>
      <c r="U131" s="39" t="s">
        <v>441</v>
      </c>
      <c r="V131" s="39" t="s">
        <v>441</v>
      </c>
      <c r="W131" s="39">
        <v>41.854108882057744</v>
      </c>
      <c r="X131" s="39" t="s">
        <v>441</v>
      </c>
      <c r="Y131" s="39" t="s">
        <v>441</v>
      </c>
      <c r="Z131" s="39" t="s">
        <v>441</v>
      </c>
      <c r="AA131" s="39" t="s">
        <v>441</v>
      </c>
      <c r="AB131" s="39">
        <v>5.5276449682057742E-2</v>
      </c>
      <c r="AC131" s="39">
        <v>0.13819112420514434</v>
      </c>
      <c r="AD131" s="39">
        <v>2.7638224841028871E-2</v>
      </c>
      <c r="AE131" s="192"/>
      <c r="AF131" s="39" t="s">
        <v>422</v>
      </c>
      <c r="AG131" s="39" t="s">
        <v>422</v>
      </c>
      <c r="AH131" s="39" t="s">
        <v>422</v>
      </c>
      <c r="AI131" s="39" t="s">
        <v>422</v>
      </c>
      <c r="AJ131" s="39" t="s">
        <v>422</v>
      </c>
      <c r="AK131" s="39">
        <v>1.3819112420514434</v>
      </c>
      <c r="AL131" s="40" t="s">
        <v>329</v>
      </c>
    </row>
    <row r="132" spans="1:38" s="5" customFormat="1" ht="26.25" customHeight="1" thickBot="1" x14ac:dyDescent="0.25">
      <c r="A132" s="37" t="s">
        <v>317</v>
      </c>
      <c r="B132" s="37" t="s">
        <v>336</v>
      </c>
      <c r="C132" s="42" t="s">
        <v>337</v>
      </c>
      <c r="D132" s="38"/>
      <c r="E132" s="39" t="s">
        <v>408</v>
      </c>
      <c r="F132" s="39" t="s">
        <v>408</v>
      </c>
      <c r="G132" s="39" t="s">
        <v>408</v>
      </c>
      <c r="H132" s="39" t="s">
        <v>408</v>
      </c>
      <c r="I132" s="39" t="s">
        <v>408</v>
      </c>
      <c r="J132" s="39" t="s">
        <v>408</v>
      </c>
      <c r="K132" s="39" t="s">
        <v>408</v>
      </c>
      <c r="L132" s="39" t="s">
        <v>408</v>
      </c>
      <c r="M132" s="39" t="s">
        <v>408</v>
      </c>
      <c r="N132" s="39" t="s">
        <v>408</v>
      </c>
      <c r="O132" s="39" t="s">
        <v>408</v>
      </c>
      <c r="P132" s="39" t="s">
        <v>408</v>
      </c>
      <c r="Q132" s="39" t="s">
        <v>408</v>
      </c>
      <c r="R132" s="39" t="s">
        <v>408</v>
      </c>
      <c r="S132" s="39" t="s">
        <v>408</v>
      </c>
      <c r="T132" s="39" t="s">
        <v>408</v>
      </c>
      <c r="U132" s="39" t="s">
        <v>408</v>
      </c>
      <c r="V132" s="39" t="s">
        <v>408</v>
      </c>
      <c r="W132" s="39" t="s">
        <v>408</v>
      </c>
      <c r="X132" s="39" t="s">
        <v>408</v>
      </c>
      <c r="Y132" s="39" t="s">
        <v>408</v>
      </c>
      <c r="Z132" s="39" t="s">
        <v>408</v>
      </c>
      <c r="AA132" s="39" t="s">
        <v>408</v>
      </c>
      <c r="AB132" s="39" t="str">
        <f t="shared" si="1"/>
        <v>IE</v>
      </c>
      <c r="AC132" s="39" t="s">
        <v>408</v>
      </c>
      <c r="AD132" s="39" t="s">
        <v>408</v>
      </c>
      <c r="AE132" s="192"/>
      <c r="AF132" s="39" t="s">
        <v>422</v>
      </c>
      <c r="AG132" s="39" t="s">
        <v>422</v>
      </c>
      <c r="AH132" s="39" t="s">
        <v>422</v>
      </c>
      <c r="AI132" s="39" t="s">
        <v>422</v>
      </c>
      <c r="AJ132" s="39" t="s">
        <v>422</v>
      </c>
      <c r="AK132" s="39" t="s">
        <v>408</v>
      </c>
      <c r="AL132" s="40" t="s">
        <v>338</v>
      </c>
    </row>
    <row r="133" spans="1:38" s="5" customFormat="1" ht="26.25" customHeight="1" thickBot="1" x14ac:dyDescent="0.25">
      <c r="A133" s="37" t="s">
        <v>317</v>
      </c>
      <c r="B133" s="37" t="s">
        <v>339</v>
      </c>
      <c r="C133" s="42" t="s">
        <v>340</v>
      </c>
      <c r="D133" s="38"/>
      <c r="E133" s="39">
        <v>3.7125000000000001E-3</v>
      </c>
      <c r="F133" s="39">
        <v>5.8499999999999999E-5</v>
      </c>
      <c r="G133" s="39">
        <v>5.0849999999999995E-4</v>
      </c>
      <c r="H133" s="39" t="s">
        <v>422</v>
      </c>
      <c r="I133" s="39">
        <v>1.5615E-4</v>
      </c>
      <c r="J133" s="39">
        <v>1.5615E-4</v>
      </c>
      <c r="K133" s="39">
        <v>1.7352000000000001E-4</v>
      </c>
      <c r="L133" s="39" t="s">
        <v>441</v>
      </c>
      <c r="M133" s="39">
        <v>6.3000000000000013E-4</v>
      </c>
      <c r="N133" s="39">
        <v>1.3513500000000001E-4</v>
      </c>
      <c r="O133" s="39">
        <v>2.2634999999999999E-5</v>
      </c>
      <c r="P133" s="39">
        <v>6.705E-3</v>
      </c>
      <c r="Q133" s="39">
        <v>6.1245000000000001E-5</v>
      </c>
      <c r="R133" s="39">
        <v>6.1020000000000002E-5</v>
      </c>
      <c r="S133" s="39">
        <v>5.5934999999999999E-5</v>
      </c>
      <c r="T133" s="39">
        <v>7.7984999999999979E-5</v>
      </c>
      <c r="U133" s="39">
        <v>8.9010000000000003E-5</v>
      </c>
      <c r="V133" s="39">
        <v>7.2053999999999998E-4</v>
      </c>
      <c r="W133" s="39">
        <v>1.215E-4</v>
      </c>
      <c r="X133" s="39">
        <v>5.9400000000000003E-8</v>
      </c>
      <c r="Y133" s="39">
        <v>3.2444999999999997E-8</v>
      </c>
      <c r="Z133" s="39">
        <v>2.8979999999999999E-8</v>
      </c>
      <c r="AA133" s="39">
        <v>3.1454999999999999E-8</v>
      </c>
      <c r="AB133" s="39">
        <v>1.5227999999999998E-7</v>
      </c>
      <c r="AC133" s="39">
        <v>6.7500000000000004E-4</v>
      </c>
      <c r="AD133" s="39">
        <v>1.8450000000000001E-3</v>
      </c>
      <c r="AE133" s="192"/>
      <c r="AF133" s="39" t="s">
        <v>422</v>
      </c>
      <c r="AG133" s="39" t="s">
        <v>422</v>
      </c>
      <c r="AH133" s="39" t="s">
        <v>422</v>
      </c>
      <c r="AI133" s="39" t="s">
        <v>422</v>
      </c>
      <c r="AJ133" s="39" t="s">
        <v>422</v>
      </c>
      <c r="AK133" s="39">
        <v>4500</v>
      </c>
      <c r="AL133" s="40" t="s">
        <v>341</v>
      </c>
    </row>
    <row r="134" spans="1:38" s="5" customFormat="1" ht="26.25" customHeight="1" thickBot="1" x14ac:dyDescent="0.25">
      <c r="A134" s="37" t="s">
        <v>317</v>
      </c>
      <c r="B134" s="37" t="s">
        <v>342</v>
      </c>
      <c r="C134" s="37" t="s">
        <v>343</v>
      </c>
      <c r="D134" s="38"/>
      <c r="E134" s="39" t="s">
        <v>440</v>
      </c>
      <c r="F134" s="39" t="s">
        <v>440</v>
      </c>
      <c r="G134" s="39" t="s">
        <v>440</v>
      </c>
      <c r="H134" s="39" t="s">
        <v>440</v>
      </c>
      <c r="I134" s="39" t="s">
        <v>440</v>
      </c>
      <c r="J134" s="39" t="s">
        <v>440</v>
      </c>
      <c r="K134" s="39" t="s">
        <v>440</v>
      </c>
      <c r="L134" s="39" t="s">
        <v>440</v>
      </c>
      <c r="M134" s="39" t="s">
        <v>440</v>
      </c>
      <c r="N134" s="39" t="s">
        <v>440</v>
      </c>
      <c r="O134" s="39" t="s">
        <v>440</v>
      </c>
      <c r="P134" s="39" t="s">
        <v>440</v>
      </c>
      <c r="Q134" s="39" t="s">
        <v>440</v>
      </c>
      <c r="R134" s="39" t="s">
        <v>440</v>
      </c>
      <c r="S134" s="39" t="s">
        <v>440</v>
      </c>
      <c r="T134" s="39" t="s">
        <v>440</v>
      </c>
      <c r="U134" s="39" t="s">
        <v>440</v>
      </c>
      <c r="V134" s="39" t="s">
        <v>440</v>
      </c>
      <c r="W134" s="39" t="s">
        <v>440</v>
      </c>
      <c r="X134" s="39" t="s">
        <v>440</v>
      </c>
      <c r="Y134" s="39" t="s">
        <v>440</v>
      </c>
      <c r="Z134" s="39" t="s">
        <v>440</v>
      </c>
      <c r="AA134" s="39" t="s">
        <v>440</v>
      </c>
      <c r="AB134" s="39" t="str">
        <f t="shared" si="1"/>
        <v>NO</v>
      </c>
      <c r="AC134" s="39" t="s">
        <v>440</v>
      </c>
      <c r="AD134" s="39" t="s">
        <v>440</v>
      </c>
      <c r="AE134" s="192"/>
      <c r="AF134" s="39" t="s">
        <v>422</v>
      </c>
      <c r="AG134" s="39" t="s">
        <v>422</v>
      </c>
      <c r="AH134" s="39" t="s">
        <v>422</v>
      </c>
      <c r="AI134" s="39" t="s">
        <v>422</v>
      </c>
      <c r="AJ134" s="39" t="s">
        <v>422</v>
      </c>
      <c r="AK134" s="39" t="s">
        <v>422</v>
      </c>
      <c r="AL134" s="40" t="s">
        <v>147</v>
      </c>
    </row>
    <row r="135" spans="1:38" s="5" customFormat="1" ht="26.25" customHeight="1" thickBot="1" x14ac:dyDescent="0.25">
      <c r="A135" s="37" t="s">
        <v>317</v>
      </c>
      <c r="B135" s="37" t="s">
        <v>344</v>
      </c>
      <c r="C135" s="37" t="s">
        <v>345</v>
      </c>
      <c r="D135" s="38"/>
      <c r="E135" s="39" t="s">
        <v>440</v>
      </c>
      <c r="F135" s="39" t="s">
        <v>440</v>
      </c>
      <c r="G135" s="39" t="s">
        <v>440</v>
      </c>
      <c r="H135" s="39" t="s">
        <v>440</v>
      </c>
      <c r="I135" s="39" t="s">
        <v>440</v>
      </c>
      <c r="J135" s="39" t="s">
        <v>440</v>
      </c>
      <c r="K135" s="39" t="s">
        <v>440</v>
      </c>
      <c r="L135" s="39" t="s">
        <v>440</v>
      </c>
      <c r="M135" s="39" t="s">
        <v>440</v>
      </c>
      <c r="N135" s="39" t="s">
        <v>440</v>
      </c>
      <c r="O135" s="39" t="s">
        <v>440</v>
      </c>
      <c r="P135" s="39" t="s">
        <v>440</v>
      </c>
      <c r="Q135" s="39" t="s">
        <v>440</v>
      </c>
      <c r="R135" s="39" t="s">
        <v>440</v>
      </c>
      <c r="S135" s="39" t="s">
        <v>440</v>
      </c>
      <c r="T135" s="39" t="s">
        <v>440</v>
      </c>
      <c r="U135" s="39" t="s">
        <v>440</v>
      </c>
      <c r="V135" s="39" t="s">
        <v>440</v>
      </c>
      <c r="W135" s="39" t="s">
        <v>440</v>
      </c>
      <c r="X135" s="39" t="s">
        <v>440</v>
      </c>
      <c r="Y135" s="39" t="s">
        <v>440</v>
      </c>
      <c r="Z135" s="39" t="s">
        <v>440</v>
      </c>
      <c r="AA135" s="39" t="s">
        <v>440</v>
      </c>
      <c r="AB135" s="39" t="str">
        <f t="shared" si="1"/>
        <v>NO</v>
      </c>
      <c r="AC135" s="39" t="s">
        <v>440</v>
      </c>
      <c r="AD135" s="39" t="s">
        <v>440</v>
      </c>
      <c r="AE135" s="192"/>
      <c r="AF135" s="39" t="s">
        <v>422</v>
      </c>
      <c r="AG135" s="39" t="s">
        <v>422</v>
      </c>
      <c r="AH135" s="39" t="s">
        <v>422</v>
      </c>
      <c r="AI135" s="39" t="s">
        <v>422</v>
      </c>
      <c r="AJ135" s="39" t="s">
        <v>422</v>
      </c>
      <c r="AK135" s="39" t="s">
        <v>422</v>
      </c>
      <c r="AL135" s="40" t="s">
        <v>147</v>
      </c>
    </row>
    <row r="136" spans="1:38" s="5" customFormat="1" ht="26.25" customHeight="1" thickBot="1" x14ac:dyDescent="0.25">
      <c r="A136" s="37" t="s">
        <v>317</v>
      </c>
      <c r="B136" s="37" t="s">
        <v>346</v>
      </c>
      <c r="C136" s="37" t="s">
        <v>347</v>
      </c>
      <c r="D136" s="38"/>
      <c r="E136" s="39" t="s">
        <v>422</v>
      </c>
      <c r="F136" s="39">
        <v>6.1006050000000003E-3</v>
      </c>
      <c r="G136" s="39" t="s">
        <v>422</v>
      </c>
      <c r="H136" s="39">
        <v>1.0820571411199995</v>
      </c>
      <c r="I136" s="39" t="s">
        <v>422</v>
      </c>
      <c r="J136" s="39" t="s">
        <v>422</v>
      </c>
      <c r="K136" s="39" t="s">
        <v>422</v>
      </c>
      <c r="L136" s="39" t="s">
        <v>422</v>
      </c>
      <c r="M136" s="39" t="s">
        <v>422</v>
      </c>
      <c r="N136" s="39" t="s">
        <v>422</v>
      </c>
      <c r="O136" s="39" t="s">
        <v>422</v>
      </c>
      <c r="P136" s="39" t="s">
        <v>422</v>
      </c>
      <c r="Q136" s="39" t="s">
        <v>422</v>
      </c>
      <c r="R136" s="39" t="s">
        <v>422</v>
      </c>
      <c r="S136" s="39" t="s">
        <v>422</v>
      </c>
      <c r="T136" s="39" t="s">
        <v>422</v>
      </c>
      <c r="U136" s="39" t="s">
        <v>422</v>
      </c>
      <c r="V136" s="39" t="s">
        <v>422</v>
      </c>
      <c r="W136" s="39" t="s">
        <v>422</v>
      </c>
      <c r="X136" s="39" t="s">
        <v>422</v>
      </c>
      <c r="Y136" s="39" t="s">
        <v>422</v>
      </c>
      <c r="Z136" s="39" t="s">
        <v>422</v>
      </c>
      <c r="AA136" s="39" t="s">
        <v>422</v>
      </c>
      <c r="AB136" s="39" t="s">
        <v>422</v>
      </c>
      <c r="AC136" s="39" t="s">
        <v>422</v>
      </c>
      <c r="AD136" s="39" t="s">
        <v>422</v>
      </c>
      <c r="AE136" s="192"/>
      <c r="AF136" s="39" t="s">
        <v>422</v>
      </c>
      <c r="AG136" s="39" t="s">
        <v>422</v>
      </c>
      <c r="AH136" s="39" t="s">
        <v>422</v>
      </c>
      <c r="AI136" s="39" t="s">
        <v>422</v>
      </c>
      <c r="AJ136" s="39" t="s">
        <v>422</v>
      </c>
      <c r="AK136" s="39">
        <v>406707</v>
      </c>
      <c r="AL136" s="40" t="s">
        <v>454</v>
      </c>
    </row>
    <row r="137" spans="1:38" s="5" customFormat="1" ht="26.25" customHeight="1" thickBot="1" x14ac:dyDescent="0.25">
      <c r="A137" s="37" t="s">
        <v>317</v>
      </c>
      <c r="B137" s="37" t="s">
        <v>349</v>
      </c>
      <c r="C137" s="37" t="s">
        <v>350</v>
      </c>
      <c r="D137" s="38"/>
      <c r="E137" s="39" t="s">
        <v>422</v>
      </c>
      <c r="F137" s="39">
        <v>8.1885417840000009E-3</v>
      </c>
      <c r="G137" s="39" t="s">
        <v>422</v>
      </c>
      <c r="H137" s="39" t="s">
        <v>422</v>
      </c>
      <c r="I137" s="39" t="s">
        <v>422</v>
      </c>
      <c r="J137" s="39" t="s">
        <v>422</v>
      </c>
      <c r="K137" s="39" t="s">
        <v>422</v>
      </c>
      <c r="L137" s="39" t="s">
        <v>422</v>
      </c>
      <c r="M137" s="39" t="s">
        <v>422</v>
      </c>
      <c r="N137" s="39" t="s">
        <v>422</v>
      </c>
      <c r="O137" s="39" t="s">
        <v>422</v>
      </c>
      <c r="P137" s="39" t="s">
        <v>422</v>
      </c>
      <c r="Q137" s="39" t="s">
        <v>422</v>
      </c>
      <c r="R137" s="39" t="s">
        <v>422</v>
      </c>
      <c r="S137" s="39" t="s">
        <v>422</v>
      </c>
      <c r="T137" s="39" t="s">
        <v>422</v>
      </c>
      <c r="U137" s="39" t="s">
        <v>422</v>
      </c>
      <c r="V137" s="39" t="s">
        <v>422</v>
      </c>
      <c r="W137" s="39" t="s">
        <v>422</v>
      </c>
      <c r="X137" s="39" t="s">
        <v>422</v>
      </c>
      <c r="Y137" s="39" t="s">
        <v>422</v>
      </c>
      <c r="Z137" s="39" t="s">
        <v>422</v>
      </c>
      <c r="AA137" s="39" t="s">
        <v>422</v>
      </c>
      <c r="AB137" s="39" t="s">
        <v>422</v>
      </c>
      <c r="AC137" s="39" t="s">
        <v>422</v>
      </c>
      <c r="AD137" s="39" t="s">
        <v>422</v>
      </c>
      <c r="AE137" s="192"/>
      <c r="AF137" s="39" t="s">
        <v>422</v>
      </c>
      <c r="AG137" s="39" t="s">
        <v>422</v>
      </c>
      <c r="AH137" s="39" t="s">
        <v>422</v>
      </c>
      <c r="AI137" s="39" t="s">
        <v>422</v>
      </c>
      <c r="AJ137" s="39" t="s">
        <v>422</v>
      </c>
      <c r="AK137" s="39">
        <v>545902.78560000006</v>
      </c>
      <c r="AL137" s="40" t="s">
        <v>454</v>
      </c>
    </row>
    <row r="138" spans="1:38" s="5" customFormat="1" ht="26.25" customHeight="1" thickBot="1" x14ac:dyDescent="0.25">
      <c r="A138" s="37" t="s">
        <v>317</v>
      </c>
      <c r="B138" s="37" t="s">
        <v>351</v>
      </c>
      <c r="C138" s="37" t="s">
        <v>352</v>
      </c>
      <c r="D138" s="38"/>
      <c r="E138" s="39" t="s">
        <v>440</v>
      </c>
      <c r="F138" s="39" t="s">
        <v>440</v>
      </c>
      <c r="G138" s="39" t="s">
        <v>440</v>
      </c>
      <c r="H138" s="39" t="s">
        <v>408</v>
      </c>
      <c r="I138" s="39" t="s">
        <v>440</v>
      </c>
      <c r="J138" s="39" t="s">
        <v>440</v>
      </c>
      <c r="K138" s="39" t="s">
        <v>440</v>
      </c>
      <c r="L138" s="39" t="s">
        <v>440</v>
      </c>
      <c r="M138" s="39" t="s">
        <v>440</v>
      </c>
      <c r="N138" s="39" t="s">
        <v>440</v>
      </c>
      <c r="O138" s="39" t="s">
        <v>440</v>
      </c>
      <c r="P138" s="39" t="s">
        <v>440</v>
      </c>
      <c r="Q138" s="39" t="s">
        <v>440</v>
      </c>
      <c r="R138" s="39" t="s">
        <v>440</v>
      </c>
      <c r="S138" s="39" t="s">
        <v>440</v>
      </c>
      <c r="T138" s="39" t="s">
        <v>440</v>
      </c>
      <c r="U138" s="39" t="s">
        <v>440</v>
      </c>
      <c r="V138" s="39" t="s">
        <v>440</v>
      </c>
      <c r="W138" s="39" t="s">
        <v>440</v>
      </c>
      <c r="X138" s="39" t="s">
        <v>440</v>
      </c>
      <c r="Y138" s="39" t="s">
        <v>440</v>
      </c>
      <c r="Z138" s="39" t="s">
        <v>440</v>
      </c>
      <c r="AA138" s="39" t="s">
        <v>440</v>
      </c>
      <c r="AB138" s="39" t="str">
        <f t="shared" si="1"/>
        <v>NO</v>
      </c>
      <c r="AC138" s="39" t="s">
        <v>440</v>
      </c>
      <c r="AD138" s="39" t="s">
        <v>440</v>
      </c>
      <c r="AE138" s="192"/>
      <c r="AF138" s="39" t="s">
        <v>422</v>
      </c>
      <c r="AG138" s="39" t="s">
        <v>422</v>
      </c>
      <c r="AH138" s="39" t="s">
        <v>422</v>
      </c>
      <c r="AI138" s="39" t="s">
        <v>422</v>
      </c>
      <c r="AJ138" s="39" t="s">
        <v>422</v>
      </c>
      <c r="AK138" s="39" t="s">
        <v>408</v>
      </c>
      <c r="AL138" s="40" t="s">
        <v>348</v>
      </c>
    </row>
    <row r="139" spans="1:38" s="5" customFormat="1" ht="26.25" customHeight="1" thickBot="1" x14ac:dyDescent="0.25">
      <c r="A139" s="37" t="s">
        <v>317</v>
      </c>
      <c r="B139" s="37" t="s">
        <v>353</v>
      </c>
      <c r="C139" s="37" t="s">
        <v>354</v>
      </c>
      <c r="D139" s="38"/>
      <c r="E139" s="39" t="s">
        <v>422</v>
      </c>
      <c r="F139" s="39" t="s">
        <v>422</v>
      </c>
      <c r="G139" s="39" t="s">
        <v>422</v>
      </c>
      <c r="H139" s="39" t="s">
        <v>422</v>
      </c>
      <c r="I139" s="39">
        <v>0.37826658000000002</v>
      </c>
      <c r="J139" s="39">
        <v>0.37826658000000002</v>
      </c>
      <c r="K139" s="39">
        <v>0.37826658000000002</v>
      </c>
      <c r="L139" s="39" t="s">
        <v>422</v>
      </c>
      <c r="M139" s="39" t="s">
        <v>422</v>
      </c>
      <c r="N139" s="39">
        <v>1.09431E-3</v>
      </c>
      <c r="O139" s="39">
        <v>2.2020500000000001E-3</v>
      </c>
      <c r="P139" s="39">
        <v>2.2020500000000001E-3</v>
      </c>
      <c r="Q139" s="39">
        <v>3.4986200000000005E-3</v>
      </c>
      <c r="R139" s="39">
        <v>3.3366499999999996E-3</v>
      </c>
      <c r="S139" s="39">
        <v>7.7684200000000007E-3</v>
      </c>
      <c r="T139" s="39" t="s">
        <v>422</v>
      </c>
      <c r="U139" s="39" t="s">
        <v>422</v>
      </c>
      <c r="V139" s="39" t="s">
        <v>422</v>
      </c>
      <c r="W139" s="39">
        <v>3.8419160000000003</v>
      </c>
      <c r="X139" s="39" t="s">
        <v>422</v>
      </c>
      <c r="Y139" s="39" t="s">
        <v>422</v>
      </c>
      <c r="Z139" s="39" t="s">
        <v>422</v>
      </c>
      <c r="AA139" s="39" t="s">
        <v>422</v>
      </c>
      <c r="AB139" s="39" t="str">
        <f t="shared" si="1"/>
        <v>NA</v>
      </c>
      <c r="AC139" s="39" t="s">
        <v>422</v>
      </c>
      <c r="AD139" s="39" t="s">
        <v>422</v>
      </c>
      <c r="AE139" s="192"/>
      <c r="AF139" s="39" t="s">
        <v>422</v>
      </c>
      <c r="AG139" s="39" t="s">
        <v>422</v>
      </c>
      <c r="AH139" s="39" t="s">
        <v>422</v>
      </c>
      <c r="AI139" s="39" t="s">
        <v>422</v>
      </c>
      <c r="AJ139" s="39" t="s">
        <v>422</v>
      </c>
      <c r="AK139" s="39">
        <v>7535</v>
      </c>
      <c r="AL139" s="40" t="s">
        <v>147</v>
      </c>
    </row>
    <row r="140" spans="1:38" s="5" customFormat="1" ht="24.75" customHeight="1" thickBot="1" x14ac:dyDescent="0.25">
      <c r="A140" s="143" t="s">
        <v>355</v>
      </c>
      <c r="B140" s="153" t="s">
        <v>356</v>
      </c>
      <c r="C140" s="143" t="s">
        <v>449</v>
      </c>
      <c r="D140" s="144"/>
      <c r="E140" s="39" t="s">
        <v>440</v>
      </c>
      <c r="F140" s="39" t="s">
        <v>440</v>
      </c>
      <c r="G140" s="39" t="s">
        <v>440</v>
      </c>
      <c r="H140" s="39" t="s">
        <v>440</v>
      </c>
      <c r="I140" s="39" t="s">
        <v>440</v>
      </c>
      <c r="J140" s="39" t="s">
        <v>440</v>
      </c>
      <c r="K140" s="39" t="s">
        <v>440</v>
      </c>
      <c r="L140" s="39" t="s">
        <v>440</v>
      </c>
      <c r="M140" s="39" t="s">
        <v>440</v>
      </c>
      <c r="N140" s="39" t="s">
        <v>440</v>
      </c>
      <c r="O140" s="39" t="s">
        <v>440</v>
      </c>
      <c r="P140" s="39" t="s">
        <v>440</v>
      </c>
      <c r="Q140" s="39" t="s">
        <v>440</v>
      </c>
      <c r="R140" s="39" t="s">
        <v>440</v>
      </c>
      <c r="S140" s="39" t="s">
        <v>440</v>
      </c>
      <c r="T140" s="39" t="s">
        <v>440</v>
      </c>
      <c r="U140" s="39" t="s">
        <v>440</v>
      </c>
      <c r="V140" s="39" t="s">
        <v>440</v>
      </c>
      <c r="W140" s="39" t="s">
        <v>440</v>
      </c>
      <c r="X140" s="39" t="s">
        <v>440</v>
      </c>
      <c r="Y140" s="39" t="s">
        <v>440</v>
      </c>
      <c r="Z140" s="39" t="s">
        <v>440</v>
      </c>
      <c r="AA140" s="39" t="s">
        <v>440</v>
      </c>
      <c r="AB140" s="39" t="str">
        <f t="shared" si="1"/>
        <v>NO</v>
      </c>
      <c r="AC140" s="39" t="s">
        <v>440</v>
      </c>
      <c r="AD140" s="39" t="s">
        <v>440</v>
      </c>
      <c r="AE140" s="192"/>
      <c r="AF140" s="38" t="s">
        <v>422</v>
      </c>
      <c r="AG140" s="38" t="s">
        <v>422</v>
      </c>
      <c r="AH140" s="38" t="s">
        <v>422</v>
      </c>
      <c r="AI140" s="38" t="s">
        <v>422</v>
      </c>
      <c r="AJ140" s="38" t="s">
        <v>422</v>
      </c>
      <c r="AK140" s="38" t="s">
        <v>422</v>
      </c>
      <c r="AL140" s="145" t="s">
        <v>147</v>
      </c>
    </row>
    <row r="141" spans="1:38" s="51" customFormat="1" ht="37.5" customHeight="1" thickBot="1" x14ac:dyDescent="0.25">
      <c r="A141" s="46"/>
      <c r="B141" s="47" t="s">
        <v>358</v>
      </c>
      <c r="C141" s="48" t="s">
        <v>423</v>
      </c>
      <c r="D141" s="46" t="s">
        <v>359</v>
      </c>
      <c r="E141" s="49">
        <f>SUM(E14:E140)</f>
        <v>176.38232211286794</v>
      </c>
      <c r="F141" s="49">
        <f t="shared" ref="F141:AK141" si="2">SUM(F14:F140)</f>
        <v>107.68393905768798</v>
      </c>
      <c r="G141" s="49">
        <f t="shared" si="2"/>
        <v>1020.6717438261763</v>
      </c>
      <c r="H141" s="49">
        <f t="shared" si="2"/>
        <v>52.796940824269036</v>
      </c>
      <c r="I141" s="49">
        <f t="shared" si="2"/>
        <v>38.647933891921369</v>
      </c>
      <c r="J141" s="49">
        <f t="shared" si="2"/>
        <v>74.165819421664125</v>
      </c>
      <c r="K141" s="49">
        <f t="shared" si="2"/>
        <v>132.60285228976539</v>
      </c>
      <c r="L141" s="49">
        <f t="shared" si="2"/>
        <v>4.7899351898142024</v>
      </c>
      <c r="M141" s="49">
        <f t="shared" si="2"/>
        <v>478.651373124038</v>
      </c>
      <c r="N141" s="49">
        <f t="shared" si="2"/>
        <v>164.31629566127873</v>
      </c>
      <c r="O141" s="49">
        <f t="shared" si="2"/>
        <v>8.0850691560703165</v>
      </c>
      <c r="P141" s="49">
        <f t="shared" si="2"/>
        <v>1.8121206018927074</v>
      </c>
      <c r="Q141" s="49">
        <f t="shared" si="2"/>
        <v>14.519891759318122</v>
      </c>
      <c r="R141" s="49">
        <f t="shared" si="2"/>
        <v>15.100421434799914</v>
      </c>
      <c r="S141" s="49">
        <f t="shared" si="2"/>
        <v>67.214909145490637</v>
      </c>
      <c r="T141" s="49">
        <f t="shared" si="2"/>
        <v>31.920539799595286</v>
      </c>
      <c r="U141" s="49">
        <f t="shared" si="2"/>
        <v>18.437203272809313</v>
      </c>
      <c r="V141" s="49">
        <f t="shared" si="2"/>
        <v>49.247191337382048</v>
      </c>
      <c r="W141" s="49">
        <f t="shared" si="2"/>
        <v>3516.9750470706981</v>
      </c>
      <c r="X141" s="49">
        <f t="shared" si="2"/>
        <v>7.5812353965530033</v>
      </c>
      <c r="Y141" s="49">
        <f t="shared" si="2"/>
        <v>8.3573832040376548</v>
      </c>
      <c r="Z141" s="49">
        <f t="shared" si="2"/>
        <v>3.6071367803774508</v>
      </c>
      <c r="AA141" s="49">
        <f t="shared" si="2"/>
        <v>3.8577056552502724</v>
      </c>
      <c r="AB141" s="49">
        <f t="shared" si="2"/>
        <v>28.03606933253954</v>
      </c>
      <c r="AC141" s="49">
        <f t="shared" si="2"/>
        <v>5.4503175896192202</v>
      </c>
      <c r="AD141" s="49">
        <f t="shared" si="2"/>
        <v>12.51478078905672</v>
      </c>
      <c r="AE141" s="192"/>
      <c r="AF141" s="49">
        <f t="shared" si="2"/>
        <v>127186.50245827496</v>
      </c>
      <c r="AG141" s="49">
        <f t="shared" si="2"/>
        <v>276183.525738</v>
      </c>
      <c r="AH141" s="49">
        <f t="shared" si="2"/>
        <v>69010.988853000003</v>
      </c>
      <c r="AI141" s="49">
        <f t="shared" si="2"/>
        <v>26979.66979</v>
      </c>
      <c r="AJ141" s="49">
        <f t="shared" si="2"/>
        <v>0</v>
      </c>
      <c r="AK141" s="49">
        <f t="shared" si="2"/>
        <v>2188325.576249714</v>
      </c>
      <c r="AL141" s="50"/>
    </row>
    <row r="142" spans="1:38" s="59" customFormat="1" ht="15" customHeight="1" thickBot="1" x14ac:dyDescent="0.25">
      <c r="A142" s="52"/>
      <c r="B142" s="53"/>
      <c r="C142" s="54"/>
      <c r="D142" s="55"/>
      <c r="E142" s="56"/>
      <c r="F142" s="56"/>
      <c r="G142" s="56"/>
      <c r="H142" s="56"/>
      <c r="I142" s="56"/>
      <c r="J142"/>
      <c r="K142"/>
      <c r="L142"/>
      <c r="M142"/>
      <c r="N142"/>
      <c r="O142" s="57"/>
      <c r="P142" s="57"/>
      <c r="Q142" s="57"/>
      <c r="R142" s="57"/>
      <c r="S142" s="57"/>
      <c r="T142" s="57"/>
      <c r="U142" s="57"/>
      <c r="V142" s="57"/>
      <c r="W142" s="57"/>
      <c r="X142" s="57"/>
      <c r="Y142" s="57"/>
      <c r="Z142" s="57"/>
      <c r="AA142" s="57"/>
      <c r="AB142" s="57"/>
      <c r="AC142" s="57"/>
      <c r="AD142" s="57"/>
      <c r="AE142" s="192"/>
      <c r="AF142" s="58"/>
      <c r="AG142" s="58"/>
      <c r="AH142" s="58"/>
      <c r="AI142" s="58"/>
      <c r="AJ142" s="58"/>
      <c r="AK142" s="58"/>
      <c r="AL142" s="53"/>
    </row>
    <row r="143" spans="1:38" s="19" customFormat="1" ht="26.25" customHeight="1" thickBot="1" x14ac:dyDescent="0.25">
      <c r="A143" s="60"/>
      <c r="B143" s="61" t="s">
        <v>360</v>
      </c>
      <c r="C143" s="62" t="s">
        <v>361</v>
      </c>
      <c r="D143" s="63" t="s">
        <v>362</v>
      </c>
      <c r="E143" s="64" t="s">
        <v>422</v>
      </c>
      <c r="F143" s="64" t="s">
        <v>422</v>
      </c>
      <c r="G143" s="64" t="s">
        <v>422</v>
      </c>
      <c r="H143" s="64" t="s">
        <v>422</v>
      </c>
      <c r="I143" s="64" t="s">
        <v>422</v>
      </c>
      <c r="J143" s="64" t="s">
        <v>422</v>
      </c>
      <c r="K143" s="64" t="s">
        <v>422</v>
      </c>
      <c r="L143" s="64" t="s">
        <v>422</v>
      </c>
      <c r="M143" s="64" t="s">
        <v>422</v>
      </c>
      <c r="N143" s="64" t="s">
        <v>422</v>
      </c>
      <c r="O143" s="64" t="s">
        <v>422</v>
      </c>
      <c r="P143" s="64" t="s">
        <v>422</v>
      </c>
      <c r="Q143" s="64" t="s">
        <v>422</v>
      </c>
      <c r="R143" s="64" t="s">
        <v>422</v>
      </c>
      <c r="S143" s="64" t="s">
        <v>422</v>
      </c>
      <c r="T143" s="64" t="s">
        <v>422</v>
      </c>
      <c r="U143" s="64" t="s">
        <v>422</v>
      </c>
      <c r="V143" s="64" t="s">
        <v>422</v>
      </c>
      <c r="W143" s="64" t="s">
        <v>422</v>
      </c>
      <c r="X143" s="64" t="s">
        <v>422</v>
      </c>
      <c r="Y143" s="64" t="s">
        <v>422</v>
      </c>
      <c r="Z143" s="64" t="s">
        <v>422</v>
      </c>
      <c r="AA143" s="64" t="s">
        <v>422</v>
      </c>
      <c r="AB143" s="64" t="s">
        <v>422</v>
      </c>
      <c r="AC143" s="64" t="s">
        <v>422</v>
      </c>
      <c r="AD143" s="64" t="s">
        <v>422</v>
      </c>
      <c r="AE143" s="192"/>
      <c r="AF143" s="64" t="s">
        <v>422</v>
      </c>
      <c r="AG143" s="64" t="s">
        <v>422</v>
      </c>
      <c r="AH143" s="64" t="s">
        <v>422</v>
      </c>
      <c r="AI143" s="64" t="s">
        <v>422</v>
      </c>
      <c r="AJ143" s="64" t="s">
        <v>422</v>
      </c>
      <c r="AK143" s="64" t="s">
        <v>422</v>
      </c>
      <c r="AL143" s="61" t="s">
        <v>70</v>
      </c>
    </row>
    <row r="144" spans="1:38" s="19" customFormat="1" ht="26.25" customHeight="1" thickBot="1" x14ac:dyDescent="0.25">
      <c r="A144" s="60"/>
      <c r="B144" s="61" t="s">
        <v>363</v>
      </c>
      <c r="C144" s="62" t="s">
        <v>364</v>
      </c>
      <c r="D144" s="63" t="s">
        <v>362</v>
      </c>
      <c r="E144" s="64" t="s">
        <v>422</v>
      </c>
      <c r="F144" s="64" t="s">
        <v>422</v>
      </c>
      <c r="G144" s="64" t="s">
        <v>422</v>
      </c>
      <c r="H144" s="64" t="s">
        <v>422</v>
      </c>
      <c r="I144" s="64" t="s">
        <v>422</v>
      </c>
      <c r="J144" s="64" t="s">
        <v>422</v>
      </c>
      <c r="K144" s="64" t="s">
        <v>422</v>
      </c>
      <c r="L144" s="64" t="s">
        <v>422</v>
      </c>
      <c r="M144" s="64" t="s">
        <v>422</v>
      </c>
      <c r="N144" s="64" t="s">
        <v>422</v>
      </c>
      <c r="O144" s="64" t="s">
        <v>422</v>
      </c>
      <c r="P144" s="64" t="s">
        <v>422</v>
      </c>
      <c r="Q144" s="64" t="s">
        <v>422</v>
      </c>
      <c r="R144" s="64" t="s">
        <v>422</v>
      </c>
      <c r="S144" s="64" t="s">
        <v>422</v>
      </c>
      <c r="T144" s="64" t="s">
        <v>422</v>
      </c>
      <c r="U144" s="64" t="s">
        <v>422</v>
      </c>
      <c r="V144" s="64" t="s">
        <v>422</v>
      </c>
      <c r="W144" s="64" t="s">
        <v>422</v>
      </c>
      <c r="X144" s="64" t="s">
        <v>422</v>
      </c>
      <c r="Y144" s="64" t="s">
        <v>422</v>
      </c>
      <c r="Z144" s="64" t="s">
        <v>422</v>
      </c>
      <c r="AA144" s="64" t="s">
        <v>422</v>
      </c>
      <c r="AB144" s="64" t="s">
        <v>422</v>
      </c>
      <c r="AC144" s="64" t="s">
        <v>422</v>
      </c>
      <c r="AD144" s="64" t="s">
        <v>422</v>
      </c>
      <c r="AE144" s="192"/>
      <c r="AF144" s="64" t="s">
        <v>422</v>
      </c>
      <c r="AG144" s="64" t="s">
        <v>422</v>
      </c>
      <c r="AH144" s="64" t="s">
        <v>422</v>
      </c>
      <c r="AI144" s="64" t="s">
        <v>422</v>
      </c>
      <c r="AJ144" s="64" t="s">
        <v>422</v>
      </c>
      <c r="AK144" s="64" t="s">
        <v>422</v>
      </c>
      <c r="AL144" s="61" t="s">
        <v>70</v>
      </c>
    </row>
    <row r="145" spans="1:38" s="19" customFormat="1" ht="26.25" customHeight="1" thickBot="1" x14ac:dyDescent="0.25">
      <c r="A145" s="60"/>
      <c r="B145" s="61" t="s">
        <v>365</v>
      </c>
      <c r="C145" s="62" t="s">
        <v>366</v>
      </c>
      <c r="D145" s="63" t="s">
        <v>362</v>
      </c>
      <c r="E145" s="64" t="s">
        <v>422</v>
      </c>
      <c r="F145" s="64" t="s">
        <v>422</v>
      </c>
      <c r="G145" s="64" t="s">
        <v>422</v>
      </c>
      <c r="H145" s="64" t="s">
        <v>422</v>
      </c>
      <c r="I145" s="64" t="s">
        <v>422</v>
      </c>
      <c r="J145" s="64" t="s">
        <v>422</v>
      </c>
      <c r="K145" s="64" t="s">
        <v>422</v>
      </c>
      <c r="L145" s="64" t="s">
        <v>422</v>
      </c>
      <c r="M145" s="64" t="s">
        <v>422</v>
      </c>
      <c r="N145" s="64" t="s">
        <v>422</v>
      </c>
      <c r="O145" s="64" t="s">
        <v>422</v>
      </c>
      <c r="P145" s="64" t="s">
        <v>422</v>
      </c>
      <c r="Q145" s="64" t="s">
        <v>422</v>
      </c>
      <c r="R145" s="64" t="s">
        <v>422</v>
      </c>
      <c r="S145" s="64" t="s">
        <v>422</v>
      </c>
      <c r="T145" s="64" t="s">
        <v>422</v>
      </c>
      <c r="U145" s="64" t="s">
        <v>422</v>
      </c>
      <c r="V145" s="64" t="s">
        <v>422</v>
      </c>
      <c r="W145" s="64" t="s">
        <v>422</v>
      </c>
      <c r="X145" s="64" t="s">
        <v>422</v>
      </c>
      <c r="Y145" s="64" t="s">
        <v>422</v>
      </c>
      <c r="Z145" s="64" t="s">
        <v>422</v>
      </c>
      <c r="AA145" s="64" t="s">
        <v>422</v>
      </c>
      <c r="AB145" s="64" t="s">
        <v>422</v>
      </c>
      <c r="AC145" s="64" t="s">
        <v>422</v>
      </c>
      <c r="AD145" s="64" t="s">
        <v>422</v>
      </c>
      <c r="AE145" s="192"/>
      <c r="AF145" s="64" t="s">
        <v>422</v>
      </c>
      <c r="AG145" s="64" t="s">
        <v>422</v>
      </c>
      <c r="AH145" s="64" t="s">
        <v>422</v>
      </c>
      <c r="AI145" s="64" t="s">
        <v>422</v>
      </c>
      <c r="AJ145" s="64" t="s">
        <v>422</v>
      </c>
      <c r="AK145" s="64" t="s">
        <v>422</v>
      </c>
      <c r="AL145" s="61" t="s">
        <v>70</v>
      </c>
    </row>
    <row r="146" spans="1:38" s="19" customFormat="1" ht="26.25" customHeight="1" thickBot="1" x14ac:dyDescent="0.25">
      <c r="A146" s="60"/>
      <c r="B146" s="61" t="s">
        <v>367</v>
      </c>
      <c r="C146" s="62" t="s">
        <v>368</v>
      </c>
      <c r="D146" s="63" t="s">
        <v>362</v>
      </c>
      <c r="E146" s="64" t="s">
        <v>422</v>
      </c>
      <c r="F146" s="64" t="s">
        <v>422</v>
      </c>
      <c r="G146" s="64" t="s">
        <v>422</v>
      </c>
      <c r="H146" s="64" t="s">
        <v>422</v>
      </c>
      <c r="I146" s="64" t="s">
        <v>422</v>
      </c>
      <c r="J146" s="64" t="s">
        <v>422</v>
      </c>
      <c r="K146" s="64" t="s">
        <v>422</v>
      </c>
      <c r="L146" s="64" t="s">
        <v>422</v>
      </c>
      <c r="M146" s="64" t="s">
        <v>422</v>
      </c>
      <c r="N146" s="64" t="s">
        <v>422</v>
      </c>
      <c r="O146" s="64" t="s">
        <v>422</v>
      </c>
      <c r="P146" s="64" t="s">
        <v>422</v>
      </c>
      <c r="Q146" s="64" t="s">
        <v>422</v>
      </c>
      <c r="R146" s="64" t="s">
        <v>422</v>
      </c>
      <c r="S146" s="64" t="s">
        <v>422</v>
      </c>
      <c r="T146" s="64" t="s">
        <v>422</v>
      </c>
      <c r="U146" s="64" t="s">
        <v>422</v>
      </c>
      <c r="V146" s="64" t="s">
        <v>422</v>
      </c>
      <c r="W146" s="64" t="s">
        <v>422</v>
      </c>
      <c r="X146" s="64" t="s">
        <v>422</v>
      </c>
      <c r="Y146" s="64" t="s">
        <v>422</v>
      </c>
      <c r="Z146" s="64" t="s">
        <v>422</v>
      </c>
      <c r="AA146" s="64" t="s">
        <v>422</v>
      </c>
      <c r="AB146" s="64" t="s">
        <v>422</v>
      </c>
      <c r="AC146" s="64" t="s">
        <v>422</v>
      </c>
      <c r="AD146" s="64" t="s">
        <v>422</v>
      </c>
      <c r="AE146" s="192"/>
      <c r="AF146" s="64" t="s">
        <v>422</v>
      </c>
      <c r="AG146" s="64" t="s">
        <v>422</v>
      </c>
      <c r="AH146" s="64" t="s">
        <v>422</v>
      </c>
      <c r="AI146" s="64" t="s">
        <v>422</v>
      </c>
      <c r="AJ146" s="64" t="s">
        <v>422</v>
      </c>
      <c r="AK146" s="64" t="s">
        <v>422</v>
      </c>
      <c r="AL146" s="61" t="s">
        <v>70</v>
      </c>
    </row>
    <row r="147" spans="1:38" s="19" customFormat="1" ht="26.25" customHeight="1" thickBot="1" x14ac:dyDescent="0.25">
      <c r="A147" s="60"/>
      <c r="B147" s="61" t="s">
        <v>369</v>
      </c>
      <c r="C147" s="62" t="s">
        <v>370</v>
      </c>
      <c r="D147" s="63" t="s">
        <v>362</v>
      </c>
      <c r="E147" s="64" t="s">
        <v>422</v>
      </c>
      <c r="F147" s="64" t="s">
        <v>422</v>
      </c>
      <c r="G147" s="64" t="s">
        <v>422</v>
      </c>
      <c r="H147" s="64" t="s">
        <v>422</v>
      </c>
      <c r="I147" s="64" t="s">
        <v>422</v>
      </c>
      <c r="J147" s="64" t="s">
        <v>422</v>
      </c>
      <c r="K147" s="64" t="s">
        <v>422</v>
      </c>
      <c r="L147" s="64" t="s">
        <v>422</v>
      </c>
      <c r="M147" s="64" t="s">
        <v>422</v>
      </c>
      <c r="N147" s="64" t="s">
        <v>422</v>
      </c>
      <c r="O147" s="64" t="s">
        <v>422</v>
      </c>
      <c r="P147" s="64" t="s">
        <v>422</v>
      </c>
      <c r="Q147" s="64" t="s">
        <v>422</v>
      </c>
      <c r="R147" s="64" t="s">
        <v>422</v>
      </c>
      <c r="S147" s="64" t="s">
        <v>422</v>
      </c>
      <c r="T147" s="64" t="s">
        <v>422</v>
      </c>
      <c r="U147" s="64" t="s">
        <v>422</v>
      </c>
      <c r="V147" s="64" t="s">
        <v>422</v>
      </c>
      <c r="W147" s="64" t="s">
        <v>422</v>
      </c>
      <c r="X147" s="64" t="s">
        <v>422</v>
      </c>
      <c r="Y147" s="64" t="s">
        <v>422</v>
      </c>
      <c r="Z147" s="64" t="s">
        <v>422</v>
      </c>
      <c r="AA147" s="64" t="s">
        <v>422</v>
      </c>
      <c r="AB147" s="64" t="s">
        <v>422</v>
      </c>
      <c r="AC147" s="64" t="s">
        <v>422</v>
      </c>
      <c r="AD147" s="64" t="s">
        <v>422</v>
      </c>
      <c r="AE147" s="192"/>
      <c r="AF147" s="64" t="s">
        <v>422</v>
      </c>
      <c r="AG147" s="64" t="s">
        <v>422</v>
      </c>
      <c r="AH147" s="64" t="s">
        <v>422</v>
      </c>
      <c r="AI147" s="64" t="s">
        <v>422</v>
      </c>
      <c r="AJ147" s="64" t="s">
        <v>422</v>
      </c>
      <c r="AK147" s="64" t="s">
        <v>422</v>
      </c>
      <c r="AL147" s="61" t="s">
        <v>70</v>
      </c>
    </row>
    <row r="148" spans="1:38" s="19" customFormat="1" ht="26.25" customHeight="1" thickBot="1" x14ac:dyDescent="0.25">
      <c r="A148" s="60"/>
      <c r="B148" s="61" t="s">
        <v>371</v>
      </c>
      <c r="C148" s="62" t="s">
        <v>372</v>
      </c>
      <c r="D148" s="63" t="s">
        <v>362</v>
      </c>
      <c r="E148" s="64" t="s">
        <v>422</v>
      </c>
      <c r="F148" s="64" t="s">
        <v>422</v>
      </c>
      <c r="G148" s="64" t="s">
        <v>422</v>
      </c>
      <c r="H148" s="64" t="s">
        <v>422</v>
      </c>
      <c r="I148" s="64" t="s">
        <v>422</v>
      </c>
      <c r="J148" s="64" t="s">
        <v>422</v>
      </c>
      <c r="K148" s="64" t="s">
        <v>422</v>
      </c>
      <c r="L148" s="64" t="s">
        <v>422</v>
      </c>
      <c r="M148" s="64" t="s">
        <v>422</v>
      </c>
      <c r="N148" s="64" t="s">
        <v>422</v>
      </c>
      <c r="O148" s="64" t="s">
        <v>422</v>
      </c>
      <c r="P148" s="64" t="s">
        <v>422</v>
      </c>
      <c r="Q148" s="64" t="s">
        <v>422</v>
      </c>
      <c r="R148" s="64" t="s">
        <v>422</v>
      </c>
      <c r="S148" s="64" t="s">
        <v>422</v>
      </c>
      <c r="T148" s="64" t="s">
        <v>422</v>
      </c>
      <c r="U148" s="64" t="s">
        <v>422</v>
      </c>
      <c r="V148" s="64" t="s">
        <v>422</v>
      </c>
      <c r="W148" s="64" t="s">
        <v>422</v>
      </c>
      <c r="X148" s="64" t="s">
        <v>422</v>
      </c>
      <c r="Y148" s="64" t="s">
        <v>422</v>
      </c>
      <c r="Z148" s="64" t="s">
        <v>422</v>
      </c>
      <c r="AA148" s="64" t="s">
        <v>422</v>
      </c>
      <c r="AB148" s="64" t="s">
        <v>422</v>
      </c>
      <c r="AC148" s="64" t="s">
        <v>422</v>
      </c>
      <c r="AD148" s="64" t="s">
        <v>422</v>
      </c>
      <c r="AE148" s="192"/>
      <c r="AF148" s="64" t="s">
        <v>422</v>
      </c>
      <c r="AG148" s="64" t="s">
        <v>422</v>
      </c>
      <c r="AH148" s="64" t="s">
        <v>422</v>
      </c>
      <c r="AI148" s="64" t="s">
        <v>422</v>
      </c>
      <c r="AJ148" s="64" t="s">
        <v>422</v>
      </c>
      <c r="AK148" s="64" t="s">
        <v>422</v>
      </c>
      <c r="AL148" s="61" t="s">
        <v>107</v>
      </c>
    </row>
    <row r="149" spans="1:38" s="19" customFormat="1" ht="26.25" customHeight="1" thickBot="1" x14ac:dyDescent="0.25">
      <c r="A149" s="60"/>
      <c r="B149" s="61" t="s">
        <v>373</v>
      </c>
      <c r="C149" s="62" t="s">
        <v>374</v>
      </c>
      <c r="D149" s="63" t="s">
        <v>362</v>
      </c>
      <c r="E149" s="64" t="s">
        <v>422</v>
      </c>
      <c r="F149" s="64" t="s">
        <v>422</v>
      </c>
      <c r="G149" s="64" t="s">
        <v>422</v>
      </c>
      <c r="H149" s="64" t="s">
        <v>422</v>
      </c>
      <c r="I149" s="64" t="s">
        <v>422</v>
      </c>
      <c r="J149" s="64" t="s">
        <v>422</v>
      </c>
      <c r="K149" s="64" t="s">
        <v>422</v>
      </c>
      <c r="L149" s="64" t="s">
        <v>422</v>
      </c>
      <c r="M149" s="64" t="s">
        <v>422</v>
      </c>
      <c r="N149" s="64" t="s">
        <v>422</v>
      </c>
      <c r="O149" s="64" t="s">
        <v>422</v>
      </c>
      <c r="P149" s="64" t="s">
        <v>422</v>
      </c>
      <c r="Q149" s="64" t="s">
        <v>422</v>
      </c>
      <c r="R149" s="64" t="s">
        <v>422</v>
      </c>
      <c r="S149" s="64" t="s">
        <v>422</v>
      </c>
      <c r="T149" s="64" t="s">
        <v>422</v>
      </c>
      <c r="U149" s="64" t="s">
        <v>422</v>
      </c>
      <c r="V149" s="64" t="s">
        <v>422</v>
      </c>
      <c r="W149" s="64" t="s">
        <v>422</v>
      </c>
      <c r="X149" s="64" t="s">
        <v>422</v>
      </c>
      <c r="Y149" s="64" t="s">
        <v>422</v>
      </c>
      <c r="Z149" s="64" t="s">
        <v>422</v>
      </c>
      <c r="AA149" s="64" t="s">
        <v>422</v>
      </c>
      <c r="AB149" s="64" t="s">
        <v>422</v>
      </c>
      <c r="AC149" s="64" t="s">
        <v>422</v>
      </c>
      <c r="AD149" s="64" t="s">
        <v>422</v>
      </c>
      <c r="AE149" s="192"/>
      <c r="AF149" s="64" t="s">
        <v>422</v>
      </c>
      <c r="AG149" s="64" t="s">
        <v>422</v>
      </c>
      <c r="AH149" s="64" t="s">
        <v>422</v>
      </c>
      <c r="AI149" s="64" t="s">
        <v>422</v>
      </c>
      <c r="AJ149" s="64" t="s">
        <v>422</v>
      </c>
      <c r="AK149" s="64" t="s">
        <v>422</v>
      </c>
      <c r="AL149" s="61" t="s">
        <v>107</v>
      </c>
    </row>
    <row r="150" spans="1:38" s="5" customFormat="1" ht="15" customHeight="1" thickBot="1" x14ac:dyDescent="0.25">
      <c r="A150" s="66"/>
      <c r="B150" s="67"/>
      <c r="C150" s="67"/>
      <c r="D150" s="55"/>
      <c r="E150" s="68"/>
      <c r="F150" s="68"/>
      <c r="G150" s="68"/>
      <c r="H150" s="68"/>
      <c r="I150" s="68"/>
      <c r="J150" s="69"/>
      <c r="K150" s="69"/>
      <c r="L150" s="69"/>
      <c r="M150" s="69"/>
      <c r="N150" s="69"/>
      <c r="O150" s="55"/>
      <c r="P150" s="55"/>
      <c r="Q150" s="55"/>
      <c r="R150" s="55"/>
      <c r="S150" s="55"/>
      <c r="T150" s="55"/>
      <c r="U150" s="55"/>
      <c r="V150" s="55"/>
      <c r="W150" s="55"/>
      <c r="X150" s="55"/>
      <c r="Y150" s="55"/>
      <c r="Z150" s="55"/>
      <c r="AA150" s="55"/>
      <c r="AB150" s="55"/>
      <c r="AC150" s="55"/>
      <c r="AD150" s="55"/>
      <c r="AE150" s="192"/>
      <c r="AF150" s="55"/>
      <c r="AG150" s="55"/>
      <c r="AH150" s="55"/>
      <c r="AI150" s="55"/>
      <c r="AJ150" s="55"/>
      <c r="AK150" s="55"/>
      <c r="AL150" s="71"/>
    </row>
    <row r="151" spans="1:38" s="5" customFormat="1" ht="26.25" customHeight="1" thickBot="1" x14ac:dyDescent="0.25">
      <c r="A151" s="72"/>
      <c r="B151" s="73" t="s">
        <v>375</v>
      </c>
      <c r="C151" s="74" t="s">
        <v>376</v>
      </c>
      <c r="D151" s="72"/>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6"/>
      <c r="AF151" s="75"/>
      <c r="AG151" s="75"/>
      <c r="AH151" s="75"/>
      <c r="AI151" s="75"/>
      <c r="AJ151" s="75"/>
      <c r="AK151" s="75"/>
      <c r="AL151" s="73"/>
    </row>
    <row r="152" spans="1:38" s="5" customFormat="1" ht="37.5" customHeight="1" thickBot="1" x14ac:dyDescent="0.25">
      <c r="A152" s="77"/>
      <c r="B152" s="78" t="s">
        <v>377</v>
      </c>
      <c r="C152" s="79" t="s">
        <v>378</v>
      </c>
      <c r="D152" s="77" t="s">
        <v>379</v>
      </c>
      <c r="E152" s="80">
        <f>SUM(E$141, E$151, IF(AND(ISNUMBER(SEARCH($B$4,"AT|BE|CH|GB|IE|LT|LU|NL")),SUM(E$143:E$149)&gt;0),SUM(E$143:E$149)-SUM(E$27:E$33),0))</f>
        <v>176.38232211286794</v>
      </c>
      <c r="F152" s="80">
        <f t="shared" ref="F152:AD152" si="3">SUM(F$141, F$151, IF(AND(ISNUMBER(SEARCH($B$4,"AT|BE|CH|GB|IE|LT|LU|NL")),SUM(F$143:F$149)&gt;0),SUM(F$143:F$149)-SUM(F$27:F$33),0))</f>
        <v>107.68393905768798</v>
      </c>
      <c r="G152" s="80">
        <f t="shared" si="3"/>
        <v>1020.6717438261763</v>
      </c>
      <c r="H152" s="80">
        <f t="shared" si="3"/>
        <v>52.796940824269036</v>
      </c>
      <c r="I152" s="80">
        <f t="shared" si="3"/>
        <v>38.647933891921369</v>
      </c>
      <c r="J152" s="80">
        <f t="shared" si="3"/>
        <v>74.165819421664125</v>
      </c>
      <c r="K152" s="80">
        <f t="shared" si="3"/>
        <v>132.60285228976539</v>
      </c>
      <c r="L152" s="80">
        <f t="shared" si="3"/>
        <v>4.7899351898142024</v>
      </c>
      <c r="M152" s="80">
        <f t="shared" si="3"/>
        <v>478.651373124038</v>
      </c>
      <c r="N152" s="80">
        <f t="shared" si="3"/>
        <v>164.31629566127873</v>
      </c>
      <c r="O152" s="80">
        <f t="shared" si="3"/>
        <v>8.0850691560703165</v>
      </c>
      <c r="P152" s="80">
        <f t="shared" si="3"/>
        <v>1.8121206018927074</v>
      </c>
      <c r="Q152" s="80">
        <f t="shared" si="3"/>
        <v>14.519891759318122</v>
      </c>
      <c r="R152" s="80">
        <f t="shared" si="3"/>
        <v>15.100421434799914</v>
      </c>
      <c r="S152" s="80">
        <f t="shared" si="3"/>
        <v>67.214909145490637</v>
      </c>
      <c r="T152" s="80">
        <f t="shared" si="3"/>
        <v>31.920539799595286</v>
      </c>
      <c r="U152" s="80">
        <f t="shared" si="3"/>
        <v>18.437203272809313</v>
      </c>
      <c r="V152" s="80">
        <f t="shared" si="3"/>
        <v>49.247191337382048</v>
      </c>
      <c r="W152" s="80">
        <f t="shared" si="3"/>
        <v>3516.9750470706981</v>
      </c>
      <c r="X152" s="80">
        <f t="shared" si="3"/>
        <v>7.5812353965530033</v>
      </c>
      <c r="Y152" s="80">
        <f t="shared" si="3"/>
        <v>8.3573832040376548</v>
      </c>
      <c r="Z152" s="80">
        <f t="shared" si="3"/>
        <v>3.6071367803774508</v>
      </c>
      <c r="AA152" s="80">
        <f t="shared" si="3"/>
        <v>3.8577056552502724</v>
      </c>
      <c r="AB152" s="80">
        <f t="shared" si="3"/>
        <v>28.03606933253954</v>
      </c>
      <c r="AC152" s="80">
        <f t="shared" si="3"/>
        <v>5.4503175896192202</v>
      </c>
      <c r="AD152" s="80">
        <f t="shared" si="3"/>
        <v>12.51478078905672</v>
      </c>
      <c r="AE152" s="65"/>
      <c r="AF152" s="80"/>
      <c r="AG152" s="80"/>
      <c r="AH152" s="80"/>
      <c r="AI152" s="80"/>
      <c r="AJ152" s="80"/>
      <c r="AK152" s="80"/>
      <c r="AL152" s="81"/>
    </row>
    <row r="153" spans="1:38" s="5" customFormat="1" ht="26.25" customHeight="1" thickBot="1" x14ac:dyDescent="0.25">
      <c r="A153" s="72"/>
      <c r="B153" s="73" t="s">
        <v>380</v>
      </c>
      <c r="C153" s="74" t="s">
        <v>381</v>
      </c>
      <c r="D153" s="72" t="s">
        <v>382</v>
      </c>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6"/>
      <c r="AF153" s="75"/>
      <c r="AG153" s="75"/>
      <c r="AH153" s="75"/>
      <c r="AI153" s="75"/>
      <c r="AJ153" s="75"/>
      <c r="AK153" s="75"/>
      <c r="AL153" s="73"/>
    </row>
    <row r="154" spans="1:38" s="5" customFormat="1" ht="37.5" customHeight="1" thickBot="1" x14ac:dyDescent="0.25">
      <c r="A154" s="77"/>
      <c r="B154" s="78" t="s">
        <v>383</v>
      </c>
      <c r="C154" s="79" t="s">
        <v>384</v>
      </c>
      <c r="D154" s="77" t="s">
        <v>385</v>
      </c>
      <c r="E154" s="80">
        <f>E141 + E153 - IF(OR($B$6=2005,$B$6&gt;=2020),SUM(E99:E122),0) + IF(AND(OR($B$4="AT",$B$4="BE",$B$4="CH",$B$4="GB",$B$4="IE",$B$4="LT",$B$4="LU",$B$4="NL"),SUM(E143:E149)&gt;0),SUM(E143:E149)-SUM(E27:E33),0)</f>
        <v>176.38232211286794</v>
      </c>
      <c r="F154" s="80">
        <f>F141 + F153 - IF(OR($B$6=2005,$B$6&gt;=2020),SUM(F99:F122),0) + IF(AND(OR($B$4="AT",$B$4="BE",$B$4="CH",$B$4="GB",$B$4="IE",$B$4="LT",$B$4="LU",$B$4="NL"),SUM(F143:F149)&gt;0),SUM(F143:F149)-SUM(F27:F33),0)</f>
        <v>107.68393905768798</v>
      </c>
      <c r="G154" s="80">
        <f>G141 + G153 + IF(AND(OR($B$4="AT",$B$4="BE",$B$4="CH",$B$4="GB",$B$4="IE",$B$4="LT",$B$4="LU",$B$4="NL"),SUM(G143:G149)&gt;0),SUM(G143:G149)-SUM(G27:G33),0)</f>
        <v>1020.6717438261763</v>
      </c>
      <c r="H154" s="80">
        <f t="shared" ref="H154:AD154" si="4">H141 + H153 + IF(AND(OR($B$4="AT",$B$4="BE",$B$4="CH",$B$4="GB",$B$4="IE",$B$4="LT",$B$4="LU",$B$4="NL"),SUM(H143:H149)&gt;0),SUM(H143:H149)-SUM(H27:H33),0)</f>
        <v>52.796940824269036</v>
      </c>
      <c r="I154" s="80">
        <f t="shared" si="4"/>
        <v>38.647933891921369</v>
      </c>
      <c r="J154" s="80">
        <f t="shared" si="4"/>
        <v>74.165819421664125</v>
      </c>
      <c r="K154" s="80">
        <f t="shared" si="4"/>
        <v>132.60285228976539</v>
      </c>
      <c r="L154" s="80">
        <f t="shared" si="4"/>
        <v>4.7899351898142024</v>
      </c>
      <c r="M154" s="80">
        <f t="shared" si="4"/>
        <v>478.651373124038</v>
      </c>
      <c r="N154" s="80">
        <f t="shared" si="4"/>
        <v>164.31629566127873</v>
      </c>
      <c r="O154" s="80">
        <f t="shared" si="4"/>
        <v>8.0850691560703165</v>
      </c>
      <c r="P154" s="80">
        <f t="shared" si="4"/>
        <v>1.8121206018927074</v>
      </c>
      <c r="Q154" s="80">
        <f t="shared" si="4"/>
        <v>14.519891759318122</v>
      </c>
      <c r="R154" s="80">
        <f t="shared" si="4"/>
        <v>15.100421434799914</v>
      </c>
      <c r="S154" s="80">
        <f t="shared" si="4"/>
        <v>67.214909145490637</v>
      </c>
      <c r="T154" s="80">
        <f t="shared" si="4"/>
        <v>31.920539799595286</v>
      </c>
      <c r="U154" s="80">
        <f t="shared" si="4"/>
        <v>18.437203272809313</v>
      </c>
      <c r="V154" s="80">
        <f t="shared" si="4"/>
        <v>49.247191337382048</v>
      </c>
      <c r="W154" s="80">
        <f t="shared" si="4"/>
        <v>3516.9750470706981</v>
      </c>
      <c r="X154" s="80">
        <f t="shared" si="4"/>
        <v>7.5812353965530033</v>
      </c>
      <c r="Y154" s="80">
        <f t="shared" si="4"/>
        <v>8.3573832040376548</v>
      </c>
      <c r="Z154" s="80">
        <f t="shared" si="4"/>
        <v>3.6071367803774508</v>
      </c>
      <c r="AA154" s="80">
        <f t="shared" si="4"/>
        <v>3.8577056552502724</v>
      </c>
      <c r="AB154" s="80">
        <f t="shared" si="4"/>
        <v>28.03606933253954</v>
      </c>
      <c r="AC154" s="80">
        <f t="shared" si="4"/>
        <v>5.4503175896192202</v>
      </c>
      <c r="AD154" s="80">
        <f t="shared" si="4"/>
        <v>12.51478078905672</v>
      </c>
      <c r="AE154" s="82"/>
      <c r="AF154" s="80"/>
      <c r="AG154" s="80"/>
      <c r="AH154" s="80"/>
      <c r="AI154" s="80"/>
      <c r="AJ154" s="80"/>
      <c r="AK154" s="80"/>
      <c r="AL154" s="81"/>
    </row>
    <row r="155" spans="1:38" s="5" customFormat="1" ht="15" customHeight="1" thickBot="1" x14ac:dyDescent="0.25">
      <c r="A155" s="66"/>
      <c r="B155" s="67"/>
      <c r="C155" s="67"/>
      <c r="D155" s="55"/>
      <c r="E155" s="68"/>
      <c r="F155" s="68"/>
      <c r="G155" s="68"/>
      <c r="H155" s="68"/>
      <c r="I155" s="68"/>
      <c r="J155" s="69"/>
      <c r="K155" s="69"/>
      <c r="L155" s="69"/>
      <c r="M155" s="69"/>
      <c r="N155" s="69"/>
      <c r="O155" s="55"/>
      <c r="P155" s="55"/>
      <c r="Q155" s="55"/>
      <c r="R155" s="55"/>
      <c r="S155" s="55"/>
      <c r="T155" s="55"/>
      <c r="U155" s="55"/>
      <c r="V155" s="55"/>
      <c r="W155" s="55"/>
      <c r="X155" s="55"/>
      <c r="Y155" s="55"/>
      <c r="Z155" s="55"/>
      <c r="AA155" s="55"/>
      <c r="AB155" s="55"/>
      <c r="AC155" s="55"/>
      <c r="AD155" s="55"/>
      <c r="AE155" s="70"/>
      <c r="AF155" s="55"/>
      <c r="AG155" s="55"/>
      <c r="AH155" s="55"/>
      <c r="AI155" s="55"/>
      <c r="AJ155" s="55"/>
      <c r="AK155" s="55"/>
      <c r="AL155" s="71"/>
    </row>
    <row r="156" spans="1:38" s="19" customFormat="1" ht="26.25" customHeight="1" thickBot="1" x14ac:dyDescent="0.25">
      <c r="A156" s="83" t="s">
        <v>386</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5"/>
      <c r="AF156" s="84"/>
      <c r="AG156" s="84"/>
      <c r="AH156" s="84"/>
      <c r="AI156" s="84"/>
      <c r="AJ156" s="84"/>
      <c r="AK156" s="84"/>
      <c r="AL156" s="86"/>
    </row>
    <row r="157" spans="1:38" s="19" customFormat="1" ht="26.25" customHeight="1" thickBot="1" x14ac:dyDescent="0.25">
      <c r="A157" s="87" t="s">
        <v>387</v>
      </c>
      <c r="B157" s="87" t="s">
        <v>388</v>
      </c>
      <c r="C157" s="88" t="s">
        <v>389</v>
      </c>
      <c r="D157" s="89"/>
      <c r="E157" s="90">
        <v>0.53939999999999999</v>
      </c>
      <c r="F157" s="90">
        <v>2.5621499999999999</v>
      </c>
      <c r="G157" s="90">
        <v>0.13485</v>
      </c>
      <c r="H157" s="90" t="s">
        <v>422</v>
      </c>
      <c r="I157" s="90">
        <v>1.3485000000000001E-3</v>
      </c>
      <c r="J157" s="90">
        <v>1.3485000000000001E-3</v>
      </c>
      <c r="K157" s="90">
        <v>1.3485000000000001E-3</v>
      </c>
      <c r="L157" s="90" t="s">
        <v>441</v>
      </c>
      <c r="M157" s="90">
        <v>161.82</v>
      </c>
      <c r="N157" s="90" t="s">
        <v>422</v>
      </c>
      <c r="O157" s="90" t="s">
        <v>441</v>
      </c>
      <c r="P157" s="90" t="s">
        <v>441</v>
      </c>
      <c r="Q157" s="90" t="s">
        <v>441</v>
      </c>
      <c r="R157" s="90" t="s">
        <v>441</v>
      </c>
      <c r="S157" s="90" t="s">
        <v>441</v>
      </c>
      <c r="T157" s="90" t="s">
        <v>441</v>
      </c>
      <c r="U157" s="90" t="s">
        <v>441</v>
      </c>
      <c r="V157" s="90" t="s">
        <v>441</v>
      </c>
      <c r="W157" s="90" t="s">
        <v>441</v>
      </c>
      <c r="X157" s="90" t="s">
        <v>441</v>
      </c>
      <c r="Y157" s="90" t="s">
        <v>441</v>
      </c>
      <c r="Z157" s="90" t="s">
        <v>441</v>
      </c>
      <c r="AA157" s="90" t="s">
        <v>441</v>
      </c>
      <c r="AB157" s="90" t="s">
        <v>441</v>
      </c>
      <c r="AC157" s="90" t="s">
        <v>422</v>
      </c>
      <c r="AD157" s="90" t="s">
        <v>422</v>
      </c>
      <c r="AE157" s="85"/>
      <c r="AF157" s="90">
        <v>5798.55</v>
      </c>
      <c r="AG157" s="90" t="s">
        <v>422</v>
      </c>
      <c r="AH157" s="90" t="s">
        <v>422</v>
      </c>
      <c r="AI157" s="90" t="s">
        <v>422</v>
      </c>
      <c r="AJ157" s="90" t="s">
        <v>422</v>
      </c>
      <c r="AK157" s="90" t="s">
        <v>422</v>
      </c>
      <c r="AL157" s="87" t="s">
        <v>70</v>
      </c>
    </row>
    <row r="158" spans="1:38" s="19" customFormat="1" ht="26.25" customHeight="1" thickBot="1" x14ac:dyDescent="0.25">
      <c r="A158" s="87" t="s">
        <v>387</v>
      </c>
      <c r="B158" s="87" t="s">
        <v>390</v>
      </c>
      <c r="C158" s="88" t="s">
        <v>391</v>
      </c>
      <c r="D158" s="89"/>
      <c r="E158" s="90">
        <v>1.1253185999999999</v>
      </c>
      <c r="F158" s="90">
        <v>7.0013806325332439E-2</v>
      </c>
      <c r="G158" s="90">
        <v>3.6849371750174971E-3</v>
      </c>
      <c r="H158" s="90" t="s">
        <v>441</v>
      </c>
      <c r="I158" s="90">
        <v>1.4739999999999998E-4</v>
      </c>
      <c r="J158" s="90">
        <v>1.4739999999999998E-4</v>
      </c>
      <c r="K158" s="90">
        <v>1.4739999999999998E-4</v>
      </c>
      <c r="L158" s="90" t="s">
        <v>441</v>
      </c>
      <c r="M158" s="90">
        <v>17.687999999999995</v>
      </c>
      <c r="N158" s="90" t="s">
        <v>441</v>
      </c>
      <c r="O158" s="90" t="s">
        <v>441</v>
      </c>
      <c r="P158" s="90" t="s">
        <v>441</v>
      </c>
      <c r="Q158" s="90" t="s">
        <v>441</v>
      </c>
      <c r="R158" s="90" t="s">
        <v>441</v>
      </c>
      <c r="S158" s="90" t="s">
        <v>441</v>
      </c>
      <c r="T158" s="90" t="s">
        <v>441</v>
      </c>
      <c r="U158" s="90" t="s">
        <v>441</v>
      </c>
      <c r="V158" s="90" t="s">
        <v>441</v>
      </c>
      <c r="W158" s="90" t="s">
        <v>441</v>
      </c>
      <c r="X158" s="90" t="s">
        <v>441</v>
      </c>
      <c r="Y158" s="90" t="s">
        <v>441</v>
      </c>
      <c r="Z158" s="90" t="s">
        <v>441</v>
      </c>
      <c r="AA158" s="90" t="s">
        <v>441</v>
      </c>
      <c r="AB158" s="90" t="s">
        <v>441</v>
      </c>
      <c r="AC158" s="90" t="s">
        <v>422</v>
      </c>
      <c r="AD158" s="90" t="s">
        <v>422</v>
      </c>
      <c r="AE158" s="85"/>
      <c r="AF158" s="90">
        <v>462.242119172819</v>
      </c>
      <c r="AG158" s="90" t="s">
        <v>422</v>
      </c>
      <c r="AH158" s="90" t="s">
        <v>422</v>
      </c>
      <c r="AI158" s="90" t="s">
        <v>422</v>
      </c>
      <c r="AJ158" s="90" t="s">
        <v>422</v>
      </c>
      <c r="AK158" s="90" t="s">
        <v>422</v>
      </c>
      <c r="AL158" s="87" t="s">
        <v>70</v>
      </c>
    </row>
    <row r="159" spans="1:38" s="19" customFormat="1" ht="26.25" customHeight="1" thickBot="1" x14ac:dyDescent="0.25">
      <c r="A159" s="87" t="s">
        <v>392</v>
      </c>
      <c r="B159" s="87" t="s">
        <v>393</v>
      </c>
      <c r="C159" s="88" t="s">
        <v>394</v>
      </c>
      <c r="D159" s="89"/>
      <c r="E159" s="90">
        <v>7.3492282949933365</v>
      </c>
      <c r="F159" s="90">
        <v>0.17813226476784402</v>
      </c>
      <c r="G159" s="90">
        <v>0.40715946232650063</v>
      </c>
      <c r="H159" s="90" t="s">
        <v>422</v>
      </c>
      <c r="I159" s="90">
        <v>0.10891515617233892</v>
      </c>
      <c r="J159" s="90">
        <v>0.10891515617233892</v>
      </c>
      <c r="K159" s="90">
        <v>0.10891515617233892</v>
      </c>
      <c r="L159" s="90">
        <v>1.4108075369613246E-2</v>
      </c>
      <c r="M159" s="90">
        <v>0.37356880668456427</v>
      </c>
      <c r="N159" s="90">
        <v>1.3232682525611272E-2</v>
      </c>
      <c r="O159" s="90">
        <v>1.0178986558162517E-3</v>
      </c>
      <c r="P159" s="90">
        <v>3.0536959674487539E-3</v>
      </c>
      <c r="Q159" s="90">
        <v>4.0715946232650069E-3</v>
      </c>
      <c r="R159" s="90">
        <v>5.0894932790812577E-3</v>
      </c>
      <c r="S159" s="90">
        <v>8.9575081711830137E-2</v>
      </c>
      <c r="T159" s="90">
        <v>0.10178986558162516</v>
      </c>
      <c r="U159" s="90">
        <v>1.0178986558162515E-2</v>
      </c>
      <c r="V159" s="90">
        <v>0.12214783869795018</v>
      </c>
      <c r="W159" s="90">
        <v>1.3232682525611272E-2</v>
      </c>
      <c r="X159" s="90" t="s">
        <v>422</v>
      </c>
      <c r="Y159" s="90" t="s">
        <v>422</v>
      </c>
      <c r="Z159" s="90" t="s">
        <v>422</v>
      </c>
      <c r="AA159" s="90" t="s">
        <v>422</v>
      </c>
      <c r="AB159" s="90" t="s">
        <v>422</v>
      </c>
      <c r="AC159" s="90">
        <v>8.1431892465300137E-3</v>
      </c>
      <c r="AD159" s="90">
        <v>3.8680148921017561E-3</v>
      </c>
      <c r="AE159" s="85"/>
      <c r="AF159" s="90">
        <v>4305.7113141027439</v>
      </c>
      <c r="AG159" s="90" t="s">
        <v>422</v>
      </c>
      <c r="AH159" s="90" t="s">
        <v>422</v>
      </c>
      <c r="AI159" s="90" t="s">
        <v>422</v>
      </c>
      <c r="AJ159" s="90" t="s">
        <v>422</v>
      </c>
      <c r="AK159" s="90" t="s">
        <v>422</v>
      </c>
      <c r="AL159" s="87" t="s">
        <v>70</v>
      </c>
    </row>
    <row r="160" spans="1:38" s="19" customFormat="1" ht="26.25" customHeight="1" thickBot="1" x14ac:dyDescent="0.25">
      <c r="A160" s="87" t="s">
        <v>395</v>
      </c>
      <c r="B160" s="87" t="s">
        <v>396</v>
      </c>
      <c r="C160" s="88" t="s">
        <v>397</v>
      </c>
      <c r="D160" s="89"/>
      <c r="E160" s="90" t="s">
        <v>422</v>
      </c>
      <c r="F160" s="90" t="s">
        <v>422</v>
      </c>
      <c r="G160" s="90" t="s">
        <v>422</v>
      </c>
      <c r="H160" s="90" t="s">
        <v>422</v>
      </c>
      <c r="I160" s="90" t="s">
        <v>422</v>
      </c>
      <c r="J160" s="90" t="s">
        <v>422</v>
      </c>
      <c r="K160" s="90" t="s">
        <v>422</v>
      </c>
      <c r="L160" s="90" t="s">
        <v>422</v>
      </c>
      <c r="M160" s="90" t="s">
        <v>422</v>
      </c>
      <c r="N160" s="90" t="s">
        <v>422</v>
      </c>
      <c r="O160" s="90" t="s">
        <v>422</v>
      </c>
      <c r="P160" s="90" t="s">
        <v>422</v>
      </c>
      <c r="Q160" s="90" t="s">
        <v>422</v>
      </c>
      <c r="R160" s="90" t="s">
        <v>422</v>
      </c>
      <c r="S160" s="90" t="s">
        <v>422</v>
      </c>
      <c r="T160" s="90" t="s">
        <v>422</v>
      </c>
      <c r="U160" s="90" t="s">
        <v>422</v>
      </c>
      <c r="V160" s="90" t="s">
        <v>422</v>
      </c>
      <c r="W160" s="90" t="s">
        <v>422</v>
      </c>
      <c r="X160" s="90" t="s">
        <v>422</v>
      </c>
      <c r="Y160" s="90" t="s">
        <v>422</v>
      </c>
      <c r="Z160" s="90" t="s">
        <v>422</v>
      </c>
      <c r="AA160" s="90" t="s">
        <v>422</v>
      </c>
      <c r="AB160" s="90" t="s">
        <v>422</v>
      </c>
      <c r="AC160" s="90" t="s">
        <v>422</v>
      </c>
      <c r="AD160" s="90" t="s">
        <v>422</v>
      </c>
      <c r="AE160" s="85"/>
      <c r="AF160" s="90" t="s">
        <v>422</v>
      </c>
      <c r="AG160" s="90" t="s">
        <v>422</v>
      </c>
      <c r="AH160" s="90" t="s">
        <v>422</v>
      </c>
      <c r="AI160" s="90" t="s">
        <v>422</v>
      </c>
      <c r="AJ160" s="90" t="s">
        <v>422</v>
      </c>
      <c r="AK160" s="90" t="s">
        <v>422</v>
      </c>
      <c r="AL160" s="87" t="s">
        <v>70</v>
      </c>
    </row>
    <row r="161" spans="1:38" s="5" customFormat="1" ht="26.25" customHeight="1" thickBot="1" x14ac:dyDescent="0.25">
      <c r="A161" s="91" t="s">
        <v>395</v>
      </c>
      <c r="B161" s="91" t="s">
        <v>398</v>
      </c>
      <c r="C161" s="92" t="s">
        <v>399</v>
      </c>
      <c r="D161" s="93"/>
      <c r="E161" s="94" t="s">
        <v>440</v>
      </c>
      <c r="F161" s="94" t="s">
        <v>440</v>
      </c>
      <c r="G161" s="94" t="s">
        <v>440</v>
      </c>
      <c r="H161" s="94" t="s">
        <v>440</v>
      </c>
      <c r="I161" s="94" t="s">
        <v>440</v>
      </c>
      <c r="J161" s="94" t="s">
        <v>440</v>
      </c>
      <c r="K161" s="94" t="s">
        <v>440</v>
      </c>
      <c r="L161" s="94" t="s">
        <v>440</v>
      </c>
      <c r="M161" s="94" t="s">
        <v>440</v>
      </c>
      <c r="N161" s="94" t="s">
        <v>440</v>
      </c>
      <c r="O161" s="94" t="s">
        <v>440</v>
      </c>
      <c r="P161" s="94" t="s">
        <v>440</v>
      </c>
      <c r="Q161" s="94" t="s">
        <v>440</v>
      </c>
      <c r="R161" s="94" t="s">
        <v>440</v>
      </c>
      <c r="S161" s="94" t="s">
        <v>440</v>
      </c>
      <c r="T161" s="94" t="s">
        <v>440</v>
      </c>
      <c r="U161" s="94" t="s">
        <v>440</v>
      </c>
      <c r="V161" s="94" t="s">
        <v>440</v>
      </c>
      <c r="W161" s="94" t="s">
        <v>440</v>
      </c>
      <c r="X161" s="94" t="s">
        <v>440</v>
      </c>
      <c r="Y161" s="94" t="s">
        <v>440</v>
      </c>
      <c r="Z161" s="94" t="s">
        <v>440</v>
      </c>
      <c r="AA161" s="94" t="s">
        <v>440</v>
      </c>
      <c r="AB161" s="94" t="s">
        <v>440</v>
      </c>
      <c r="AC161" s="94" t="s">
        <v>440</v>
      </c>
      <c r="AD161" s="94" t="s">
        <v>440</v>
      </c>
      <c r="AE161" s="76"/>
      <c r="AF161" s="94" t="s">
        <v>422</v>
      </c>
      <c r="AG161" s="94" t="s">
        <v>422</v>
      </c>
      <c r="AH161" s="94" t="s">
        <v>422</v>
      </c>
      <c r="AI161" s="94" t="s">
        <v>422</v>
      </c>
      <c r="AJ161" s="94" t="s">
        <v>422</v>
      </c>
      <c r="AK161" s="94" t="s">
        <v>440</v>
      </c>
      <c r="AL161" s="91" t="s">
        <v>147</v>
      </c>
    </row>
    <row r="162" spans="1:38" s="5" customFormat="1" ht="26.25" customHeight="1" thickBot="1" x14ac:dyDescent="0.25">
      <c r="A162" s="95" t="s">
        <v>400</v>
      </c>
      <c r="B162" s="95" t="s">
        <v>401</v>
      </c>
      <c r="C162" s="96" t="s">
        <v>402</v>
      </c>
      <c r="D162" s="97"/>
      <c r="E162" s="98" t="s">
        <v>422</v>
      </c>
      <c r="F162" s="98" t="s">
        <v>422</v>
      </c>
      <c r="G162" s="98" t="s">
        <v>422</v>
      </c>
      <c r="H162" s="98" t="s">
        <v>422</v>
      </c>
      <c r="I162" s="98" t="s">
        <v>422</v>
      </c>
      <c r="J162" s="98" t="s">
        <v>422</v>
      </c>
      <c r="K162" s="98" t="s">
        <v>422</v>
      </c>
      <c r="L162" s="98" t="s">
        <v>422</v>
      </c>
      <c r="M162" s="98" t="s">
        <v>422</v>
      </c>
      <c r="N162" s="98" t="s">
        <v>422</v>
      </c>
      <c r="O162" s="98" t="s">
        <v>422</v>
      </c>
      <c r="P162" s="98" t="s">
        <v>422</v>
      </c>
      <c r="Q162" s="98" t="s">
        <v>422</v>
      </c>
      <c r="R162" s="98" t="s">
        <v>422</v>
      </c>
      <c r="S162" s="98" t="s">
        <v>422</v>
      </c>
      <c r="T162" s="98" t="s">
        <v>422</v>
      </c>
      <c r="U162" s="98" t="s">
        <v>422</v>
      </c>
      <c r="V162" s="98" t="s">
        <v>422</v>
      </c>
      <c r="W162" s="98" t="s">
        <v>422</v>
      </c>
      <c r="X162" s="98" t="s">
        <v>422</v>
      </c>
      <c r="Y162" s="98" t="s">
        <v>422</v>
      </c>
      <c r="Z162" s="98" t="s">
        <v>422</v>
      </c>
      <c r="AA162" s="98" t="s">
        <v>422</v>
      </c>
      <c r="AB162" s="98" t="s">
        <v>422</v>
      </c>
      <c r="AC162" s="98" t="s">
        <v>422</v>
      </c>
      <c r="AD162" s="98" t="s">
        <v>422</v>
      </c>
      <c r="AE162" s="76"/>
      <c r="AF162" s="98" t="s">
        <v>422</v>
      </c>
      <c r="AG162" s="98" t="s">
        <v>422</v>
      </c>
      <c r="AH162" s="98" t="s">
        <v>422</v>
      </c>
      <c r="AI162" s="98" t="s">
        <v>422</v>
      </c>
      <c r="AJ162" s="98" t="s">
        <v>422</v>
      </c>
      <c r="AK162" s="98" t="s">
        <v>422</v>
      </c>
      <c r="AL162" s="95" t="s">
        <v>147</v>
      </c>
    </row>
    <row r="163" spans="1:38" s="5" customFormat="1" ht="26.25" customHeight="1" thickBot="1" x14ac:dyDescent="0.25">
      <c r="A163" s="95" t="s">
        <v>400</v>
      </c>
      <c r="B163" s="95" t="s">
        <v>403</v>
      </c>
      <c r="C163" s="96" t="s">
        <v>404</v>
      </c>
      <c r="D163" s="97"/>
      <c r="E163" s="98" t="s">
        <v>422</v>
      </c>
      <c r="F163" s="98" t="s">
        <v>422</v>
      </c>
      <c r="G163" s="98" t="s">
        <v>422</v>
      </c>
      <c r="H163" s="98" t="s">
        <v>422</v>
      </c>
      <c r="I163" s="98" t="s">
        <v>422</v>
      </c>
      <c r="J163" s="98" t="s">
        <v>422</v>
      </c>
      <c r="K163" s="98" t="s">
        <v>422</v>
      </c>
      <c r="L163" s="98" t="s">
        <v>422</v>
      </c>
      <c r="M163" s="98" t="s">
        <v>422</v>
      </c>
      <c r="N163" s="98" t="s">
        <v>422</v>
      </c>
      <c r="O163" s="98" t="s">
        <v>422</v>
      </c>
      <c r="P163" s="98" t="s">
        <v>422</v>
      </c>
      <c r="Q163" s="98" t="s">
        <v>422</v>
      </c>
      <c r="R163" s="98" t="s">
        <v>422</v>
      </c>
      <c r="S163" s="98" t="s">
        <v>422</v>
      </c>
      <c r="T163" s="98" t="s">
        <v>422</v>
      </c>
      <c r="U163" s="98" t="s">
        <v>422</v>
      </c>
      <c r="V163" s="98" t="s">
        <v>422</v>
      </c>
      <c r="W163" s="98" t="s">
        <v>422</v>
      </c>
      <c r="X163" s="98" t="s">
        <v>422</v>
      </c>
      <c r="Y163" s="98" t="s">
        <v>422</v>
      </c>
      <c r="Z163" s="98" t="s">
        <v>422</v>
      </c>
      <c r="AA163" s="98" t="s">
        <v>422</v>
      </c>
      <c r="AB163" s="98" t="s">
        <v>422</v>
      </c>
      <c r="AC163" s="98" t="s">
        <v>422</v>
      </c>
      <c r="AD163" s="98" t="s">
        <v>422</v>
      </c>
      <c r="AE163" s="76"/>
      <c r="AF163" s="98" t="s">
        <v>422</v>
      </c>
      <c r="AG163" s="98" t="s">
        <v>422</v>
      </c>
      <c r="AH163" s="98" t="s">
        <v>422</v>
      </c>
      <c r="AI163" s="98" t="s">
        <v>422</v>
      </c>
      <c r="AJ163" s="98" t="s">
        <v>422</v>
      </c>
      <c r="AK163" s="98" t="s">
        <v>422</v>
      </c>
      <c r="AL163" s="95" t="s">
        <v>405</v>
      </c>
    </row>
    <row r="164" spans="1:38" s="5" customFormat="1" ht="26.25" customHeight="1" thickBot="1" x14ac:dyDescent="0.25">
      <c r="A164" s="95" t="s">
        <v>400</v>
      </c>
      <c r="B164" s="95" t="s">
        <v>406</v>
      </c>
      <c r="C164" s="96" t="s">
        <v>407</v>
      </c>
      <c r="D164" s="97"/>
      <c r="E164" s="98" t="s">
        <v>441</v>
      </c>
      <c r="F164" s="98" t="s">
        <v>441</v>
      </c>
      <c r="G164" s="98" t="s">
        <v>422</v>
      </c>
      <c r="H164" s="98" t="s">
        <v>441</v>
      </c>
      <c r="I164" s="98" t="s">
        <v>441</v>
      </c>
      <c r="J164" s="98" t="s">
        <v>441</v>
      </c>
      <c r="K164" s="98" t="s">
        <v>441</v>
      </c>
      <c r="L164" s="98" t="s">
        <v>441</v>
      </c>
      <c r="M164" s="98" t="s">
        <v>422</v>
      </c>
      <c r="N164" s="98" t="s">
        <v>422</v>
      </c>
      <c r="O164" s="98" t="s">
        <v>422</v>
      </c>
      <c r="P164" s="98" t="s">
        <v>422</v>
      </c>
      <c r="Q164" s="98" t="s">
        <v>422</v>
      </c>
      <c r="R164" s="98" t="s">
        <v>422</v>
      </c>
      <c r="S164" s="98" t="s">
        <v>422</v>
      </c>
      <c r="T164" s="98" t="s">
        <v>422</v>
      </c>
      <c r="U164" s="98" t="s">
        <v>422</v>
      </c>
      <c r="V164" s="98" t="s">
        <v>422</v>
      </c>
      <c r="W164" s="98" t="s">
        <v>422</v>
      </c>
      <c r="X164" s="98" t="s">
        <v>422</v>
      </c>
      <c r="Y164" s="98" t="s">
        <v>422</v>
      </c>
      <c r="Z164" s="98" t="s">
        <v>422</v>
      </c>
      <c r="AA164" s="98" t="s">
        <v>422</v>
      </c>
      <c r="AB164" s="98" t="s">
        <v>422</v>
      </c>
      <c r="AC164" s="98" t="s">
        <v>422</v>
      </c>
      <c r="AD164" s="98" t="s">
        <v>422</v>
      </c>
      <c r="AE164" s="99"/>
      <c r="AF164" s="98" t="s">
        <v>422</v>
      </c>
      <c r="AG164" s="98" t="s">
        <v>422</v>
      </c>
      <c r="AH164" s="98" t="s">
        <v>422</v>
      </c>
      <c r="AI164" s="98" t="s">
        <v>422</v>
      </c>
      <c r="AJ164" s="98" t="s">
        <v>422</v>
      </c>
      <c r="AK164" s="98" t="s">
        <v>441</v>
      </c>
      <c r="AL164" s="95" t="s">
        <v>147</v>
      </c>
    </row>
    <row r="165" spans="1:38" s="108" customFormat="1" ht="15" customHeight="1" x14ac:dyDescent="0.2">
      <c r="A165" s="100"/>
      <c r="B165" s="100"/>
      <c r="C165" s="101"/>
      <c r="D165" s="102"/>
      <c r="E165" s="103"/>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104"/>
      <c r="AD165" s="104"/>
      <c r="AE165" s="105"/>
      <c r="AF165" s="106"/>
      <c r="AG165" s="106"/>
      <c r="AH165" s="106"/>
      <c r="AI165" s="106"/>
      <c r="AJ165" s="106"/>
      <c r="AK165" s="106"/>
      <c r="AL165" s="107"/>
    </row>
    <row r="166" spans="1:38" s="115" customFormat="1" ht="52.5" customHeight="1" x14ac:dyDescent="0.2">
      <c r="A166" s="129" t="s">
        <v>424</v>
      </c>
      <c r="B166" s="129"/>
      <c r="C166" s="129"/>
      <c r="D166" s="129"/>
      <c r="E166" s="129"/>
      <c r="F166" s="129"/>
      <c r="G166" s="129"/>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2">
      <c r="A167" s="129" t="s">
        <v>431</v>
      </c>
      <c r="B167" s="129"/>
      <c r="C167" s="129"/>
      <c r="D167" s="129"/>
      <c r="E167" s="129"/>
      <c r="F167" s="129"/>
      <c r="G167" s="129"/>
      <c r="H167" s="109"/>
      <c r="I167" s="110"/>
      <c r="J167"/>
      <c r="K167"/>
      <c r="L167"/>
      <c r="M167" s="110"/>
      <c r="N167" s="110"/>
      <c r="O167" s="110"/>
      <c r="P167" s="110"/>
      <c r="Q167" s="110"/>
      <c r="R167" s="110"/>
      <c r="S167" s="110"/>
      <c r="T167" s="110"/>
      <c r="U167" s="110"/>
      <c r="AE167" s="118"/>
    </row>
    <row r="168" spans="1:38" s="117" customFormat="1" ht="26.25" customHeight="1" x14ac:dyDescent="0.2">
      <c r="A168" s="129" t="s">
        <v>432</v>
      </c>
      <c r="B168" s="129"/>
      <c r="C168" s="129"/>
      <c r="D168" s="129"/>
      <c r="E168" s="129"/>
      <c r="F168" s="129"/>
      <c r="G168" s="129"/>
      <c r="H168" s="109"/>
      <c r="I168" s="110"/>
      <c r="J168"/>
      <c r="K168"/>
      <c r="L168"/>
      <c r="M168" s="110"/>
      <c r="N168" s="110"/>
      <c r="O168" s="110"/>
      <c r="P168" s="110"/>
      <c r="Q168" s="110"/>
      <c r="R168" s="110"/>
      <c r="S168" s="110"/>
      <c r="T168" s="110"/>
      <c r="U168" s="110"/>
      <c r="AE168" s="118"/>
    </row>
    <row r="169" spans="1:38" s="115" customFormat="1" ht="26.25" customHeight="1" x14ac:dyDescent="0.2">
      <c r="A169" s="129" t="s">
        <v>427</v>
      </c>
      <c r="B169" s="129"/>
      <c r="C169" s="129"/>
      <c r="D169" s="129"/>
      <c r="E169" s="129"/>
      <c r="F169" s="129"/>
      <c r="G169" s="129"/>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2">
      <c r="A170" s="129" t="s">
        <v>433</v>
      </c>
      <c r="B170" s="129"/>
      <c r="C170" s="129"/>
      <c r="D170" s="129"/>
      <c r="E170" s="129"/>
      <c r="F170" s="129"/>
      <c r="G170" s="129"/>
      <c r="H170" s="109"/>
      <c r="I170" s="110"/>
      <c r="J170"/>
      <c r="K170"/>
      <c r="L170"/>
      <c r="M170" s="110"/>
      <c r="N170" s="110"/>
      <c r="O170" s="110"/>
      <c r="P170" s="110"/>
      <c r="Q170" s="110"/>
      <c r="R170" s="110"/>
      <c r="S170" s="110"/>
      <c r="T170" s="110"/>
      <c r="U170" s="110"/>
      <c r="AE170" s="118"/>
    </row>
  </sheetData>
  <conditionalFormatting sqref="AF24:AK24 AF37:AK39 AF43:AK43 AF45:AK47 AF73:AK81 AF83:AK83 AF92:AK93 AF14:AK22 AF65:AK71 AF49:AK59 AF61:AK63 E14:AD140 AF60:AL60 AF137:AK137 AF133:AK133 AF131:AK131 AF126:AK126 AF117:AK117">
    <cfRule type="cellIs" dxfId="46" priority="2" operator="equal">
      <formula>0</formula>
    </cfRule>
  </conditionalFormatting>
  <conditionalFormatting sqref="AF23:AK23 AF25:AK36 AF40:AK42 AF44:AK44 AF48:AK48 AF64:AK64 AF72:AK72 AF82:AK82 AF84:AK91 AF94:AK116 AF118:AK125 AF127:AK130 AF132:AK132 AF134:AK136 AF138:AK140">
    <cfRule type="cellIs" dxfId="45" priority="1" operator="equal">
      <formula>0</formula>
    </cfRule>
  </conditionalFormatting>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70" zoomScaleNormal="70" workbookViewId="0">
      <selection activeCell="I8" sqref="I8"/>
    </sheetView>
  </sheetViews>
  <sheetFormatPr defaultColWidth="10.33203125" defaultRowHeight="12.75" x14ac:dyDescent="0.2"/>
  <cols>
    <col min="1" max="2" width="25" style="36" customWidth="1"/>
    <col min="3" max="3" width="54.1640625" style="119" customWidth="1"/>
    <col min="4" max="4" width="8.33203125" style="36" customWidth="1"/>
    <col min="5" max="24" width="10" style="36" customWidth="1"/>
    <col min="25" max="25" width="10.33203125" style="36" customWidth="1"/>
    <col min="26" max="30" width="10" style="36" customWidth="1"/>
    <col min="31" max="31" width="2.5" style="36" customWidth="1"/>
    <col min="32" max="32" width="10.6640625" style="36" customWidth="1"/>
    <col min="33" max="33" width="11.5" style="36" customWidth="1"/>
    <col min="34" max="36" width="10" style="36" customWidth="1"/>
    <col min="37" max="37" width="12" style="36" customWidth="1"/>
    <col min="38" max="38" width="30" style="36" customWidth="1"/>
    <col min="39" max="16384" width="10.33203125" style="36"/>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452</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429</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39">
        <v>46068</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2004</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457</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0" t="s">
        <v>430</v>
      </c>
      <c r="B10" s="140" t="s">
        <v>32</v>
      </c>
      <c r="C10" s="132"/>
      <c r="D10" s="133"/>
      <c r="E10" s="120" t="s">
        <v>434</v>
      </c>
      <c r="F10" s="121"/>
      <c r="G10" s="121"/>
      <c r="H10" s="122"/>
      <c r="I10" s="120" t="s">
        <v>411</v>
      </c>
      <c r="J10" s="121"/>
      <c r="K10" s="121"/>
      <c r="L10" s="122"/>
      <c r="M10" s="137" t="s">
        <v>435</v>
      </c>
      <c r="N10" s="120" t="s">
        <v>436</v>
      </c>
      <c r="O10" s="121"/>
      <c r="P10" s="122"/>
      <c r="Q10" s="120" t="s">
        <v>437</v>
      </c>
      <c r="R10" s="121"/>
      <c r="S10" s="121"/>
      <c r="T10" s="121"/>
      <c r="U10" s="121"/>
      <c r="V10" s="122"/>
      <c r="W10" s="120" t="s">
        <v>438</v>
      </c>
      <c r="X10" s="121"/>
      <c r="Y10" s="121"/>
      <c r="Z10" s="121"/>
      <c r="AA10" s="121"/>
      <c r="AB10" s="121"/>
      <c r="AC10" s="121"/>
      <c r="AD10" s="122"/>
      <c r="AE10" s="24"/>
      <c r="AF10" s="120" t="s">
        <v>439</v>
      </c>
      <c r="AG10" s="121"/>
      <c r="AH10" s="121"/>
      <c r="AI10" s="121"/>
      <c r="AJ10" s="121"/>
      <c r="AK10" s="121"/>
      <c r="AL10" s="122"/>
    </row>
    <row r="11" spans="1:38" s="19" customFormat="1" ht="15" customHeight="1" thickBot="1" x14ac:dyDescent="0.25">
      <c r="A11" s="131"/>
      <c r="B11" s="134"/>
      <c r="C11" s="135"/>
      <c r="D11" s="136"/>
      <c r="E11" s="123"/>
      <c r="F11" s="124"/>
      <c r="G11" s="124"/>
      <c r="H11" s="125"/>
      <c r="I11" s="123"/>
      <c r="J11" s="124"/>
      <c r="K11" s="124"/>
      <c r="L11" s="125"/>
      <c r="M11" s="138"/>
      <c r="N11" s="123"/>
      <c r="O11" s="124"/>
      <c r="P11" s="125"/>
      <c r="Q11" s="123"/>
      <c r="R11" s="124"/>
      <c r="S11" s="124"/>
      <c r="T11" s="124"/>
      <c r="U11" s="124"/>
      <c r="V11" s="125"/>
      <c r="W11" s="26"/>
      <c r="X11" s="126" t="s">
        <v>33</v>
      </c>
      <c r="Y11" s="127"/>
      <c r="Z11" s="127"/>
      <c r="AA11" s="127"/>
      <c r="AB11" s="128"/>
      <c r="AC11" s="27"/>
      <c r="AD11" s="28"/>
      <c r="AE11" s="29"/>
      <c r="AF11" s="123"/>
      <c r="AG11" s="124"/>
      <c r="AH11" s="124"/>
      <c r="AI11" s="124"/>
      <c r="AJ11" s="124"/>
      <c r="AK11" s="124"/>
      <c r="AL11" s="125"/>
    </row>
    <row r="12" spans="1:38" s="19" customFormat="1" ht="52.5" customHeight="1" thickBot="1" x14ac:dyDescent="0.25">
      <c r="A12" s="131"/>
      <c r="B12" s="134"/>
      <c r="C12" s="135"/>
      <c r="D12" s="136"/>
      <c r="E12" s="30" t="s">
        <v>417</v>
      </c>
      <c r="F12" s="30" t="s">
        <v>34</v>
      </c>
      <c r="G12" s="30" t="s">
        <v>418</v>
      </c>
      <c r="H12" s="30" t="s">
        <v>419</v>
      </c>
      <c r="I12" s="30" t="s">
        <v>420</v>
      </c>
      <c r="J12" s="31" t="s">
        <v>421</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59" customFormat="1" ht="37.5" customHeight="1" thickBot="1" x14ac:dyDescent="0.25">
      <c r="A13" s="175" t="s">
        <v>62</v>
      </c>
      <c r="B13" s="175" t="s">
        <v>63</v>
      </c>
      <c r="C13" s="191" t="s">
        <v>64</v>
      </c>
      <c r="D13" s="175" t="s">
        <v>65</v>
      </c>
      <c r="E13" s="175" t="s">
        <v>66</v>
      </c>
      <c r="F13" s="175" t="s">
        <v>66</v>
      </c>
      <c r="G13" s="175" t="s">
        <v>66</v>
      </c>
      <c r="H13" s="175" t="s">
        <v>66</v>
      </c>
      <c r="I13" s="175" t="s">
        <v>66</v>
      </c>
      <c r="J13" s="175" t="s">
        <v>66</v>
      </c>
      <c r="K13" s="175" t="s">
        <v>66</v>
      </c>
      <c r="L13" s="175" t="s">
        <v>66</v>
      </c>
      <c r="M13" s="175" t="s">
        <v>66</v>
      </c>
      <c r="N13" s="175" t="s">
        <v>67</v>
      </c>
      <c r="O13" s="175" t="s">
        <v>67</v>
      </c>
      <c r="P13" s="175" t="s">
        <v>67</v>
      </c>
      <c r="Q13" s="175" t="s">
        <v>67</v>
      </c>
      <c r="R13" s="175" t="s">
        <v>67</v>
      </c>
      <c r="S13" s="175" t="s">
        <v>67</v>
      </c>
      <c r="T13" s="175" t="s">
        <v>67</v>
      </c>
      <c r="U13" s="175" t="s">
        <v>67</v>
      </c>
      <c r="V13" s="175" t="s">
        <v>67</v>
      </c>
      <c r="W13" s="175" t="s">
        <v>68</v>
      </c>
      <c r="X13" s="175" t="s">
        <v>67</v>
      </c>
      <c r="Y13" s="175" t="s">
        <v>67</v>
      </c>
      <c r="Z13" s="175" t="s">
        <v>67</v>
      </c>
      <c r="AA13" s="175" t="s">
        <v>67</v>
      </c>
      <c r="AB13" s="175" t="s">
        <v>67</v>
      </c>
      <c r="AC13" s="175" t="s">
        <v>69</v>
      </c>
      <c r="AD13" s="175" t="s">
        <v>69</v>
      </c>
      <c r="AE13" s="192"/>
      <c r="AF13" s="175" t="s">
        <v>70</v>
      </c>
      <c r="AG13" s="175" t="s">
        <v>70</v>
      </c>
      <c r="AH13" s="175" t="s">
        <v>70</v>
      </c>
      <c r="AI13" s="175" t="s">
        <v>70</v>
      </c>
      <c r="AJ13" s="175" t="s">
        <v>70</v>
      </c>
      <c r="AK13" s="175"/>
      <c r="AL13" s="193"/>
    </row>
    <row r="14" spans="1:38" s="5" customFormat="1" ht="26.25" customHeight="1" thickBot="1" x14ac:dyDescent="0.25">
      <c r="A14" s="37" t="s">
        <v>71</v>
      </c>
      <c r="B14" s="37" t="s">
        <v>0</v>
      </c>
      <c r="C14" s="37" t="s">
        <v>72</v>
      </c>
      <c r="D14" s="38"/>
      <c r="E14" s="39">
        <v>53.606880377288988</v>
      </c>
      <c r="F14" s="39">
        <v>0.75840014270672085</v>
      </c>
      <c r="G14" s="39">
        <v>910.43338164841396</v>
      </c>
      <c r="H14" s="39" t="s">
        <v>441</v>
      </c>
      <c r="I14" s="39">
        <v>4.2595459750971472</v>
      </c>
      <c r="J14" s="39">
        <v>16.14748758854353</v>
      </c>
      <c r="K14" s="39">
        <v>31.851228872223544</v>
      </c>
      <c r="L14" s="39">
        <v>9.3317556001873039E-2</v>
      </c>
      <c r="M14" s="39">
        <v>11.296131902617176</v>
      </c>
      <c r="N14" s="39">
        <v>5.5831528999204281</v>
      </c>
      <c r="O14" s="39">
        <v>0.68083141783503154</v>
      </c>
      <c r="P14" s="39">
        <v>1.1027725919429243</v>
      </c>
      <c r="Q14" s="39">
        <v>5.4527447884061466</v>
      </c>
      <c r="R14" s="39">
        <v>3.4537231323898037</v>
      </c>
      <c r="S14" s="39">
        <v>1.4451908928267556</v>
      </c>
      <c r="T14" s="39">
        <v>4.9088545656672542</v>
      </c>
      <c r="U14" s="39">
        <v>17.208659314879693</v>
      </c>
      <c r="V14" s="39">
        <v>7.9500648753483478</v>
      </c>
      <c r="W14" s="39">
        <v>3.6548181691077533</v>
      </c>
      <c r="X14" s="39">
        <v>1.3839714987346008E-3</v>
      </c>
      <c r="Y14" s="39">
        <v>8.4330969282254323E-2</v>
      </c>
      <c r="Z14" s="39">
        <v>6.6103955806697368E-2</v>
      </c>
      <c r="AA14" s="39">
        <v>2.237401401470262E-3</v>
      </c>
      <c r="AB14" s="39">
        <v>0.15405629798915657</v>
      </c>
      <c r="AC14" s="39">
        <v>4.6771718360116914</v>
      </c>
      <c r="AD14" s="39">
        <v>2.3036816505729234E-3</v>
      </c>
      <c r="AE14" s="192"/>
      <c r="AF14" s="39">
        <v>2580.1832209999989</v>
      </c>
      <c r="AG14" s="39">
        <v>228508.08884499993</v>
      </c>
      <c r="AH14" s="39">
        <v>34169.581786000002</v>
      </c>
      <c r="AI14" s="39" t="s">
        <v>440</v>
      </c>
      <c r="AJ14" s="39" t="s">
        <v>440</v>
      </c>
      <c r="AK14" s="39" t="s">
        <v>422</v>
      </c>
      <c r="AL14" s="40" t="s">
        <v>70</v>
      </c>
    </row>
    <row r="15" spans="1:38" s="5" customFormat="1" ht="26.25" customHeight="1" thickBot="1" x14ac:dyDescent="0.25">
      <c r="A15" s="37" t="s">
        <v>73</v>
      </c>
      <c r="B15" s="37" t="s">
        <v>21</v>
      </c>
      <c r="C15" s="37" t="s">
        <v>74</v>
      </c>
      <c r="D15" s="38"/>
      <c r="E15" s="39">
        <v>2.7113894993999996</v>
      </c>
      <c r="F15" s="39">
        <v>4.1364017009999997E-2</v>
      </c>
      <c r="G15" s="39">
        <v>22.866779668862851</v>
      </c>
      <c r="H15" s="39" t="s">
        <v>441</v>
      </c>
      <c r="I15" s="39">
        <v>0.12396506655999999</v>
      </c>
      <c r="J15" s="39">
        <v>0.20045561476000001</v>
      </c>
      <c r="K15" s="39">
        <v>0.26419773825999998</v>
      </c>
      <c r="L15" s="39">
        <v>8.0031472982400008E-3</v>
      </c>
      <c r="M15" s="39">
        <v>0.3765226626</v>
      </c>
      <c r="N15" s="39">
        <v>7.4163222494999986E-2</v>
      </c>
      <c r="O15" s="39">
        <v>7.6423900780000003E-3</v>
      </c>
      <c r="P15" s="39">
        <v>7.6423900780000003E-3</v>
      </c>
      <c r="Q15" s="39">
        <v>5.4690617393999989E-2</v>
      </c>
      <c r="R15" s="39">
        <v>0.25314302586440002</v>
      </c>
      <c r="S15" s="39">
        <v>0.18340804193443999</v>
      </c>
      <c r="T15" s="39">
        <v>9.925549738401898</v>
      </c>
      <c r="U15" s="39">
        <v>4.1855652638E-2</v>
      </c>
      <c r="V15" s="39">
        <v>0.79231113724499991</v>
      </c>
      <c r="W15" s="39">
        <v>3.1871061749999999E-2</v>
      </c>
      <c r="X15" s="39">
        <v>6.446279286E-6</v>
      </c>
      <c r="Y15" s="39">
        <v>5.8153862549999995E-5</v>
      </c>
      <c r="Z15" s="39">
        <v>6.0801229139999995E-6</v>
      </c>
      <c r="AA15" s="39">
        <v>6.0801229139999995E-6</v>
      </c>
      <c r="AB15" s="39">
        <v>7.6760387663999999E-5</v>
      </c>
      <c r="AC15" s="39" t="s">
        <v>422</v>
      </c>
      <c r="AD15" s="39" t="s">
        <v>422</v>
      </c>
      <c r="AE15" s="192"/>
      <c r="AF15" s="39" t="s">
        <v>456</v>
      </c>
      <c r="AG15" s="39" t="s">
        <v>440</v>
      </c>
      <c r="AH15" s="39" t="s">
        <v>456</v>
      </c>
      <c r="AI15" s="39" t="s">
        <v>440</v>
      </c>
      <c r="AJ15" s="39" t="s">
        <v>440</v>
      </c>
      <c r="AK15" s="39" t="s">
        <v>422</v>
      </c>
      <c r="AL15" s="40" t="s">
        <v>70</v>
      </c>
    </row>
    <row r="16" spans="1:38" s="5" customFormat="1" ht="26.25" customHeight="1" thickBot="1" x14ac:dyDescent="0.25">
      <c r="A16" s="37" t="s">
        <v>73</v>
      </c>
      <c r="B16" s="37" t="s">
        <v>1</v>
      </c>
      <c r="C16" s="37" t="s">
        <v>75</v>
      </c>
      <c r="D16" s="38"/>
      <c r="E16" s="39">
        <v>0.44292330000000002</v>
      </c>
      <c r="F16" s="39">
        <v>2.1037436999999997E-3</v>
      </c>
      <c r="G16" s="39">
        <v>5.8212632666140003</v>
      </c>
      <c r="H16" s="39" t="s">
        <v>441</v>
      </c>
      <c r="I16" s="39">
        <v>2.2529069806399997</v>
      </c>
      <c r="J16" s="39">
        <v>3.0809664522400002</v>
      </c>
      <c r="K16" s="39">
        <v>3.1776239238400001</v>
      </c>
      <c r="L16" s="39">
        <v>1.0784639936273999</v>
      </c>
      <c r="M16" s="39">
        <v>4.4956527199999992E-2</v>
      </c>
      <c r="N16" s="39">
        <v>1.888173950041</v>
      </c>
      <c r="O16" s="39">
        <v>0.1057579399275</v>
      </c>
      <c r="P16" s="39">
        <v>8.8292581799999999E-4</v>
      </c>
      <c r="Q16" s="39">
        <v>0.74001904006000008</v>
      </c>
      <c r="R16" s="39">
        <v>0.37717763096344004</v>
      </c>
      <c r="S16" s="39">
        <v>1.644592215686344</v>
      </c>
      <c r="T16" s="39">
        <v>0.34198966578994</v>
      </c>
      <c r="U16" s="39">
        <v>0.18803544303399999</v>
      </c>
      <c r="V16" s="39">
        <v>3.0670238132410002</v>
      </c>
      <c r="W16" s="39">
        <v>866.42175532179999</v>
      </c>
      <c r="X16" s="39">
        <v>1.28119514E-3</v>
      </c>
      <c r="Y16" s="39">
        <v>1.6719329199999997E-3</v>
      </c>
      <c r="Z16" s="39">
        <v>1.0023273400000001E-3</v>
      </c>
      <c r="AA16" s="39">
        <v>5.8976693999999996E-4</v>
      </c>
      <c r="AB16" s="39">
        <v>4.5452223400000002E-3</v>
      </c>
      <c r="AC16" s="39">
        <v>6.0368097999999997E-5</v>
      </c>
      <c r="AD16" s="39">
        <v>1.6552542999999999E-2</v>
      </c>
      <c r="AE16" s="192"/>
      <c r="AF16" s="39">
        <v>1.8531800000000003</v>
      </c>
      <c r="AG16" s="39">
        <v>97.367900000000006</v>
      </c>
      <c r="AH16" s="39">
        <v>96.593999999999994</v>
      </c>
      <c r="AI16" s="39" t="s">
        <v>440</v>
      </c>
      <c r="AJ16" s="39" t="s">
        <v>422</v>
      </c>
      <c r="AK16" s="39" t="s">
        <v>422</v>
      </c>
      <c r="AL16" s="40" t="s">
        <v>70</v>
      </c>
    </row>
    <row r="17" spans="1:38" s="5" customFormat="1" ht="26.25" customHeight="1" thickBot="1" x14ac:dyDescent="0.25">
      <c r="A17" s="37" t="s">
        <v>73</v>
      </c>
      <c r="B17" s="37" t="s">
        <v>2</v>
      </c>
      <c r="C17" s="37" t="s">
        <v>76</v>
      </c>
      <c r="D17" s="38"/>
      <c r="E17" s="39">
        <v>2.6102037872619999</v>
      </c>
      <c r="F17" s="39">
        <v>1.5208042675803999</v>
      </c>
      <c r="G17" s="39">
        <v>0.87486928420301169</v>
      </c>
      <c r="H17" s="39" t="s">
        <v>441</v>
      </c>
      <c r="I17" s="39">
        <v>6.1882226094559997E-2</v>
      </c>
      <c r="J17" s="39">
        <v>6.9889564494560005E-2</v>
      </c>
      <c r="K17" s="39">
        <v>7.7896902894559999E-2</v>
      </c>
      <c r="L17" s="39">
        <v>1.8881691293200005E-3</v>
      </c>
      <c r="M17" s="39">
        <v>28.734427481164001</v>
      </c>
      <c r="N17" s="39">
        <v>3.7302356305680003E-3</v>
      </c>
      <c r="O17" s="39">
        <v>9.6400530892800003E-4</v>
      </c>
      <c r="P17" s="39">
        <v>9.3657707160000052E-4</v>
      </c>
      <c r="Q17" s="39">
        <v>4.2366462967400008E-3</v>
      </c>
      <c r="R17" s="39">
        <v>2.0768692045651199E-3</v>
      </c>
      <c r="S17" s="39">
        <v>4.2653450371365129E-3</v>
      </c>
      <c r="T17" s="39">
        <v>0.20433603260041713</v>
      </c>
      <c r="U17" s="39">
        <v>1.7822532145544002E-3</v>
      </c>
      <c r="V17" s="39">
        <v>7.1056206220168019E-2</v>
      </c>
      <c r="W17" s="39">
        <v>6.0494364100000001E-3</v>
      </c>
      <c r="X17" s="39">
        <v>1.0963501409E-5</v>
      </c>
      <c r="Y17" s="39">
        <v>1.7140069650000003E-5</v>
      </c>
      <c r="Z17" s="39">
        <v>4.8534359787000011E-5</v>
      </c>
      <c r="AA17" s="39">
        <v>1.0189686645000001E-5</v>
      </c>
      <c r="AB17" s="39">
        <v>8.6827617491000024E-5</v>
      </c>
      <c r="AC17" s="39">
        <v>2.9425200000000003E-7</v>
      </c>
      <c r="AD17" s="39">
        <v>8.0681999999999998E-5</v>
      </c>
      <c r="AE17" s="192"/>
      <c r="AF17" s="39">
        <v>807.08991000000015</v>
      </c>
      <c r="AG17" s="39">
        <v>3310.0910399999998</v>
      </c>
      <c r="AH17" s="39">
        <v>12700.006316000003</v>
      </c>
      <c r="AI17" s="39" t="s">
        <v>440</v>
      </c>
      <c r="AJ17" s="39" t="s">
        <v>440</v>
      </c>
      <c r="AK17" s="39" t="s">
        <v>422</v>
      </c>
      <c r="AL17" s="40" t="s">
        <v>70</v>
      </c>
    </row>
    <row r="18" spans="1:38" s="5" customFormat="1" ht="26.25" customHeight="1" thickBot="1" x14ac:dyDescent="0.25">
      <c r="A18" s="37" t="s">
        <v>73</v>
      </c>
      <c r="B18" s="37" t="s">
        <v>4</v>
      </c>
      <c r="C18" s="37" t="s">
        <v>77</v>
      </c>
      <c r="D18" s="38"/>
      <c r="E18" s="39">
        <v>0.61964850420000028</v>
      </c>
      <c r="F18" s="39">
        <v>1.16576625E-3</v>
      </c>
      <c r="G18" s="39">
        <v>0.1384089622655999</v>
      </c>
      <c r="H18" s="39" t="s">
        <v>441</v>
      </c>
      <c r="I18" s="39">
        <v>5.6522615429999996E-3</v>
      </c>
      <c r="J18" s="39">
        <v>7.5189315430000013E-3</v>
      </c>
      <c r="K18" s="39">
        <v>7.5189315430000013E-3</v>
      </c>
      <c r="L18" s="39">
        <v>2.8214703000000007E-6</v>
      </c>
      <c r="M18" s="39">
        <v>1.2595700649999998E-2</v>
      </c>
      <c r="N18" s="39">
        <v>1.86684425875E-3</v>
      </c>
      <c r="O18" s="39">
        <v>5.6029133464999992E-5</v>
      </c>
      <c r="P18" s="39">
        <v>3.0281949000000003E-5</v>
      </c>
      <c r="Q18" s="39">
        <v>2.0059962700000002E-4</v>
      </c>
      <c r="R18" s="39">
        <v>3.7334283679660001E-3</v>
      </c>
      <c r="S18" s="39">
        <v>5.600098502515999E-4</v>
      </c>
      <c r="T18" s="39">
        <v>3.7333459343815996E-2</v>
      </c>
      <c r="U18" s="39">
        <v>1.2776629000000002E-6</v>
      </c>
      <c r="V18" s="39">
        <v>9.3351670039999984E-4</v>
      </c>
      <c r="W18" s="39">
        <v>1.8666699999999997E-3</v>
      </c>
      <c r="X18" s="39">
        <v>1.8666700000000001E-4</v>
      </c>
      <c r="Y18" s="39">
        <v>3.7333400000000001E-4</v>
      </c>
      <c r="Z18" s="39">
        <v>1.8666700000000001E-4</v>
      </c>
      <c r="AA18" s="39">
        <v>1.8666700000000001E-4</v>
      </c>
      <c r="AB18" s="39">
        <v>9.3333499999999998E-4</v>
      </c>
      <c r="AC18" s="39" t="s">
        <v>422</v>
      </c>
      <c r="AD18" s="39" t="s">
        <v>422</v>
      </c>
      <c r="AE18" s="192"/>
      <c r="AF18" s="39">
        <v>1325.105</v>
      </c>
      <c r="AG18" s="39">
        <v>5114.2005400000007</v>
      </c>
      <c r="AH18" s="39">
        <v>282.5729</v>
      </c>
      <c r="AI18" s="39" t="s">
        <v>441</v>
      </c>
      <c r="AJ18" s="39" t="s">
        <v>441</v>
      </c>
      <c r="AK18" s="39" t="s">
        <v>422</v>
      </c>
      <c r="AL18" s="40" t="s">
        <v>70</v>
      </c>
    </row>
    <row r="19" spans="1:38" s="5" customFormat="1" ht="24.75" customHeight="1" thickBot="1" x14ac:dyDescent="0.25">
      <c r="A19" s="143" t="s">
        <v>73</v>
      </c>
      <c r="B19" s="37" t="s">
        <v>78</v>
      </c>
      <c r="C19" s="143" t="s">
        <v>79</v>
      </c>
      <c r="D19" s="144"/>
      <c r="E19" s="39">
        <v>0.13435106559999999</v>
      </c>
      <c r="F19" s="39">
        <v>1.0336974569999997E-2</v>
      </c>
      <c r="G19" s="39">
        <v>0.50365567908356013</v>
      </c>
      <c r="H19" s="39" t="s">
        <v>441</v>
      </c>
      <c r="I19" s="39">
        <v>1.7779795965000001E-2</v>
      </c>
      <c r="J19" s="39">
        <v>2.3130198665000001E-2</v>
      </c>
      <c r="K19" s="39">
        <v>2.3140184665000004E-2</v>
      </c>
      <c r="L19" s="39">
        <v>9.8912354868000007E-5</v>
      </c>
      <c r="M19" s="39">
        <v>6.966527514999997E-2</v>
      </c>
      <c r="N19" s="39">
        <v>1.2772621784990001E-2</v>
      </c>
      <c r="O19" s="39">
        <v>2.7070097410500008E-4</v>
      </c>
      <c r="P19" s="39">
        <v>2.2328740300000001E-4</v>
      </c>
      <c r="Q19" s="39">
        <v>1.0368406861999998E-3</v>
      </c>
      <c r="R19" s="39">
        <v>1.7900011284367606E-2</v>
      </c>
      <c r="S19" s="39">
        <v>5.21761603159176E-3</v>
      </c>
      <c r="T19" s="39">
        <v>0.21454710151567763</v>
      </c>
      <c r="U19" s="39">
        <v>1.7259024659999996E-5</v>
      </c>
      <c r="V19" s="39">
        <v>6.6368543876399993E-3</v>
      </c>
      <c r="W19" s="39">
        <v>9.180507800000003E-3</v>
      </c>
      <c r="X19" s="39">
        <v>3.4388490500000001E-3</v>
      </c>
      <c r="Y19" s="39">
        <v>4.3419208299999993E-3</v>
      </c>
      <c r="Z19" s="39">
        <v>2.4971509649999998E-2</v>
      </c>
      <c r="AA19" s="39">
        <v>1.6261530000000002E-3</v>
      </c>
      <c r="AB19" s="39">
        <v>3.4378432529999996E-2</v>
      </c>
      <c r="AC19" s="39">
        <v>1.54783E-6</v>
      </c>
      <c r="AD19" s="39">
        <v>4.2440500000000004E-4</v>
      </c>
      <c r="AE19" s="192"/>
      <c r="AF19" s="39">
        <v>893.08578000000011</v>
      </c>
      <c r="AG19" s="39">
        <v>2.4965000000000002</v>
      </c>
      <c r="AH19" s="39">
        <v>1113.5425600000001</v>
      </c>
      <c r="AI19" s="39">
        <v>1.2150000000000001</v>
      </c>
      <c r="AJ19" s="39" t="s">
        <v>440</v>
      </c>
      <c r="AK19" s="39" t="s">
        <v>422</v>
      </c>
      <c r="AL19" s="145" t="s">
        <v>70</v>
      </c>
    </row>
    <row r="20" spans="1:38" s="5" customFormat="1" ht="26.25" customHeight="1" thickBot="1" x14ac:dyDescent="0.25">
      <c r="A20" s="37" t="s">
        <v>73</v>
      </c>
      <c r="B20" s="37" t="s">
        <v>5</v>
      </c>
      <c r="C20" s="37" t="s">
        <v>80</v>
      </c>
      <c r="D20" s="38"/>
      <c r="E20" s="39">
        <v>0.99103839999999987</v>
      </c>
      <c r="F20" s="39">
        <v>5.0084816000000004E-2</v>
      </c>
      <c r="G20" s="39">
        <v>2.9124798444999995</v>
      </c>
      <c r="H20" s="39" t="s">
        <v>441</v>
      </c>
      <c r="I20" s="39">
        <v>0.44586334230000002</v>
      </c>
      <c r="J20" s="39">
        <v>0.53569628629999999</v>
      </c>
      <c r="K20" s="39">
        <v>0.54737772740000001</v>
      </c>
      <c r="L20" s="39">
        <v>6.2036002800000019E-5</v>
      </c>
      <c r="M20" s="39">
        <v>0.42699836000000002</v>
      </c>
      <c r="N20" s="39">
        <v>9.0902012749999983E-2</v>
      </c>
      <c r="O20" s="39">
        <v>2.7115213250000002E-3</v>
      </c>
      <c r="P20" s="39">
        <v>1.1221084000000001E-3</v>
      </c>
      <c r="Q20" s="39">
        <v>9.2987239999999995E-3</v>
      </c>
      <c r="R20" s="39">
        <v>0.18073334021999996</v>
      </c>
      <c r="S20" s="39">
        <v>2.7482945222E-2</v>
      </c>
      <c r="T20" s="39">
        <v>1.8126468740949999</v>
      </c>
      <c r="U20" s="39">
        <v>2.4029500000000001E-5</v>
      </c>
      <c r="V20" s="39">
        <v>4.5452644749999986E-2</v>
      </c>
      <c r="W20" s="39">
        <v>9.0365840000000003E-2</v>
      </c>
      <c r="X20" s="39">
        <v>9.4096111999999992E-3</v>
      </c>
      <c r="Y20" s="39">
        <v>1.8446195199999998E-2</v>
      </c>
      <c r="Z20" s="39">
        <v>1.2606987199999999E-2</v>
      </c>
      <c r="AA20" s="39">
        <v>9.1431631999999985E-3</v>
      </c>
      <c r="AB20" s="39">
        <v>4.960595679999999E-2</v>
      </c>
      <c r="AC20" s="39" t="s">
        <v>422</v>
      </c>
      <c r="AD20" s="39" t="s">
        <v>422</v>
      </c>
      <c r="AE20" s="192"/>
      <c r="AF20" s="39">
        <v>9036.5840000000007</v>
      </c>
      <c r="AG20" s="39" t="s">
        <v>440</v>
      </c>
      <c r="AH20" s="39">
        <v>2286.5186600000002</v>
      </c>
      <c r="AI20" s="39">
        <v>1168.14411</v>
      </c>
      <c r="AJ20" s="39" t="s">
        <v>422</v>
      </c>
      <c r="AK20" s="39" t="s">
        <v>422</v>
      </c>
      <c r="AL20" s="40" t="s">
        <v>70</v>
      </c>
    </row>
    <row r="21" spans="1:38" s="5" customFormat="1" ht="24.75" customHeight="1" thickBot="1" x14ac:dyDescent="0.25">
      <c r="A21" s="143" t="s">
        <v>73</v>
      </c>
      <c r="B21" s="37" t="s">
        <v>81</v>
      </c>
      <c r="C21" s="143" t="s">
        <v>82</v>
      </c>
      <c r="D21" s="144"/>
      <c r="E21" s="39">
        <v>0.48034177912000015</v>
      </c>
      <c r="F21" s="39">
        <v>2.5254262450000009E-2</v>
      </c>
      <c r="G21" s="39">
        <v>2.4289815549627884</v>
      </c>
      <c r="H21" s="39" t="s">
        <v>441</v>
      </c>
      <c r="I21" s="39">
        <v>8.3890504015499981E-2</v>
      </c>
      <c r="J21" s="39">
        <v>0.13522093859550002</v>
      </c>
      <c r="K21" s="39">
        <v>0.17865520519550016</v>
      </c>
      <c r="L21" s="39">
        <v>2.2924961525370002E-3</v>
      </c>
      <c r="M21" s="39">
        <v>0.20812459503000016</v>
      </c>
      <c r="N21" s="39">
        <v>5.1397656491385037E-2</v>
      </c>
      <c r="O21" s="39">
        <v>1.3319646275974997E-3</v>
      </c>
      <c r="P21" s="39">
        <v>3.1485687822000001E-3</v>
      </c>
      <c r="Q21" s="39">
        <v>6.7645848334000006E-3</v>
      </c>
      <c r="R21" s="39">
        <v>4.847066702976844E-2</v>
      </c>
      <c r="S21" s="39">
        <v>1.5869858927256838E-2</v>
      </c>
      <c r="T21" s="39">
        <v>0.48377914927037063</v>
      </c>
      <c r="U21" s="39">
        <v>1.0847371660689983E-2</v>
      </c>
      <c r="V21" s="39">
        <v>9.3934350326384988E-2</v>
      </c>
      <c r="W21" s="39">
        <v>4.8319820121400001E-2</v>
      </c>
      <c r="X21" s="39">
        <v>7.7293319926892068E-3</v>
      </c>
      <c r="Y21" s="39">
        <v>1.0881396954650015E-2</v>
      </c>
      <c r="Z21" s="39">
        <v>2.9531749816061995E-2</v>
      </c>
      <c r="AA21" s="39">
        <v>4.2586698504431973E-3</v>
      </c>
      <c r="AB21" s="39">
        <v>5.2401148613844414E-2</v>
      </c>
      <c r="AC21" s="39" t="s">
        <v>422</v>
      </c>
      <c r="AD21" s="39" t="s">
        <v>422</v>
      </c>
      <c r="AE21" s="192"/>
      <c r="AF21" s="39">
        <v>2174.8158579999995</v>
      </c>
      <c r="AG21" s="39">
        <v>857.36667999999997</v>
      </c>
      <c r="AH21" s="39">
        <v>2232.43759</v>
      </c>
      <c r="AI21" s="39" t="s">
        <v>440</v>
      </c>
      <c r="AJ21" s="39" t="s">
        <v>440</v>
      </c>
      <c r="AK21" s="39" t="s">
        <v>422</v>
      </c>
      <c r="AL21" s="145" t="s">
        <v>70</v>
      </c>
    </row>
    <row r="22" spans="1:38" s="5" customFormat="1" ht="26.25" customHeight="1" thickBot="1" x14ac:dyDescent="0.25">
      <c r="A22" s="37" t="s">
        <v>73</v>
      </c>
      <c r="B22" s="37" t="s">
        <v>3</v>
      </c>
      <c r="C22" s="37" t="s">
        <v>83</v>
      </c>
      <c r="D22" s="38"/>
      <c r="E22" s="39">
        <v>0.46315470771000006</v>
      </c>
      <c r="F22" s="39">
        <v>5.4977241630000014E-2</v>
      </c>
      <c r="G22" s="39">
        <v>0.42388774534198992</v>
      </c>
      <c r="H22" s="39" t="s">
        <v>441</v>
      </c>
      <c r="I22" s="39">
        <v>1.2900371053500006E-2</v>
      </c>
      <c r="J22" s="39">
        <v>1.4960461853500006E-2</v>
      </c>
      <c r="K22" s="39">
        <v>1.5275224653500008E-2</v>
      </c>
      <c r="L22" s="39">
        <v>4.4771049791700004E-4</v>
      </c>
      <c r="M22" s="39">
        <v>0.18752036192000002</v>
      </c>
      <c r="N22" s="39">
        <v>1.0027025151284993E-2</v>
      </c>
      <c r="O22" s="39">
        <v>1.3943360308749989E-4</v>
      </c>
      <c r="P22" s="39">
        <v>1.941648107E-3</v>
      </c>
      <c r="Q22" s="39">
        <v>8.0231891329999997E-4</v>
      </c>
      <c r="R22" s="39">
        <v>5.0997580538603938E-3</v>
      </c>
      <c r="S22" s="39">
        <v>1.5288912332160406E-3</v>
      </c>
      <c r="T22" s="39">
        <v>4.1425484978262886E-2</v>
      </c>
      <c r="U22" s="39">
        <v>2.980014769899999E-4</v>
      </c>
      <c r="V22" s="39">
        <v>1.7400339488185007E-2</v>
      </c>
      <c r="W22" s="39">
        <v>9.9493221299999986E-3</v>
      </c>
      <c r="X22" s="39">
        <v>1.3498028226050002E-3</v>
      </c>
      <c r="Y22" s="39">
        <v>1.8594651942499998E-3</v>
      </c>
      <c r="Z22" s="39">
        <v>2.1757273360150002E-3</v>
      </c>
      <c r="AA22" s="39">
        <v>7.0386754942499991E-4</v>
      </c>
      <c r="AB22" s="39">
        <v>6.0888629022950004E-3</v>
      </c>
      <c r="AC22" s="39">
        <v>4.8788234000000001E-5</v>
      </c>
      <c r="AD22" s="39">
        <v>1.3377418999999998E-2</v>
      </c>
      <c r="AE22" s="192"/>
      <c r="AF22" s="39">
        <v>297.08446999999995</v>
      </c>
      <c r="AG22" s="39">
        <v>12126.64156</v>
      </c>
      <c r="AH22" s="39">
        <v>5397.6899899999999</v>
      </c>
      <c r="AI22" s="39" t="s">
        <v>440</v>
      </c>
      <c r="AJ22" s="39" t="s">
        <v>440</v>
      </c>
      <c r="AK22" s="39" t="s">
        <v>422</v>
      </c>
      <c r="AL22" s="40" t="s">
        <v>70</v>
      </c>
    </row>
    <row r="23" spans="1:38" s="5" customFormat="1" ht="24.75" customHeight="1" thickBot="1" x14ac:dyDescent="0.25">
      <c r="A23" s="143" t="s">
        <v>84</v>
      </c>
      <c r="B23" s="37" t="s">
        <v>85</v>
      </c>
      <c r="C23" s="143" t="s">
        <v>442</v>
      </c>
      <c r="D23" s="146"/>
      <c r="E23" s="39">
        <v>0.39154800000000001</v>
      </c>
      <c r="F23" s="39">
        <v>4.0523999999999998E-2</v>
      </c>
      <c r="G23" s="39">
        <v>8.3999999999999995E-3</v>
      </c>
      <c r="H23" s="39">
        <v>9.6000000000000002E-5</v>
      </c>
      <c r="I23" s="39">
        <v>2.5248E-2</v>
      </c>
      <c r="J23" s="39">
        <v>2.5248E-2</v>
      </c>
      <c r="K23" s="39">
        <v>2.5248E-2</v>
      </c>
      <c r="L23" s="39" t="s">
        <v>422</v>
      </c>
      <c r="M23" s="39">
        <v>0.12928799999999999</v>
      </c>
      <c r="N23" s="39" t="s">
        <v>422</v>
      </c>
      <c r="O23" s="39">
        <v>1.1999999999999999E-4</v>
      </c>
      <c r="P23" s="39" t="s">
        <v>422</v>
      </c>
      <c r="Q23" s="39" t="s">
        <v>422</v>
      </c>
      <c r="R23" s="39">
        <v>6.0000000000000006E-4</v>
      </c>
      <c r="S23" s="39">
        <v>2.0399999999999998E-2</v>
      </c>
      <c r="T23" s="39">
        <v>8.4000000000000003E-4</v>
      </c>
      <c r="U23" s="39">
        <v>1.1999999999999999E-4</v>
      </c>
      <c r="V23" s="39">
        <v>1.2E-2</v>
      </c>
      <c r="W23" s="39" t="s">
        <v>422</v>
      </c>
      <c r="X23" s="39">
        <v>3.6000000000000002E-4</v>
      </c>
      <c r="Y23" s="39">
        <v>5.9999999999999995E-4</v>
      </c>
      <c r="Z23" s="39" t="s">
        <v>422</v>
      </c>
      <c r="AA23" s="39" t="s">
        <v>422</v>
      </c>
      <c r="AB23" s="39">
        <v>9.5999999999999992E-4</v>
      </c>
      <c r="AC23" s="39" t="s">
        <v>422</v>
      </c>
      <c r="AD23" s="39" t="s">
        <v>422</v>
      </c>
      <c r="AE23" s="192"/>
      <c r="AF23" s="39">
        <v>502.416</v>
      </c>
      <c r="AG23" s="39" t="s">
        <v>422</v>
      </c>
      <c r="AH23" s="39" t="s">
        <v>422</v>
      </c>
      <c r="AI23" s="39" t="s">
        <v>422</v>
      </c>
      <c r="AJ23" s="39" t="s">
        <v>422</v>
      </c>
      <c r="AK23" s="39" t="s">
        <v>422</v>
      </c>
      <c r="AL23" s="147" t="s">
        <v>70</v>
      </c>
    </row>
    <row r="24" spans="1:38" s="5" customFormat="1" ht="24.75" customHeight="1" thickBot="1" x14ac:dyDescent="0.25">
      <c r="A24" s="148" t="s">
        <v>73</v>
      </c>
      <c r="B24" s="37" t="s">
        <v>87</v>
      </c>
      <c r="C24" s="143" t="s">
        <v>88</v>
      </c>
      <c r="D24" s="144"/>
      <c r="E24" s="39">
        <v>1.6395924787699996</v>
      </c>
      <c r="F24" s="39">
        <v>7.6423979624000077E-2</v>
      </c>
      <c r="G24" s="39">
        <v>10.821692669088092</v>
      </c>
      <c r="H24" s="39" t="s">
        <v>441</v>
      </c>
      <c r="I24" s="39">
        <v>0.16255182134669988</v>
      </c>
      <c r="J24" s="39">
        <v>0.47072360374669997</v>
      </c>
      <c r="K24" s="39">
        <v>0.85110075754670012</v>
      </c>
      <c r="L24" s="39">
        <v>8.2624592580026104E-3</v>
      </c>
      <c r="M24" s="39">
        <v>0.31047031915000006</v>
      </c>
      <c r="N24" s="39">
        <v>7.2239292922572973E-2</v>
      </c>
      <c r="O24" s="39">
        <v>4.6284255551028277E-3</v>
      </c>
      <c r="P24" s="39">
        <v>7.9596040411666711E-3</v>
      </c>
      <c r="Q24" s="39">
        <v>3.3376175346006627E-2</v>
      </c>
      <c r="R24" s="39">
        <v>7.4420691325021326E-2</v>
      </c>
      <c r="S24" s="39">
        <v>5.3558538410620173E-2</v>
      </c>
      <c r="T24" s="39">
        <v>0.65173043301368583</v>
      </c>
      <c r="U24" s="39">
        <v>9.459259166040862E-2</v>
      </c>
      <c r="V24" s="39">
        <v>0.42544794546334636</v>
      </c>
      <c r="W24" s="39">
        <v>7.2145168683700106E-2</v>
      </c>
      <c r="X24" s="39">
        <v>8.926770114271532E-3</v>
      </c>
      <c r="Y24" s="39">
        <v>1.2853587687266658E-2</v>
      </c>
      <c r="Z24" s="39">
        <v>5.4812511267579342E-2</v>
      </c>
      <c r="AA24" s="39">
        <v>4.6561955398025327E-3</v>
      </c>
      <c r="AB24" s="39">
        <v>8.1249064608920063E-2</v>
      </c>
      <c r="AC24" s="39" t="s">
        <v>422</v>
      </c>
      <c r="AD24" s="39" t="s">
        <v>422</v>
      </c>
      <c r="AE24" s="192"/>
      <c r="AF24" s="39">
        <v>2769.0605300000002</v>
      </c>
      <c r="AG24" s="39">
        <v>5654.7230300000001</v>
      </c>
      <c r="AH24" s="39">
        <v>3532.2726019999996</v>
      </c>
      <c r="AI24" s="39" t="s">
        <v>422</v>
      </c>
      <c r="AJ24" s="39" t="s">
        <v>440</v>
      </c>
      <c r="AK24" s="39" t="s">
        <v>422</v>
      </c>
      <c r="AL24" s="145" t="s">
        <v>70</v>
      </c>
    </row>
    <row r="25" spans="1:38" s="5" customFormat="1" ht="24.75" customHeight="1" thickBot="1" x14ac:dyDescent="0.25">
      <c r="A25" s="143" t="s">
        <v>89</v>
      </c>
      <c r="B25" s="37" t="s">
        <v>90</v>
      </c>
      <c r="C25" s="143" t="s">
        <v>91</v>
      </c>
      <c r="D25" s="144"/>
      <c r="E25" s="39">
        <v>7.7480000000000007E-2</v>
      </c>
      <c r="F25" s="39">
        <v>0.36803000000000002</v>
      </c>
      <c r="G25" s="39">
        <v>1.9370000000000002E-2</v>
      </c>
      <c r="H25" s="39" t="s">
        <v>422</v>
      </c>
      <c r="I25" s="39">
        <v>1.9370000000000002E-4</v>
      </c>
      <c r="J25" s="39">
        <v>1.9370000000000002E-4</v>
      </c>
      <c r="K25" s="39">
        <v>1.9370000000000002E-4</v>
      </c>
      <c r="L25" s="39" t="s">
        <v>441</v>
      </c>
      <c r="M25" s="39">
        <v>23.244000000000003</v>
      </c>
      <c r="N25" s="39" t="s">
        <v>422</v>
      </c>
      <c r="O25" s="39" t="s">
        <v>441</v>
      </c>
      <c r="P25" s="39" t="s">
        <v>441</v>
      </c>
      <c r="Q25" s="39" t="s">
        <v>441</v>
      </c>
      <c r="R25" s="39" t="s">
        <v>441</v>
      </c>
      <c r="S25" s="39" t="s">
        <v>441</v>
      </c>
      <c r="T25" s="39" t="s">
        <v>441</v>
      </c>
      <c r="U25" s="39" t="s">
        <v>441</v>
      </c>
      <c r="V25" s="39" t="s">
        <v>441</v>
      </c>
      <c r="W25" s="39" t="s">
        <v>441</v>
      </c>
      <c r="X25" s="39" t="s">
        <v>441</v>
      </c>
      <c r="Y25" s="39" t="s">
        <v>441</v>
      </c>
      <c r="Z25" s="39" t="s">
        <v>441</v>
      </c>
      <c r="AA25" s="39" t="s">
        <v>441</v>
      </c>
      <c r="AB25" s="39" t="s">
        <v>441</v>
      </c>
      <c r="AC25" s="39" t="s">
        <v>422</v>
      </c>
      <c r="AD25" s="39" t="s">
        <v>422</v>
      </c>
      <c r="AE25" s="192"/>
      <c r="AF25" s="39">
        <v>835.23439999999994</v>
      </c>
      <c r="AG25" s="39" t="s">
        <v>422</v>
      </c>
      <c r="AH25" s="39" t="s">
        <v>422</v>
      </c>
      <c r="AI25" s="39" t="s">
        <v>422</v>
      </c>
      <c r="AJ25" s="39" t="s">
        <v>422</v>
      </c>
      <c r="AK25" s="39" t="s">
        <v>422</v>
      </c>
      <c r="AL25" s="145" t="s">
        <v>70</v>
      </c>
    </row>
    <row r="26" spans="1:38" s="5" customFormat="1" ht="24.75" customHeight="1" thickBot="1" x14ac:dyDescent="0.25">
      <c r="A26" s="143" t="s">
        <v>89</v>
      </c>
      <c r="B26" s="37" t="s">
        <v>92</v>
      </c>
      <c r="C26" s="143" t="s">
        <v>93</v>
      </c>
      <c r="D26" s="144"/>
      <c r="E26" s="39">
        <v>1.6136091293639965E-2</v>
      </c>
      <c r="F26" s="39">
        <v>2.8214518966925017E-2</v>
      </c>
      <c r="G26" s="39">
        <v>1.4849746824697379E-3</v>
      </c>
      <c r="H26" s="39" t="s">
        <v>441</v>
      </c>
      <c r="I26" s="39">
        <v>6.9400000000000006E-5</v>
      </c>
      <c r="J26" s="39">
        <v>6.9400000000000006E-5</v>
      </c>
      <c r="K26" s="39">
        <v>6.9400000000000006E-5</v>
      </c>
      <c r="L26" s="39" t="s">
        <v>441</v>
      </c>
      <c r="M26" s="39">
        <v>5.3999079362535909</v>
      </c>
      <c r="N26" s="39">
        <v>4.1639999999999997</v>
      </c>
      <c r="O26" s="39" t="s">
        <v>441</v>
      </c>
      <c r="P26" s="39" t="s">
        <v>441</v>
      </c>
      <c r="Q26" s="39" t="s">
        <v>441</v>
      </c>
      <c r="R26" s="39" t="s">
        <v>441</v>
      </c>
      <c r="S26" s="39" t="s">
        <v>441</v>
      </c>
      <c r="T26" s="39" t="s">
        <v>441</v>
      </c>
      <c r="U26" s="39" t="s">
        <v>441</v>
      </c>
      <c r="V26" s="39" t="s">
        <v>441</v>
      </c>
      <c r="W26" s="39" t="s">
        <v>441</v>
      </c>
      <c r="X26" s="39" t="s">
        <v>441</v>
      </c>
      <c r="Y26" s="39" t="s">
        <v>441</v>
      </c>
      <c r="Z26" s="39" t="s">
        <v>441</v>
      </c>
      <c r="AA26" s="39" t="s">
        <v>441</v>
      </c>
      <c r="AB26" s="39" t="s">
        <v>441</v>
      </c>
      <c r="AC26" s="39" t="s">
        <v>422</v>
      </c>
      <c r="AD26" s="39" t="s">
        <v>422</v>
      </c>
      <c r="AE26" s="192"/>
      <c r="AF26" s="39">
        <v>88.685987980831541</v>
      </c>
      <c r="AG26" s="39" t="s">
        <v>422</v>
      </c>
      <c r="AH26" s="39" t="s">
        <v>422</v>
      </c>
      <c r="AI26" s="39" t="s">
        <v>422</v>
      </c>
      <c r="AJ26" s="39" t="s">
        <v>422</v>
      </c>
      <c r="AK26" s="39" t="s">
        <v>422</v>
      </c>
      <c r="AL26" s="145" t="s">
        <v>70</v>
      </c>
    </row>
    <row r="27" spans="1:38" s="142" customFormat="1" ht="26.25" customHeight="1" thickBot="1" x14ac:dyDescent="0.25">
      <c r="A27" s="141" t="s">
        <v>94</v>
      </c>
      <c r="B27" s="141" t="s">
        <v>95</v>
      </c>
      <c r="C27" s="141" t="s">
        <v>96</v>
      </c>
      <c r="D27" s="38"/>
      <c r="E27" s="39">
        <v>20.637729725284558</v>
      </c>
      <c r="F27" s="39">
        <v>13.348343971696565</v>
      </c>
      <c r="G27" s="39">
        <v>0.35967110684243803</v>
      </c>
      <c r="H27" s="39">
        <v>0.38395727012692227</v>
      </c>
      <c r="I27" s="39">
        <v>0.88271432782255432</v>
      </c>
      <c r="J27" s="39">
        <v>0.88271432782255432</v>
      </c>
      <c r="K27" s="39">
        <v>0.88271432782255432</v>
      </c>
      <c r="L27" s="39">
        <v>0.41919778382376027</v>
      </c>
      <c r="M27" s="39">
        <v>118.5423313036802</v>
      </c>
      <c r="N27" s="39">
        <v>2.7796355205637728</v>
      </c>
      <c r="O27" s="39">
        <v>9.80128265352672E-5</v>
      </c>
      <c r="P27" s="39">
        <v>5.1778172894818095E-3</v>
      </c>
      <c r="Q27" s="39">
        <v>1.5433331448448236E-4</v>
      </c>
      <c r="R27" s="39">
        <v>5.1134027226589912E-3</v>
      </c>
      <c r="S27" s="39">
        <v>3.5437642637729241E-3</v>
      </c>
      <c r="T27" s="39">
        <v>1.0174363849318508E-3</v>
      </c>
      <c r="U27" s="39">
        <v>1.1264097589843019E-4</v>
      </c>
      <c r="V27" s="39">
        <v>1.9024605504135879E-2</v>
      </c>
      <c r="W27" s="39">
        <v>0.49796689999999999</v>
      </c>
      <c r="X27" s="39">
        <v>1.19193825706E-2</v>
      </c>
      <c r="Y27" s="39">
        <v>1.4578427626400001E-2</v>
      </c>
      <c r="Z27" s="39">
        <v>9.9536227342999998E-3</v>
      </c>
      <c r="AA27" s="39">
        <v>1.3612020359800001E-2</v>
      </c>
      <c r="AB27" s="39">
        <f t="shared" ref="AB27:AB33" si="0">IF((N(X27)+N(Y27)+N(Z27)+N(AA27))=0,X27,(N(X27)+N(Y27)+N(Z27)+N(AA27)))</f>
        <v>5.0063453291099999E-2</v>
      </c>
      <c r="AC27" s="39">
        <v>4.9796710000000002E-4</v>
      </c>
      <c r="AD27" s="39">
        <v>1.039356E-4</v>
      </c>
      <c r="AE27" s="192"/>
      <c r="AF27" s="39">
        <v>44411.783327050303</v>
      </c>
      <c r="AG27" s="39" t="s">
        <v>422</v>
      </c>
      <c r="AH27" s="39">
        <v>210.78109340699999</v>
      </c>
      <c r="AI27" s="39" t="s">
        <v>422</v>
      </c>
      <c r="AJ27" s="39" t="s">
        <v>422</v>
      </c>
      <c r="AK27" s="39" t="s">
        <v>422</v>
      </c>
      <c r="AL27" s="40" t="s">
        <v>70</v>
      </c>
    </row>
    <row r="28" spans="1:38" s="142" customFormat="1" ht="26.25" customHeight="1" thickBot="1" x14ac:dyDescent="0.25">
      <c r="A28" s="141" t="s">
        <v>94</v>
      </c>
      <c r="B28" s="141" t="s">
        <v>97</v>
      </c>
      <c r="C28" s="141" t="s">
        <v>98</v>
      </c>
      <c r="D28" s="38"/>
      <c r="E28" s="39">
        <v>4.7213834800825998</v>
      </c>
      <c r="F28" s="39">
        <v>1.8774405945229773</v>
      </c>
      <c r="G28" s="39">
        <v>0.12367239553667468</v>
      </c>
      <c r="H28" s="39">
        <v>3.7387629920337132E-2</v>
      </c>
      <c r="I28" s="39">
        <v>0.38213365997080845</v>
      </c>
      <c r="J28" s="39">
        <v>0.38213365997080845</v>
      </c>
      <c r="K28" s="39">
        <v>0.38213365997080845</v>
      </c>
      <c r="L28" s="39">
        <v>0.19280417585692289</v>
      </c>
      <c r="M28" s="39">
        <v>23.700856546450858</v>
      </c>
      <c r="N28" s="39">
        <v>0.84367990765270306</v>
      </c>
      <c r="O28" s="39">
        <v>3.1430671642144017E-5</v>
      </c>
      <c r="P28" s="39">
        <v>1.7498661568005581E-3</v>
      </c>
      <c r="Q28" s="39">
        <v>5.0207062986154367E-5</v>
      </c>
      <c r="R28" s="39">
        <v>1.837978536581459E-3</v>
      </c>
      <c r="S28" s="39">
        <v>1.2673632726459582E-3</v>
      </c>
      <c r="T28" s="39">
        <v>3.155368910405811E-4</v>
      </c>
      <c r="U28" s="39">
        <v>3.7552782688020721E-5</v>
      </c>
      <c r="V28" s="39">
        <v>6.3798724748997176E-3</v>
      </c>
      <c r="W28" s="39">
        <v>8.3454499999999987E-2</v>
      </c>
      <c r="X28" s="39">
        <v>3.1612402901000001E-3</v>
      </c>
      <c r="Y28" s="39">
        <v>3.8161829869000001E-3</v>
      </c>
      <c r="Z28" s="39">
        <v>2.6682972371000003E-3</v>
      </c>
      <c r="AA28" s="39">
        <v>3.4687644242000003E-3</v>
      </c>
      <c r="AB28" s="39">
        <f t="shared" si="0"/>
        <v>1.3114484938300001E-2</v>
      </c>
      <c r="AC28" s="39">
        <v>8.3454200000000005E-5</v>
      </c>
      <c r="AD28" s="39">
        <v>3.7737400000000002E-5</v>
      </c>
      <c r="AE28" s="192"/>
      <c r="AF28" s="39">
        <v>10742.2541066741</v>
      </c>
      <c r="AG28" s="39" t="s">
        <v>422</v>
      </c>
      <c r="AH28" s="39" t="s">
        <v>422</v>
      </c>
      <c r="AI28" s="39" t="s">
        <v>422</v>
      </c>
      <c r="AJ28" s="39" t="s">
        <v>422</v>
      </c>
      <c r="AK28" s="39" t="s">
        <v>422</v>
      </c>
      <c r="AL28" s="40" t="s">
        <v>70</v>
      </c>
    </row>
    <row r="29" spans="1:38" s="142" customFormat="1" ht="26.25" customHeight="1" thickBot="1" x14ac:dyDescent="0.25">
      <c r="A29" s="141" t="s">
        <v>94</v>
      </c>
      <c r="B29" s="141" t="s">
        <v>99</v>
      </c>
      <c r="C29" s="141" t="s">
        <v>100</v>
      </c>
      <c r="D29" s="38"/>
      <c r="E29" s="39">
        <v>29.434087656285755</v>
      </c>
      <c r="F29" s="39">
        <v>2.4304008545961793</v>
      </c>
      <c r="G29" s="39">
        <v>0.54883451462548616</v>
      </c>
      <c r="H29" s="39">
        <v>1.0788632966611415E-2</v>
      </c>
      <c r="I29" s="39">
        <v>1.0688989356698222</v>
      </c>
      <c r="J29" s="39">
        <v>1.0688989356698222</v>
      </c>
      <c r="K29" s="39">
        <v>1.0688989356698222</v>
      </c>
      <c r="L29" s="39">
        <v>0.57977435683492784</v>
      </c>
      <c r="M29" s="39">
        <v>7.6358671709506627</v>
      </c>
      <c r="N29" s="39">
        <v>3.2350116330159405E-2</v>
      </c>
      <c r="O29" s="39">
        <v>4.0058513158987845E-5</v>
      </c>
      <c r="P29" s="39">
        <v>4.1862790468509921E-3</v>
      </c>
      <c r="Q29" s="39">
        <v>7.9637639533961931E-5</v>
      </c>
      <c r="R29" s="39">
        <v>6.677157097856129E-3</v>
      </c>
      <c r="S29" s="39">
        <v>4.4789427186500991E-3</v>
      </c>
      <c r="T29" s="39">
        <v>1.6742485439615758E-4</v>
      </c>
      <c r="U29" s="39">
        <v>7.9158252749948185E-5</v>
      </c>
      <c r="V29" s="39">
        <v>1.4234103891470265E-2</v>
      </c>
      <c r="W29" s="39">
        <v>0.23370559999999999</v>
      </c>
      <c r="X29" s="39">
        <v>3.3386552109999999E-3</v>
      </c>
      <c r="Y29" s="39">
        <v>2.0217412110000003E-2</v>
      </c>
      <c r="Z29" s="39">
        <v>2.2591566926100003E-2</v>
      </c>
      <c r="AA29" s="39">
        <v>5.1934636610000001E-3</v>
      </c>
      <c r="AB29" s="39">
        <f t="shared" si="0"/>
        <v>5.1341097908100007E-2</v>
      </c>
      <c r="AC29" s="39">
        <v>1.2998139999999999E-4</v>
      </c>
      <c r="AD29" s="39">
        <v>4.3356299999999997E-5</v>
      </c>
      <c r="AE29" s="192"/>
      <c r="AF29" s="39">
        <v>33289.122918072797</v>
      </c>
      <c r="AG29" s="39" t="s">
        <v>422</v>
      </c>
      <c r="AH29" s="39">
        <v>32.218906593</v>
      </c>
      <c r="AI29" s="39" t="s">
        <v>422</v>
      </c>
      <c r="AJ29" s="39" t="s">
        <v>422</v>
      </c>
      <c r="AK29" s="39" t="s">
        <v>422</v>
      </c>
      <c r="AL29" s="40" t="s">
        <v>70</v>
      </c>
    </row>
    <row r="30" spans="1:38" s="142" customFormat="1" ht="26.25" customHeight="1" thickBot="1" x14ac:dyDescent="0.25">
      <c r="A30" s="141" t="s">
        <v>94</v>
      </c>
      <c r="B30" s="141" t="s">
        <v>101</v>
      </c>
      <c r="C30" s="141" t="s">
        <v>102</v>
      </c>
      <c r="D30" s="38"/>
      <c r="E30" s="39">
        <v>2.8634194031132432E-2</v>
      </c>
      <c r="F30" s="39">
        <v>0.94352857635212362</v>
      </c>
      <c r="G30" s="39">
        <v>2.3525177334766017E-3</v>
      </c>
      <c r="H30" s="39">
        <v>3.6037290162619761E-4</v>
      </c>
      <c r="I30" s="39">
        <v>2.1504307719847043E-2</v>
      </c>
      <c r="J30" s="39">
        <v>2.1504307719847043E-2</v>
      </c>
      <c r="K30" s="39">
        <v>2.1504307719847043E-2</v>
      </c>
      <c r="L30" s="39">
        <v>2.782293211639236E-3</v>
      </c>
      <c r="M30" s="39">
        <v>3.4873041512153971</v>
      </c>
      <c r="N30" s="39">
        <v>4.2161961893689516E-2</v>
      </c>
      <c r="O30" s="39">
        <v>5.1783639829452272E-4</v>
      </c>
      <c r="P30" s="39">
        <v>5.5016452160868734E-5</v>
      </c>
      <c r="Q30" s="39">
        <v>1.8971190400299564E-6</v>
      </c>
      <c r="R30" s="39">
        <v>2.2148780357052022E-3</v>
      </c>
      <c r="S30" s="39">
        <v>8.8162830790946167E-2</v>
      </c>
      <c r="T30" s="39">
        <v>3.6271476474694607E-3</v>
      </c>
      <c r="U30" s="39">
        <v>5.1557073315299721E-4</v>
      </c>
      <c r="V30" s="39">
        <v>5.1208805430144486E-2</v>
      </c>
      <c r="W30" s="39">
        <v>4.1235999999999998E-3</v>
      </c>
      <c r="X30" s="39">
        <v>6.0513151000000001E-5</v>
      </c>
      <c r="Y30" s="39">
        <v>1.078010584E-4</v>
      </c>
      <c r="Z30" s="39">
        <v>3.86518213E-5</v>
      </c>
      <c r="AA30" s="39">
        <v>1.2574179930000001E-4</v>
      </c>
      <c r="AB30" s="39">
        <f t="shared" si="0"/>
        <v>3.3270783E-4</v>
      </c>
      <c r="AC30" s="39">
        <v>4.1235999999999998E-6</v>
      </c>
      <c r="AD30" s="39">
        <v>3.7689999999999998E-6</v>
      </c>
      <c r="AE30" s="192"/>
      <c r="AF30" s="39">
        <v>277.99750039589998</v>
      </c>
      <c r="AG30" s="39" t="s">
        <v>422</v>
      </c>
      <c r="AH30" s="39" t="s">
        <v>422</v>
      </c>
      <c r="AI30" s="39" t="s">
        <v>422</v>
      </c>
      <c r="AJ30" s="39" t="s">
        <v>422</v>
      </c>
      <c r="AK30" s="39" t="s">
        <v>422</v>
      </c>
      <c r="AL30" s="40" t="s">
        <v>70</v>
      </c>
    </row>
    <row r="31" spans="1:38" s="142" customFormat="1" ht="26.25" customHeight="1" thickBot="1" x14ac:dyDescent="0.25">
      <c r="A31" s="141" t="s">
        <v>94</v>
      </c>
      <c r="B31" s="141" t="s">
        <v>103</v>
      </c>
      <c r="C31" s="141" t="s">
        <v>104</v>
      </c>
      <c r="D31" s="38"/>
      <c r="E31" s="39" t="s">
        <v>422</v>
      </c>
      <c r="F31" s="39">
        <v>3.893472307025819</v>
      </c>
      <c r="G31" s="39" t="s">
        <v>422</v>
      </c>
      <c r="H31" s="39" t="s">
        <v>422</v>
      </c>
      <c r="I31" s="39" t="s">
        <v>422</v>
      </c>
      <c r="J31" s="39" t="s">
        <v>422</v>
      </c>
      <c r="K31" s="39" t="s">
        <v>422</v>
      </c>
      <c r="L31" s="39" t="s">
        <v>422</v>
      </c>
      <c r="M31" s="39" t="s">
        <v>422</v>
      </c>
      <c r="N31" s="39" t="s">
        <v>422</v>
      </c>
      <c r="O31" s="39" t="s">
        <v>422</v>
      </c>
      <c r="P31" s="39" t="s">
        <v>422</v>
      </c>
      <c r="Q31" s="39" t="s">
        <v>422</v>
      </c>
      <c r="R31" s="39" t="s">
        <v>422</v>
      </c>
      <c r="S31" s="39" t="s">
        <v>422</v>
      </c>
      <c r="T31" s="39" t="s">
        <v>422</v>
      </c>
      <c r="U31" s="39" t="s">
        <v>422</v>
      </c>
      <c r="V31" s="39" t="s">
        <v>422</v>
      </c>
      <c r="W31" s="39" t="s">
        <v>422</v>
      </c>
      <c r="X31" s="39" t="s">
        <v>422</v>
      </c>
      <c r="Y31" s="39" t="s">
        <v>422</v>
      </c>
      <c r="Z31" s="39" t="s">
        <v>422</v>
      </c>
      <c r="AA31" s="39" t="s">
        <v>422</v>
      </c>
      <c r="AB31" s="39" t="str">
        <f t="shared" si="0"/>
        <v>NA</v>
      </c>
      <c r="AC31" s="39" t="s">
        <v>422</v>
      </c>
      <c r="AD31" s="39" t="s">
        <v>422</v>
      </c>
      <c r="AE31" s="192"/>
      <c r="AF31" s="39">
        <v>181.43059225440001</v>
      </c>
      <c r="AG31" s="39" t="s">
        <v>422</v>
      </c>
      <c r="AH31" s="39" t="s">
        <v>422</v>
      </c>
      <c r="AI31" s="39" t="s">
        <v>422</v>
      </c>
      <c r="AJ31" s="39" t="s">
        <v>422</v>
      </c>
      <c r="AK31" s="39" t="s">
        <v>422</v>
      </c>
      <c r="AL31" s="40" t="s">
        <v>70</v>
      </c>
    </row>
    <row r="32" spans="1:38" s="142" customFormat="1" ht="26.25" customHeight="1" thickBot="1" x14ac:dyDescent="0.25">
      <c r="A32" s="141" t="s">
        <v>94</v>
      </c>
      <c r="B32" s="141" t="s">
        <v>105</v>
      </c>
      <c r="C32" s="141" t="s">
        <v>106</v>
      </c>
      <c r="D32" s="38"/>
      <c r="E32" s="39" t="s">
        <v>422</v>
      </c>
      <c r="F32" s="39" t="s">
        <v>422</v>
      </c>
      <c r="G32" s="39" t="s">
        <v>422</v>
      </c>
      <c r="H32" s="39" t="s">
        <v>422</v>
      </c>
      <c r="I32" s="39">
        <v>0.35080852692152525</v>
      </c>
      <c r="J32" s="39">
        <v>0.70099245792519072</v>
      </c>
      <c r="K32" s="39">
        <v>0.86901471828792476</v>
      </c>
      <c r="L32" s="39">
        <v>7.2987772265778419E-2</v>
      </c>
      <c r="M32" s="39" t="s">
        <v>422</v>
      </c>
      <c r="N32" s="39">
        <v>2.9393283391333163</v>
      </c>
      <c r="O32" s="39">
        <v>1.2449185484000935E-2</v>
      </c>
      <c r="P32" s="39" t="s">
        <v>441</v>
      </c>
      <c r="Q32" s="39">
        <v>3.3406142868626192E-2</v>
      </c>
      <c r="R32" s="39">
        <v>1.101586949152126</v>
      </c>
      <c r="S32" s="39">
        <v>24.223921165464169</v>
      </c>
      <c r="T32" s="39">
        <v>0.1663895810440951</v>
      </c>
      <c r="U32" s="39">
        <v>1.7380294365758501E-2</v>
      </c>
      <c r="V32" s="39">
        <v>7.0472103227917025</v>
      </c>
      <c r="W32" s="39" t="s">
        <v>441</v>
      </c>
      <c r="X32" s="39" t="s">
        <v>441</v>
      </c>
      <c r="Y32" s="39" t="s">
        <v>441</v>
      </c>
      <c r="Z32" s="39" t="s">
        <v>441</v>
      </c>
      <c r="AA32" s="39" t="s">
        <v>441</v>
      </c>
      <c r="AB32" s="39" t="str">
        <f t="shared" si="0"/>
        <v>NE</v>
      </c>
      <c r="AC32" s="39" t="s">
        <v>441</v>
      </c>
      <c r="AD32" s="39" t="s">
        <v>441</v>
      </c>
      <c r="AE32" s="192"/>
      <c r="AF32" s="39" t="s">
        <v>422</v>
      </c>
      <c r="AG32" s="39" t="s">
        <v>422</v>
      </c>
      <c r="AH32" s="39" t="s">
        <v>422</v>
      </c>
      <c r="AI32" s="39" t="s">
        <v>422</v>
      </c>
      <c r="AJ32" s="39" t="s">
        <v>422</v>
      </c>
      <c r="AK32" s="39">
        <v>24551.46348422036</v>
      </c>
      <c r="AL32" s="40" t="s">
        <v>107</v>
      </c>
    </row>
    <row r="33" spans="1:38" s="142" customFormat="1" ht="26.25" customHeight="1" thickBot="1" x14ac:dyDescent="0.25">
      <c r="A33" s="141" t="s">
        <v>94</v>
      </c>
      <c r="B33" s="141" t="s">
        <v>108</v>
      </c>
      <c r="C33" s="141" t="s">
        <v>109</v>
      </c>
      <c r="D33" s="38"/>
      <c r="E33" s="39" t="s">
        <v>422</v>
      </c>
      <c r="F33" s="39" t="s">
        <v>422</v>
      </c>
      <c r="G33" s="39" t="s">
        <v>422</v>
      </c>
      <c r="H33" s="39" t="s">
        <v>422</v>
      </c>
      <c r="I33" s="39">
        <v>0.16216304423828207</v>
      </c>
      <c r="J33" s="39">
        <v>0.30030193377459641</v>
      </c>
      <c r="K33" s="39">
        <v>0.60060386754919282</v>
      </c>
      <c r="L33" s="39">
        <v>6.3664009960214445E-3</v>
      </c>
      <c r="M33" s="39" t="s">
        <v>422</v>
      </c>
      <c r="N33" s="39" t="s">
        <v>441</v>
      </c>
      <c r="O33" s="39" t="s">
        <v>441</v>
      </c>
      <c r="P33" s="39" t="s">
        <v>441</v>
      </c>
      <c r="Q33" s="39" t="s">
        <v>441</v>
      </c>
      <c r="R33" s="39" t="s">
        <v>441</v>
      </c>
      <c r="S33" s="39" t="s">
        <v>441</v>
      </c>
      <c r="T33" s="39" t="s">
        <v>441</v>
      </c>
      <c r="U33" s="39" t="s">
        <v>441</v>
      </c>
      <c r="V33" s="39" t="s">
        <v>441</v>
      </c>
      <c r="W33" s="39" t="s">
        <v>441</v>
      </c>
      <c r="X33" s="39">
        <v>2.7868019454282543E-6</v>
      </c>
      <c r="Y33" s="39">
        <v>2.52253624370661E-7</v>
      </c>
      <c r="Z33" s="39">
        <v>3.7237439788049954E-7</v>
      </c>
      <c r="AA33" s="39" t="s">
        <v>441</v>
      </c>
      <c r="AB33" s="39">
        <f t="shared" si="0"/>
        <v>3.4114299676794145E-6</v>
      </c>
      <c r="AC33" s="39" t="s">
        <v>441</v>
      </c>
      <c r="AD33" s="39" t="s">
        <v>441</v>
      </c>
      <c r="AE33" s="192"/>
      <c r="AF33" s="39" t="s">
        <v>422</v>
      </c>
      <c r="AG33" s="39" t="s">
        <v>422</v>
      </c>
      <c r="AH33" s="39" t="s">
        <v>422</v>
      </c>
      <c r="AI33" s="39" t="s">
        <v>422</v>
      </c>
      <c r="AJ33" s="39" t="s">
        <v>422</v>
      </c>
      <c r="AK33" s="39">
        <v>24551.46348422036</v>
      </c>
      <c r="AL33" s="40" t="s">
        <v>107</v>
      </c>
    </row>
    <row r="34" spans="1:38" s="5" customFormat="1" ht="24.75" customHeight="1" thickBot="1" x14ac:dyDescent="0.25">
      <c r="A34" s="143" t="s">
        <v>84</v>
      </c>
      <c r="B34" s="37" t="s">
        <v>110</v>
      </c>
      <c r="C34" s="143" t="s">
        <v>111</v>
      </c>
      <c r="D34" s="144"/>
      <c r="E34" s="39">
        <v>1.4672000000000001</v>
      </c>
      <c r="F34" s="39">
        <v>0.13020000000000001</v>
      </c>
      <c r="G34" s="39">
        <v>1.9600000000000003E-2</v>
      </c>
      <c r="H34" s="39">
        <v>1.9599999999999999E-4</v>
      </c>
      <c r="I34" s="39">
        <v>3.8359999999999998E-2</v>
      </c>
      <c r="J34" s="39">
        <v>4.0320000000000002E-2</v>
      </c>
      <c r="K34" s="39">
        <v>4.2560000000000001E-2</v>
      </c>
      <c r="L34" s="39" t="s">
        <v>422</v>
      </c>
      <c r="M34" s="39">
        <v>0.29959999999999998</v>
      </c>
      <c r="N34" s="39" t="s">
        <v>422</v>
      </c>
      <c r="O34" s="39">
        <v>2.7999999999999998E-4</v>
      </c>
      <c r="P34" s="39" t="s">
        <v>422</v>
      </c>
      <c r="Q34" s="39" t="s">
        <v>422</v>
      </c>
      <c r="R34" s="39">
        <v>1.4E-3</v>
      </c>
      <c r="S34" s="39">
        <v>4.7600000000000003E-2</v>
      </c>
      <c r="T34" s="39">
        <v>1.9600000000000004E-3</v>
      </c>
      <c r="U34" s="39">
        <v>2.7999999999999998E-4</v>
      </c>
      <c r="V34" s="39">
        <v>2.8000000000000001E-2</v>
      </c>
      <c r="W34" s="39" t="s">
        <v>422</v>
      </c>
      <c r="X34" s="39">
        <v>8.4000000000000003E-4</v>
      </c>
      <c r="Y34" s="39">
        <v>1.4E-3</v>
      </c>
      <c r="Z34" s="39" t="s">
        <v>422</v>
      </c>
      <c r="AA34" s="39" t="s">
        <v>422</v>
      </c>
      <c r="AB34" s="39">
        <v>2.2399999999999998E-3</v>
      </c>
      <c r="AC34" s="39" t="s">
        <v>422</v>
      </c>
      <c r="AD34" s="39" t="s">
        <v>422</v>
      </c>
      <c r="AE34" s="192"/>
      <c r="AF34" s="39">
        <v>1184.4000000000001</v>
      </c>
      <c r="AG34" s="39" t="s">
        <v>422</v>
      </c>
      <c r="AH34" s="39" t="s">
        <v>422</v>
      </c>
      <c r="AI34" s="39" t="s">
        <v>422</v>
      </c>
      <c r="AJ34" s="39" t="s">
        <v>422</v>
      </c>
      <c r="AK34" s="39" t="s">
        <v>422</v>
      </c>
      <c r="AL34" s="147" t="s">
        <v>70</v>
      </c>
    </row>
    <row r="35" spans="1:38" s="5" customFormat="1" ht="24.75" customHeight="1" thickBot="1" x14ac:dyDescent="0.25">
      <c r="A35" s="143" t="s">
        <v>112</v>
      </c>
      <c r="B35" s="37" t="s">
        <v>113</v>
      </c>
      <c r="C35" s="143" t="s">
        <v>114</v>
      </c>
      <c r="D35" s="144"/>
      <c r="E35" s="39">
        <v>1.9264448747377301</v>
      </c>
      <c r="F35" s="39">
        <v>4.6693608459709518E-2</v>
      </c>
      <c r="G35" s="39">
        <v>0.10672824790790748</v>
      </c>
      <c r="H35" s="39" t="s">
        <v>422</v>
      </c>
      <c r="I35" s="39">
        <v>2.8549806315365252E-2</v>
      </c>
      <c r="J35" s="39">
        <v>2.8549806315365252E-2</v>
      </c>
      <c r="K35" s="39">
        <v>2.8549806315365252E-2</v>
      </c>
      <c r="L35" s="39">
        <v>3.6981337900089941E-3</v>
      </c>
      <c r="M35" s="39">
        <v>9.7923167455505125E-2</v>
      </c>
      <c r="N35" s="39">
        <v>3.4686680570069931E-3</v>
      </c>
      <c r="O35" s="39">
        <v>2.6682061976976868E-4</v>
      </c>
      <c r="P35" s="39">
        <v>8.0046185930930614E-4</v>
      </c>
      <c r="Q35" s="39">
        <v>1.0672824790790747E-3</v>
      </c>
      <c r="R35" s="39">
        <v>1.3341030988488435E-3</v>
      </c>
      <c r="S35" s="39">
        <v>2.3480214539739645E-2</v>
      </c>
      <c r="T35" s="39">
        <v>2.6682061976976871E-2</v>
      </c>
      <c r="U35" s="39">
        <v>2.668206197697687E-3</v>
      </c>
      <c r="V35" s="39">
        <v>3.2018474372372249E-2</v>
      </c>
      <c r="W35" s="39">
        <v>3.4686680570069931E-3</v>
      </c>
      <c r="X35" s="39" t="s">
        <v>422</v>
      </c>
      <c r="Y35" s="39" t="s">
        <v>422</v>
      </c>
      <c r="Z35" s="39" t="s">
        <v>422</v>
      </c>
      <c r="AA35" s="39" t="s">
        <v>422</v>
      </c>
      <c r="AB35" s="39" t="s">
        <v>422</v>
      </c>
      <c r="AC35" s="39">
        <v>2.1345649581581494E-3</v>
      </c>
      <c r="AD35" s="39">
        <v>1.0139183551251211E-3</v>
      </c>
      <c r="AE35" s="192"/>
      <c r="AF35" s="39">
        <v>1128.6512216261217</v>
      </c>
      <c r="AG35" s="39" t="s">
        <v>422</v>
      </c>
      <c r="AH35" s="39" t="s">
        <v>422</v>
      </c>
      <c r="AI35" s="39" t="s">
        <v>422</v>
      </c>
      <c r="AJ35" s="39" t="s">
        <v>422</v>
      </c>
      <c r="AK35" s="39" t="s">
        <v>422</v>
      </c>
      <c r="AL35" s="147" t="s">
        <v>70</v>
      </c>
    </row>
    <row r="36" spans="1:38" s="5" customFormat="1" ht="24.75" customHeight="1" thickBot="1" x14ac:dyDescent="0.25">
      <c r="A36" s="143" t="s">
        <v>112</v>
      </c>
      <c r="B36" s="37" t="s">
        <v>115</v>
      </c>
      <c r="C36" s="143" t="s">
        <v>116</v>
      </c>
      <c r="D36" s="144"/>
      <c r="E36" s="39">
        <v>0.22521934249500003</v>
      </c>
      <c r="F36" s="39">
        <v>5.4589175812500002E-3</v>
      </c>
      <c r="G36" s="39">
        <v>1.2477525900000001E-2</v>
      </c>
      <c r="H36" s="39" t="s">
        <v>422</v>
      </c>
      <c r="I36" s="39">
        <v>3.3377381782500001E-3</v>
      </c>
      <c r="J36" s="39">
        <v>3.3377381782500001E-3</v>
      </c>
      <c r="K36" s="39">
        <v>3.3377381782500001E-3</v>
      </c>
      <c r="L36" s="39">
        <v>2.8168014719250002E-4</v>
      </c>
      <c r="M36" s="39">
        <v>1.1448130013250001E-2</v>
      </c>
      <c r="N36" s="39">
        <v>4.0551959175000004E-4</v>
      </c>
      <c r="O36" s="39">
        <v>3.1193814750000001E-5</v>
      </c>
      <c r="P36" s="39">
        <v>9.3581444249999998E-5</v>
      </c>
      <c r="Q36" s="39">
        <v>1.2477525900000001E-4</v>
      </c>
      <c r="R36" s="39">
        <v>1.5596907375E-4</v>
      </c>
      <c r="S36" s="39">
        <v>2.745055698E-3</v>
      </c>
      <c r="T36" s="39">
        <v>3.1193814750000003E-3</v>
      </c>
      <c r="U36" s="39">
        <v>3.119381475E-4</v>
      </c>
      <c r="V36" s="39">
        <v>3.7432577700000002E-3</v>
      </c>
      <c r="W36" s="39">
        <v>4.0551959175000004E-4</v>
      </c>
      <c r="X36" s="39" t="s">
        <v>422</v>
      </c>
      <c r="Y36" s="39" t="s">
        <v>422</v>
      </c>
      <c r="Z36" s="39" t="s">
        <v>422</v>
      </c>
      <c r="AA36" s="39" t="s">
        <v>422</v>
      </c>
      <c r="AB36" s="39" t="s">
        <v>422</v>
      </c>
      <c r="AC36" s="39">
        <v>2.4955051800000001E-4</v>
      </c>
      <c r="AD36" s="39">
        <v>1.1853649604999999E-4</v>
      </c>
      <c r="AE36" s="192"/>
      <c r="AF36" s="39">
        <v>3119.3814750000001</v>
      </c>
      <c r="AG36" s="39" t="s">
        <v>422</v>
      </c>
      <c r="AH36" s="39" t="s">
        <v>422</v>
      </c>
      <c r="AI36" s="39" t="s">
        <v>422</v>
      </c>
      <c r="AJ36" s="39" t="s">
        <v>422</v>
      </c>
      <c r="AK36" s="39" t="s">
        <v>422</v>
      </c>
      <c r="AL36" s="147" t="s">
        <v>70</v>
      </c>
    </row>
    <row r="37" spans="1:38" s="5" customFormat="1" ht="24.75" customHeight="1" thickBot="1" x14ac:dyDescent="0.25">
      <c r="A37" s="143" t="s">
        <v>84</v>
      </c>
      <c r="B37" s="37" t="s">
        <v>117</v>
      </c>
      <c r="C37" s="143" t="s">
        <v>443</v>
      </c>
      <c r="D37" s="144"/>
      <c r="E37" s="39">
        <v>0.30687677800000002</v>
      </c>
      <c r="F37" s="39">
        <v>3.8989667600000007E-2</v>
      </c>
      <c r="G37" s="39">
        <v>0.12620964465732648</v>
      </c>
      <c r="H37" s="39" t="s">
        <v>441</v>
      </c>
      <c r="I37" s="39">
        <v>4.1865969000000006E-3</v>
      </c>
      <c r="J37" s="39">
        <v>4.9945969000000003E-3</v>
      </c>
      <c r="K37" s="39">
        <v>4.9945969000000003E-3</v>
      </c>
      <c r="L37" s="39">
        <v>1.8127869180000001E-4</v>
      </c>
      <c r="M37" s="39">
        <v>5.0399768799999994E-2</v>
      </c>
      <c r="N37" s="39">
        <v>8.2945525300000007E-4</v>
      </c>
      <c r="O37" s="39">
        <v>2.6576989499999998E-5</v>
      </c>
      <c r="P37" s="39">
        <v>5.7121000000000006E-4</v>
      </c>
      <c r="Q37" s="39">
        <v>7.3290454000000005E-4</v>
      </c>
      <c r="R37" s="39">
        <v>1.6369169007200001E-3</v>
      </c>
      <c r="S37" s="39">
        <v>2.4618108007200002E-4</v>
      </c>
      <c r="T37" s="39">
        <v>1.617959354522E-2</v>
      </c>
      <c r="U37" s="39">
        <v>1.25803242E-4</v>
      </c>
      <c r="V37" s="39">
        <v>1.3917863329999999E-3</v>
      </c>
      <c r="W37" s="39">
        <v>3.6473014600000003E-3</v>
      </c>
      <c r="X37" s="39">
        <v>8.4169769920000001E-5</v>
      </c>
      <c r="Y37" s="39">
        <v>1.6908737648000001E-4</v>
      </c>
      <c r="Z37" s="39">
        <v>8.5820867079999992E-5</v>
      </c>
      <c r="AA37" s="39">
        <v>8.5854654879999995E-5</v>
      </c>
      <c r="AB37" s="39">
        <v>4.2493266835999998E-4</v>
      </c>
      <c r="AC37" s="39" t="s">
        <v>422</v>
      </c>
      <c r="AD37" s="39" t="s">
        <v>422</v>
      </c>
      <c r="AE37" s="192"/>
      <c r="AF37" s="39" t="s">
        <v>456</v>
      </c>
      <c r="AG37" s="39" t="s">
        <v>440</v>
      </c>
      <c r="AH37" s="39" t="s">
        <v>456</v>
      </c>
      <c r="AI37" s="39" t="s">
        <v>440</v>
      </c>
      <c r="AJ37" s="39" t="s">
        <v>440</v>
      </c>
      <c r="AK37" s="39" t="s">
        <v>422</v>
      </c>
      <c r="AL37" s="145" t="s">
        <v>70</v>
      </c>
    </row>
    <row r="38" spans="1:38" s="5" customFormat="1" ht="24.75" customHeight="1" thickBot="1" x14ac:dyDescent="0.25">
      <c r="A38" s="143" t="s">
        <v>84</v>
      </c>
      <c r="B38" s="37" t="s">
        <v>119</v>
      </c>
      <c r="C38" s="143" t="s">
        <v>120</v>
      </c>
      <c r="D38" s="150"/>
      <c r="E38" s="39" t="s">
        <v>441</v>
      </c>
      <c r="F38" s="39" t="s">
        <v>441</v>
      </c>
      <c r="G38" s="39" t="s">
        <v>441</v>
      </c>
      <c r="H38" s="39" t="s">
        <v>441</v>
      </c>
      <c r="I38" s="39" t="s">
        <v>441</v>
      </c>
      <c r="J38" s="39" t="s">
        <v>441</v>
      </c>
      <c r="K38" s="39" t="s">
        <v>441</v>
      </c>
      <c r="L38" s="39" t="s">
        <v>441</v>
      </c>
      <c r="M38" s="39" t="s">
        <v>441</v>
      </c>
      <c r="N38" s="39" t="s">
        <v>441</v>
      </c>
      <c r="O38" s="39" t="s">
        <v>441</v>
      </c>
      <c r="P38" s="39" t="s">
        <v>441</v>
      </c>
      <c r="Q38" s="39" t="s">
        <v>441</v>
      </c>
      <c r="R38" s="39" t="s">
        <v>441</v>
      </c>
      <c r="S38" s="39" t="s">
        <v>441</v>
      </c>
      <c r="T38" s="39" t="s">
        <v>441</v>
      </c>
      <c r="U38" s="39" t="s">
        <v>441</v>
      </c>
      <c r="V38" s="39" t="s">
        <v>441</v>
      </c>
      <c r="W38" s="39" t="s">
        <v>441</v>
      </c>
      <c r="X38" s="39" t="s">
        <v>441</v>
      </c>
      <c r="Y38" s="39" t="s">
        <v>441</v>
      </c>
      <c r="Z38" s="39" t="s">
        <v>441</v>
      </c>
      <c r="AA38" s="39" t="s">
        <v>441</v>
      </c>
      <c r="AB38" s="39" t="s">
        <v>441</v>
      </c>
      <c r="AC38" s="39" t="s">
        <v>441</v>
      </c>
      <c r="AD38" s="39" t="s">
        <v>441</v>
      </c>
      <c r="AE38" s="192"/>
      <c r="AF38" s="39" t="s">
        <v>422</v>
      </c>
      <c r="AG38" s="39" t="s">
        <v>422</v>
      </c>
      <c r="AH38" s="39" t="s">
        <v>422</v>
      </c>
      <c r="AI38" s="39" t="s">
        <v>422</v>
      </c>
      <c r="AJ38" s="39" t="s">
        <v>422</v>
      </c>
      <c r="AK38" s="39" t="s">
        <v>422</v>
      </c>
      <c r="AL38" s="145" t="s">
        <v>70</v>
      </c>
    </row>
    <row r="39" spans="1:38" s="5" customFormat="1" ht="26.25" customHeight="1" thickBot="1" x14ac:dyDescent="0.25">
      <c r="A39" s="37" t="s">
        <v>121</v>
      </c>
      <c r="B39" s="37" t="s">
        <v>122</v>
      </c>
      <c r="C39" s="37" t="s">
        <v>123</v>
      </c>
      <c r="D39" s="38"/>
      <c r="E39" s="39">
        <v>0.33547031120469734</v>
      </c>
      <c r="F39" s="39">
        <v>3.4016040336574772E-2</v>
      </c>
      <c r="G39" s="39">
        <v>1.2511389719709334</v>
      </c>
      <c r="H39" s="39" t="s">
        <v>441</v>
      </c>
      <c r="I39" s="39">
        <v>3.8509691563890995E-2</v>
      </c>
      <c r="J39" s="39">
        <v>4.1670396942020599E-2</v>
      </c>
      <c r="K39" s="39">
        <v>4.3171400942020585E-2</v>
      </c>
      <c r="L39" s="39">
        <v>2.9771570045999999E-3</v>
      </c>
      <c r="M39" s="39">
        <v>0.25811404650587877</v>
      </c>
      <c r="N39" s="39">
        <v>6.02406134108096E-2</v>
      </c>
      <c r="O39" s="39">
        <v>5.4924369629940914E-3</v>
      </c>
      <c r="P39" s="39">
        <v>2.2299054649646938E-3</v>
      </c>
      <c r="Q39" s="39">
        <v>2.6647737768469583E-3</v>
      </c>
      <c r="R39" s="39">
        <v>4.4596550052859216E-2</v>
      </c>
      <c r="S39" s="39">
        <v>1.9321839211370841E-2</v>
      </c>
      <c r="T39" s="39">
        <v>0.480953047016413</v>
      </c>
      <c r="U39" s="39">
        <v>5.8153158240000001E-4</v>
      </c>
      <c r="V39" s="39">
        <v>0.23338359301040487</v>
      </c>
      <c r="W39" s="39">
        <v>7.2618594218269883E-2</v>
      </c>
      <c r="X39" s="39">
        <v>1.8046949571342945E-2</v>
      </c>
      <c r="Y39" s="39">
        <v>2.2687792781431959E-2</v>
      </c>
      <c r="Z39" s="39">
        <v>0.10298257003981877</v>
      </c>
      <c r="AA39" s="39">
        <v>7.2011307790449492E-3</v>
      </c>
      <c r="AB39" s="39">
        <v>0.15091844317163861</v>
      </c>
      <c r="AC39" s="39">
        <v>1.9655473604000004E-3</v>
      </c>
      <c r="AD39" s="39">
        <v>3.2391326285016592E-2</v>
      </c>
      <c r="AE39" s="192"/>
      <c r="AF39" s="39">
        <v>1662.6070676469647</v>
      </c>
      <c r="AG39" s="39">
        <v>190.52199999999996</v>
      </c>
      <c r="AH39" s="39">
        <v>1414.9000000000003</v>
      </c>
      <c r="AI39" s="39">
        <v>375</v>
      </c>
      <c r="AJ39" s="39" t="s">
        <v>440</v>
      </c>
      <c r="AK39" s="39" t="s">
        <v>422</v>
      </c>
      <c r="AL39" s="40" t="s">
        <v>70</v>
      </c>
    </row>
    <row r="40" spans="1:38" s="5" customFormat="1" ht="24.75" customHeight="1" thickBot="1" x14ac:dyDescent="0.25">
      <c r="A40" s="143" t="s">
        <v>84</v>
      </c>
      <c r="B40" s="37" t="s">
        <v>124</v>
      </c>
      <c r="C40" s="143" t="s">
        <v>444</v>
      </c>
      <c r="D40" s="144"/>
      <c r="E40" s="39">
        <v>0.18662914006190875</v>
      </c>
      <c r="F40" s="39">
        <v>1.9315535443595142E-2</v>
      </c>
      <c r="G40" s="39">
        <v>4.0038124994126734E-3</v>
      </c>
      <c r="H40" s="39">
        <v>4.5757857136144846E-5</v>
      </c>
      <c r="I40" s="39">
        <v>1.2034316426806094E-2</v>
      </c>
      <c r="J40" s="39">
        <v>1.2034316426806094E-2</v>
      </c>
      <c r="K40" s="39">
        <v>1.2034316426806094E-2</v>
      </c>
      <c r="L40" s="39" t="s">
        <v>422</v>
      </c>
      <c r="M40" s="39">
        <v>6.1624394098103066E-2</v>
      </c>
      <c r="N40" s="39" t="s">
        <v>422</v>
      </c>
      <c r="O40" s="39">
        <v>5.7197321420181054E-5</v>
      </c>
      <c r="P40" s="39" t="s">
        <v>422</v>
      </c>
      <c r="Q40" s="39" t="s">
        <v>422</v>
      </c>
      <c r="R40" s="39">
        <v>2.8598660710090531E-4</v>
      </c>
      <c r="S40" s="39">
        <v>9.7235446414307789E-3</v>
      </c>
      <c r="T40" s="39">
        <v>4.0038124994126739E-4</v>
      </c>
      <c r="U40" s="39">
        <v>5.7197321420181054E-5</v>
      </c>
      <c r="V40" s="39">
        <v>5.7197321420181056E-3</v>
      </c>
      <c r="W40" s="39" t="s">
        <v>422</v>
      </c>
      <c r="X40" s="39">
        <v>1.7159196426054318E-4</v>
      </c>
      <c r="Y40" s="39">
        <v>2.8598660710090526E-4</v>
      </c>
      <c r="Z40" s="39" t="s">
        <v>422</v>
      </c>
      <c r="AA40" s="39" t="s">
        <v>422</v>
      </c>
      <c r="AB40" s="39">
        <v>4.5757857136144843E-4</v>
      </c>
      <c r="AC40" s="39" t="s">
        <v>422</v>
      </c>
      <c r="AD40" s="39" t="s">
        <v>422</v>
      </c>
      <c r="AE40" s="192"/>
      <c r="AF40" s="39">
        <v>239.47374532201403</v>
      </c>
      <c r="AG40" s="39" t="s">
        <v>422</v>
      </c>
      <c r="AH40" s="39" t="s">
        <v>422</v>
      </c>
      <c r="AI40" s="39" t="s">
        <v>422</v>
      </c>
      <c r="AJ40" s="39" t="s">
        <v>422</v>
      </c>
      <c r="AK40" s="39" t="s">
        <v>422</v>
      </c>
      <c r="AL40" s="145" t="s">
        <v>70</v>
      </c>
    </row>
    <row r="41" spans="1:38" s="5" customFormat="1" ht="24.75" customHeight="1" thickBot="1" x14ac:dyDescent="0.25">
      <c r="A41" s="143" t="s">
        <v>121</v>
      </c>
      <c r="B41" s="37" t="s">
        <v>126</v>
      </c>
      <c r="C41" s="143" t="s">
        <v>445</v>
      </c>
      <c r="D41" s="144"/>
      <c r="E41" s="39">
        <v>3.0469582453599999</v>
      </c>
      <c r="F41" s="39">
        <v>20.017604128079999</v>
      </c>
      <c r="G41" s="39">
        <v>11.860939610000001</v>
      </c>
      <c r="H41" s="39">
        <v>1.8045152</v>
      </c>
      <c r="I41" s="39">
        <v>22.857289524919999</v>
      </c>
      <c r="J41" s="39">
        <v>23.521045323000003</v>
      </c>
      <c r="K41" s="39">
        <v>25.07574232412</v>
      </c>
      <c r="L41" s="39">
        <v>2.1670925361348794</v>
      </c>
      <c r="M41" s="39">
        <v>165.48504869203998</v>
      </c>
      <c r="N41" s="39">
        <v>2.63883127775</v>
      </c>
      <c r="O41" s="39">
        <v>0.36045663786499998</v>
      </c>
      <c r="P41" s="39">
        <v>8.5161121919999985E-2</v>
      </c>
      <c r="Q41" s="39">
        <v>4.739948892000001E-2</v>
      </c>
      <c r="R41" s="39">
        <v>0.75292521733200002</v>
      </c>
      <c r="S41" s="39">
        <v>0.47679867347320004</v>
      </c>
      <c r="T41" s="39">
        <v>0.24588278850699996</v>
      </c>
      <c r="U41" s="39">
        <v>3.8449605900000003E-2</v>
      </c>
      <c r="V41" s="39">
        <v>16.39260806255</v>
      </c>
      <c r="W41" s="39">
        <v>29.790867630000001</v>
      </c>
      <c r="X41" s="39">
        <v>6.5177908403999991</v>
      </c>
      <c r="Y41" s="39">
        <v>7.0114490499999995</v>
      </c>
      <c r="Z41" s="39">
        <v>2.731876792</v>
      </c>
      <c r="AA41" s="39">
        <v>3.3107881604</v>
      </c>
      <c r="AB41" s="39">
        <v>19.571904842799995</v>
      </c>
      <c r="AC41" s="39">
        <v>0.13653102202</v>
      </c>
      <c r="AD41" s="39">
        <v>2.1761782699999999</v>
      </c>
      <c r="AE41" s="192"/>
      <c r="AF41" s="39">
        <v>930.59999999999991</v>
      </c>
      <c r="AG41" s="39">
        <v>12791.971</v>
      </c>
      <c r="AH41" s="39">
        <v>345.70000000000005</v>
      </c>
      <c r="AI41" s="39">
        <v>25720</v>
      </c>
      <c r="AJ41" s="39" t="s">
        <v>422</v>
      </c>
      <c r="AK41" s="39" t="s">
        <v>422</v>
      </c>
      <c r="AL41" s="147" t="s">
        <v>70</v>
      </c>
    </row>
    <row r="42" spans="1:38" s="5" customFormat="1" ht="24.75" customHeight="1" thickBot="1" x14ac:dyDescent="0.25">
      <c r="A42" s="143" t="s">
        <v>84</v>
      </c>
      <c r="B42" s="37" t="s">
        <v>128</v>
      </c>
      <c r="C42" s="143" t="s">
        <v>129</v>
      </c>
      <c r="D42" s="144"/>
      <c r="E42" s="39" t="s">
        <v>408</v>
      </c>
      <c r="F42" s="39" t="s">
        <v>408</v>
      </c>
      <c r="G42" s="39" t="s">
        <v>408</v>
      </c>
      <c r="H42" s="39" t="s">
        <v>408</v>
      </c>
      <c r="I42" s="39" t="s">
        <v>408</v>
      </c>
      <c r="J42" s="39" t="s">
        <v>408</v>
      </c>
      <c r="K42" s="39" t="s">
        <v>408</v>
      </c>
      <c r="L42" s="39" t="s">
        <v>408</v>
      </c>
      <c r="M42" s="39" t="s">
        <v>408</v>
      </c>
      <c r="N42" s="39" t="s">
        <v>408</v>
      </c>
      <c r="O42" s="39" t="s">
        <v>408</v>
      </c>
      <c r="P42" s="39" t="s">
        <v>408</v>
      </c>
      <c r="Q42" s="39" t="s">
        <v>408</v>
      </c>
      <c r="R42" s="39" t="s">
        <v>408</v>
      </c>
      <c r="S42" s="39" t="s">
        <v>408</v>
      </c>
      <c r="T42" s="39" t="s">
        <v>408</v>
      </c>
      <c r="U42" s="39" t="s">
        <v>408</v>
      </c>
      <c r="V42" s="39" t="s">
        <v>408</v>
      </c>
      <c r="W42" s="39" t="s">
        <v>408</v>
      </c>
      <c r="X42" s="39" t="s">
        <v>408</v>
      </c>
      <c r="Y42" s="39" t="s">
        <v>408</v>
      </c>
      <c r="Z42" s="39" t="s">
        <v>408</v>
      </c>
      <c r="AA42" s="39" t="s">
        <v>408</v>
      </c>
      <c r="AB42" s="39" t="s">
        <v>408</v>
      </c>
      <c r="AC42" s="39" t="s">
        <v>408</v>
      </c>
      <c r="AD42" s="39" t="s">
        <v>408</v>
      </c>
      <c r="AE42" s="192"/>
      <c r="AF42" s="39" t="s">
        <v>408</v>
      </c>
      <c r="AG42" s="39" t="s">
        <v>408</v>
      </c>
      <c r="AH42" s="39" t="s">
        <v>408</v>
      </c>
      <c r="AI42" s="39" t="s">
        <v>408</v>
      </c>
      <c r="AJ42" s="39" t="s">
        <v>408</v>
      </c>
      <c r="AK42" s="39" t="s">
        <v>408</v>
      </c>
      <c r="AL42" s="145" t="s">
        <v>70</v>
      </c>
    </row>
    <row r="43" spans="1:38" s="5" customFormat="1" ht="26.25" customHeight="1" thickBot="1" x14ac:dyDescent="0.25">
      <c r="A43" s="37" t="s">
        <v>121</v>
      </c>
      <c r="B43" s="37" t="s">
        <v>130</v>
      </c>
      <c r="C43" s="37" t="s">
        <v>131</v>
      </c>
      <c r="D43" s="38"/>
      <c r="E43" s="39">
        <v>0.15084873632000001</v>
      </c>
      <c r="F43" s="39">
        <v>1.0201659600000001E-2</v>
      </c>
      <c r="G43" s="39">
        <v>0.96630546090891956</v>
      </c>
      <c r="H43" s="39" t="s">
        <v>441</v>
      </c>
      <c r="I43" s="39">
        <v>2.9869933719999995E-2</v>
      </c>
      <c r="J43" s="39">
        <v>3.5712935719999998E-2</v>
      </c>
      <c r="K43" s="39">
        <v>3.6446183719999997E-2</v>
      </c>
      <c r="L43" s="39">
        <v>1.3322997600000001E-3</v>
      </c>
      <c r="M43" s="39">
        <v>0.1179368464</v>
      </c>
      <c r="N43" s="39">
        <v>2.2738727544000002E-2</v>
      </c>
      <c r="O43" s="39">
        <v>2.1523975616000003E-3</v>
      </c>
      <c r="P43" s="39">
        <v>1.2449700495999999E-3</v>
      </c>
      <c r="Q43" s="39">
        <v>1.2304353375999998E-3</v>
      </c>
      <c r="R43" s="39">
        <v>1.7875305792000001E-2</v>
      </c>
      <c r="S43" s="39">
        <v>4.7609724880000011E-3</v>
      </c>
      <c r="T43" s="39">
        <v>0.14274855304959999</v>
      </c>
      <c r="U43" s="39">
        <v>3.0556909120000003E-4</v>
      </c>
      <c r="V43" s="39">
        <v>9.3400111080000001E-2</v>
      </c>
      <c r="W43" s="39">
        <v>3.1893353310399997E-2</v>
      </c>
      <c r="X43" s="39">
        <v>4.3733889094240003E-3</v>
      </c>
      <c r="Y43" s="39">
        <v>6.3208346343999987E-3</v>
      </c>
      <c r="Z43" s="39">
        <v>1.0475319268432004E-2</v>
      </c>
      <c r="AA43" s="39">
        <v>2.1301066274399998E-3</v>
      </c>
      <c r="AB43" s="39">
        <v>2.3299649439696004E-2</v>
      </c>
      <c r="AC43" s="39">
        <v>7.7967853120000001E-4</v>
      </c>
      <c r="AD43" s="39">
        <v>1.9094034026644797E-2</v>
      </c>
      <c r="AE43" s="192"/>
      <c r="AF43" s="39">
        <v>646.4</v>
      </c>
      <c r="AG43" s="39">
        <v>112.312</v>
      </c>
      <c r="AH43" s="39">
        <v>900</v>
      </c>
      <c r="AI43" s="39">
        <v>142</v>
      </c>
      <c r="AJ43" s="39" t="s">
        <v>440</v>
      </c>
      <c r="AK43" s="39" t="s">
        <v>422</v>
      </c>
      <c r="AL43" s="40" t="s">
        <v>70</v>
      </c>
    </row>
    <row r="44" spans="1:38" s="5" customFormat="1" ht="24.75" customHeight="1" thickBot="1" x14ac:dyDescent="0.25">
      <c r="A44" s="143" t="s">
        <v>84</v>
      </c>
      <c r="B44" s="37" t="s">
        <v>132</v>
      </c>
      <c r="C44" s="143" t="s">
        <v>133</v>
      </c>
      <c r="D44" s="144"/>
      <c r="E44" s="39">
        <v>6.8227306316702832</v>
      </c>
      <c r="F44" s="39">
        <v>2.9628202054466701</v>
      </c>
      <c r="G44" s="39">
        <v>0.14019618750058732</v>
      </c>
      <c r="H44" s="39">
        <v>1.449744845674598E-3</v>
      </c>
      <c r="I44" s="39">
        <v>0.36459817853223903</v>
      </c>
      <c r="J44" s="39">
        <v>0.36459817853223903</v>
      </c>
      <c r="K44" s="39">
        <v>0.36459817853223903</v>
      </c>
      <c r="L44" s="39">
        <v>0.19174976275770977</v>
      </c>
      <c r="M44" s="39">
        <v>15.229286886443044</v>
      </c>
      <c r="N44" s="39" t="s">
        <v>422</v>
      </c>
      <c r="O44" s="39">
        <v>2.0028026785798188E-3</v>
      </c>
      <c r="P44" s="39" t="s">
        <v>422</v>
      </c>
      <c r="Q44" s="39" t="s">
        <v>422</v>
      </c>
      <c r="R44" s="39">
        <v>1.0014013392899096E-2</v>
      </c>
      <c r="S44" s="39">
        <v>0.34047645535856924</v>
      </c>
      <c r="T44" s="39">
        <v>1.4019618750058735E-2</v>
      </c>
      <c r="U44" s="39">
        <v>2.0028026785798188E-3</v>
      </c>
      <c r="V44" s="39">
        <v>0.20028026785798189</v>
      </c>
      <c r="W44" s="39" t="s">
        <v>422</v>
      </c>
      <c r="X44" s="39">
        <v>6.0084080357394572E-3</v>
      </c>
      <c r="Y44" s="39">
        <v>1.0014013392899094E-2</v>
      </c>
      <c r="Z44" s="39" t="s">
        <v>422</v>
      </c>
      <c r="AA44" s="39" t="s">
        <v>422</v>
      </c>
      <c r="AB44" s="39">
        <v>1.602242142863855E-2</v>
      </c>
      <c r="AC44" s="39" t="s">
        <v>422</v>
      </c>
      <c r="AD44" s="39" t="s">
        <v>422</v>
      </c>
      <c r="AE44" s="192"/>
      <c r="AF44" s="39">
        <v>8385.3342546779859</v>
      </c>
      <c r="AG44" s="39" t="s">
        <v>422</v>
      </c>
      <c r="AH44" s="39" t="s">
        <v>422</v>
      </c>
      <c r="AI44" s="39" t="s">
        <v>422</v>
      </c>
      <c r="AJ44" s="39" t="s">
        <v>422</v>
      </c>
      <c r="AK44" s="39" t="s">
        <v>422</v>
      </c>
      <c r="AL44" s="145" t="s">
        <v>70</v>
      </c>
    </row>
    <row r="45" spans="1:38" s="5" customFormat="1" ht="24.75" customHeight="1" thickBot="1" x14ac:dyDescent="0.25">
      <c r="A45" s="143" t="s">
        <v>84</v>
      </c>
      <c r="B45" s="37" t="s">
        <v>134</v>
      </c>
      <c r="C45" s="143" t="s">
        <v>135</v>
      </c>
      <c r="D45" s="144"/>
      <c r="E45" s="39" t="s">
        <v>408</v>
      </c>
      <c r="F45" s="39" t="s">
        <v>408</v>
      </c>
      <c r="G45" s="39" t="s">
        <v>408</v>
      </c>
      <c r="H45" s="39" t="s">
        <v>408</v>
      </c>
      <c r="I45" s="39" t="s">
        <v>408</v>
      </c>
      <c r="J45" s="39" t="s">
        <v>408</v>
      </c>
      <c r="K45" s="39" t="s">
        <v>408</v>
      </c>
      <c r="L45" s="39" t="s">
        <v>408</v>
      </c>
      <c r="M45" s="39" t="s">
        <v>408</v>
      </c>
      <c r="N45" s="39" t="s">
        <v>408</v>
      </c>
      <c r="O45" s="39" t="s">
        <v>408</v>
      </c>
      <c r="P45" s="39" t="s">
        <v>408</v>
      </c>
      <c r="Q45" s="39" t="s">
        <v>408</v>
      </c>
      <c r="R45" s="39" t="s">
        <v>408</v>
      </c>
      <c r="S45" s="39" t="s">
        <v>408</v>
      </c>
      <c r="T45" s="39" t="s">
        <v>408</v>
      </c>
      <c r="U45" s="39" t="s">
        <v>408</v>
      </c>
      <c r="V45" s="39" t="s">
        <v>408</v>
      </c>
      <c r="W45" s="39" t="s">
        <v>408</v>
      </c>
      <c r="X45" s="39" t="s">
        <v>408</v>
      </c>
      <c r="Y45" s="39" t="s">
        <v>408</v>
      </c>
      <c r="Z45" s="39" t="s">
        <v>408</v>
      </c>
      <c r="AA45" s="39" t="s">
        <v>408</v>
      </c>
      <c r="AB45" s="39">
        <v>2.2093201369999999E-2</v>
      </c>
      <c r="AC45" s="39" t="s">
        <v>408</v>
      </c>
      <c r="AD45" s="39" t="s">
        <v>408</v>
      </c>
      <c r="AE45" s="192"/>
      <c r="AF45" s="39" t="s">
        <v>408</v>
      </c>
      <c r="AG45" s="39" t="s">
        <v>422</v>
      </c>
      <c r="AH45" s="39" t="s">
        <v>422</v>
      </c>
      <c r="AI45" s="39" t="s">
        <v>422</v>
      </c>
      <c r="AJ45" s="39" t="s">
        <v>422</v>
      </c>
      <c r="AK45" s="39" t="s">
        <v>422</v>
      </c>
      <c r="AL45" s="145" t="s">
        <v>70</v>
      </c>
    </row>
    <row r="46" spans="1:38" s="5" customFormat="1" ht="24.75" customHeight="1" thickBot="1" x14ac:dyDescent="0.25">
      <c r="A46" s="143" t="s">
        <v>121</v>
      </c>
      <c r="B46" s="37" t="s">
        <v>136</v>
      </c>
      <c r="C46" s="143" t="s">
        <v>137</v>
      </c>
      <c r="D46" s="144"/>
      <c r="E46" s="39" t="s">
        <v>408</v>
      </c>
      <c r="F46" s="39" t="s">
        <v>408</v>
      </c>
      <c r="G46" s="39" t="s">
        <v>408</v>
      </c>
      <c r="H46" s="39" t="s">
        <v>408</v>
      </c>
      <c r="I46" s="39" t="s">
        <v>408</v>
      </c>
      <c r="J46" s="39" t="s">
        <v>408</v>
      </c>
      <c r="K46" s="39" t="s">
        <v>408</v>
      </c>
      <c r="L46" s="39" t="s">
        <v>408</v>
      </c>
      <c r="M46" s="39" t="s">
        <v>408</v>
      </c>
      <c r="N46" s="39" t="s">
        <v>408</v>
      </c>
      <c r="O46" s="39" t="s">
        <v>408</v>
      </c>
      <c r="P46" s="39" t="s">
        <v>408</v>
      </c>
      <c r="Q46" s="39" t="s">
        <v>408</v>
      </c>
      <c r="R46" s="39" t="s">
        <v>408</v>
      </c>
      <c r="S46" s="39" t="s">
        <v>408</v>
      </c>
      <c r="T46" s="39" t="s">
        <v>408</v>
      </c>
      <c r="U46" s="39" t="s">
        <v>408</v>
      </c>
      <c r="V46" s="39" t="s">
        <v>408</v>
      </c>
      <c r="W46" s="39" t="s">
        <v>408</v>
      </c>
      <c r="X46" s="39" t="s">
        <v>408</v>
      </c>
      <c r="Y46" s="39" t="s">
        <v>408</v>
      </c>
      <c r="Z46" s="39" t="s">
        <v>408</v>
      </c>
      <c r="AA46" s="39" t="s">
        <v>408</v>
      </c>
      <c r="AB46" s="39" t="s">
        <v>408</v>
      </c>
      <c r="AC46" s="39" t="s">
        <v>408</v>
      </c>
      <c r="AD46" s="39" t="s">
        <v>408</v>
      </c>
      <c r="AE46" s="192"/>
      <c r="AF46" s="39" t="s">
        <v>408</v>
      </c>
      <c r="AG46" s="39" t="s">
        <v>422</v>
      </c>
      <c r="AH46" s="39" t="s">
        <v>422</v>
      </c>
      <c r="AI46" s="39" t="s">
        <v>422</v>
      </c>
      <c r="AJ46" s="39" t="s">
        <v>422</v>
      </c>
      <c r="AK46" s="39" t="s">
        <v>422</v>
      </c>
      <c r="AL46" s="145" t="s">
        <v>70</v>
      </c>
    </row>
    <row r="47" spans="1:38" s="5" customFormat="1" ht="24.75" customHeight="1" thickBot="1" x14ac:dyDescent="0.25">
      <c r="A47" s="143" t="s">
        <v>84</v>
      </c>
      <c r="B47" s="37" t="s">
        <v>138</v>
      </c>
      <c r="C47" s="143" t="s">
        <v>139</v>
      </c>
      <c r="D47" s="144"/>
      <c r="E47" s="39" t="s">
        <v>441</v>
      </c>
      <c r="F47" s="39" t="s">
        <v>441</v>
      </c>
      <c r="G47" s="39" t="s">
        <v>441</v>
      </c>
      <c r="H47" s="39" t="s">
        <v>441</v>
      </c>
      <c r="I47" s="39" t="s">
        <v>441</v>
      </c>
      <c r="J47" s="39" t="s">
        <v>441</v>
      </c>
      <c r="K47" s="39" t="s">
        <v>441</v>
      </c>
      <c r="L47" s="39" t="s">
        <v>441</v>
      </c>
      <c r="M47" s="39" t="s">
        <v>441</v>
      </c>
      <c r="N47" s="39" t="s">
        <v>441</v>
      </c>
      <c r="O47" s="39" t="s">
        <v>441</v>
      </c>
      <c r="P47" s="39" t="s">
        <v>441</v>
      </c>
      <c r="Q47" s="39" t="s">
        <v>441</v>
      </c>
      <c r="R47" s="39" t="s">
        <v>441</v>
      </c>
      <c r="S47" s="39" t="s">
        <v>441</v>
      </c>
      <c r="T47" s="39" t="s">
        <v>441</v>
      </c>
      <c r="U47" s="39" t="s">
        <v>441</v>
      </c>
      <c r="V47" s="39" t="s">
        <v>441</v>
      </c>
      <c r="W47" s="39" t="s">
        <v>441</v>
      </c>
      <c r="X47" s="39" t="s">
        <v>441</v>
      </c>
      <c r="Y47" s="39" t="s">
        <v>441</v>
      </c>
      <c r="Z47" s="39" t="s">
        <v>441</v>
      </c>
      <c r="AA47" s="39" t="s">
        <v>441</v>
      </c>
      <c r="AB47" s="39" t="s">
        <v>441</v>
      </c>
      <c r="AC47" s="39" t="s">
        <v>441</v>
      </c>
      <c r="AD47" s="39" t="s">
        <v>441</v>
      </c>
      <c r="AE47" s="192"/>
      <c r="AF47" s="39" t="s">
        <v>422</v>
      </c>
      <c r="AG47" s="39" t="s">
        <v>422</v>
      </c>
      <c r="AH47" s="39" t="s">
        <v>422</v>
      </c>
      <c r="AI47" s="39" t="s">
        <v>422</v>
      </c>
      <c r="AJ47" s="39" t="s">
        <v>422</v>
      </c>
      <c r="AK47" s="39" t="s">
        <v>422</v>
      </c>
      <c r="AL47" s="145" t="s">
        <v>70</v>
      </c>
    </row>
    <row r="48" spans="1:38" s="5" customFormat="1" ht="24.75" customHeight="1" thickBot="1" x14ac:dyDescent="0.25">
      <c r="A48" s="143" t="s">
        <v>140</v>
      </c>
      <c r="B48" s="37" t="s">
        <v>11</v>
      </c>
      <c r="C48" s="143" t="s">
        <v>141</v>
      </c>
      <c r="D48" s="144"/>
      <c r="E48" s="39" t="s">
        <v>422</v>
      </c>
      <c r="F48" s="39">
        <v>6.3694000000000006</v>
      </c>
      <c r="G48" s="39" t="s">
        <v>422</v>
      </c>
      <c r="H48" s="39" t="s">
        <v>422</v>
      </c>
      <c r="I48" s="39">
        <v>0.156612</v>
      </c>
      <c r="J48" s="39">
        <v>1.017978</v>
      </c>
      <c r="K48" s="39">
        <v>2.1403639999999999</v>
      </c>
      <c r="L48" s="39" t="s">
        <v>422</v>
      </c>
      <c r="M48" s="39" t="s">
        <v>422</v>
      </c>
      <c r="N48" s="39" t="s">
        <v>422</v>
      </c>
      <c r="O48" s="39" t="s">
        <v>422</v>
      </c>
      <c r="P48" s="39" t="s">
        <v>422</v>
      </c>
      <c r="Q48" s="39" t="s">
        <v>422</v>
      </c>
      <c r="R48" s="39" t="s">
        <v>422</v>
      </c>
      <c r="S48" s="39" t="s">
        <v>422</v>
      </c>
      <c r="T48" s="39" t="s">
        <v>422</v>
      </c>
      <c r="U48" s="39" t="s">
        <v>422</v>
      </c>
      <c r="V48" s="39" t="s">
        <v>422</v>
      </c>
      <c r="W48" s="39" t="s">
        <v>422</v>
      </c>
      <c r="X48" s="39" t="s">
        <v>422</v>
      </c>
      <c r="Y48" s="39" t="s">
        <v>422</v>
      </c>
      <c r="Z48" s="39" t="s">
        <v>422</v>
      </c>
      <c r="AA48" s="39" t="s">
        <v>422</v>
      </c>
      <c r="AB48" s="39" t="s">
        <v>422</v>
      </c>
      <c r="AC48" s="39" t="s">
        <v>422</v>
      </c>
      <c r="AD48" s="39" t="s">
        <v>422</v>
      </c>
      <c r="AE48" s="192"/>
      <c r="AF48" s="39" t="s">
        <v>422</v>
      </c>
      <c r="AG48" s="39" t="s">
        <v>422</v>
      </c>
      <c r="AH48" s="39" t="s">
        <v>422</v>
      </c>
      <c r="AI48" s="39" t="s">
        <v>422</v>
      </c>
      <c r="AJ48" s="39" t="s">
        <v>422</v>
      </c>
      <c r="AK48" s="39">
        <v>26.484999999999999</v>
      </c>
      <c r="AL48" s="147" t="s">
        <v>142</v>
      </c>
    </row>
    <row r="49" spans="1:38" s="5" customFormat="1" ht="24.75" customHeight="1" thickBot="1" x14ac:dyDescent="0.25">
      <c r="A49" s="143" t="s">
        <v>140</v>
      </c>
      <c r="B49" s="37" t="s">
        <v>18</v>
      </c>
      <c r="C49" s="143" t="s">
        <v>143</v>
      </c>
      <c r="D49" s="144"/>
      <c r="E49" s="39">
        <v>7.4879999999999999E-4</v>
      </c>
      <c r="F49" s="39">
        <v>6.4063999999999996E-3</v>
      </c>
      <c r="G49" s="39">
        <v>6.6560000000000002E-4</v>
      </c>
      <c r="H49" s="39">
        <v>3.0783999999999998E-3</v>
      </c>
      <c r="I49" s="39">
        <v>5.0751999999999999E-2</v>
      </c>
      <c r="J49" s="39">
        <v>0.121472</v>
      </c>
      <c r="K49" s="39">
        <v>0.28870400000000002</v>
      </c>
      <c r="L49" s="39">
        <v>2.4868479999999998E-2</v>
      </c>
      <c r="M49" s="39">
        <v>0.38272</v>
      </c>
      <c r="N49" s="39">
        <v>3.1616000000000001E-4</v>
      </c>
      <c r="O49" s="39">
        <v>5.8239999999999996E-6</v>
      </c>
      <c r="P49" s="39">
        <v>9.9839999999999996E-6</v>
      </c>
      <c r="Q49" s="39">
        <v>1.0815999999999999E-5</v>
      </c>
      <c r="R49" s="39">
        <v>1.4144E-4</v>
      </c>
      <c r="S49" s="39">
        <v>3.9935999999999998E-5</v>
      </c>
      <c r="T49" s="39">
        <v>9.9840000000000006E-5</v>
      </c>
      <c r="U49" s="39">
        <v>1.3312000000000001E-5</v>
      </c>
      <c r="V49" s="39">
        <v>1.8304000000000001E-4</v>
      </c>
      <c r="W49" s="39">
        <v>2496</v>
      </c>
      <c r="X49" s="39">
        <v>0.13311999999999999</v>
      </c>
      <c r="Y49" s="39">
        <v>0.16639999999999999</v>
      </c>
      <c r="Z49" s="39">
        <v>8.3199999999999996E-2</v>
      </c>
      <c r="AA49" s="39">
        <v>5.824E-2</v>
      </c>
      <c r="AB49" s="39">
        <v>0.44096000000000002</v>
      </c>
      <c r="AC49" s="39" t="s">
        <v>422</v>
      </c>
      <c r="AD49" s="39" t="s">
        <v>422</v>
      </c>
      <c r="AE49" s="192"/>
      <c r="AF49" s="39" t="s">
        <v>422</v>
      </c>
      <c r="AG49" s="39" t="s">
        <v>422</v>
      </c>
      <c r="AH49" s="39" t="s">
        <v>422</v>
      </c>
      <c r="AI49" s="39" t="s">
        <v>422</v>
      </c>
      <c r="AJ49" s="39" t="s">
        <v>422</v>
      </c>
      <c r="AK49" s="39" t="s">
        <v>456</v>
      </c>
      <c r="AL49" s="145" t="s">
        <v>144</v>
      </c>
    </row>
    <row r="50" spans="1:38" s="5" customFormat="1" ht="24.75" customHeight="1" thickBot="1" x14ac:dyDescent="0.25">
      <c r="A50" s="143" t="s">
        <v>140</v>
      </c>
      <c r="B50" s="37" t="s">
        <v>145</v>
      </c>
      <c r="C50" s="143" t="s">
        <v>146</v>
      </c>
      <c r="D50" s="144"/>
      <c r="E50" s="39" t="s">
        <v>440</v>
      </c>
      <c r="F50" s="39" t="s">
        <v>440</v>
      </c>
      <c r="G50" s="39" t="s">
        <v>440</v>
      </c>
      <c r="H50" s="39" t="s">
        <v>440</v>
      </c>
      <c r="I50" s="39" t="s">
        <v>440</v>
      </c>
      <c r="J50" s="39" t="s">
        <v>440</v>
      </c>
      <c r="K50" s="39" t="s">
        <v>440</v>
      </c>
      <c r="L50" s="39" t="s">
        <v>440</v>
      </c>
      <c r="M50" s="39" t="s">
        <v>440</v>
      </c>
      <c r="N50" s="39" t="s">
        <v>440</v>
      </c>
      <c r="O50" s="39" t="s">
        <v>440</v>
      </c>
      <c r="P50" s="39" t="s">
        <v>440</v>
      </c>
      <c r="Q50" s="39" t="s">
        <v>440</v>
      </c>
      <c r="R50" s="39" t="s">
        <v>440</v>
      </c>
      <c r="S50" s="39" t="s">
        <v>440</v>
      </c>
      <c r="T50" s="39" t="s">
        <v>440</v>
      </c>
      <c r="U50" s="39" t="s">
        <v>440</v>
      </c>
      <c r="V50" s="39" t="s">
        <v>440</v>
      </c>
      <c r="W50" s="39" t="s">
        <v>440</v>
      </c>
      <c r="X50" s="39" t="s">
        <v>440</v>
      </c>
      <c r="Y50" s="39" t="s">
        <v>440</v>
      </c>
      <c r="Z50" s="39" t="s">
        <v>440</v>
      </c>
      <c r="AA50" s="39" t="s">
        <v>440</v>
      </c>
      <c r="AB50" s="39" t="s">
        <v>440</v>
      </c>
      <c r="AC50" s="39" t="s">
        <v>440</v>
      </c>
      <c r="AD50" s="39" t="s">
        <v>440</v>
      </c>
      <c r="AE50" s="192"/>
      <c r="AF50" s="39" t="s">
        <v>422</v>
      </c>
      <c r="AG50" s="39" t="s">
        <v>422</v>
      </c>
      <c r="AH50" s="39" t="s">
        <v>422</v>
      </c>
      <c r="AI50" s="39" t="s">
        <v>422</v>
      </c>
      <c r="AJ50" s="39" t="s">
        <v>422</v>
      </c>
      <c r="AK50" s="39" t="s">
        <v>422</v>
      </c>
      <c r="AL50" s="145" t="s">
        <v>147</v>
      </c>
    </row>
    <row r="51" spans="1:38" s="5" customFormat="1" ht="26.25" customHeight="1" thickBot="1" x14ac:dyDescent="0.25">
      <c r="A51" s="37" t="s">
        <v>140</v>
      </c>
      <c r="B51" s="37" t="s">
        <v>148</v>
      </c>
      <c r="C51" s="37" t="s">
        <v>149</v>
      </c>
      <c r="D51" s="38"/>
      <c r="E51" s="39" t="s">
        <v>422</v>
      </c>
      <c r="F51" s="39">
        <v>3.0000000000000001E-3</v>
      </c>
      <c r="G51" s="39" t="s">
        <v>441</v>
      </c>
      <c r="H51" s="39" t="s">
        <v>422</v>
      </c>
      <c r="I51" s="39" t="s">
        <v>422</v>
      </c>
      <c r="J51" s="39" t="s">
        <v>422</v>
      </c>
      <c r="K51" s="39" t="s">
        <v>422</v>
      </c>
      <c r="L51" s="39" t="s">
        <v>422</v>
      </c>
      <c r="M51" s="39" t="s">
        <v>422</v>
      </c>
      <c r="N51" s="39" t="s">
        <v>422</v>
      </c>
      <c r="O51" s="39" t="s">
        <v>422</v>
      </c>
      <c r="P51" s="39" t="s">
        <v>422</v>
      </c>
      <c r="Q51" s="39" t="s">
        <v>422</v>
      </c>
      <c r="R51" s="39" t="s">
        <v>422</v>
      </c>
      <c r="S51" s="39" t="s">
        <v>422</v>
      </c>
      <c r="T51" s="39" t="s">
        <v>422</v>
      </c>
      <c r="U51" s="39" t="s">
        <v>422</v>
      </c>
      <c r="V51" s="39" t="s">
        <v>422</v>
      </c>
      <c r="W51" s="39" t="s">
        <v>441</v>
      </c>
      <c r="X51" s="39" t="s">
        <v>422</v>
      </c>
      <c r="Y51" s="39" t="s">
        <v>422</v>
      </c>
      <c r="Z51" s="39" t="s">
        <v>422</v>
      </c>
      <c r="AA51" s="39" t="s">
        <v>422</v>
      </c>
      <c r="AB51" s="39" t="s">
        <v>422</v>
      </c>
      <c r="AC51" s="39" t="s">
        <v>422</v>
      </c>
      <c r="AD51" s="39" t="s">
        <v>422</v>
      </c>
      <c r="AE51" s="192"/>
      <c r="AF51" s="39" t="s">
        <v>422</v>
      </c>
      <c r="AG51" s="39" t="s">
        <v>422</v>
      </c>
      <c r="AH51" s="39" t="s">
        <v>422</v>
      </c>
      <c r="AI51" s="39" t="s">
        <v>422</v>
      </c>
      <c r="AJ51" s="39" t="s">
        <v>422</v>
      </c>
      <c r="AK51" s="39" t="s">
        <v>456</v>
      </c>
      <c r="AL51" s="40" t="s">
        <v>150</v>
      </c>
    </row>
    <row r="52" spans="1:38" s="5" customFormat="1" ht="24.75" customHeight="1" thickBot="1" x14ac:dyDescent="0.25">
      <c r="A52" s="143" t="s">
        <v>140</v>
      </c>
      <c r="B52" s="37" t="s">
        <v>151</v>
      </c>
      <c r="C52" s="143" t="s">
        <v>446</v>
      </c>
      <c r="D52" s="144"/>
      <c r="E52" s="39">
        <v>0.18490500000000001</v>
      </c>
      <c r="F52" s="39">
        <v>0.58113000000000004</v>
      </c>
      <c r="G52" s="39">
        <v>1.294335</v>
      </c>
      <c r="H52" s="39" t="s">
        <v>408</v>
      </c>
      <c r="I52" s="39">
        <v>1.0565999999999999E-2</v>
      </c>
      <c r="J52" s="39">
        <v>2.6415000000000001E-2</v>
      </c>
      <c r="K52" s="39">
        <v>3.1698000000000004E-2</v>
      </c>
      <c r="L52" s="39" t="s">
        <v>422</v>
      </c>
      <c r="M52" s="39">
        <v>0.21660299999999999</v>
      </c>
      <c r="N52" s="39">
        <v>1.5848999999999999E-2</v>
      </c>
      <c r="O52" s="39">
        <v>2.6415000000000002E-3</v>
      </c>
      <c r="P52" s="39">
        <v>3.1698E-3</v>
      </c>
      <c r="Q52" s="39">
        <v>5.2829999999999999E-4</v>
      </c>
      <c r="R52" s="39">
        <v>5.2829999999999999E-4</v>
      </c>
      <c r="S52" s="39">
        <v>6.3395999999999999E-3</v>
      </c>
      <c r="T52" s="39">
        <v>2.7999900000000001E-2</v>
      </c>
      <c r="U52" s="39">
        <v>5.2829999999999999E-4</v>
      </c>
      <c r="V52" s="39">
        <v>5.2830000000000004E-3</v>
      </c>
      <c r="W52" s="39">
        <v>6.3395999999999999E-3</v>
      </c>
      <c r="X52" s="39" t="s">
        <v>422</v>
      </c>
      <c r="Y52" s="39" t="s">
        <v>422</v>
      </c>
      <c r="Z52" s="39" t="s">
        <v>422</v>
      </c>
      <c r="AA52" s="39" t="s">
        <v>422</v>
      </c>
      <c r="AB52" s="39" t="s">
        <v>422</v>
      </c>
      <c r="AC52" s="39" t="s">
        <v>422</v>
      </c>
      <c r="AD52" s="39" t="s">
        <v>422</v>
      </c>
      <c r="AE52" s="192"/>
      <c r="AF52" s="39" t="s">
        <v>422</v>
      </c>
      <c r="AG52" s="39" t="s">
        <v>422</v>
      </c>
      <c r="AH52" s="39" t="s">
        <v>422</v>
      </c>
      <c r="AI52" s="39" t="s">
        <v>422</v>
      </c>
      <c r="AJ52" s="39" t="s">
        <v>422</v>
      </c>
      <c r="AK52" s="39" t="s">
        <v>456</v>
      </c>
      <c r="AL52" s="147" t="s">
        <v>153</v>
      </c>
    </row>
    <row r="53" spans="1:38" s="5" customFormat="1" ht="26.25" customHeight="1" thickBot="1" x14ac:dyDescent="0.25">
      <c r="A53" s="37" t="s">
        <v>140</v>
      </c>
      <c r="B53" s="37" t="s">
        <v>154</v>
      </c>
      <c r="C53" s="37" t="s">
        <v>155</v>
      </c>
      <c r="D53" s="38"/>
      <c r="E53" s="39" t="s">
        <v>422</v>
      </c>
      <c r="F53" s="39">
        <v>2.3186032930000002</v>
      </c>
      <c r="G53" s="39" t="s">
        <v>422</v>
      </c>
      <c r="H53" s="39" t="s">
        <v>422</v>
      </c>
      <c r="I53" s="39" t="s">
        <v>422</v>
      </c>
      <c r="J53" s="39" t="s">
        <v>422</v>
      </c>
      <c r="K53" s="39" t="s">
        <v>422</v>
      </c>
      <c r="L53" s="39" t="s">
        <v>422</v>
      </c>
      <c r="M53" s="39" t="s">
        <v>422</v>
      </c>
      <c r="N53" s="39" t="s">
        <v>422</v>
      </c>
      <c r="O53" s="39" t="s">
        <v>422</v>
      </c>
      <c r="P53" s="39" t="s">
        <v>422</v>
      </c>
      <c r="Q53" s="39" t="s">
        <v>422</v>
      </c>
      <c r="R53" s="39" t="s">
        <v>422</v>
      </c>
      <c r="S53" s="39" t="s">
        <v>422</v>
      </c>
      <c r="T53" s="39" t="s">
        <v>422</v>
      </c>
      <c r="U53" s="39" t="s">
        <v>422</v>
      </c>
      <c r="V53" s="39" t="s">
        <v>422</v>
      </c>
      <c r="W53" s="39" t="s">
        <v>422</v>
      </c>
      <c r="X53" s="39" t="s">
        <v>422</v>
      </c>
      <c r="Y53" s="39" t="s">
        <v>422</v>
      </c>
      <c r="Z53" s="39" t="s">
        <v>422</v>
      </c>
      <c r="AA53" s="39" t="s">
        <v>422</v>
      </c>
      <c r="AB53" s="39" t="s">
        <v>422</v>
      </c>
      <c r="AC53" s="39" t="s">
        <v>422</v>
      </c>
      <c r="AD53" s="39" t="s">
        <v>422</v>
      </c>
      <c r="AE53" s="192"/>
      <c r="AF53" s="39" t="s">
        <v>422</v>
      </c>
      <c r="AG53" s="39" t="s">
        <v>422</v>
      </c>
      <c r="AH53" s="39" t="s">
        <v>422</v>
      </c>
      <c r="AI53" s="39" t="s">
        <v>422</v>
      </c>
      <c r="AJ53" s="39" t="s">
        <v>422</v>
      </c>
      <c r="AK53" s="39">
        <v>2212.54171</v>
      </c>
      <c r="AL53" s="40" t="s">
        <v>156</v>
      </c>
    </row>
    <row r="54" spans="1:38" s="5" customFormat="1" ht="26.25" customHeight="1" thickBot="1" x14ac:dyDescent="0.25">
      <c r="A54" s="37" t="s">
        <v>140</v>
      </c>
      <c r="B54" s="37" t="s">
        <v>12</v>
      </c>
      <c r="C54" s="37" t="s">
        <v>157</v>
      </c>
      <c r="D54" s="38"/>
      <c r="E54" s="39" t="s">
        <v>422</v>
      </c>
      <c r="F54" s="39">
        <v>0.2994</v>
      </c>
      <c r="G54" s="39" t="s">
        <v>422</v>
      </c>
      <c r="H54" s="39" t="s">
        <v>422</v>
      </c>
      <c r="I54" s="39" t="s">
        <v>422</v>
      </c>
      <c r="J54" s="39" t="s">
        <v>422</v>
      </c>
      <c r="K54" s="39" t="s">
        <v>422</v>
      </c>
      <c r="L54" s="39" t="s">
        <v>422</v>
      </c>
      <c r="M54" s="39" t="s">
        <v>422</v>
      </c>
      <c r="N54" s="39" t="s">
        <v>422</v>
      </c>
      <c r="O54" s="39" t="s">
        <v>422</v>
      </c>
      <c r="P54" s="39" t="s">
        <v>422</v>
      </c>
      <c r="Q54" s="39" t="s">
        <v>422</v>
      </c>
      <c r="R54" s="39" t="s">
        <v>422</v>
      </c>
      <c r="S54" s="39" t="s">
        <v>422</v>
      </c>
      <c r="T54" s="39" t="s">
        <v>422</v>
      </c>
      <c r="U54" s="39" t="s">
        <v>422</v>
      </c>
      <c r="V54" s="39" t="s">
        <v>422</v>
      </c>
      <c r="W54" s="39" t="s">
        <v>422</v>
      </c>
      <c r="X54" s="39" t="s">
        <v>422</v>
      </c>
      <c r="Y54" s="39" t="s">
        <v>422</v>
      </c>
      <c r="Z54" s="39" t="s">
        <v>422</v>
      </c>
      <c r="AA54" s="39" t="s">
        <v>422</v>
      </c>
      <c r="AB54" s="39" t="s">
        <v>422</v>
      </c>
      <c r="AC54" s="39" t="s">
        <v>422</v>
      </c>
      <c r="AD54" s="39" t="s">
        <v>422</v>
      </c>
      <c r="AE54" s="192"/>
      <c r="AF54" s="39" t="s">
        <v>422</v>
      </c>
      <c r="AG54" s="39" t="s">
        <v>422</v>
      </c>
      <c r="AH54" s="39" t="s">
        <v>422</v>
      </c>
      <c r="AI54" s="39" t="s">
        <v>422</v>
      </c>
      <c r="AJ54" s="39" t="s">
        <v>422</v>
      </c>
      <c r="AK54" s="39" t="s">
        <v>456</v>
      </c>
      <c r="AL54" s="40" t="s">
        <v>158</v>
      </c>
    </row>
    <row r="55" spans="1:38" s="5" customFormat="1" ht="26.25" customHeight="1" thickBot="1" x14ac:dyDescent="0.25">
      <c r="A55" s="37" t="s">
        <v>140</v>
      </c>
      <c r="B55" s="37" t="s">
        <v>13</v>
      </c>
      <c r="C55" s="37" t="s">
        <v>159</v>
      </c>
      <c r="D55" s="38"/>
      <c r="E55" s="39">
        <v>0.306173682</v>
      </c>
      <c r="F55" s="39">
        <v>1.1339765999999999E-2</v>
      </c>
      <c r="G55" s="39">
        <v>0.43658099099999997</v>
      </c>
      <c r="H55" s="39" t="s">
        <v>422</v>
      </c>
      <c r="I55" s="39" t="s">
        <v>422</v>
      </c>
      <c r="J55" s="39" t="s">
        <v>422</v>
      </c>
      <c r="K55" s="39" t="s">
        <v>422</v>
      </c>
      <c r="L55" s="39" t="s">
        <v>422</v>
      </c>
      <c r="M55" s="39">
        <v>6.8038595999999993E-2</v>
      </c>
      <c r="N55" s="39" t="s">
        <v>422</v>
      </c>
      <c r="O55" s="39" t="s">
        <v>422</v>
      </c>
      <c r="P55" s="39" t="s">
        <v>422</v>
      </c>
      <c r="Q55" s="39" t="s">
        <v>422</v>
      </c>
      <c r="R55" s="39" t="s">
        <v>422</v>
      </c>
      <c r="S55" s="39" t="s">
        <v>422</v>
      </c>
      <c r="T55" s="39" t="s">
        <v>422</v>
      </c>
      <c r="U55" s="39" t="s">
        <v>422</v>
      </c>
      <c r="V55" s="39" t="s">
        <v>422</v>
      </c>
      <c r="W55" s="39" t="s">
        <v>422</v>
      </c>
      <c r="X55" s="39" t="s">
        <v>422</v>
      </c>
      <c r="Y55" s="39" t="s">
        <v>422</v>
      </c>
      <c r="Z55" s="39" t="s">
        <v>422</v>
      </c>
      <c r="AA55" s="39" t="s">
        <v>422</v>
      </c>
      <c r="AB55" s="39" t="s">
        <v>422</v>
      </c>
      <c r="AC55" s="39" t="s">
        <v>422</v>
      </c>
      <c r="AD55" s="39" t="s">
        <v>422</v>
      </c>
      <c r="AE55" s="192"/>
      <c r="AF55" s="39" t="s">
        <v>422</v>
      </c>
      <c r="AG55" s="39" t="s">
        <v>422</v>
      </c>
      <c r="AH55" s="39" t="s">
        <v>422</v>
      </c>
      <c r="AI55" s="39" t="s">
        <v>422</v>
      </c>
      <c r="AJ55" s="39" t="s">
        <v>422</v>
      </c>
      <c r="AK55" s="39">
        <v>5669.8829999999998</v>
      </c>
      <c r="AL55" s="40" t="s">
        <v>160</v>
      </c>
    </row>
    <row r="56" spans="1:38" s="5" customFormat="1" ht="24.75" customHeight="1" thickBot="1" x14ac:dyDescent="0.25">
      <c r="A56" s="143" t="s">
        <v>140</v>
      </c>
      <c r="B56" s="37" t="s">
        <v>161</v>
      </c>
      <c r="C56" s="143" t="s">
        <v>447</v>
      </c>
      <c r="D56" s="144" t="s">
        <v>359</v>
      </c>
      <c r="E56" s="39" t="s">
        <v>440</v>
      </c>
      <c r="F56" s="39" t="s">
        <v>440</v>
      </c>
      <c r="G56" s="39" t="s">
        <v>440</v>
      </c>
      <c r="H56" s="39" t="s">
        <v>440</v>
      </c>
      <c r="I56" s="39" t="s">
        <v>440</v>
      </c>
      <c r="J56" s="39" t="s">
        <v>440</v>
      </c>
      <c r="K56" s="39" t="s">
        <v>440</v>
      </c>
      <c r="L56" s="39" t="s">
        <v>440</v>
      </c>
      <c r="M56" s="39" t="s">
        <v>440</v>
      </c>
      <c r="N56" s="39" t="s">
        <v>440</v>
      </c>
      <c r="O56" s="39" t="s">
        <v>440</v>
      </c>
      <c r="P56" s="39" t="s">
        <v>440</v>
      </c>
      <c r="Q56" s="39" t="s">
        <v>440</v>
      </c>
      <c r="R56" s="39" t="s">
        <v>440</v>
      </c>
      <c r="S56" s="39" t="s">
        <v>440</v>
      </c>
      <c r="T56" s="39" t="s">
        <v>440</v>
      </c>
      <c r="U56" s="39" t="s">
        <v>440</v>
      </c>
      <c r="V56" s="39" t="s">
        <v>440</v>
      </c>
      <c r="W56" s="39" t="s">
        <v>440</v>
      </c>
      <c r="X56" s="39" t="s">
        <v>440</v>
      </c>
      <c r="Y56" s="39" t="s">
        <v>440</v>
      </c>
      <c r="Z56" s="39" t="s">
        <v>440</v>
      </c>
      <c r="AA56" s="39" t="s">
        <v>440</v>
      </c>
      <c r="AB56" s="39" t="s">
        <v>440</v>
      </c>
      <c r="AC56" s="39" t="s">
        <v>440</v>
      </c>
      <c r="AD56" s="39" t="s">
        <v>440</v>
      </c>
      <c r="AE56" s="192"/>
      <c r="AF56" s="39" t="s">
        <v>422</v>
      </c>
      <c r="AG56" s="39" t="s">
        <v>422</v>
      </c>
      <c r="AH56" s="39" t="s">
        <v>422</v>
      </c>
      <c r="AI56" s="39" t="s">
        <v>422</v>
      </c>
      <c r="AJ56" s="39" t="s">
        <v>422</v>
      </c>
      <c r="AK56" s="39" t="s">
        <v>422</v>
      </c>
      <c r="AL56" s="145" t="s">
        <v>147</v>
      </c>
    </row>
    <row r="57" spans="1:38" s="5" customFormat="1" ht="26.25" customHeight="1" thickBot="1" x14ac:dyDescent="0.25">
      <c r="A57" s="37" t="s">
        <v>73</v>
      </c>
      <c r="B57" s="37" t="s">
        <v>19</v>
      </c>
      <c r="C57" s="37" t="s">
        <v>163</v>
      </c>
      <c r="D57" s="38"/>
      <c r="E57" s="39">
        <v>3.2816681339999998</v>
      </c>
      <c r="F57" s="39">
        <v>4.7598731999999998E-2</v>
      </c>
      <c r="G57" s="39">
        <v>0.98899587600000005</v>
      </c>
      <c r="H57" s="39" t="s">
        <v>441</v>
      </c>
      <c r="I57" s="39">
        <v>0.34376862000000002</v>
      </c>
      <c r="J57" s="39">
        <v>0.61878351600000003</v>
      </c>
      <c r="K57" s="39">
        <v>0.68753724000000005</v>
      </c>
      <c r="L57" s="39">
        <v>1.0313058600000001E-2</v>
      </c>
      <c r="M57" s="39">
        <v>3.8475641700000001</v>
      </c>
      <c r="N57" s="39">
        <v>0.25914865199999998</v>
      </c>
      <c r="O57" s="39">
        <v>2.1154992000000001E-2</v>
      </c>
      <c r="P57" s="39">
        <v>0.12957432599999999</v>
      </c>
      <c r="Q57" s="39">
        <v>7.0075910999999991E-2</v>
      </c>
      <c r="R57" s="39">
        <v>0.10841933400000001</v>
      </c>
      <c r="S57" s="39">
        <v>0.17109099779999998</v>
      </c>
      <c r="T57" s="39">
        <v>0.12957432599999999</v>
      </c>
      <c r="U57" s="39">
        <v>6.6902662200000004E-2</v>
      </c>
      <c r="V57" s="39">
        <v>1.1212145759999999</v>
      </c>
      <c r="W57" s="39">
        <v>1.0841933399999998E-2</v>
      </c>
      <c r="X57" s="39">
        <v>1.7188431E-4</v>
      </c>
      <c r="Y57" s="39">
        <v>7.4042471999999999E-4</v>
      </c>
      <c r="Z57" s="39">
        <v>2.0361679800000001E-4</v>
      </c>
      <c r="AA57" s="39">
        <v>1.13708082E-4</v>
      </c>
      <c r="AB57" s="39">
        <v>1.22963391E-3</v>
      </c>
      <c r="AC57" s="39">
        <v>1.2164120399999999E-2</v>
      </c>
      <c r="AD57" s="39">
        <v>0.272370522</v>
      </c>
      <c r="AE57" s="192"/>
      <c r="AF57" s="39" t="s">
        <v>408</v>
      </c>
      <c r="AG57" s="39" t="s">
        <v>408</v>
      </c>
      <c r="AH57" s="39" t="s">
        <v>408</v>
      </c>
      <c r="AI57" s="39" t="s">
        <v>408</v>
      </c>
      <c r="AJ57" s="39" t="s">
        <v>408</v>
      </c>
      <c r="AK57" s="39" t="s">
        <v>456</v>
      </c>
      <c r="AL57" s="40" t="s">
        <v>164</v>
      </c>
    </row>
    <row r="58" spans="1:38" s="5" customFormat="1" ht="26.25" customHeight="1" thickBot="1" x14ac:dyDescent="0.25">
      <c r="A58" s="37" t="s">
        <v>73</v>
      </c>
      <c r="B58" s="37" t="s">
        <v>20</v>
      </c>
      <c r="C58" s="37" t="s">
        <v>165</v>
      </c>
      <c r="D58" s="38"/>
      <c r="E58" s="39">
        <v>0.49270857600000001</v>
      </c>
      <c r="F58" s="39" t="s">
        <v>441</v>
      </c>
      <c r="G58" s="39">
        <v>0.11372966400000001</v>
      </c>
      <c r="H58" s="39" t="s">
        <v>422</v>
      </c>
      <c r="I58" s="39">
        <v>0.12664347000000001</v>
      </c>
      <c r="J58" s="39">
        <v>0.64256729999999995</v>
      </c>
      <c r="K58" s="39">
        <v>1.6309445999999999</v>
      </c>
      <c r="L58" s="39">
        <v>5.8255996200000002E-4</v>
      </c>
      <c r="M58" s="39">
        <v>0.69821376000000002</v>
      </c>
      <c r="N58" s="39" t="s">
        <v>441</v>
      </c>
      <c r="O58" s="39" t="s">
        <v>441</v>
      </c>
      <c r="P58" s="39" t="s">
        <v>441</v>
      </c>
      <c r="Q58" s="39" t="s">
        <v>422</v>
      </c>
      <c r="R58" s="39" t="s">
        <v>422</v>
      </c>
      <c r="S58" s="39" t="s">
        <v>422</v>
      </c>
      <c r="T58" s="39" t="s">
        <v>422</v>
      </c>
      <c r="U58" s="39" t="s">
        <v>422</v>
      </c>
      <c r="V58" s="39" t="s">
        <v>422</v>
      </c>
      <c r="W58" s="39" t="s">
        <v>422</v>
      </c>
      <c r="X58" s="39" t="s">
        <v>422</v>
      </c>
      <c r="Y58" s="39" t="s">
        <v>422</v>
      </c>
      <c r="Z58" s="39" t="s">
        <v>422</v>
      </c>
      <c r="AA58" s="39" t="s">
        <v>422</v>
      </c>
      <c r="AB58" s="39" t="s">
        <v>422</v>
      </c>
      <c r="AC58" s="39" t="s">
        <v>422</v>
      </c>
      <c r="AD58" s="39" t="s">
        <v>422</v>
      </c>
      <c r="AE58" s="192"/>
      <c r="AF58" s="39" t="s">
        <v>408</v>
      </c>
      <c r="AG58" s="39" t="s">
        <v>408</v>
      </c>
      <c r="AH58" s="39" t="s">
        <v>408</v>
      </c>
      <c r="AI58" s="39" t="s">
        <v>408</v>
      </c>
      <c r="AJ58" s="39" t="s">
        <v>440</v>
      </c>
      <c r="AK58" s="39">
        <v>359.904</v>
      </c>
      <c r="AL58" s="40" t="s">
        <v>166</v>
      </c>
    </row>
    <row r="59" spans="1:38" s="5" customFormat="1" ht="26.25" customHeight="1" thickBot="1" x14ac:dyDescent="0.25">
      <c r="A59" s="37" t="s">
        <v>73</v>
      </c>
      <c r="B59" s="161" t="s">
        <v>22</v>
      </c>
      <c r="C59" s="37" t="s">
        <v>167</v>
      </c>
      <c r="D59" s="38"/>
      <c r="E59" s="39" t="s">
        <v>408</v>
      </c>
      <c r="F59" s="39" t="s">
        <v>441</v>
      </c>
      <c r="G59" s="39" t="s">
        <v>408</v>
      </c>
      <c r="H59" s="39" t="s">
        <v>441</v>
      </c>
      <c r="I59" s="39">
        <v>7.3512659999999994E-2</v>
      </c>
      <c r="J59" s="39">
        <v>8.3529470000000008E-2</v>
      </c>
      <c r="K59" s="39">
        <v>9.3548249999999999E-2</v>
      </c>
      <c r="L59" s="39">
        <v>4.7563136399999997E-5</v>
      </c>
      <c r="M59" s="39" t="s">
        <v>408</v>
      </c>
      <c r="N59" s="39">
        <v>0.95902129999999985</v>
      </c>
      <c r="O59" s="39">
        <v>3.9683639999999992E-2</v>
      </c>
      <c r="P59" s="39" t="s">
        <v>422</v>
      </c>
      <c r="Q59" s="39">
        <v>9.5902129999999988E-2</v>
      </c>
      <c r="R59" s="39">
        <v>0.12235789</v>
      </c>
      <c r="S59" s="39" t="s">
        <v>422</v>
      </c>
      <c r="T59" s="39">
        <v>7.9367279999999985E-2</v>
      </c>
      <c r="U59" s="39">
        <v>0.49604550000000003</v>
      </c>
      <c r="V59" s="39" t="s">
        <v>422</v>
      </c>
      <c r="W59" s="39" t="s">
        <v>441</v>
      </c>
      <c r="X59" s="39" t="s">
        <v>441</v>
      </c>
      <c r="Y59" s="39" t="s">
        <v>441</v>
      </c>
      <c r="Z59" s="39" t="s">
        <v>441</v>
      </c>
      <c r="AA59" s="39" t="s">
        <v>441</v>
      </c>
      <c r="AB59" s="39" t="s">
        <v>441</v>
      </c>
      <c r="AC59" s="39" t="s">
        <v>422</v>
      </c>
      <c r="AD59" s="39" t="s">
        <v>422</v>
      </c>
      <c r="AE59" s="192"/>
      <c r="AF59" s="39" t="s">
        <v>440</v>
      </c>
      <c r="AG59" s="39" t="s">
        <v>440</v>
      </c>
      <c r="AH59" s="39" t="s">
        <v>408</v>
      </c>
      <c r="AI59" s="39" t="s">
        <v>440</v>
      </c>
      <c r="AJ59" s="39" t="s">
        <v>440</v>
      </c>
      <c r="AK59" s="39">
        <v>334.99950000000001</v>
      </c>
      <c r="AL59" s="40" t="s">
        <v>168</v>
      </c>
    </row>
    <row r="60" spans="1:38" s="5" customFormat="1" ht="24.75" customHeight="1" thickBot="1" x14ac:dyDescent="0.25">
      <c r="A60" s="143" t="s">
        <v>73</v>
      </c>
      <c r="B60" s="161" t="s">
        <v>169</v>
      </c>
      <c r="C60" s="148" t="s">
        <v>170</v>
      </c>
      <c r="D60" s="185"/>
      <c r="E60" s="39" t="s">
        <v>422</v>
      </c>
      <c r="F60" s="39" t="s">
        <v>422</v>
      </c>
      <c r="G60" s="39" t="s">
        <v>422</v>
      </c>
      <c r="H60" s="39" t="s">
        <v>422</v>
      </c>
      <c r="I60" s="39">
        <v>0.27990283396600579</v>
      </c>
      <c r="J60" s="39">
        <v>2.7990283396600582</v>
      </c>
      <c r="K60" s="39">
        <v>5.7100178129065187</v>
      </c>
      <c r="L60" s="39" t="s">
        <v>422</v>
      </c>
      <c r="M60" s="39" t="s">
        <v>422</v>
      </c>
      <c r="N60" s="39" t="s">
        <v>422</v>
      </c>
      <c r="O60" s="39" t="s">
        <v>422</v>
      </c>
      <c r="P60" s="39" t="s">
        <v>422</v>
      </c>
      <c r="Q60" s="39" t="s">
        <v>422</v>
      </c>
      <c r="R60" s="39" t="s">
        <v>422</v>
      </c>
      <c r="S60" s="39" t="s">
        <v>422</v>
      </c>
      <c r="T60" s="39" t="s">
        <v>422</v>
      </c>
      <c r="U60" s="39" t="s">
        <v>422</v>
      </c>
      <c r="V60" s="39" t="s">
        <v>422</v>
      </c>
      <c r="W60" s="39" t="s">
        <v>422</v>
      </c>
      <c r="X60" s="39" t="s">
        <v>422</v>
      </c>
      <c r="Y60" s="39" t="s">
        <v>422</v>
      </c>
      <c r="Z60" s="39" t="s">
        <v>422</v>
      </c>
      <c r="AA60" s="39" t="s">
        <v>422</v>
      </c>
      <c r="AB60" s="39" t="s">
        <v>422</v>
      </c>
      <c r="AC60" s="39" t="s">
        <v>422</v>
      </c>
      <c r="AD60" s="39" t="s">
        <v>422</v>
      </c>
      <c r="AE60" s="192"/>
      <c r="AF60" s="39" t="s">
        <v>422</v>
      </c>
      <c r="AG60" s="39" t="s">
        <v>422</v>
      </c>
      <c r="AH60" s="39" t="s">
        <v>422</v>
      </c>
      <c r="AI60" s="39" t="s">
        <v>422</v>
      </c>
      <c r="AJ60" s="39" t="s">
        <v>422</v>
      </c>
      <c r="AK60" s="39">
        <v>55980.566793201164</v>
      </c>
      <c r="AL60" s="39" t="s">
        <v>461</v>
      </c>
    </row>
    <row r="61" spans="1:38" s="5" customFormat="1" ht="24.75" customHeight="1" thickBot="1" x14ac:dyDescent="0.25">
      <c r="A61" s="143" t="s">
        <v>73</v>
      </c>
      <c r="B61" s="161" t="s">
        <v>171</v>
      </c>
      <c r="C61" s="148" t="s">
        <v>172</v>
      </c>
      <c r="D61" s="185"/>
      <c r="E61" s="39" t="s">
        <v>422</v>
      </c>
      <c r="F61" s="39" t="s">
        <v>422</v>
      </c>
      <c r="G61" s="39" t="s">
        <v>422</v>
      </c>
      <c r="H61" s="39" t="s">
        <v>422</v>
      </c>
      <c r="I61" s="39" t="s">
        <v>441</v>
      </c>
      <c r="J61" s="39" t="s">
        <v>441</v>
      </c>
      <c r="K61" s="39" t="s">
        <v>441</v>
      </c>
      <c r="L61" s="39" t="s">
        <v>422</v>
      </c>
      <c r="M61" s="39" t="s">
        <v>422</v>
      </c>
      <c r="N61" s="39" t="s">
        <v>422</v>
      </c>
      <c r="O61" s="39" t="s">
        <v>422</v>
      </c>
      <c r="P61" s="39" t="s">
        <v>422</v>
      </c>
      <c r="Q61" s="39" t="s">
        <v>422</v>
      </c>
      <c r="R61" s="39" t="s">
        <v>422</v>
      </c>
      <c r="S61" s="39" t="s">
        <v>422</v>
      </c>
      <c r="T61" s="39" t="s">
        <v>422</v>
      </c>
      <c r="U61" s="39" t="s">
        <v>422</v>
      </c>
      <c r="V61" s="39" t="s">
        <v>422</v>
      </c>
      <c r="W61" s="39" t="s">
        <v>422</v>
      </c>
      <c r="X61" s="39" t="s">
        <v>422</v>
      </c>
      <c r="Y61" s="39" t="s">
        <v>422</v>
      </c>
      <c r="Z61" s="39" t="s">
        <v>422</v>
      </c>
      <c r="AA61" s="39" t="s">
        <v>422</v>
      </c>
      <c r="AB61" s="39" t="s">
        <v>422</v>
      </c>
      <c r="AC61" s="39" t="s">
        <v>422</v>
      </c>
      <c r="AD61" s="39" t="s">
        <v>422</v>
      </c>
      <c r="AE61" s="192"/>
      <c r="AF61" s="39" t="s">
        <v>422</v>
      </c>
      <c r="AG61" s="39" t="s">
        <v>422</v>
      </c>
      <c r="AH61" s="39" t="s">
        <v>422</v>
      </c>
      <c r="AI61" s="39" t="s">
        <v>422</v>
      </c>
      <c r="AJ61" s="39" t="s">
        <v>422</v>
      </c>
      <c r="AK61" s="39" t="s">
        <v>422</v>
      </c>
      <c r="AL61" s="145" t="s">
        <v>173</v>
      </c>
    </row>
    <row r="62" spans="1:38" s="5" customFormat="1" ht="24.75" customHeight="1" thickBot="1" x14ac:dyDescent="0.25">
      <c r="A62" s="143" t="s">
        <v>73</v>
      </c>
      <c r="B62" s="161" t="s">
        <v>174</v>
      </c>
      <c r="C62" s="148" t="s">
        <v>175</v>
      </c>
      <c r="D62" s="185"/>
      <c r="E62" s="39" t="s">
        <v>422</v>
      </c>
      <c r="F62" s="39" t="s">
        <v>422</v>
      </c>
      <c r="G62" s="39" t="s">
        <v>422</v>
      </c>
      <c r="H62" s="39" t="s">
        <v>422</v>
      </c>
      <c r="I62" s="39" t="s">
        <v>441</v>
      </c>
      <c r="J62" s="39" t="s">
        <v>441</v>
      </c>
      <c r="K62" s="39" t="s">
        <v>441</v>
      </c>
      <c r="L62" s="39" t="s">
        <v>422</v>
      </c>
      <c r="M62" s="39" t="s">
        <v>422</v>
      </c>
      <c r="N62" s="39" t="s">
        <v>422</v>
      </c>
      <c r="O62" s="39" t="s">
        <v>422</v>
      </c>
      <c r="P62" s="39" t="s">
        <v>422</v>
      </c>
      <c r="Q62" s="39" t="s">
        <v>422</v>
      </c>
      <c r="R62" s="39" t="s">
        <v>422</v>
      </c>
      <c r="S62" s="39" t="s">
        <v>422</v>
      </c>
      <c r="T62" s="39" t="s">
        <v>422</v>
      </c>
      <c r="U62" s="39" t="s">
        <v>422</v>
      </c>
      <c r="V62" s="39" t="s">
        <v>422</v>
      </c>
      <c r="W62" s="39" t="s">
        <v>422</v>
      </c>
      <c r="X62" s="39" t="s">
        <v>422</v>
      </c>
      <c r="Y62" s="39" t="s">
        <v>422</v>
      </c>
      <c r="Z62" s="39" t="s">
        <v>422</v>
      </c>
      <c r="AA62" s="39" t="s">
        <v>422</v>
      </c>
      <c r="AB62" s="39" t="s">
        <v>422</v>
      </c>
      <c r="AC62" s="39" t="s">
        <v>422</v>
      </c>
      <c r="AD62" s="39" t="s">
        <v>422</v>
      </c>
      <c r="AE62" s="192"/>
      <c r="AF62" s="39" t="s">
        <v>422</v>
      </c>
      <c r="AG62" s="39" t="s">
        <v>422</v>
      </c>
      <c r="AH62" s="39" t="s">
        <v>422</v>
      </c>
      <c r="AI62" s="39" t="s">
        <v>422</v>
      </c>
      <c r="AJ62" s="39" t="s">
        <v>422</v>
      </c>
      <c r="AK62" s="39" t="s">
        <v>422</v>
      </c>
      <c r="AL62" s="145" t="s">
        <v>176</v>
      </c>
    </row>
    <row r="63" spans="1:38" s="5" customFormat="1" ht="24.75" customHeight="1" thickBot="1" x14ac:dyDescent="0.25">
      <c r="A63" s="143" t="s">
        <v>73</v>
      </c>
      <c r="B63" s="161" t="s">
        <v>15</v>
      </c>
      <c r="C63" s="143" t="s">
        <v>177</v>
      </c>
      <c r="D63" s="154"/>
      <c r="E63" s="39" t="s">
        <v>422</v>
      </c>
      <c r="F63" s="39" t="s">
        <v>422</v>
      </c>
      <c r="G63" s="39" t="s">
        <v>422</v>
      </c>
      <c r="H63" s="39" t="s">
        <v>422</v>
      </c>
      <c r="I63" s="39" t="s">
        <v>422</v>
      </c>
      <c r="J63" s="39" t="s">
        <v>422</v>
      </c>
      <c r="K63" s="39" t="s">
        <v>422</v>
      </c>
      <c r="L63" s="39" t="s">
        <v>422</v>
      </c>
      <c r="M63" s="39" t="s">
        <v>422</v>
      </c>
      <c r="N63" s="39" t="s">
        <v>422</v>
      </c>
      <c r="O63" s="39" t="s">
        <v>422</v>
      </c>
      <c r="P63" s="39" t="s">
        <v>422</v>
      </c>
      <c r="Q63" s="39" t="s">
        <v>422</v>
      </c>
      <c r="R63" s="39" t="s">
        <v>422</v>
      </c>
      <c r="S63" s="39" t="s">
        <v>422</v>
      </c>
      <c r="T63" s="39" t="s">
        <v>422</v>
      </c>
      <c r="U63" s="39" t="s">
        <v>422</v>
      </c>
      <c r="V63" s="39" t="s">
        <v>422</v>
      </c>
      <c r="W63" s="39" t="s">
        <v>422</v>
      </c>
      <c r="X63" s="39" t="s">
        <v>422</v>
      </c>
      <c r="Y63" s="39" t="s">
        <v>422</v>
      </c>
      <c r="Z63" s="39" t="s">
        <v>422</v>
      </c>
      <c r="AA63" s="39" t="s">
        <v>422</v>
      </c>
      <c r="AB63" s="39" t="s">
        <v>422</v>
      </c>
      <c r="AC63" s="39" t="s">
        <v>422</v>
      </c>
      <c r="AD63" s="39" t="s">
        <v>422</v>
      </c>
      <c r="AE63" s="192"/>
      <c r="AF63" s="39" t="s">
        <v>422</v>
      </c>
      <c r="AG63" s="39" t="s">
        <v>422</v>
      </c>
      <c r="AH63" s="39" t="s">
        <v>422</v>
      </c>
      <c r="AI63" s="39" t="s">
        <v>422</v>
      </c>
      <c r="AJ63" s="39" t="s">
        <v>422</v>
      </c>
      <c r="AK63" s="39" t="s">
        <v>422</v>
      </c>
      <c r="AL63" s="145" t="s">
        <v>147</v>
      </c>
    </row>
    <row r="64" spans="1:38" s="5" customFormat="1" ht="24.75" customHeight="1" thickBot="1" x14ac:dyDescent="0.25">
      <c r="A64" s="143" t="s">
        <v>73</v>
      </c>
      <c r="B64" s="161" t="s">
        <v>10</v>
      </c>
      <c r="C64" s="143" t="s">
        <v>178</v>
      </c>
      <c r="D64" s="144"/>
      <c r="E64" s="39">
        <v>0.47293400000000002</v>
      </c>
      <c r="F64" s="39">
        <v>4.2564060000000001E-2</v>
      </c>
      <c r="G64" s="39" t="s">
        <v>422</v>
      </c>
      <c r="H64" s="39">
        <v>2.3646700000000003E-2</v>
      </c>
      <c r="I64" s="39" t="s">
        <v>422</v>
      </c>
      <c r="J64" s="39" t="s">
        <v>422</v>
      </c>
      <c r="K64" s="39" t="s">
        <v>422</v>
      </c>
      <c r="L64" s="39" t="s">
        <v>422</v>
      </c>
      <c r="M64" s="39">
        <v>2.8376040000000001E-3</v>
      </c>
      <c r="N64" s="39" t="s">
        <v>422</v>
      </c>
      <c r="O64" s="39" t="s">
        <v>422</v>
      </c>
      <c r="P64" s="39" t="s">
        <v>422</v>
      </c>
      <c r="Q64" s="39" t="s">
        <v>422</v>
      </c>
      <c r="R64" s="39" t="s">
        <v>422</v>
      </c>
      <c r="S64" s="39" t="s">
        <v>422</v>
      </c>
      <c r="T64" s="39" t="s">
        <v>422</v>
      </c>
      <c r="U64" s="39" t="s">
        <v>422</v>
      </c>
      <c r="V64" s="39" t="s">
        <v>422</v>
      </c>
      <c r="W64" s="39" t="s">
        <v>422</v>
      </c>
      <c r="X64" s="39" t="s">
        <v>422</v>
      </c>
      <c r="Y64" s="39" t="s">
        <v>422</v>
      </c>
      <c r="Z64" s="39" t="s">
        <v>422</v>
      </c>
      <c r="AA64" s="39" t="s">
        <v>422</v>
      </c>
      <c r="AB64" s="39" t="s">
        <v>422</v>
      </c>
      <c r="AC64" s="39" t="s">
        <v>422</v>
      </c>
      <c r="AD64" s="39" t="s">
        <v>422</v>
      </c>
      <c r="AE64" s="192"/>
      <c r="AF64" s="39" t="s">
        <v>422</v>
      </c>
      <c r="AG64" s="39" t="s">
        <v>422</v>
      </c>
      <c r="AH64" s="39" t="s">
        <v>422</v>
      </c>
      <c r="AI64" s="39" t="s">
        <v>422</v>
      </c>
      <c r="AJ64" s="39" t="s">
        <v>422</v>
      </c>
      <c r="AK64" s="39" t="s">
        <v>456</v>
      </c>
      <c r="AL64" s="147" t="s">
        <v>179</v>
      </c>
    </row>
    <row r="65" spans="1:38" s="5" customFormat="1" ht="24.75" customHeight="1" thickBot="1" x14ac:dyDescent="0.25">
      <c r="A65" s="143" t="s">
        <v>73</v>
      </c>
      <c r="B65" s="37" t="s">
        <v>9</v>
      </c>
      <c r="C65" s="143" t="s">
        <v>180</v>
      </c>
      <c r="D65" s="144"/>
      <c r="E65" s="39">
        <v>25.583965855000002</v>
      </c>
      <c r="F65" s="39" t="s">
        <v>422</v>
      </c>
      <c r="G65" s="39" t="s">
        <v>422</v>
      </c>
      <c r="H65" s="39" t="s">
        <v>422</v>
      </c>
      <c r="I65" s="39" t="s">
        <v>422</v>
      </c>
      <c r="J65" s="39" t="s">
        <v>422</v>
      </c>
      <c r="K65" s="39" t="s">
        <v>422</v>
      </c>
      <c r="L65" s="39" t="s">
        <v>422</v>
      </c>
      <c r="M65" s="39" t="s">
        <v>422</v>
      </c>
      <c r="N65" s="39" t="s">
        <v>422</v>
      </c>
      <c r="O65" s="39" t="s">
        <v>422</v>
      </c>
      <c r="P65" s="39" t="s">
        <v>422</v>
      </c>
      <c r="Q65" s="39" t="s">
        <v>422</v>
      </c>
      <c r="R65" s="39" t="s">
        <v>422</v>
      </c>
      <c r="S65" s="39" t="s">
        <v>422</v>
      </c>
      <c r="T65" s="39" t="s">
        <v>422</v>
      </c>
      <c r="U65" s="39" t="s">
        <v>422</v>
      </c>
      <c r="V65" s="39" t="s">
        <v>422</v>
      </c>
      <c r="W65" s="39" t="s">
        <v>422</v>
      </c>
      <c r="X65" s="39" t="s">
        <v>422</v>
      </c>
      <c r="Y65" s="39" t="s">
        <v>422</v>
      </c>
      <c r="Z65" s="39" t="s">
        <v>422</v>
      </c>
      <c r="AA65" s="39" t="s">
        <v>422</v>
      </c>
      <c r="AB65" s="39" t="s">
        <v>422</v>
      </c>
      <c r="AC65" s="39" t="s">
        <v>422</v>
      </c>
      <c r="AD65" s="39" t="s">
        <v>422</v>
      </c>
      <c r="AE65" s="192"/>
      <c r="AF65" s="39" t="s">
        <v>422</v>
      </c>
      <c r="AG65" s="39" t="s">
        <v>422</v>
      </c>
      <c r="AH65" s="39" t="s">
        <v>422</v>
      </c>
      <c r="AI65" s="39" t="s">
        <v>422</v>
      </c>
      <c r="AJ65" s="39" t="s">
        <v>422</v>
      </c>
      <c r="AK65" s="39">
        <v>1001.894</v>
      </c>
      <c r="AL65" s="145" t="s">
        <v>181</v>
      </c>
    </row>
    <row r="66" spans="1:38" s="5" customFormat="1" ht="24.75" customHeight="1" thickBot="1" x14ac:dyDescent="0.25">
      <c r="A66" s="143" t="s">
        <v>73</v>
      </c>
      <c r="B66" s="37" t="s">
        <v>16</v>
      </c>
      <c r="C66" s="143" t="s">
        <v>182</v>
      </c>
      <c r="D66" s="144"/>
      <c r="E66" s="39" t="s">
        <v>440</v>
      </c>
      <c r="F66" s="39" t="s">
        <v>440</v>
      </c>
      <c r="G66" s="39" t="s">
        <v>440</v>
      </c>
      <c r="H66" s="39" t="s">
        <v>440</v>
      </c>
      <c r="I66" s="39" t="s">
        <v>440</v>
      </c>
      <c r="J66" s="39" t="s">
        <v>440</v>
      </c>
      <c r="K66" s="39" t="s">
        <v>440</v>
      </c>
      <c r="L66" s="39" t="s">
        <v>441</v>
      </c>
      <c r="M66" s="39" t="s">
        <v>440</v>
      </c>
      <c r="N66" s="39" t="s">
        <v>440</v>
      </c>
      <c r="O66" s="39" t="s">
        <v>440</v>
      </c>
      <c r="P66" s="39" t="s">
        <v>440</v>
      </c>
      <c r="Q66" s="39" t="s">
        <v>440</v>
      </c>
      <c r="R66" s="39" t="s">
        <v>440</v>
      </c>
      <c r="S66" s="39" t="s">
        <v>440</v>
      </c>
      <c r="T66" s="39" t="s">
        <v>440</v>
      </c>
      <c r="U66" s="39" t="s">
        <v>440</v>
      </c>
      <c r="V66" s="39" t="s">
        <v>440</v>
      </c>
      <c r="W66" s="39" t="s">
        <v>440</v>
      </c>
      <c r="X66" s="39" t="s">
        <v>440</v>
      </c>
      <c r="Y66" s="39" t="s">
        <v>440</v>
      </c>
      <c r="Z66" s="39" t="s">
        <v>440</v>
      </c>
      <c r="AA66" s="39" t="s">
        <v>440</v>
      </c>
      <c r="AB66" s="39" t="s">
        <v>440</v>
      </c>
      <c r="AC66" s="39" t="s">
        <v>440</v>
      </c>
      <c r="AD66" s="39" t="s">
        <v>440</v>
      </c>
      <c r="AE66" s="192"/>
      <c r="AF66" s="39" t="s">
        <v>422</v>
      </c>
      <c r="AG66" s="39" t="s">
        <v>422</v>
      </c>
      <c r="AH66" s="39" t="s">
        <v>422</v>
      </c>
      <c r="AI66" s="39" t="s">
        <v>422</v>
      </c>
      <c r="AJ66" s="39" t="s">
        <v>422</v>
      </c>
      <c r="AK66" s="39" t="s">
        <v>422</v>
      </c>
      <c r="AL66" s="145" t="s">
        <v>183</v>
      </c>
    </row>
    <row r="67" spans="1:38" s="5" customFormat="1" ht="26.25" customHeight="1" thickBot="1" x14ac:dyDescent="0.25">
      <c r="A67" s="37" t="s">
        <v>73</v>
      </c>
      <c r="B67" s="37" t="s">
        <v>8</v>
      </c>
      <c r="C67" s="37" t="s">
        <v>184</v>
      </c>
      <c r="D67" s="38"/>
      <c r="E67" s="39" t="s">
        <v>441</v>
      </c>
      <c r="F67" s="39" t="s">
        <v>441</v>
      </c>
      <c r="G67" s="39" t="s">
        <v>441</v>
      </c>
      <c r="H67" s="39" t="s">
        <v>441</v>
      </c>
      <c r="I67" s="39" t="s">
        <v>441</v>
      </c>
      <c r="J67" s="39" t="s">
        <v>441</v>
      </c>
      <c r="K67" s="39">
        <v>5.4705050399999993E-4</v>
      </c>
      <c r="L67" s="39" t="s">
        <v>441</v>
      </c>
      <c r="M67" s="39" t="s">
        <v>441</v>
      </c>
      <c r="N67" s="39" t="s">
        <v>441</v>
      </c>
      <c r="O67" s="39" t="s">
        <v>441</v>
      </c>
      <c r="P67" s="39" t="s">
        <v>441</v>
      </c>
      <c r="Q67" s="39" t="s">
        <v>441</v>
      </c>
      <c r="R67" s="39" t="s">
        <v>441</v>
      </c>
      <c r="S67" s="39" t="s">
        <v>441</v>
      </c>
      <c r="T67" s="39" t="s">
        <v>441</v>
      </c>
      <c r="U67" s="39" t="s">
        <v>441</v>
      </c>
      <c r="V67" s="39" t="s">
        <v>441</v>
      </c>
      <c r="W67" s="39" t="s">
        <v>441</v>
      </c>
      <c r="X67" s="39" t="s">
        <v>441</v>
      </c>
      <c r="Y67" s="39" t="s">
        <v>441</v>
      </c>
      <c r="Z67" s="39" t="s">
        <v>441</v>
      </c>
      <c r="AA67" s="39" t="s">
        <v>441</v>
      </c>
      <c r="AB67" s="39" t="s">
        <v>441</v>
      </c>
      <c r="AC67" s="39" t="s">
        <v>422</v>
      </c>
      <c r="AD67" s="39" t="s">
        <v>422</v>
      </c>
      <c r="AE67" s="192"/>
      <c r="AF67" s="39" t="s">
        <v>422</v>
      </c>
      <c r="AG67" s="39" t="s">
        <v>408</v>
      </c>
      <c r="AH67" s="39" t="s">
        <v>422</v>
      </c>
      <c r="AI67" s="39" t="s">
        <v>422</v>
      </c>
      <c r="AJ67" s="39" t="s">
        <v>422</v>
      </c>
      <c r="AK67" s="39" t="s">
        <v>456</v>
      </c>
      <c r="AL67" s="40" t="s">
        <v>185</v>
      </c>
    </row>
    <row r="68" spans="1:38" s="5" customFormat="1" ht="24.75" customHeight="1" thickBot="1" x14ac:dyDescent="0.25">
      <c r="A68" s="143" t="s">
        <v>73</v>
      </c>
      <c r="B68" s="37" t="s">
        <v>186</v>
      </c>
      <c r="C68" s="143" t="s">
        <v>187</v>
      </c>
      <c r="D68" s="144"/>
      <c r="E68" s="39" t="s">
        <v>440</v>
      </c>
      <c r="F68" s="39" t="s">
        <v>440</v>
      </c>
      <c r="G68" s="39" t="s">
        <v>440</v>
      </c>
      <c r="H68" s="39" t="s">
        <v>440</v>
      </c>
      <c r="I68" s="39" t="s">
        <v>440</v>
      </c>
      <c r="J68" s="39" t="s">
        <v>440</v>
      </c>
      <c r="K68" s="39" t="s">
        <v>440</v>
      </c>
      <c r="L68" s="39" t="s">
        <v>440</v>
      </c>
      <c r="M68" s="39" t="s">
        <v>440</v>
      </c>
      <c r="N68" s="39" t="s">
        <v>440</v>
      </c>
      <c r="O68" s="39" t="s">
        <v>440</v>
      </c>
      <c r="P68" s="39" t="s">
        <v>440</v>
      </c>
      <c r="Q68" s="39" t="s">
        <v>440</v>
      </c>
      <c r="R68" s="39" t="s">
        <v>440</v>
      </c>
      <c r="S68" s="39" t="s">
        <v>440</v>
      </c>
      <c r="T68" s="39" t="s">
        <v>440</v>
      </c>
      <c r="U68" s="39" t="s">
        <v>440</v>
      </c>
      <c r="V68" s="39" t="s">
        <v>440</v>
      </c>
      <c r="W68" s="39" t="s">
        <v>440</v>
      </c>
      <c r="X68" s="39" t="s">
        <v>440</v>
      </c>
      <c r="Y68" s="39" t="s">
        <v>440</v>
      </c>
      <c r="Z68" s="39" t="s">
        <v>440</v>
      </c>
      <c r="AA68" s="39" t="s">
        <v>440</v>
      </c>
      <c r="AB68" s="39" t="s">
        <v>440</v>
      </c>
      <c r="AC68" s="39" t="s">
        <v>440</v>
      </c>
      <c r="AD68" s="39" t="s">
        <v>440</v>
      </c>
      <c r="AE68" s="192"/>
      <c r="AF68" s="39" t="s">
        <v>422</v>
      </c>
      <c r="AG68" s="39" t="s">
        <v>422</v>
      </c>
      <c r="AH68" s="39" t="s">
        <v>422</v>
      </c>
      <c r="AI68" s="39" t="s">
        <v>422</v>
      </c>
      <c r="AJ68" s="39" t="s">
        <v>422</v>
      </c>
      <c r="AK68" s="39" t="s">
        <v>422</v>
      </c>
      <c r="AL68" s="145" t="s">
        <v>188</v>
      </c>
    </row>
    <row r="69" spans="1:38" s="5" customFormat="1" ht="26.25" customHeight="1" thickBot="1" x14ac:dyDescent="0.25">
      <c r="A69" s="37" t="s">
        <v>73</v>
      </c>
      <c r="B69" s="37" t="s">
        <v>189</v>
      </c>
      <c r="C69" s="37" t="s">
        <v>190</v>
      </c>
      <c r="D69" s="43"/>
      <c r="E69" s="39" t="s">
        <v>422</v>
      </c>
      <c r="F69" s="39" t="s">
        <v>422</v>
      </c>
      <c r="G69" s="39" t="s">
        <v>422</v>
      </c>
      <c r="H69" s="39">
        <v>1.0278576000000001</v>
      </c>
      <c r="I69" s="39" t="s">
        <v>441</v>
      </c>
      <c r="J69" s="39" t="s">
        <v>441</v>
      </c>
      <c r="K69" s="39">
        <v>0.1142064</v>
      </c>
      <c r="L69" s="39" t="s">
        <v>441</v>
      </c>
      <c r="M69" s="39">
        <v>10.278575999999999</v>
      </c>
      <c r="N69" s="39" t="s">
        <v>422</v>
      </c>
      <c r="O69" s="39" t="s">
        <v>422</v>
      </c>
      <c r="P69" s="39" t="s">
        <v>422</v>
      </c>
      <c r="Q69" s="39" t="s">
        <v>422</v>
      </c>
      <c r="R69" s="39" t="s">
        <v>422</v>
      </c>
      <c r="S69" s="39" t="s">
        <v>422</v>
      </c>
      <c r="T69" s="39" t="s">
        <v>422</v>
      </c>
      <c r="U69" s="39" t="s">
        <v>422</v>
      </c>
      <c r="V69" s="39" t="s">
        <v>422</v>
      </c>
      <c r="W69" s="39" t="s">
        <v>422</v>
      </c>
      <c r="X69" s="39" t="s">
        <v>422</v>
      </c>
      <c r="Y69" s="39" t="s">
        <v>422</v>
      </c>
      <c r="Z69" s="39" t="s">
        <v>422</v>
      </c>
      <c r="AA69" s="39" t="s">
        <v>422</v>
      </c>
      <c r="AB69" s="39" t="s">
        <v>422</v>
      </c>
      <c r="AC69" s="39" t="s">
        <v>422</v>
      </c>
      <c r="AD69" s="39" t="s">
        <v>422</v>
      </c>
      <c r="AE69" s="192"/>
      <c r="AF69" s="39" t="s">
        <v>422</v>
      </c>
      <c r="AG69" s="39" t="s">
        <v>408</v>
      </c>
      <c r="AH69" s="39" t="s">
        <v>422</v>
      </c>
      <c r="AI69" s="39" t="s">
        <v>422</v>
      </c>
      <c r="AJ69" s="39" t="s">
        <v>422</v>
      </c>
      <c r="AK69" s="39" t="s">
        <v>456</v>
      </c>
      <c r="AL69" s="40" t="s">
        <v>191</v>
      </c>
    </row>
    <row r="70" spans="1:38" s="5" customFormat="1" ht="26.25" customHeight="1" thickBot="1" x14ac:dyDescent="0.25">
      <c r="A70" s="37" t="s">
        <v>73</v>
      </c>
      <c r="B70" s="37" t="s">
        <v>192</v>
      </c>
      <c r="C70" s="37" t="s">
        <v>193</v>
      </c>
      <c r="D70" s="43"/>
      <c r="E70" s="39" t="s">
        <v>422</v>
      </c>
      <c r="F70" s="39">
        <v>1.0674627840000002</v>
      </c>
      <c r="G70" s="39">
        <v>1.0207999999999993</v>
      </c>
      <c r="H70" s="39">
        <v>2.892979E-2</v>
      </c>
      <c r="I70" s="39">
        <v>7.7183999999999998E-4</v>
      </c>
      <c r="J70" s="39">
        <v>1.0291200000000001E-3</v>
      </c>
      <c r="K70" s="39">
        <v>1.9128308569999999</v>
      </c>
      <c r="L70" s="39" t="s">
        <v>422</v>
      </c>
      <c r="M70" s="39" t="s">
        <v>422</v>
      </c>
      <c r="N70" s="39" t="s">
        <v>422</v>
      </c>
      <c r="O70" s="39" t="s">
        <v>422</v>
      </c>
      <c r="P70" s="39" t="s">
        <v>422</v>
      </c>
      <c r="Q70" s="39" t="s">
        <v>422</v>
      </c>
      <c r="R70" s="39" t="s">
        <v>422</v>
      </c>
      <c r="S70" s="39" t="s">
        <v>422</v>
      </c>
      <c r="T70" s="39" t="s">
        <v>422</v>
      </c>
      <c r="U70" s="39" t="s">
        <v>422</v>
      </c>
      <c r="V70" s="39" t="s">
        <v>422</v>
      </c>
      <c r="W70" s="39" t="s">
        <v>422</v>
      </c>
      <c r="X70" s="39" t="s">
        <v>422</v>
      </c>
      <c r="Y70" s="39" t="s">
        <v>422</v>
      </c>
      <c r="Z70" s="39" t="s">
        <v>422</v>
      </c>
      <c r="AA70" s="39" t="s">
        <v>422</v>
      </c>
      <c r="AB70" s="39" t="s">
        <v>422</v>
      </c>
      <c r="AC70" s="39" t="s">
        <v>422</v>
      </c>
      <c r="AD70" s="39" t="s">
        <v>422</v>
      </c>
      <c r="AE70" s="192"/>
      <c r="AF70" s="39" t="s">
        <v>422</v>
      </c>
      <c r="AG70" s="39" t="s">
        <v>422</v>
      </c>
      <c r="AH70" s="39" t="s">
        <v>422</v>
      </c>
      <c r="AI70" s="39" t="s">
        <v>422</v>
      </c>
      <c r="AJ70" s="39" t="s">
        <v>422</v>
      </c>
      <c r="AK70" s="39">
        <v>2558.20568</v>
      </c>
      <c r="AL70" s="40" t="s">
        <v>147</v>
      </c>
    </row>
    <row r="71" spans="1:38" s="5" customFormat="1" ht="24.75" customHeight="1" thickBot="1" x14ac:dyDescent="0.25">
      <c r="A71" s="143" t="s">
        <v>73</v>
      </c>
      <c r="B71" s="37" t="s">
        <v>194</v>
      </c>
      <c r="C71" s="143" t="s">
        <v>195</v>
      </c>
      <c r="D71" s="150"/>
      <c r="E71" s="39" t="s">
        <v>422</v>
      </c>
      <c r="F71" s="39" t="s">
        <v>422</v>
      </c>
      <c r="G71" s="39" t="s">
        <v>422</v>
      </c>
      <c r="H71" s="39" t="s">
        <v>422</v>
      </c>
      <c r="I71" s="39" t="s">
        <v>422</v>
      </c>
      <c r="J71" s="39" t="s">
        <v>422</v>
      </c>
      <c r="K71" s="39" t="s">
        <v>422</v>
      </c>
      <c r="L71" s="39" t="s">
        <v>422</v>
      </c>
      <c r="M71" s="39" t="s">
        <v>422</v>
      </c>
      <c r="N71" s="39" t="s">
        <v>422</v>
      </c>
      <c r="O71" s="39" t="s">
        <v>422</v>
      </c>
      <c r="P71" s="39" t="s">
        <v>422</v>
      </c>
      <c r="Q71" s="39" t="s">
        <v>422</v>
      </c>
      <c r="R71" s="39" t="s">
        <v>422</v>
      </c>
      <c r="S71" s="39" t="s">
        <v>422</v>
      </c>
      <c r="T71" s="39" t="s">
        <v>422</v>
      </c>
      <c r="U71" s="39" t="s">
        <v>422</v>
      </c>
      <c r="V71" s="39" t="s">
        <v>422</v>
      </c>
      <c r="W71" s="39" t="s">
        <v>422</v>
      </c>
      <c r="X71" s="39" t="s">
        <v>422</v>
      </c>
      <c r="Y71" s="39" t="s">
        <v>422</v>
      </c>
      <c r="Z71" s="39" t="s">
        <v>422</v>
      </c>
      <c r="AA71" s="39" t="s">
        <v>422</v>
      </c>
      <c r="AB71" s="39" t="s">
        <v>422</v>
      </c>
      <c r="AC71" s="39" t="s">
        <v>422</v>
      </c>
      <c r="AD71" s="39" t="s">
        <v>422</v>
      </c>
      <c r="AE71" s="192"/>
      <c r="AF71" s="39" t="s">
        <v>422</v>
      </c>
      <c r="AG71" s="39" t="s">
        <v>422</v>
      </c>
      <c r="AH71" s="39" t="s">
        <v>422</v>
      </c>
      <c r="AI71" s="39" t="s">
        <v>422</v>
      </c>
      <c r="AJ71" s="39" t="s">
        <v>422</v>
      </c>
      <c r="AK71" s="39" t="s">
        <v>422</v>
      </c>
      <c r="AL71" s="145" t="s">
        <v>147</v>
      </c>
    </row>
    <row r="72" spans="1:38" s="5" customFormat="1" ht="24.75" customHeight="1" thickBot="1" x14ac:dyDescent="0.25">
      <c r="A72" s="143" t="s">
        <v>73</v>
      </c>
      <c r="B72" s="37" t="s">
        <v>6</v>
      </c>
      <c r="C72" s="143" t="s">
        <v>196</v>
      </c>
      <c r="D72" s="144"/>
      <c r="E72" s="39">
        <v>0.10816000000000001</v>
      </c>
      <c r="F72" s="39">
        <v>0.24592351399999998</v>
      </c>
      <c r="G72" s="39">
        <v>4.9919999999999999E-2</v>
      </c>
      <c r="H72" s="39" t="s">
        <v>422</v>
      </c>
      <c r="I72" s="39">
        <v>0.18617223999999999</v>
      </c>
      <c r="J72" s="39">
        <v>0.2381093</v>
      </c>
      <c r="K72" s="39">
        <v>0.41994159999999997</v>
      </c>
      <c r="L72" s="39">
        <v>1.0461072079999999E-3</v>
      </c>
      <c r="M72" s="39">
        <v>1.4144000000000001</v>
      </c>
      <c r="N72" s="39">
        <v>9.3999924480000008</v>
      </c>
      <c r="O72" s="39">
        <v>0.21026982358000001</v>
      </c>
      <c r="P72" s="39">
        <v>0.113168245</v>
      </c>
      <c r="Q72" s="39">
        <v>0.26722450139999998</v>
      </c>
      <c r="R72" s="39">
        <v>0.30964272199999998</v>
      </c>
      <c r="S72" s="39">
        <v>0.10610094900000001</v>
      </c>
      <c r="T72" s="39">
        <v>0.78596076999999986</v>
      </c>
      <c r="U72" s="39">
        <v>2.8249059999999999E-2</v>
      </c>
      <c r="V72" s="39">
        <v>6.6042811800000001</v>
      </c>
      <c r="W72" s="39">
        <v>14.677</v>
      </c>
      <c r="X72" s="39" t="s">
        <v>422</v>
      </c>
      <c r="Y72" s="39" t="s">
        <v>422</v>
      </c>
      <c r="Z72" s="39" t="s">
        <v>422</v>
      </c>
      <c r="AA72" s="39" t="s">
        <v>422</v>
      </c>
      <c r="AB72" s="39">
        <v>3.8454959</v>
      </c>
      <c r="AC72" s="39">
        <v>4.2373590000000003E-2</v>
      </c>
      <c r="AD72" s="39">
        <v>8.2871207699999996</v>
      </c>
      <c r="AE72" s="192"/>
      <c r="AF72" s="39" t="s">
        <v>422</v>
      </c>
      <c r="AG72" s="39" t="s">
        <v>422</v>
      </c>
      <c r="AH72" s="39" t="s">
        <v>422</v>
      </c>
      <c r="AI72" s="39" t="s">
        <v>422</v>
      </c>
      <c r="AJ72" s="39" t="s">
        <v>422</v>
      </c>
      <c r="AK72" s="39">
        <v>6495.4529999999995</v>
      </c>
      <c r="AL72" s="147" t="s">
        <v>197</v>
      </c>
    </row>
    <row r="73" spans="1:38" s="5" customFormat="1" ht="26.25" customHeight="1" thickBot="1" x14ac:dyDescent="0.25">
      <c r="A73" s="37" t="s">
        <v>73</v>
      </c>
      <c r="B73" s="37" t="s">
        <v>7</v>
      </c>
      <c r="C73" s="37" t="s">
        <v>198</v>
      </c>
      <c r="D73" s="38"/>
      <c r="E73" s="39" t="s">
        <v>441</v>
      </c>
      <c r="F73" s="39" t="s">
        <v>441</v>
      </c>
      <c r="G73" s="39" t="s">
        <v>441</v>
      </c>
      <c r="H73" s="39" t="s">
        <v>441</v>
      </c>
      <c r="I73" s="39">
        <v>1.1889599999999998E-2</v>
      </c>
      <c r="J73" s="39">
        <v>1.68436E-2</v>
      </c>
      <c r="K73" s="39">
        <v>1.9816E-2</v>
      </c>
      <c r="L73" s="39">
        <v>1.18896E-3</v>
      </c>
      <c r="M73" s="39" t="s">
        <v>441</v>
      </c>
      <c r="N73" s="39" t="s">
        <v>441</v>
      </c>
      <c r="O73" s="39" t="s">
        <v>441</v>
      </c>
      <c r="P73" s="39" t="s">
        <v>441</v>
      </c>
      <c r="Q73" s="39" t="s">
        <v>441</v>
      </c>
      <c r="R73" s="39" t="s">
        <v>441</v>
      </c>
      <c r="S73" s="39" t="s">
        <v>441</v>
      </c>
      <c r="T73" s="39" t="s">
        <v>441</v>
      </c>
      <c r="U73" s="39" t="s">
        <v>441</v>
      </c>
      <c r="V73" s="39" t="s">
        <v>441</v>
      </c>
      <c r="W73" s="39" t="s">
        <v>441</v>
      </c>
      <c r="X73" s="39" t="s">
        <v>441</v>
      </c>
      <c r="Y73" s="39" t="s">
        <v>441</v>
      </c>
      <c r="Z73" s="39" t="s">
        <v>441</v>
      </c>
      <c r="AA73" s="39" t="s">
        <v>441</v>
      </c>
      <c r="AB73" s="39" t="s">
        <v>441</v>
      </c>
      <c r="AC73" s="39" t="s">
        <v>422</v>
      </c>
      <c r="AD73" s="39" t="s">
        <v>422</v>
      </c>
      <c r="AE73" s="192"/>
      <c r="AF73" s="39" t="s">
        <v>422</v>
      </c>
      <c r="AG73" s="39" t="s">
        <v>408</v>
      </c>
      <c r="AH73" s="39" t="s">
        <v>422</v>
      </c>
      <c r="AI73" s="39" t="s">
        <v>422</v>
      </c>
      <c r="AJ73" s="39" t="s">
        <v>422</v>
      </c>
      <c r="AK73" s="39" t="s">
        <v>456</v>
      </c>
      <c r="AL73" s="40" t="s">
        <v>199</v>
      </c>
    </row>
    <row r="74" spans="1:38" s="5" customFormat="1" ht="26.25" customHeight="1" thickBot="1" x14ac:dyDescent="0.25">
      <c r="A74" s="37" t="s">
        <v>73</v>
      </c>
      <c r="B74" s="37" t="s">
        <v>14</v>
      </c>
      <c r="C74" s="37" t="s">
        <v>200</v>
      </c>
      <c r="D74" s="38"/>
      <c r="E74" s="39" t="s">
        <v>408</v>
      </c>
      <c r="F74" s="39" t="s">
        <v>441</v>
      </c>
      <c r="G74" s="39" t="s">
        <v>408</v>
      </c>
      <c r="H74" s="39" t="s">
        <v>441</v>
      </c>
      <c r="I74" s="39">
        <v>2.0375464999999999E-2</v>
      </c>
      <c r="J74" s="39">
        <v>5.1864819999999999E-2</v>
      </c>
      <c r="K74" s="39">
        <v>7.4092600000000008E-2</v>
      </c>
      <c r="L74" s="39">
        <v>4.68635695E-4</v>
      </c>
      <c r="M74" s="39" t="s">
        <v>441</v>
      </c>
      <c r="N74" s="39" t="s">
        <v>441</v>
      </c>
      <c r="O74" s="39" t="s">
        <v>441</v>
      </c>
      <c r="P74" s="39" t="s">
        <v>441</v>
      </c>
      <c r="Q74" s="39" t="s">
        <v>441</v>
      </c>
      <c r="R74" s="39" t="s">
        <v>441</v>
      </c>
      <c r="S74" s="39" t="s">
        <v>441</v>
      </c>
      <c r="T74" s="39" t="s">
        <v>441</v>
      </c>
      <c r="U74" s="39" t="s">
        <v>441</v>
      </c>
      <c r="V74" s="39" t="s">
        <v>441</v>
      </c>
      <c r="W74" s="39">
        <v>1.2966204999999997</v>
      </c>
      <c r="X74" s="39" t="s">
        <v>441</v>
      </c>
      <c r="Y74" s="39" t="s">
        <v>441</v>
      </c>
      <c r="Z74" s="39" t="s">
        <v>441</v>
      </c>
      <c r="AA74" s="39" t="s">
        <v>441</v>
      </c>
      <c r="AB74" s="39" t="s">
        <v>441</v>
      </c>
      <c r="AC74" s="39">
        <v>0.18523150000000002</v>
      </c>
      <c r="AD74" s="39" t="s">
        <v>441</v>
      </c>
      <c r="AE74" s="192"/>
      <c r="AF74" s="39" t="s">
        <v>408</v>
      </c>
      <c r="AG74" s="39" t="s">
        <v>440</v>
      </c>
      <c r="AH74" s="39" t="s">
        <v>408</v>
      </c>
      <c r="AI74" s="39" t="s">
        <v>440</v>
      </c>
      <c r="AJ74" s="39" t="s">
        <v>440</v>
      </c>
      <c r="AK74" s="39">
        <v>37.046300000000002</v>
      </c>
      <c r="AL74" s="40" t="s">
        <v>201</v>
      </c>
    </row>
    <row r="75" spans="1:38" s="5" customFormat="1" ht="24.75" customHeight="1" thickBot="1" x14ac:dyDescent="0.25">
      <c r="A75" s="143" t="s">
        <v>73</v>
      </c>
      <c r="B75" s="37" t="s">
        <v>202</v>
      </c>
      <c r="C75" s="143" t="s">
        <v>203</v>
      </c>
      <c r="D75" s="150"/>
      <c r="E75" s="39" t="s">
        <v>440</v>
      </c>
      <c r="F75" s="39" t="s">
        <v>440</v>
      </c>
      <c r="G75" s="39" t="s">
        <v>440</v>
      </c>
      <c r="H75" s="39" t="s">
        <v>440</v>
      </c>
      <c r="I75" s="39" t="s">
        <v>440</v>
      </c>
      <c r="J75" s="39" t="s">
        <v>440</v>
      </c>
      <c r="K75" s="39" t="s">
        <v>440</v>
      </c>
      <c r="L75" s="39" t="s">
        <v>440</v>
      </c>
      <c r="M75" s="39" t="s">
        <v>440</v>
      </c>
      <c r="N75" s="39" t="s">
        <v>440</v>
      </c>
      <c r="O75" s="39" t="s">
        <v>440</v>
      </c>
      <c r="P75" s="39" t="s">
        <v>440</v>
      </c>
      <c r="Q75" s="39" t="s">
        <v>440</v>
      </c>
      <c r="R75" s="39" t="s">
        <v>440</v>
      </c>
      <c r="S75" s="39" t="s">
        <v>440</v>
      </c>
      <c r="T75" s="39" t="s">
        <v>440</v>
      </c>
      <c r="U75" s="39" t="s">
        <v>440</v>
      </c>
      <c r="V75" s="39" t="s">
        <v>440</v>
      </c>
      <c r="W75" s="39" t="s">
        <v>440</v>
      </c>
      <c r="X75" s="39" t="s">
        <v>440</v>
      </c>
      <c r="Y75" s="39" t="s">
        <v>440</v>
      </c>
      <c r="Z75" s="39" t="s">
        <v>440</v>
      </c>
      <c r="AA75" s="39" t="s">
        <v>440</v>
      </c>
      <c r="AB75" s="39" t="s">
        <v>440</v>
      </c>
      <c r="AC75" s="39" t="s">
        <v>440</v>
      </c>
      <c r="AD75" s="39" t="s">
        <v>440</v>
      </c>
      <c r="AE75" s="192"/>
      <c r="AF75" s="39" t="s">
        <v>422</v>
      </c>
      <c r="AG75" s="39" t="s">
        <v>422</v>
      </c>
      <c r="AH75" s="39" t="s">
        <v>422</v>
      </c>
      <c r="AI75" s="39" t="s">
        <v>422</v>
      </c>
      <c r="AJ75" s="39" t="s">
        <v>422</v>
      </c>
      <c r="AK75" s="39" t="s">
        <v>422</v>
      </c>
      <c r="AL75" s="145" t="s">
        <v>204</v>
      </c>
    </row>
    <row r="76" spans="1:38" s="5" customFormat="1" ht="26.25" customHeight="1" thickBot="1" x14ac:dyDescent="0.25">
      <c r="A76" s="37" t="s">
        <v>73</v>
      </c>
      <c r="B76" s="37" t="s">
        <v>17</v>
      </c>
      <c r="C76" s="37" t="s">
        <v>205</v>
      </c>
      <c r="D76" s="38"/>
      <c r="E76" s="39" t="s">
        <v>408</v>
      </c>
      <c r="F76" s="39" t="s">
        <v>441</v>
      </c>
      <c r="G76" s="39">
        <v>1.578529216345135</v>
      </c>
      <c r="H76" s="39" t="s">
        <v>441</v>
      </c>
      <c r="I76" s="39">
        <v>7.2629832503823058E-3</v>
      </c>
      <c r="J76" s="39">
        <v>1.5134571091469628E-2</v>
      </c>
      <c r="K76" s="39">
        <v>1.8829206716660777E-2</v>
      </c>
      <c r="L76" s="39" t="s">
        <v>441</v>
      </c>
      <c r="M76" s="39" t="s">
        <v>441</v>
      </c>
      <c r="N76" s="39">
        <v>4.0760905340371707</v>
      </c>
      <c r="O76" s="39">
        <v>2.9271587256401204E-2</v>
      </c>
      <c r="P76" s="39">
        <v>5.6964574512802409E-2</v>
      </c>
      <c r="Q76" s="39">
        <v>1.3280486176920358E-2</v>
      </c>
      <c r="R76" s="39" t="s">
        <v>441</v>
      </c>
      <c r="S76" s="39" t="s">
        <v>441</v>
      </c>
      <c r="T76" s="39" t="s">
        <v>441</v>
      </c>
      <c r="U76" s="39" t="s">
        <v>441</v>
      </c>
      <c r="V76" s="39">
        <v>2.6354008712171115E-3</v>
      </c>
      <c r="W76" s="39">
        <v>0.40654379070501501</v>
      </c>
      <c r="X76" s="39" t="s">
        <v>441</v>
      </c>
      <c r="Y76" s="39" t="s">
        <v>441</v>
      </c>
      <c r="Z76" s="39" t="s">
        <v>441</v>
      </c>
      <c r="AA76" s="39" t="s">
        <v>441</v>
      </c>
      <c r="AB76" s="39" t="s">
        <v>441</v>
      </c>
      <c r="AC76" s="39" t="s">
        <v>441</v>
      </c>
      <c r="AD76" s="39">
        <v>1.763344644679057E-4</v>
      </c>
      <c r="AE76" s="192"/>
      <c r="AF76" s="39" t="s">
        <v>408</v>
      </c>
      <c r="AG76" s="39" t="s">
        <v>408</v>
      </c>
      <c r="AH76" s="39" t="s">
        <v>408</v>
      </c>
      <c r="AI76" s="39" t="s">
        <v>440</v>
      </c>
      <c r="AJ76" s="39" t="s">
        <v>440</v>
      </c>
      <c r="AK76" s="39" t="s">
        <v>456</v>
      </c>
      <c r="AL76" s="40" t="s">
        <v>206</v>
      </c>
    </row>
    <row r="77" spans="1:38" s="5" customFormat="1" ht="26.25" customHeight="1" thickBot="1" x14ac:dyDescent="0.25">
      <c r="A77" s="37" t="s">
        <v>73</v>
      </c>
      <c r="B77" s="37" t="s">
        <v>207</v>
      </c>
      <c r="C77" s="37" t="s">
        <v>208</v>
      </c>
      <c r="D77" s="38"/>
      <c r="E77" s="39" t="s">
        <v>408</v>
      </c>
      <c r="F77" s="39" t="s">
        <v>441</v>
      </c>
      <c r="G77" s="39">
        <v>0.74117584000000003</v>
      </c>
      <c r="H77" s="39" t="s">
        <v>441</v>
      </c>
      <c r="I77" s="39">
        <v>7.6394190000000006E-3</v>
      </c>
      <c r="J77" s="39">
        <v>8.6126320000000003E-3</v>
      </c>
      <c r="K77" s="39">
        <v>9.5858450000000008E-3</v>
      </c>
      <c r="L77" s="39" t="s">
        <v>441</v>
      </c>
      <c r="M77" s="39" t="s">
        <v>441</v>
      </c>
      <c r="N77" s="39">
        <v>0.33702499999999996</v>
      </c>
      <c r="O77" s="39">
        <v>5.609828E-2</v>
      </c>
      <c r="P77" s="39">
        <v>0.15732806520000001</v>
      </c>
      <c r="Q77" s="39">
        <v>1.251918E-2</v>
      </c>
      <c r="R77" s="39" t="s">
        <v>441</v>
      </c>
      <c r="S77" s="39" t="s">
        <v>441</v>
      </c>
      <c r="T77" s="39" t="s">
        <v>441</v>
      </c>
      <c r="U77" s="39" t="s">
        <v>441</v>
      </c>
      <c r="V77" s="39">
        <v>2.2541939999999996</v>
      </c>
      <c r="W77" s="39">
        <v>0.55883999999999989</v>
      </c>
      <c r="X77" s="39" t="s">
        <v>441</v>
      </c>
      <c r="Y77" s="39" t="s">
        <v>441</v>
      </c>
      <c r="Z77" s="39" t="s">
        <v>441</v>
      </c>
      <c r="AA77" s="39" t="s">
        <v>441</v>
      </c>
      <c r="AB77" s="39" t="s">
        <v>441</v>
      </c>
      <c r="AC77" s="39" t="s">
        <v>441</v>
      </c>
      <c r="AD77" s="39">
        <v>9.4396667020000007E-5</v>
      </c>
      <c r="AE77" s="192"/>
      <c r="AF77" s="39" t="s">
        <v>408</v>
      </c>
      <c r="AG77" s="39" t="s">
        <v>408</v>
      </c>
      <c r="AH77" s="39" t="s">
        <v>408</v>
      </c>
      <c r="AI77" s="39" t="s">
        <v>440</v>
      </c>
      <c r="AJ77" s="39" t="s">
        <v>440</v>
      </c>
      <c r="AK77" s="39" t="s">
        <v>456</v>
      </c>
      <c r="AL77" s="40" t="s">
        <v>209</v>
      </c>
    </row>
    <row r="78" spans="1:38" s="5" customFormat="1" ht="26.25" customHeight="1" thickBot="1" x14ac:dyDescent="0.25">
      <c r="A78" s="37" t="s">
        <v>73</v>
      </c>
      <c r="B78" s="37" t="s">
        <v>210</v>
      </c>
      <c r="C78" s="37" t="s">
        <v>211</v>
      </c>
      <c r="D78" s="38"/>
      <c r="E78" s="39" t="s">
        <v>408</v>
      </c>
      <c r="F78" s="39" t="s">
        <v>441</v>
      </c>
      <c r="G78" s="39">
        <v>3.452</v>
      </c>
      <c r="H78" s="39" t="s">
        <v>441</v>
      </c>
      <c r="I78" s="39">
        <v>8.8227779999999992E-2</v>
      </c>
      <c r="J78" s="39">
        <v>0.11763704</v>
      </c>
      <c r="K78" s="39">
        <v>0.14704629999999999</v>
      </c>
      <c r="L78" s="39">
        <v>1.7371388999999998E-4</v>
      </c>
      <c r="M78" s="39" t="s">
        <v>408</v>
      </c>
      <c r="N78" s="39">
        <v>8.4046299999999992</v>
      </c>
      <c r="O78" s="39">
        <v>4.173509300000001</v>
      </c>
      <c r="P78" s="39">
        <v>9.3599999999999985E-3</v>
      </c>
      <c r="Q78" s="39">
        <v>4.8752314999999999</v>
      </c>
      <c r="R78" s="39">
        <v>5.22</v>
      </c>
      <c r="S78" s="39">
        <v>23.643704000000003</v>
      </c>
      <c r="T78" s="39">
        <v>5.2217363909999994</v>
      </c>
      <c r="U78" s="39" t="s">
        <v>441</v>
      </c>
      <c r="V78" s="39" t="s">
        <v>441</v>
      </c>
      <c r="W78" s="39">
        <v>9.3823800000000009E-3</v>
      </c>
      <c r="X78" s="39" t="s">
        <v>441</v>
      </c>
      <c r="Y78" s="39" t="s">
        <v>441</v>
      </c>
      <c r="Z78" s="39" t="s">
        <v>441</v>
      </c>
      <c r="AA78" s="39" t="s">
        <v>441</v>
      </c>
      <c r="AB78" s="39" t="s">
        <v>441</v>
      </c>
      <c r="AC78" s="39" t="s">
        <v>441</v>
      </c>
      <c r="AD78" s="39">
        <v>7.3111199999999999E-5</v>
      </c>
      <c r="AE78" s="192"/>
      <c r="AF78" s="39" t="s">
        <v>408</v>
      </c>
      <c r="AG78" s="39" t="s">
        <v>408</v>
      </c>
      <c r="AH78" s="39" t="s">
        <v>408</v>
      </c>
      <c r="AI78" s="39" t="s">
        <v>440</v>
      </c>
      <c r="AJ78" s="39" t="s">
        <v>440</v>
      </c>
      <c r="AK78" s="39" t="s">
        <v>456</v>
      </c>
      <c r="AL78" s="40" t="s">
        <v>212</v>
      </c>
    </row>
    <row r="79" spans="1:38" s="5" customFormat="1" ht="24.75" customHeight="1" thickBot="1" x14ac:dyDescent="0.25">
      <c r="A79" s="143" t="s">
        <v>73</v>
      </c>
      <c r="B79" s="37" t="s">
        <v>213</v>
      </c>
      <c r="C79" s="143" t="s">
        <v>214</v>
      </c>
      <c r="D79" s="144"/>
      <c r="E79" s="39" t="s">
        <v>440</v>
      </c>
      <c r="F79" s="39" t="s">
        <v>440</v>
      </c>
      <c r="G79" s="39" t="s">
        <v>440</v>
      </c>
      <c r="H79" s="39" t="s">
        <v>440</v>
      </c>
      <c r="I79" s="39" t="s">
        <v>440</v>
      </c>
      <c r="J79" s="39" t="s">
        <v>440</v>
      </c>
      <c r="K79" s="39" t="s">
        <v>440</v>
      </c>
      <c r="L79" s="39" t="s">
        <v>440</v>
      </c>
      <c r="M79" s="39" t="s">
        <v>440</v>
      </c>
      <c r="N79" s="39" t="s">
        <v>440</v>
      </c>
      <c r="O79" s="39" t="s">
        <v>440</v>
      </c>
      <c r="P79" s="39" t="s">
        <v>440</v>
      </c>
      <c r="Q79" s="39" t="s">
        <v>440</v>
      </c>
      <c r="R79" s="39" t="s">
        <v>440</v>
      </c>
      <c r="S79" s="39" t="s">
        <v>440</v>
      </c>
      <c r="T79" s="39" t="s">
        <v>440</v>
      </c>
      <c r="U79" s="39" t="s">
        <v>440</v>
      </c>
      <c r="V79" s="39" t="s">
        <v>440</v>
      </c>
      <c r="W79" s="39" t="s">
        <v>440</v>
      </c>
      <c r="X79" s="39" t="s">
        <v>440</v>
      </c>
      <c r="Y79" s="39" t="s">
        <v>440</v>
      </c>
      <c r="Z79" s="39" t="s">
        <v>440</v>
      </c>
      <c r="AA79" s="39" t="s">
        <v>440</v>
      </c>
      <c r="AB79" s="39" t="s">
        <v>440</v>
      </c>
      <c r="AC79" s="39" t="s">
        <v>440</v>
      </c>
      <c r="AD79" s="39" t="s">
        <v>440</v>
      </c>
      <c r="AE79" s="192"/>
      <c r="AF79" s="39" t="s">
        <v>422</v>
      </c>
      <c r="AG79" s="39" t="s">
        <v>422</v>
      </c>
      <c r="AH79" s="39" t="s">
        <v>422</v>
      </c>
      <c r="AI79" s="39" t="s">
        <v>422</v>
      </c>
      <c r="AJ79" s="39" t="s">
        <v>422</v>
      </c>
      <c r="AK79" s="39" t="s">
        <v>422</v>
      </c>
      <c r="AL79" s="145" t="s">
        <v>215</v>
      </c>
    </row>
    <row r="80" spans="1:38" s="5" customFormat="1" ht="24.75" customHeight="1" thickBot="1" x14ac:dyDescent="0.25">
      <c r="A80" s="143" t="s">
        <v>73</v>
      </c>
      <c r="B80" s="37" t="s">
        <v>216</v>
      </c>
      <c r="C80" s="143" t="s">
        <v>217</v>
      </c>
      <c r="D80" s="144"/>
      <c r="E80" s="39" t="s">
        <v>440</v>
      </c>
      <c r="F80" s="39" t="s">
        <v>440</v>
      </c>
      <c r="G80" s="39" t="s">
        <v>440</v>
      </c>
      <c r="H80" s="39" t="s">
        <v>440</v>
      </c>
      <c r="I80" s="39" t="s">
        <v>440</v>
      </c>
      <c r="J80" s="39" t="s">
        <v>440</v>
      </c>
      <c r="K80" s="39" t="s">
        <v>440</v>
      </c>
      <c r="L80" s="39" t="s">
        <v>440</v>
      </c>
      <c r="M80" s="39" t="s">
        <v>440</v>
      </c>
      <c r="N80" s="39" t="s">
        <v>440</v>
      </c>
      <c r="O80" s="39" t="s">
        <v>440</v>
      </c>
      <c r="P80" s="39" t="s">
        <v>440</v>
      </c>
      <c r="Q80" s="39" t="s">
        <v>440</v>
      </c>
      <c r="R80" s="39" t="s">
        <v>440</v>
      </c>
      <c r="S80" s="39" t="s">
        <v>440</v>
      </c>
      <c r="T80" s="39" t="s">
        <v>440</v>
      </c>
      <c r="U80" s="39" t="s">
        <v>440</v>
      </c>
      <c r="V80" s="39" t="s">
        <v>440</v>
      </c>
      <c r="W80" s="39" t="s">
        <v>440</v>
      </c>
      <c r="X80" s="39" t="s">
        <v>440</v>
      </c>
      <c r="Y80" s="39" t="s">
        <v>440</v>
      </c>
      <c r="Z80" s="39" t="s">
        <v>440</v>
      </c>
      <c r="AA80" s="39" t="s">
        <v>440</v>
      </c>
      <c r="AB80" s="39" t="s">
        <v>440</v>
      </c>
      <c r="AC80" s="39" t="s">
        <v>440</v>
      </c>
      <c r="AD80" s="39" t="s">
        <v>440</v>
      </c>
      <c r="AE80" s="192"/>
      <c r="AF80" s="39" t="s">
        <v>422</v>
      </c>
      <c r="AG80" s="39" t="s">
        <v>422</v>
      </c>
      <c r="AH80" s="39" t="s">
        <v>422</v>
      </c>
      <c r="AI80" s="39" t="s">
        <v>422</v>
      </c>
      <c r="AJ80" s="39" t="s">
        <v>422</v>
      </c>
      <c r="AK80" s="39" t="s">
        <v>422</v>
      </c>
      <c r="AL80" s="145" t="s">
        <v>147</v>
      </c>
    </row>
    <row r="81" spans="1:38" s="5" customFormat="1" ht="24.75" customHeight="1" thickBot="1" x14ac:dyDescent="0.25">
      <c r="A81" s="143" t="s">
        <v>73</v>
      </c>
      <c r="B81" s="37" t="s">
        <v>218</v>
      </c>
      <c r="C81" s="143" t="s">
        <v>219</v>
      </c>
      <c r="D81" s="144"/>
      <c r="E81" s="39" t="s">
        <v>441</v>
      </c>
      <c r="F81" s="39" t="s">
        <v>441</v>
      </c>
      <c r="G81" s="39" t="s">
        <v>441</v>
      </c>
      <c r="H81" s="39" t="s">
        <v>441</v>
      </c>
      <c r="I81" s="39" t="s">
        <v>441</v>
      </c>
      <c r="J81" s="39" t="s">
        <v>441</v>
      </c>
      <c r="K81" s="39" t="s">
        <v>441</v>
      </c>
      <c r="L81" s="39" t="s">
        <v>441</v>
      </c>
      <c r="M81" s="39" t="s">
        <v>441</v>
      </c>
      <c r="N81" s="39" t="s">
        <v>441</v>
      </c>
      <c r="O81" s="39" t="s">
        <v>441</v>
      </c>
      <c r="P81" s="39" t="s">
        <v>441</v>
      </c>
      <c r="Q81" s="39" t="s">
        <v>441</v>
      </c>
      <c r="R81" s="39" t="s">
        <v>441</v>
      </c>
      <c r="S81" s="39" t="s">
        <v>441</v>
      </c>
      <c r="T81" s="39" t="s">
        <v>441</v>
      </c>
      <c r="U81" s="39" t="s">
        <v>441</v>
      </c>
      <c r="V81" s="39" t="s">
        <v>441</v>
      </c>
      <c r="W81" s="39" t="s">
        <v>441</v>
      </c>
      <c r="X81" s="39" t="s">
        <v>441</v>
      </c>
      <c r="Y81" s="39" t="s">
        <v>441</v>
      </c>
      <c r="Z81" s="39" t="s">
        <v>441</v>
      </c>
      <c r="AA81" s="39" t="s">
        <v>441</v>
      </c>
      <c r="AB81" s="39" t="s">
        <v>441</v>
      </c>
      <c r="AC81" s="39" t="s">
        <v>441</v>
      </c>
      <c r="AD81" s="39" t="s">
        <v>441</v>
      </c>
      <c r="AE81" s="192"/>
      <c r="AF81" s="39" t="s">
        <v>422</v>
      </c>
      <c r="AG81" s="39" t="s">
        <v>422</v>
      </c>
      <c r="AH81" s="39" t="s">
        <v>422</v>
      </c>
      <c r="AI81" s="39" t="s">
        <v>422</v>
      </c>
      <c r="AJ81" s="39" t="s">
        <v>422</v>
      </c>
      <c r="AK81" s="39" t="s">
        <v>422</v>
      </c>
      <c r="AL81" s="145" t="s">
        <v>220</v>
      </c>
    </row>
    <row r="82" spans="1:38" s="5" customFormat="1" ht="24.75" customHeight="1" thickBot="1" x14ac:dyDescent="0.25">
      <c r="A82" s="143" t="s">
        <v>221</v>
      </c>
      <c r="B82" s="37" t="s">
        <v>222</v>
      </c>
      <c r="C82" s="148" t="s">
        <v>223</v>
      </c>
      <c r="D82" s="144"/>
      <c r="E82" s="39" t="s">
        <v>422</v>
      </c>
      <c r="F82" s="39">
        <v>13.1327628423</v>
      </c>
      <c r="G82" s="39" t="s">
        <v>422</v>
      </c>
      <c r="H82" s="39" t="s">
        <v>422</v>
      </c>
      <c r="I82" s="39" t="s">
        <v>441</v>
      </c>
      <c r="J82" s="39" t="s">
        <v>422</v>
      </c>
      <c r="K82" s="39" t="s">
        <v>422</v>
      </c>
      <c r="L82" s="39" t="s">
        <v>422</v>
      </c>
      <c r="M82" s="39" t="s">
        <v>422</v>
      </c>
      <c r="N82" s="39" t="s">
        <v>422</v>
      </c>
      <c r="O82" s="39" t="s">
        <v>422</v>
      </c>
      <c r="P82" s="39">
        <v>4.0438054635999991E-10</v>
      </c>
      <c r="Q82" s="39" t="s">
        <v>422</v>
      </c>
      <c r="R82" s="39" t="s">
        <v>422</v>
      </c>
      <c r="S82" s="39" t="s">
        <v>422</v>
      </c>
      <c r="T82" s="39" t="s">
        <v>422</v>
      </c>
      <c r="U82" s="39" t="s">
        <v>422</v>
      </c>
      <c r="V82" s="39" t="s">
        <v>422</v>
      </c>
      <c r="W82" s="39" t="s">
        <v>422</v>
      </c>
      <c r="X82" s="39" t="s">
        <v>422</v>
      </c>
      <c r="Y82" s="39" t="s">
        <v>422</v>
      </c>
      <c r="Z82" s="39" t="s">
        <v>422</v>
      </c>
      <c r="AA82" s="39" t="s">
        <v>422</v>
      </c>
      <c r="AB82" s="39" t="s">
        <v>422</v>
      </c>
      <c r="AC82" s="39" t="s">
        <v>422</v>
      </c>
      <c r="AD82" s="39" t="s">
        <v>422</v>
      </c>
      <c r="AE82" s="192"/>
      <c r="AF82" s="39" t="s">
        <v>422</v>
      </c>
      <c r="AG82" s="39" t="s">
        <v>422</v>
      </c>
      <c r="AH82" s="39" t="s">
        <v>422</v>
      </c>
      <c r="AI82" s="39" t="s">
        <v>422</v>
      </c>
      <c r="AJ82" s="39" t="s">
        <v>422</v>
      </c>
      <c r="AK82" s="39">
        <v>7.2210811849999987E-2</v>
      </c>
      <c r="AL82" s="147" t="s">
        <v>455</v>
      </c>
    </row>
    <row r="83" spans="1:38" s="5" customFormat="1" ht="24.75" customHeight="1" thickBot="1" x14ac:dyDescent="0.25">
      <c r="A83" s="143" t="s">
        <v>221</v>
      </c>
      <c r="B83" s="161" t="s">
        <v>225</v>
      </c>
      <c r="C83" s="148" t="s">
        <v>226</v>
      </c>
      <c r="D83" s="144"/>
      <c r="E83" s="39">
        <v>3.5741164680000014E-2</v>
      </c>
      <c r="F83" s="39">
        <v>1.60634448E-2</v>
      </c>
      <c r="G83" s="39">
        <v>1.7770185809999992E-2</v>
      </c>
      <c r="H83" s="39" t="s">
        <v>422</v>
      </c>
      <c r="I83" s="39">
        <v>6.2899544599999996E-2</v>
      </c>
      <c r="J83" s="39">
        <v>1.257990892</v>
      </c>
      <c r="K83" s="39">
        <v>9.3431023379999996</v>
      </c>
      <c r="L83" s="39">
        <v>3.5852740421999998E-3</v>
      </c>
      <c r="M83" s="39">
        <v>0.20079306000000011</v>
      </c>
      <c r="N83" s="39" t="s">
        <v>422</v>
      </c>
      <c r="O83" s="39" t="s">
        <v>422</v>
      </c>
      <c r="P83" s="39" t="s">
        <v>422</v>
      </c>
      <c r="Q83" s="39" t="s">
        <v>422</v>
      </c>
      <c r="R83" s="39" t="s">
        <v>422</v>
      </c>
      <c r="S83" s="39" t="s">
        <v>422</v>
      </c>
      <c r="T83" s="39" t="s">
        <v>422</v>
      </c>
      <c r="U83" s="39" t="s">
        <v>422</v>
      </c>
      <c r="V83" s="39" t="s">
        <v>422</v>
      </c>
      <c r="W83" s="39" t="s">
        <v>441</v>
      </c>
      <c r="X83" s="39" t="s">
        <v>441</v>
      </c>
      <c r="Y83" s="39" t="s">
        <v>441</v>
      </c>
      <c r="Z83" s="39" t="s">
        <v>441</v>
      </c>
      <c r="AA83" s="39" t="s">
        <v>441</v>
      </c>
      <c r="AB83" s="39" t="s">
        <v>441</v>
      </c>
      <c r="AC83" s="39" t="s">
        <v>441</v>
      </c>
      <c r="AD83" s="39" t="s">
        <v>422</v>
      </c>
      <c r="AE83" s="192"/>
      <c r="AF83" s="39" t="s">
        <v>408</v>
      </c>
      <c r="AG83" s="39" t="s">
        <v>440</v>
      </c>
      <c r="AH83" s="39" t="s">
        <v>408</v>
      </c>
      <c r="AI83" s="39" t="s">
        <v>440</v>
      </c>
      <c r="AJ83" s="39" t="s">
        <v>440</v>
      </c>
      <c r="AK83" s="39">
        <v>1003.9653000000001</v>
      </c>
      <c r="AL83" s="164" t="s">
        <v>450</v>
      </c>
    </row>
    <row r="84" spans="1:38" s="5" customFormat="1" ht="26.25" customHeight="1" thickBot="1" x14ac:dyDescent="0.25">
      <c r="A84" s="37" t="s">
        <v>73</v>
      </c>
      <c r="B84" s="161" t="s">
        <v>227</v>
      </c>
      <c r="C84" s="42" t="s">
        <v>228</v>
      </c>
      <c r="D84" s="38"/>
      <c r="E84" s="39" t="s">
        <v>422</v>
      </c>
      <c r="F84" s="39">
        <v>3.0292098200000006</v>
      </c>
      <c r="G84" s="39" t="s">
        <v>422</v>
      </c>
      <c r="H84" s="39" t="s">
        <v>422</v>
      </c>
      <c r="I84" s="39">
        <v>1.8641291200000003</v>
      </c>
      <c r="J84" s="39">
        <v>9.3206456000000006</v>
      </c>
      <c r="K84" s="39">
        <v>37.282582399999995</v>
      </c>
      <c r="L84" s="39">
        <v>2.4233678560000004E-4</v>
      </c>
      <c r="M84" s="39">
        <v>0.22136533300000005</v>
      </c>
      <c r="N84" s="39" t="s">
        <v>422</v>
      </c>
      <c r="O84" s="39" t="s">
        <v>422</v>
      </c>
      <c r="P84" s="39" t="s">
        <v>441</v>
      </c>
      <c r="Q84" s="39" t="s">
        <v>422</v>
      </c>
      <c r="R84" s="39" t="s">
        <v>422</v>
      </c>
      <c r="S84" s="39" t="s">
        <v>422</v>
      </c>
      <c r="T84" s="39" t="s">
        <v>422</v>
      </c>
      <c r="U84" s="39" t="s">
        <v>422</v>
      </c>
      <c r="V84" s="39" t="s">
        <v>422</v>
      </c>
      <c r="W84" s="39" t="s">
        <v>422</v>
      </c>
      <c r="X84" s="39" t="s">
        <v>422</v>
      </c>
      <c r="Y84" s="39" t="s">
        <v>422</v>
      </c>
      <c r="Z84" s="39" t="s">
        <v>422</v>
      </c>
      <c r="AA84" s="39" t="s">
        <v>422</v>
      </c>
      <c r="AB84" s="39" t="s">
        <v>422</v>
      </c>
      <c r="AC84" s="39" t="s">
        <v>422</v>
      </c>
      <c r="AD84" s="39" t="s">
        <v>422</v>
      </c>
      <c r="AE84" s="192"/>
      <c r="AF84" s="39" t="s">
        <v>422</v>
      </c>
      <c r="AG84" s="39" t="s">
        <v>422</v>
      </c>
      <c r="AH84" s="39" t="s">
        <v>422</v>
      </c>
      <c r="AI84" s="39" t="s">
        <v>422</v>
      </c>
      <c r="AJ84" s="39" t="s">
        <v>422</v>
      </c>
      <c r="AK84" s="39">
        <v>3328.8020000000001</v>
      </c>
      <c r="AL84" s="40" t="s">
        <v>147</v>
      </c>
    </row>
    <row r="85" spans="1:38" s="5" customFormat="1" ht="24.75" customHeight="1" thickBot="1" x14ac:dyDescent="0.25">
      <c r="A85" s="143" t="s">
        <v>73</v>
      </c>
      <c r="B85" s="37" t="s">
        <v>229</v>
      </c>
      <c r="C85" s="148" t="s">
        <v>451</v>
      </c>
      <c r="D85" s="144"/>
      <c r="E85" s="39" t="s">
        <v>422</v>
      </c>
      <c r="F85" s="39">
        <v>1.3505857002428572</v>
      </c>
      <c r="G85" s="39" t="s">
        <v>422</v>
      </c>
      <c r="H85" s="39" t="s">
        <v>422</v>
      </c>
      <c r="I85" s="39" t="s">
        <v>441</v>
      </c>
      <c r="J85" s="39" t="s">
        <v>422</v>
      </c>
      <c r="K85" s="39" t="s">
        <v>422</v>
      </c>
      <c r="L85" s="39" t="s">
        <v>422</v>
      </c>
      <c r="M85" s="39" t="s">
        <v>422</v>
      </c>
      <c r="N85" s="39" t="s">
        <v>422</v>
      </c>
      <c r="O85" s="39" t="s">
        <v>422</v>
      </c>
      <c r="P85" s="39" t="s">
        <v>441</v>
      </c>
      <c r="Q85" s="39" t="s">
        <v>422</v>
      </c>
      <c r="R85" s="39" t="s">
        <v>422</v>
      </c>
      <c r="S85" s="39" t="s">
        <v>422</v>
      </c>
      <c r="T85" s="39" t="s">
        <v>422</v>
      </c>
      <c r="U85" s="39" t="s">
        <v>422</v>
      </c>
      <c r="V85" s="39" t="s">
        <v>422</v>
      </c>
      <c r="W85" s="39" t="s">
        <v>422</v>
      </c>
      <c r="X85" s="39" t="s">
        <v>422</v>
      </c>
      <c r="Y85" s="39" t="s">
        <v>422</v>
      </c>
      <c r="Z85" s="39" t="s">
        <v>422</v>
      </c>
      <c r="AA85" s="39" t="s">
        <v>422</v>
      </c>
      <c r="AB85" s="39" t="s">
        <v>422</v>
      </c>
      <c r="AC85" s="39" t="s">
        <v>422</v>
      </c>
      <c r="AD85" s="39" t="s">
        <v>422</v>
      </c>
      <c r="AE85" s="192"/>
      <c r="AF85" s="39" t="s">
        <v>422</v>
      </c>
      <c r="AG85" s="39" t="s">
        <v>422</v>
      </c>
      <c r="AH85" s="39" t="s">
        <v>422</v>
      </c>
      <c r="AI85" s="39" t="s">
        <v>422</v>
      </c>
      <c r="AJ85" s="39" t="s">
        <v>422</v>
      </c>
      <c r="AK85" s="39">
        <v>5.0960609999999997</v>
      </c>
      <c r="AL85" s="147" t="s">
        <v>231</v>
      </c>
    </row>
    <row r="86" spans="1:38" s="5" customFormat="1" ht="24.75" customHeight="1" thickBot="1" x14ac:dyDescent="0.25">
      <c r="A86" s="143" t="s">
        <v>221</v>
      </c>
      <c r="B86" s="37" t="s">
        <v>232</v>
      </c>
      <c r="C86" s="148" t="s">
        <v>233</v>
      </c>
      <c r="D86" s="144"/>
      <c r="E86" s="39" t="s">
        <v>422</v>
      </c>
      <c r="F86" s="39">
        <v>0.43651790000000001</v>
      </c>
      <c r="G86" s="39" t="s">
        <v>422</v>
      </c>
      <c r="H86" s="39" t="s">
        <v>422</v>
      </c>
      <c r="I86" s="39" t="s">
        <v>441</v>
      </c>
      <c r="J86" s="39" t="s">
        <v>422</v>
      </c>
      <c r="K86" s="39" t="s">
        <v>422</v>
      </c>
      <c r="L86" s="39" t="s">
        <v>422</v>
      </c>
      <c r="M86" s="39" t="s">
        <v>422</v>
      </c>
      <c r="N86" s="39" t="s">
        <v>422</v>
      </c>
      <c r="O86" s="39" t="s">
        <v>422</v>
      </c>
      <c r="P86" s="39" t="s">
        <v>441</v>
      </c>
      <c r="Q86" s="39" t="s">
        <v>422</v>
      </c>
      <c r="R86" s="39" t="s">
        <v>422</v>
      </c>
      <c r="S86" s="39" t="s">
        <v>422</v>
      </c>
      <c r="T86" s="39" t="s">
        <v>422</v>
      </c>
      <c r="U86" s="39" t="s">
        <v>422</v>
      </c>
      <c r="V86" s="39" t="s">
        <v>422</v>
      </c>
      <c r="W86" s="39" t="s">
        <v>422</v>
      </c>
      <c r="X86" s="39" t="s">
        <v>422</v>
      </c>
      <c r="Y86" s="39" t="s">
        <v>422</v>
      </c>
      <c r="Z86" s="39" t="s">
        <v>422</v>
      </c>
      <c r="AA86" s="39" t="s">
        <v>422</v>
      </c>
      <c r="AB86" s="39" t="s">
        <v>422</v>
      </c>
      <c r="AC86" s="39" t="s">
        <v>422</v>
      </c>
      <c r="AD86" s="39" t="s">
        <v>422</v>
      </c>
      <c r="AE86" s="192"/>
      <c r="AF86" s="39" t="s">
        <v>422</v>
      </c>
      <c r="AG86" s="39" t="s">
        <v>422</v>
      </c>
      <c r="AH86" s="39" t="s">
        <v>422</v>
      </c>
      <c r="AI86" s="39" t="s">
        <v>422</v>
      </c>
      <c r="AJ86" s="39" t="s">
        <v>422</v>
      </c>
      <c r="AK86" s="39">
        <v>0.61481200000000003</v>
      </c>
      <c r="AL86" s="147" t="s">
        <v>224</v>
      </c>
    </row>
    <row r="87" spans="1:38" s="5" customFormat="1" ht="24.75" customHeight="1" thickBot="1" x14ac:dyDescent="0.25">
      <c r="A87" s="143" t="s">
        <v>221</v>
      </c>
      <c r="B87" s="37" t="s">
        <v>234</v>
      </c>
      <c r="C87" s="148" t="s">
        <v>235</v>
      </c>
      <c r="D87" s="144"/>
      <c r="E87" s="39" t="s">
        <v>422</v>
      </c>
      <c r="F87" s="39">
        <v>3.1410065999999996E-4</v>
      </c>
      <c r="G87" s="39" t="s">
        <v>422</v>
      </c>
      <c r="H87" s="39" t="s">
        <v>422</v>
      </c>
      <c r="I87" s="39" t="s">
        <v>441</v>
      </c>
      <c r="J87" s="39" t="s">
        <v>422</v>
      </c>
      <c r="K87" s="39" t="s">
        <v>422</v>
      </c>
      <c r="L87" s="39" t="s">
        <v>422</v>
      </c>
      <c r="M87" s="39" t="s">
        <v>422</v>
      </c>
      <c r="N87" s="39" t="s">
        <v>422</v>
      </c>
      <c r="O87" s="39" t="s">
        <v>422</v>
      </c>
      <c r="P87" s="39" t="s">
        <v>441</v>
      </c>
      <c r="Q87" s="39" t="s">
        <v>422</v>
      </c>
      <c r="R87" s="39" t="s">
        <v>422</v>
      </c>
      <c r="S87" s="39" t="s">
        <v>422</v>
      </c>
      <c r="T87" s="39" t="s">
        <v>422</v>
      </c>
      <c r="U87" s="39" t="s">
        <v>422</v>
      </c>
      <c r="V87" s="39" t="s">
        <v>422</v>
      </c>
      <c r="W87" s="39" t="s">
        <v>422</v>
      </c>
      <c r="X87" s="39" t="s">
        <v>422</v>
      </c>
      <c r="Y87" s="39" t="s">
        <v>422</v>
      </c>
      <c r="Z87" s="39" t="s">
        <v>422</v>
      </c>
      <c r="AA87" s="39" t="s">
        <v>422</v>
      </c>
      <c r="AB87" s="39" t="s">
        <v>422</v>
      </c>
      <c r="AC87" s="39" t="s">
        <v>422</v>
      </c>
      <c r="AD87" s="39" t="s">
        <v>422</v>
      </c>
      <c r="AE87" s="192"/>
      <c r="AF87" s="39" t="s">
        <v>422</v>
      </c>
      <c r="AG87" s="39" t="s">
        <v>422</v>
      </c>
      <c r="AH87" s="39" t="s">
        <v>422</v>
      </c>
      <c r="AI87" s="39" t="s">
        <v>422</v>
      </c>
      <c r="AJ87" s="39" t="s">
        <v>422</v>
      </c>
      <c r="AK87" s="39">
        <v>1.3236000000000001E-2</v>
      </c>
      <c r="AL87" s="147" t="s">
        <v>224</v>
      </c>
    </row>
    <row r="88" spans="1:38" s="5" customFormat="1" ht="24.75" customHeight="1" thickBot="1" x14ac:dyDescent="0.25">
      <c r="A88" s="143" t="s">
        <v>221</v>
      </c>
      <c r="B88" s="37" t="s">
        <v>236</v>
      </c>
      <c r="C88" s="148" t="s">
        <v>237</v>
      </c>
      <c r="D88" s="144"/>
      <c r="E88" s="39" t="s">
        <v>422</v>
      </c>
      <c r="F88" s="39">
        <v>0.66799483431428575</v>
      </c>
      <c r="G88" s="39" t="s">
        <v>422</v>
      </c>
      <c r="H88" s="39" t="s">
        <v>422</v>
      </c>
      <c r="I88" s="39" t="s">
        <v>441</v>
      </c>
      <c r="J88" s="39" t="s">
        <v>422</v>
      </c>
      <c r="K88" s="39">
        <v>0.1930020342857143</v>
      </c>
      <c r="L88" s="39" t="s">
        <v>422</v>
      </c>
      <c r="M88" s="39" t="s">
        <v>422</v>
      </c>
      <c r="N88" s="39" t="s">
        <v>422</v>
      </c>
      <c r="O88" s="39">
        <v>1.6083502857142858E-9</v>
      </c>
      <c r="P88" s="39" t="s">
        <v>441</v>
      </c>
      <c r="Q88" s="39">
        <v>8.0417514285714291E-9</v>
      </c>
      <c r="R88" s="39">
        <v>9.6501017142857156E-8</v>
      </c>
      <c r="S88" s="39" t="s">
        <v>422</v>
      </c>
      <c r="T88" s="39">
        <v>8.0417514285714292E-7</v>
      </c>
      <c r="U88" s="39">
        <v>8.0417514285714291E-9</v>
      </c>
      <c r="V88" s="39" t="s">
        <v>422</v>
      </c>
      <c r="W88" s="39" t="s">
        <v>422</v>
      </c>
      <c r="X88" s="39">
        <v>6.4334011428571439E-2</v>
      </c>
      <c r="Y88" s="39" t="s">
        <v>422</v>
      </c>
      <c r="Z88" s="39" t="s">
        <v>422</v>
      </c>
      <c r="AA88" s="39" t="s">
        <v>422</v>
      </c>
      <c r="AB88" s="39">
        <v>6.4334011428571439E-2</v>
      </c>
      <c r="AC88" s="39" t="s">
        <v>422</v>
      </c>
      <c r="AD88" s="39" t="s">
        <v>422</v>
      </c>
      <c r="AE88" s="192"/>
      <c r="AF88" s="39" t="s">
        <v>422</v>
      </c>
      <c r="AG88" s="39" t="s">
        <v>422</v>
      </c>
      <c r="AH88" s="39" t="s">
        <v>422</v>
      </c>
      <c r="AI88" s="39" t="s">
        <v>422</v>
      </c>
      <c r="AJ88" s="39" t="s">
        <v>422</v>
      </c>
      <c r="AK88" s="39">
        <v>70.926037714285712</v>
      </c>
      <c r="AL88" s="147" t="s">
        <v>224</v>
      </c>
    </row>
    <row r="89" spans="1:38" s="5" customFormat="1" ht="24.75" customHeight="1" thickBot="1" x14ac:dyDescent="0.25">
      <c r="A89" s="143" t="s">
        <v>221</v>
      </c>
      <c r="B89" s="37" t="s">
        <v>238</v>
      </c>
      <c r="C89" s="148" t="s">
        <v>239</v>
      </c>
      <c r="D89" s="144"/>
      <c r="E89" s="39" t="s">
        <v>422</v>
      </c>
      <c r="F89" s="39">
        <v>0.16549757000000001</v>
      </c>
      <c r="G89" s="39" t="s">
        <v>422</v>
      </c>
      <c r="H89" s="39" t="s">
        <v>422</v>
      </c>
      <c r="I89" s="39" t="s">
        <v>441</v>
      </c>
      <c r="J89" s="39" t="s">
        <v>422</v>
      </c>
      <c r="K89" s="39" t="s">
        <v>422</v>
      </c>
      <c r="L89" s="39" t="s">
        <v>422</v>
      </c>
      <c r="M89" s="39" t="s">
        <v>422</v>
      </c>
      <c r="N89" s="39" t="s">
        <v>422</v>
      </c>
      <c r="O89" s="39" t="s">
        <v>422</v>
      </c>
      <c r="P89" s="39" t="s">
        <v>441</v>
      </c>
      <c r="Q89" s="39" t="s">
        <v>422</v>
      </c>
      <c r="R89" s="39" t="s">
        <v>422</v>
      </c>
      <c r="S89" s="39" t="s">
        <v>422</v>
      </c>
      <c r="T89" s="39" t="s">
        <v>422</v>
      </c>
      <c r="U89" s="39" t="s">
        <v>422</v>
      </c>
      <c r="V89" s="39" t="s">
        <v>422</v>
      </c>
      <c r="W89" s="39" t="s">
        <v>422</v>
      </c>
      <c r="X89" s="39" t="s">
        <v>422</v>
      </c>
      <c r="Y89" s="39" t="s">
        <v>422</v>
      </c>
      <c r="Z89" s="39" t="s">
        <v>422</v>
      </c>
      <c r="AA89" s="39" t="s">
        <v>422</v>
      </c>
      <c r="AB89" s="39" t="s">
        <v>422</v>
      </c>
      <c r="AC89" s="39" t="s">
        <v>422</v>
      </c>
      <c r="AD89" s="39" t="s">
        <v>422</v>
      </c>
      <c r="AE89" s="192"/>
      <c r="AF89" s="39" t="s">
        <v>422</v>
      </c>
      <c r="AG89" s="39" t="s">
        <v>422</v>
      </c>
      <c r="AH89" s="39" t="s">
        <v>422</v>
      </c>
      <c r="AI89" s="39" t="s">
        <v>422</v>
      </c>
      <c r="AJ89" s="39" t="s">
        <v>422</v>
      </c>
      <c r="AK89" s="39">
        <v>0.22670899999999999</v>
      </c>
      <c r="AL89" s="147" t="s">
        <v>224</v>
      </c>
    </row>
    <row r="90" spans="1:38" s="45" customFormat="1" ht="24.75" customHeight="1" thickBot="1" x14ac:dyDescent="0.25">
      <c r="A90" s="143" t="s">
        <v>221</v>
      </c>
      <c r="B90" s="37" t="s">
        <v>240</v>
      </c>
      <c r="C90" s="148" t="s">
        <v>241</v>
      </c>
      <c r="D90" s="144"/>
      <c r="E90" s="39">
        <v>3.8435619099999999E-2</v>
      </c>
      <c r="F90" s="39">
        <v>1.2587599129500002</v>
      </c>
      <c r="G90" s="39">
        <v>3.2820000999999998E-3</v>
      </c>
      <c r="H90" s="39">
        <v>8.7964005900000003E-2</v>
      </c>
      <c r="I90" s="39">
        <v>0.59937580785470002</v>
      </c>
      <c r="J90" s="39">
        <v>0.61293966025960001</v>
      </c>
      <c r="K90" s="39">
        <v>0.62195823660165006</v>
      </c>
      <c r="L90" s="39">
        <v>1.7853205395162705E-6</v>
      </c>
      <c r="M90" s="39">
        <v>1.1756779428499999</v>
      </c>
      <c r="N90" s="39">
        <v>0.85201591999999993</v>
      </c>
      <c r="O90" s="39">
        <v>0.11606758580000001</v>
      </c>
      <c r="P90" s="39">
        <v>6.1945035E-5</v>
      </c>
      <c r="Q90" s="39">
        <v>1.4453841499999999E-3</v>
      </c>
      <c r="R90" s="39">
        <v>1.6953377999999998E-2</v>
      </c>
      <c r="S90" s="39">
        <v>0.59697840839999994</v>
      </c>
      <c r="T90" s="39">
        <v>8.3473400399999995E-2</v>
      </c>
      <c r="U90" s="39" t="s">
        <v>441</v>
      </c>
      <c r="V90" s="39">
        <v>0.33978589419999999</v>
      </c>
      <c r="W90" s="39">
        <v>2.1196145999999999E-3</v>
      </c>
      <c r="X90" s="39">
        <v>4.8054472060000001E-3</v>
      </c>
      <c r="Y90" s="39">
        <v>2.1801640699999998E-3</v>
      </c>
      <c r="Z90" s="39">
        <v>2.1801640699999998E-3</v>
      </c>
      <c r="AA90" s="39">
        <v>2.1801640699999998E-3</v>
      </c>
      <c r="AB90" s="39">
        <v>1.1345939415999999E-2</v>
      </c>
      <c r="AC90" s="39" t="s">
        <v>441</v>
      </c>
      <c r="AD90" s="39" t="s">
        <v>441</v>
      </c>
      <c r="AE90" s="192"/>
      <c r="AF90" s="39" t="s">
        <v>422</v>
      </c>
      <c r="AG90" s="39" t="s">
        <v>422</v>
      </c>
      <c r="AH90" s="39" t="s">
        <v>422</v>
      </c>
      <c r="AI90" s="39" t="s">
        <v>422</v>
      </c>
      <c r="AJ90" s="39" t="s">
        <v>422</v>
      </c>
      <c r="AK90" s="39">
        <v>69.744</v>
      </c>
      <c r="AL90" s="145" t="s">
        <v>147</v>
      </c>
    </row>
    <row r="91" spans="1:38" s="142" customFormat="1" ht="26.25" customHeight="1" thickBot="1" x14ac:dyDescent="0.25">
      <c r="A91" s="141" t="s">
        <v>221</v>
      </c>
      <c r="B91" s="141" t="s">
        <v>242</v>
      </c>
      <c r="C91" s="141" t="s">
        <v>243</v>
      </c>
      <c r="D91" s="38"/>
      <c r="E91" s="39" t="s">
        <v>422</v>
      </c>
      <c r="F91" s="39" t="s">
        <v>422</v>
      </c>
      <c r="G91" s="39">
        <v>1.5787704364640439E-2</v>
      </c>
      <c r="H91" s="39" t="s">
        <v>422</v>
      </c>
      <c r="I91" s="39" t="s">
        <v>441</v>
      </c>
      <c r="J91" s="39" t="s">
        <v>441</v>
      </c>
      <c r="K91" s="39" t="s">
        <v>441</v>
      </c>
      <c r="L91" s="39" t="s">
        <v>441</v>
      </c>
      <c r="M91" s="39" t="s">
        <v>422</v>
      </c>
      <c r="N91" s="39">
        <v>1.3038601614578672E-4</v>
      </c>
      <c r="O91" s="39">
        <v>1.7908440771830958E-2</v>
      </c>
      <c r="P91" s="39" t="s">
        <v>441</v>
      </c>
      <c r="Q91" s="39" t="s">
        <v>441</v>
      </c>
      <c r="R91" s="39">
        <v>7.5403961144551376E-2</v>
      </c>
      <c r="S91" s="39">
        <v>3.0554313422115089</v>
      </c>
      <c r="T91" s="39">
        <v>0.12524126671352831</v>
      </c>
      <c r="U91" s="39">
        <v>1.7829894978972038E-2</v>
      </c>
      <c r="V91" s="39">
        <v>1.7680657972540119</v>
      </c>
      <c r="W91" s="39" t="s">
        <v>422</v>
      </c>
      <c r="X91" s="39" t="s">
        <v>422</v>
      </c>
      <c r="Y91" s="39" t="s">
        <v>422</v>
      </c>
      <c r="Z91" s="39" t="s">
        <v>422</v>
      </c>
      <c r="AA91" s="39" t="s">
        <v>422</v>
      </c>
      <c r="AB91" s="39" t="s">
        <v>422</v>
      </c>
      <c r="AC91" s="39" t="s">
        <v>422</v>
      </c>
      <c r="AD91" s="39" t="s">
        <v>422</v>
      </c>
      <c r="AE91" s="192"/>
      <c r="AF91" s="39" t="s">
        <v>422</v>
      </c>
      <c r="AG91" s="39" t="s">
        <v>422</v>
      </c>
      <c r="AH91" s="39" t="s">
        <v>422</v>
      </c>
      <c r="AI91" s="39" t="s">
        <v>422</v>
      </c>
      <c r="AJ91" s="39" t="s">
        <v>422</v>
      </c>
      <c r="AK91" s="39" t="s">
        <v>422</v>
      </c>
      <c r="AL91" s="40" t="s">
        <v>147</v>
      </c>
    </row>
    <row r="92" spans="1:38" s="5" customFormat="1" ht="26.25" customHeight="1" thickBot="1" x14ac:dyDescent="0.25">
      <c r="A92" s="37" t="s">
        <v>73</v>
      </c>
      <c r="B92" s="37" t="s">
        <v>244</v>
      </c>
      <c r="C92" s="37" t="s">
        <v>245</v>
      </c>
      <c r="D92" s="43"/>
      <c r="E92" s="39">
        <v>0.17777472120000001</v>
      </c>
      <c r="F92" s="39">
        <v>0.12018771</v>
      </c>
      <c r="G92" s="39">
        <v>0.35554944240000003</v>
      </c>
      <c r="H92" s="39" t="s">
        <v>441</v>
      </c>
      <c r="I92" s="39">
        <v>6.9502453920000012E-2</v>
      </c>
      <c r="J92" s="39">
        <v>9.2669938559999998E-2</v>
      </c>
      <c r="K92" s="39">
        <v>0.11583742320000001</v>
      </c>
      <c r="L92" s="39">
        <v>1.8070638019200001E-3</v>
      </c>
      <c r="M92" s="39">
        <v>0.29645068860000001</v>
      </c>
      <c r="N92" s="39" t="s">
        <v>422</v>
      </c>
      <c r="O92" s="39" t="s">
        <v>422</v>
      </c>
      <c r="P92" s="39" t="s">
        <v>422</v>
      </c>
      <c r="Q92" s="39" t="s">
        <v>422</v>
      </c>
      <c r="R92" s="39" t="s">
        <v>422</v>
      </c>
      <c r="S92" s="39" t="s">
        <v>422</v>
      </c>
      <c r="T92" s="39" t="s">
        <v>422</v>
      </c>
      <c r="U92" s="39" t="s">
        <v>422</v>
      </c>
      <c r="V92" s="39" t="s">
        <v>422</v>
      </c>
      <c r="W92" s="39" t="s">
        <v>422</v>
      </c>
      <c r="X92" s="39" t="s">
        <v>441</v>
      </c>
      <c r="Y92" s="39" t="s">
        <v>441</v>
      </c>
      <c r="Z92" s="39" t="s">
        <v>441</v>
      </c>
      <c r="AA92" s="39" t="s">
        <v>441</v>
      </c>
      <c r="AB92" s="39" t="s">
        <v>441</v>
      </c>
      <c r="AC92" s="39" t="s">
        <v>422</v>
      </c>
      <c r="AD92" s="39" t="s">
        <v>422</v>
      </c>
      <c r="AE92" s="192"/>
      <c r="AF92" s="39" t="s">
        <v>408</v>
      </c>
      <c r="AG92" s="39" t="s">
        <v>422</v>
      </c>
      <c r="AH92" s="39" t="s">
        <v>408</v>
      </c>
      <c r="AI92" s="39" t="s">
        <v>408</v>
      </c>
      <c r="AJ92" s="39" t="s">
        <v>422</v>
      </c>
      <c r="AK92" s="39" t="s">
        <v>456</v>
      </c>
      <c r="AL92" s="40" t="s">
        <v>246</v>
      </c>
    </row>
    <row r="93" spans="1:38" s="5" customFormat="1" ht="26.25" customHeight="1" thickBot="1" x14ac:dyDescent="0.25">
      <c r="A93" s="37" t="s">
        <v>73</v>
      </c>
      <c r="B93" s="37" t="s">
        <v>247</v>
      </c>
      <c r="C93" s="37" t="s">
        <v>248</v>
      </c>
      <c r="D93" s="43"/>
      <c r="E93" s="39" t="s">
        <v>422</v>
      </c>
      <c r="F93" s="39">
        <v>5.7066548000000008</v>
      </c>
      <c r="G93" s="39" t="s">
        <v>422</v>
      </c>
      <c r="H93" s="39" t="s">
        <v>422</v>
      </c>
      <c r="I93" s="39" t="s">
        <v>441</v>
      </c>
      <c r="J93" s="39" t="s">
        <v>441</v>
      </c>
      <c r="K93" s="39" t="s">
        <v>441</v>
      </c>
      <c r="L93" s="39" t="s">
        <v>441</v>
      </c>
      <c r="M93" s="39" t="s">
        <v>422</v>
      </c>
      <c r="N93" s="39" t="s">
        <v>422</v>
      </c>
      <c r="O93" s="39" t="s">
        <v>422</v>
      </c>
      <c r="P93" s="39" t="s">
        <v>422</v>
      </c>
      <c r="Q93" s="39" t="s">
        <v>422</v>
      </c>
      <c r="R93" s="39" t="s">
        <v>422</v>
      </c>
      <c r="S93" s="39" t="s">
        <v>422</v>
      </c>
      <c r="T93" s="39" t="s">
        <v>422</v>
      </c>
      <c r="U93" s="39" t="s">
        <v>422</v>
      </c>
      <c r="V93" s="39" t="s">
        <v>422</v>
      </c>
      <c r="W93" s="39" t="s">
        <v>422</v>
      </c>
      <c r="X93" s="39" t="s">
        <v>422</v>
      </c>
      <c r="Y93" s="39" t="s">
        <v>422</v>
      </c>
      <c r="Z93" s="39" t="s">
        <v>422</v>
      </c>
      <c r="AA93" s="39" t="s">
        <v>422</v>
      </c>
      <c r="AB93" s="39" t="s">
        <v>422</v>
      </c>
      <c r="AC93" s="39" t="s">
        <v>422</v>
      </c>
      <c r="AD93" s="39" t="s">
        <v>422</v>
      </c>
      <c r="AE93" s="192"/>
      <c r="AF93" s="39" t="s">
        <v>408</v>
      </c>
      <c r="AG93" s="39" t="s">
        <v>408</v>
      </c>
      <c r="AH93" s="39" t="s">
        <v>408</v>
      </c>
      <c r="AI93" s="39" t="s">
        <v>408</v>
      </c>
      <c r="AJ93" s="39" t="s">
        <v>422</v>
      </c>
      <c r="AK93" s="39">
        <v>1084180.175</v>
      </c>
      <c r="AL93" s="40" t="s">
        <v>249</v>
      </c>
    </row>
    <row r="94" spans="1:38" s="5" customFormat="1" ht="24.75" customHeight="1" thickBot="1" x14ac:dyDescent="0.25">
      <c r="A94" s="143" t="s">
        <v>73</v>
      </c>
      <c r="B94" s="152" t="s">
        <v>448</v>
      </c>
      <c r="C94" s="143" t="s">
        <v>251</v>
      </c>
      <c r="D94" s="144"/>
      <c r="E94" s="39" t="s">
        <v>440</v>
      </c>
      <c r="F94" s="39" t="s">
        <v>440</v>
      </c>
      <c r="G94" s="39" t="s">
        <v>440</v>
      </c>
      <c r="H94" s="39" t="s">
        <v>440</v>
      </c>
      <c r="I94" s="39" t="s">
        <v>440</v>
      </c>
      <c r="J94" s="39" t="s">
        <v>440</v>
      </c>
      <c r="K94" s="39" t="s">
        <v>440</v>
      </c>
      <c r="L94" s="39" t="s">
        <v>440</v>
      </c>
      <c r="M94" s="39" t="s">
        <v>440</v>
      </c>
      <c r="N94" s="39" t="s">
        <v>440</v>
      </c>
      <c r="O94" s="39" t="s">
        <v>440</v>
      </c>
      <c r="P94" s="39" t="s">
        <v>440</v>
      </c>
      <c r="Q94" s="39" t="s">
        <v>440</v>
      </c>
      <c r="R94" s="39" t="s">
        <v>440</v>
      </c>
      <c r="S94" s="39" t="s">
        <v>440</v>
      </c>
      <c r="T94" s="39" t="s">
        <v>440</v>
      </c>
      <c r="U94" s="39" t="s">
        <v>440</v>
      </c>
      <c r="V94" s="39" t="s">
        <v>440</v>
      </c>
      <c r="W94" s="39" t="s">
        <v>440</v>
      </c>
      <c r="X94" s="39" t="s">
        <v>440</v>
      </c>
      <c r="Y94" s="39" t="s">
        <v>440</v>
      </c>
      <c r="Z94" s="39" t="s">
        <v>440</v>
      </c>
      <c r="AA94" s="39" t="s">
        <v>440</v>
      </c>
      <c r="AB94" s="39" t="str">
        <f t="shared" ref="AB94:AB140" si="1">IF((N(X94)+N(Y94)+N(Z94)+N(AA94))=0,X94,(N(X94)+N(Y94)+N(Z94)+N(AA94)))</f>
        <v>NO</v>
      </c>
      <c r="AC94" s="39" t="s">
        <v>440</v>
      </c>
      <c r="AD94" s="39" t="s">
        <v>440</v>
      </c>
      <c r="AE94" s="192"/>
      <c r="AF94" s="38" t="s">
        <v>422</v>
      </c>
      <c r="AG94" s="38" t="s">
        <v>422</v>
      </c>
      <c r="AH94" s="38" t="s">
        <v>422</v>
      </c>
      <c r="AI94" s="38" t="s">
        <v>422</v>
      </c>
      <c r="AJ94" s="38" t="s">
        <v>422</v>
      </c>
      <c r="AK94" s="38" t="s">
        <v>422</v>
      </c>
      <c r="AL94" s="145" t="s">
        <v>147</v>
      </c>
    </row>
    <row r="95" spans="1:38" s="5" customFormat="1" ht="24.75" customHeight="1" thickBot="1" x14ac:dyDescent="0.25">
      <c r="A95" s="143" t="s">
        <v>73</v>
      </c>
      <c r="B95" s="152" t="s">
        <v>252</v>
      </c>
      <c r="C95" s="143" t="s">
        <v>253</v>
      </c>
      <c r="D95" s="150"/>
      <c r="E95" s="39" t="s">
        <v>441</v>
      </c>
      <c r="F95" s="39" t="s">
        <v>441</v>
      </c>
      <c r="G95" s="39" t="s">
        <v>441</v>
      </c>
      <c r="H95" s="39" t="s">
        <v>441</v>
      </c>
      <c r="I95" s="39" t="s">
        <v>441</v>
      </c>
      <c r="J95" s="39" t="s">
        <v>441</v>
      </c>
      <c r="K95" s="39" t="s">
        <v>441</v>
      </c>
      <c r="L95" s="39" t="s">
        <v>441</v>
      </c>
      <c r="M95" s="39" t="s">
        <v>441</v>
      </c>
      <c r="N95" s="39" t="s">
        <v>441</v>
      </c>
      <c r="O95" s="39" t="s">
        <v>441</v>
      </c>
      <c r="P95" s="39" t="s">
        <v>441</v>
      </c>
      <c r="Q95" s="39" t="s">
        <v>441</v>
      </c>
      <c r="R95" s="39" t="s">
        <v>441</v>
      </c>
      <c r="S95" s="39" t="s">
        <v>441</v>
      </c>
      <c r="T95" s="39" t="s">
        <v>441</v>
      </c>
      <c r="U95" s="39" t="s">
        <v>441</v>
      </c>
      <c r="V95" s="39" t="s">
        <v>441</v>
      </c>
      <c r="W95" s="39" t="s">
        <v>441</v>
      </c>
      <c r="X95" s="39" t="s">
        <v>441</v>
      </c>
      <c r="Y95" s="39" t="s">
        <v>441</v>
      </c>
      <c r="Z95" s="39" t="s">
        <v>441</v>
      </c>
      <c r="AA95" s="39" t="s">
        <v>441</v>
      </c>
      <c r="AB95" s="39" t="str">
        <f t="shared" si="1"/>
        <v>NE</v>
      </c>
      <c r="AC95" s="39" t="s">
        <v>441</v>
      </c>
      <c r="AD95" s="39" t="s">
        <v>441</v>
      </c>
      <c r="AE95" s="192"/>
      <c r="AF95" s="38" t="s">
        <v>422</v>
      </c>
      <c r="AG95" s="38" t="s">
        <v>422</v>
      </c>
      <c r="AH95" s="38" t="s">
        <v>422</v>
      </c>
      <c r="AI95" s="38" t="s">
        <v>422</v>
      </c>
      <c r="AJ95" s="38" t="s">
        <v>422</v>
      </c>
      <c r="AK95" s="38" t="s">
        <v>422</v>
      </c>
      <c r="AL95" s="145" t="s">
        <v>147</v>
      </c>
    </row>
    <row r="96" spans="1:38" s="5" customFormat="1" ht="24.75" customHeight="1" thickBot="1" x14ac:dyDescent="0.25">
      <c r="A96" s="143" t="s">
        <v>73</v>
      </c>
      <c r="B96" s="143" t="s">
        <v>254</v>
      </c>
      <c r="C96" s="143" t="s">
        <v>255</v>
      </c>
      <c r="D96" s="150"/>
      <c r="E96" s="39" t="s">
        <v>441</v>
      </c>
      <c r="F96" s="39" t="s">
        <v>441</v>
      </c>
      <c r="G96" s="39" t="s">
        <v>441</v>
      </c>
      <c r="H96" s="39" t="s">
        <v>441</v>
      </c>
      <c r="I96" s="39" t="s">
        <v>441</v>
      </c>
      <c r="J96" s="39" t="s">
        <v>441</v>
      </c>
      <c r="K96" s="39" t="s">
        <v>441</v>
      </c>
      <c r="L96" s="39" t="s">
        <v>441</v>
      </c>
      <c r="M96" s="39" t="s">
        <v>441</v>
      </c>
      <c r="N96" s="39" t="s">
        <v>441</v>
      </c>
      <c r="O96" s="39" t="s">
        <v>441</v>
      </c>
      <c r="P96" s="39" t="s">
        <v>441</v>
      </c>
      <c r="Q96" s="39" t="s">
        <v>441</v>
      </c>
      <c r="R96" s="39" t="s">
        <v>441</v>
      </c>
      <c r="S96" s="39" t="s">
        <v>441</v>
      </c>
      <c r="T96" s="39" t="s">
        <v>441</v>
      </c>
      <c r="U96" s="39" t="s">
        <v>441</v>
      </c>
      <c r="V96" s="39" t="s">
        <v>441</v>
      </c>
      <c r="W96" s="39" t="s">
        <v>441</v>
      </c>
      <c r="X96" s="39" t="s">
        <v>441</v>
      </c>
      <c r="Y96" s="39" t="s">
        <v>441</v>
      </c>
      <c r="Z96" s="39" t="s">
        <v>441</v>
      </c>
      <c r="AA96" s="39" t="s">
        <v>441</v>
      </c>
      <c r="AB96" s="39" t="str">
        <f t="shared" si="1"/>
        <v>NE</v>
      </c>
      <c r="AC96" s="39" t="s">
        <v>441</v>
      </c>
      <c r="AD96" s="39" t="s">
        <v>441</v>
      </c>
      <c r="AE96" s="192"/>
      <c r="AF96" s="38" t="s">
        <v>422</v>
      </c>
      <c r="AG96" s="38" t="s">
        <v>422</v>
      </c>
      <c r="AH96" s="38" t="s">
        <v>422</v>
      </c>
      <c r="AI96" s="38" t="s">
        <v>422</v>
      </c>
      <c r="AJ96" s="38" t="s">
        <v>422</v>
      </c>
      <c r="AK96" s="38" t="s">
        <v>422</v>
      </c>
      <c r="AL96" s="145" t="s">
        <v>147</v>
      </c>
    </row>
    <row r="97" spans="1:38" s="5" customFormat="1" ht="24.75" customHeight="1" thickBot="1" x14ac:dyDescent="0.25">
      <c r="A97" s="143" t="s">
        <v>73</v>
      </c>
      <c r="B97" s="143" t="s">
        <v>256</v>
      </c>
      <c r="C97" s="143" t="s">
        <v>257</v>
      </c>
      <c r="D97" s="150"/>
      <c r="E97" s="39" t="s">
        <v>422</v>
      </c>
      <c r="F97" s="39" t="s">
        <v>422</v>
      </c>
      <c r="G97" s="39" t="s">
        <v>422</v>
      </c>
      <c r="H97" s="39" t="s">
        <v>422</v>
      </c>
      <c r="I97" s="39" t="s">
        <v>422</v>
      </c>
      <c r="J97" s="39" t="s">
        <v>422</v>
      </c>
      <c r="K97" s="39" t="s">
        <v>422</v>
      </c>
      <c r="L97" s="39" t="s">
        <v>422</v>
      </c>
      <c r="M97" s="39" t="s">
        <v>422</v>
      </c>
      <c r="N97" s="39" t="s">
        <v>422</v>
      </c>
      <c r="O97" s="39" t="s">
        <v>422</v>
      </c>
      <c r="P97" s="39" t="s">
        <v>422</v>
      </c>
      <c r="Q97" s="39" t="s">
        <v>422</v>
      </c>
      <c r="R97" s="39" t="s">
        <v>422</v>
      </c>
      <c r="S97" s="39" t="s">
        <v>422</v>
      </c>
      <c r="T97" s="39" t="s">
        <v>422</v>
      </c>
      <c r="U97" s="39" t="s">
        <v>422</v>
      </c>
      <c r="V97" s="39" t="s">
        <v>422</v>
      </c>
      <c r="W97" s="39" t="s">
        <v>422</v>
      </c>
      <c r="X97" s="39" t="s">
        <v>422</v>
      </c>
      <c r="Y97" s="39" t="s">
        <v>422</v>
      </c>
      <c r="Z97" s="39" t="s">
        <v>422</v>
      </c>
      <c r="AA97" s="39" t="s">
        <v>422</v>
      </c>
      <c r="AB97" s="39" t="str">
        <f t="shared" si="1"/>
        <v>NA</v>
      </c>
      <c r="AC97" s="39" t="s">
        <v>422</v>
      </c>
      <c r="AD97" s="39" t="s">
        <v>422</v>
      </c>
      <c r="AE97" s="192"/>
      <c r="AF97" s="38" t="s">
        <v>422</v>
      </c>
      <c r="AG97" s="38" t="s">
        <v>422</v>
      </c>
      <c r="AH97" s="38" t="s">
        <v>422</v>
      </c>
      <c r="AI97" s="38" t="s">
        <v>422</v>
      </c>
      <c r="AJ97" s="38" t="s">
        <v>422</v>
      </c>
      <c r="AK97" s="38" t="s">
        <v>422</v>
      </c>
      <c r="AL97" s="145" t="s">
        <v>147</v>
      </c>
    </row>
    <row r="98" spans="1:38" s="5" customFormat="1" ht="24.75" customHeight="1" thickBot="1" x14ac:dyDescent="0.25">
      <c r="A98" s="143" t="s">
        <v>73</v>
      </c>
      <c r="B98" s="143" t="s">
        <v>258</v>
      </c>
      <c r="C98" s="143" t="s">
        <v>259</v>
      </c>
      <c r="D98" s="150"/>
      <c r="E98" s="39" t="s">
        <v>441</v>
      </c>
      <c r="F98" s="39" t="s">
        <v>441</v>
      </c>
      <c r="G98" s="39" t="s">
        <v>441</v>
      </c>
      <c r="H98" s="39" t="s">
        <v>441</v>
      </c>
      <c r="I98" s="39" t="s">
        <v>441</v>
      </c>
      <c r="J98" s="39" t="s">
        <v>441</v>
      </c>
      <c r="K98" s="39" t="s">
        <v>441</v>
      </c>
      <c r="L98" s="39" t="s">
        <v>441</v>
      </c>
      <c r="M98" s="39" t="s">
        <v>441</v>
      </c>
      <c r="N98" s="39" t="s">
        <v>441</v>
      </c>
      <c r="O98" s="39" t="s">
        <v>441</v>
      </c>
      <c r="P98" s="39" t="s">
        <v>441</v>
      </c>
      <c r="Q98" s="39" t="s">
        <v>441</v>
      </c>
      <c r="R98" s="39" t="s">
        <v>441</v>
      </c>
      <c r="S98" s="39" t="s">
        <v>441</v>
      </c>
      <c r="T98" s="39" t="s">
        <v>441</v>
      </c>
      <c r="U98" s="39" t="s">
        <v>441</v>
      </c>
      <c r="V98" s="39" t="s">
        <v>441</v>
      </c>
      <c r="W98" s="39" t="s">
        <v>441</v>
      </c>
      <c r="X98" s="39" t="s">
        <v>441</v>
      </c>
      <c r="Y98" s="39" t="s">
        <v>441</v>
      </c>
      <c r="Z98" s="39" t="s">
        <v>441</v>
      </c>
      <c r="AA98" s="39" t="s">
        <v>441</v>
      </c>
      <c r="AB98" s="39" t="str">
        <f t="shared" si="1"/>
        <v>NE</v>
      </c>
      <c r="AC98" s="39" t="s">
        <v>441</v>
      </c>
      <c r="AD98" s="39" t="s">
        <v>441</v>
      </c>
      <c r="AE98" s="192"/>
      <c r="AF98" s="38" t="s">
        <v>422</v>
      </c>
      <c r="AG98" s="38" t="s">
        <v>422</v>
      </c>
      <c r="AH98" s="38" t="s">
        <v>422</v>
      </c>
      <c r="AI98" s="38" t="s">
        <v>422</v>
      </c>
      <c r="AJ98" s="38" t="s">
        <v>422</v>
      </c>
      <c r="AK98" s="38" t="s">
        <v>422</v>
      </c>
      <c r="AL98" s="145" t="s">
        <v>147</v>
      </c>
    </row>
    <row r="99" spans="1:38" s="5" customFormat="1" ht="26.25" customHeight="1" thickBot="1" x14ac:dyDescent="0.25">
      <c r="A99" s="37" t="s">
        <v>260</v>
      </c>
      <c r="B99" s="37" t="s">
        <v>261</v>
      </c>
      <c r="C99" s="37" t="s">
        <v>262</v>
      </c>
      <c r="D99" s="43"/>
      <c r="E99" s="39">
        <v>0.10212398057136758</v>
      </c>
      <c r="F99" s="39">
        <v>6.6539670824164814</v>
      </c>
      <c r="G99" s="39" t="s">
        <v>422</v>
      </c>
      <c r="H99" s="39">
        <v>5.3113454032143927</v>
      </c>
      <c r="I99" s="39">
        <v>0.12175961572499998</v>
      </c>
      <c r="J99" s="39">
        <v>0.18709404367499999</v>
      </c>
      <c r="K99" s="39">
        <v>0.40982504804999992</v>
      </c>
      <c r="L99" s="39" t="s">
        <v>422</v>
      </c>
      <c r="M99" s="39" t="s">
        <v>422</v>
      </c>
      <c r="N99" s="39" t="s">
        <v>422</v>
      </c>
      <c r="O99" s="39" t="s">
        <v>422</v>
      </c>
      <c r="P99" s="39" t="s">
        <v>422</v>
      </c>
      <c r="Q99" s="39" t="s">
        <v>422</v>
      </c>
      <c r="R99" s="39" t="s">
        <v>422</v>
      </c>
      <c r="S99" s="39" t="s">
        <v>422</v>
      </c>
      <c r="T99" s="39" t="s">
        <v>422</v>
      </c>
      <c r="U99" s="39" t="s">
        <v>422</v>
      </c>
      <c r="V99" s="39" t="s">
        <v>422</v>
      </c>
      <c r="W99" s="39" t="s">
        <v>422</v>
      </c>
      <c r="X99" s="39" t="s">
        <v>422</v>
      </c>
      <c r="Y99" s="39" t="s">
        <v>422</v>
      </c>
      <c r="Z99" s="39" t="s">
        <v>422</v>
      </c>
      <c r="AA99" s="39" t="s">
        <v>422</v>
      </c>
      <c r="AB99" s="39" t="s">
        <v>422</v>
      </c>
      <c r="AC99" s="39" t="s">
        <v>422</v>
      </c>
      <c r="AD99" s="39" t="s">
        <v>422</v>
      </c>
      <c r="AE99" s="192"/>
      <c r="AF99" s="39" t="s">
        <v>422</v>
      </c>
      <c r="AG99" s="39" t="s">
        <v>422</v>
      </c>
      <c r="AH99" s="39" t="s">
        <v>422</v>
      </c>
      <c r="AI99" s="39" t="s">
        <v>422</v>
      </c>
      <c r="AJ99" s="39" t="s">
        <v>422</v>
      </c>
      <c r="AK99" s="39">
        <v>365.28250000000003</v>
      </c>
      <c r="AL99" s="40" t="s">
        <v>263</v>
      </c>
    </row>
    <row r="100" spans="1:38" s="5" customFormat="1" ht="26.25" customHeight="1" thickBot="1" x14ac:dyDescent="0.25">
      <c r="A100" s="37" t="s">
        <v>260</v>
      </c>
      <c r="B100" s="37" t="s">
        <v>264</v>
      </c>
      <c r="C100" s="37" t="s">
        <v>265</v>
      </c>
      <c r="D100" s="43"/>
      <c r="E100" s="39">
        <v>4.0254771730727557E-2</v>
      </c>
      <c r="F100" s="39">
        <v>2.1734433044264412</v>
      </c>
      <c r="G100" s="39" t="s">
        <v>422</v>
      </c>
      <c r="H100" s="39">
        <v>2.1264685173443922</v>
      </c>
      <c r="I100" s="39">
        <v>3.436955874E-2</v>
      </c>
      <c r="J100" s="39">
        <v>5.3380185704999999E-2</v>
      </c>
      <c r="K100" s="39">
        <v>0.11488736737499999</v>
      </c>
      <c r="L100" s="39" t="s">
        <v>422</v>
      </c>
      <c r="M100" s="39" t="s">
        <v>422</v>
      </c>
      <c r="N100" s="39" t="s">
        <v>422</v>
      </c>
      <c r="O100" s="39" t="s">
        <v>422</v>
      </c>
      <c r="P100" s="39" t="s">
        <v>422</v>
      </c>
      <c r="Q100" s="39" t="s">
        <v>422</v>
      </c>
      <c r="R100" s="39" t="s">
        <v>422</v>
      </c>
      <c r="S100" s="39" t="s">
        <v>422</v>
      </c>
      <c r="T100" s="39" t="s">
        <v>422</v>
      </c>
      <c r="U100" s="39" t="s">
        <v>422</v>
      </c>
      <c r="V100" s="39" t="s">
        <v>422</v>
      </c>
      <c r="W100" s="39" t="s">
        <v>422</v>
      </c>
      <c r="X100" s="39" t="s">
        <v>422</v>
      </c>
      <c r="Y100" s="39" t="s">
        <v>422</v>
      </c>
      <c r="Z100" s="39" t="s">
        <v>422</v>
      </c>
      <c r="AA100" s="39" t="s">
        <v>422</v>
      </c>
      <c r="AB100" s="39" t="s">
        <v>422</v>
      </c>
      <c r="AC100" s="39" t="s">
        <v>422</v>
      </c>
      <c r="AD100" s="39" t="s">
        <v>422</v>
      </c>
      <c r="AE100" s="192"/>
      <c r="AF100" s="39" t="s">
        <v>422</v>
      </c>
      <c r="AG100" s="39" t="s">
        <v>422</v>
      </c>
      <c r="AH100" s="39" t="s">
        <v>422</v>
      </c>
      <c r="AI100" s="39" t="s">
        <v>422</v>
      </c>
      <c r="AJ100" s="39" t="s">
        <v>422</v>
      </c>
      <c r="AK100" s="39">
        <v>334.67500000000001</v>
      </c>
      <c r="AL100" s="40" t="s">
        <v>263</v>
      </c>
    </row>
    <row r="101" spans="1:38" s="5" customFormat="1" ht="26.25" customHeight="1" thickBot="1" x14ac:dyDescent="0.25">
      <c r="A101" s="37" t="s">
        <v>260</v>
      </c>
      <c r="B101" s="37" t="s">
        <v>266</v>
      </c>
      <c r="C101" s="37" t="s">
        <v>267</v>
      </c>
      <c r="D101" s="43"/>
      <c r="E101" s="39">
        <v>9.5759620287426919E-2</v>
      </c>
      <c r="F101" s="39">
        <v>0.54443640239696822</v>
      </c>
      <c r="G101" s="39" t="s">
        <v>422</v>
      </c>
      <c r="H101" s="39">
        <v>3.2555197035922006</v>
      </c>
      <c r="I101" s="39">
        <v>2.25506202176259E-2</v>
      </c>
      <c r="J101" s="39">
        <v>6.7651860652877704E-2</v>
      </c>
      <c r="K101" s="39">
        <v>0.15785434152338129</v>
      </c>
      <c r="L101" s="39" t="s">
        <v>422</v>
      </c>
      <c r="M101" s="39" t="s">
        <v>422</v>
      </c>
      <c r="N101" s="39" t="s">
        <v>422</v>
      </c>
      <c r="O101" s="39" t="s">
        <v>422</v>
      </c>
      <c r="P101" s="39" t="s">
        <v>422</v>
      </c>
      <c r="Q101" s="39" t="s">
        <v>422</v>
      </c>
      <c r="R101" s="39" t="s">
        <v>422</v>
      </c>
      <c r="S101" s="39" t="s">
        <v>422</v>
      </c>
      <c r="T101" s="39" t="s">
        <v>422</v>
      </c>
      <c r="U101" s="39" t="s">
        <v>422</v>
      </c>
      <c r="V101" s="39" t="s">
        <v>422</v>
      </c>
      <c r="W101" s="39" t="s">
        <v>422</v>
      </c>
      <c r="X101" s="39" t="s">
        <v>422</v>
      </c>
      <c r="Y101" s="39" t="s">
        <v>422</v>
      </c>
      <c r="Z101" s="39" t="s">
        <v>422</v>
      </c>
      <c r="AA101" s="39" t="s">
        <v>422</v>
      </c>
      <c r="AB101" s="39" t="s">
        <v>422</v>
      </c>
      <c r="AC101" s="39" t="s">
        <v>422</v>
      </c>
      <c r="AD101" s="39" t="s">
        <v>422</v>
      </c>
      <c r="AE101" s="192"/>
      <c r="AF101" s="39" t="s">
        <v>422</v>
      </c>
      <c r="AG101" s="39" t="s">
        <v>422</v>
      </c>
      <c r="AH101" s="39" t="s">
        <v>422</v>
      </c>
      <c r="AI101" s="39" t="s">
        <v>422</v>
      </c>
      <c r="AJ101" s="39" t="s">
        <v>422</v>
      </c>
      <c r="AK101" s="39">
        <v>3221.5171739465573</v>
      </c>
      <c r="AL101" s="40" t="s">
        <v>263</v>
      </c>
    </row>
    <row r="102" spans="1:38" s="5" customFormat="1" ht="26.25" customHeight="1" thickBot="1" x14ac:dyDescent="0.25">
      <c r="A102" s="37" t="s">
        <v>260</v>
      </c>
      <c r="B102" s="37" t="s">
        <v>268</v>
      </c>
      <c r="C102" s="37" t="s">
        <v>269</v>
      </c>
      <c r="D102" s="43"/>
      <c r="E102" s="39">
        <v>9.2123113503067608E-2</v>
      </c>
      <c r="F102" s="39">
        <v>0.65639156450000002</v>
      </c>
      <c r="G102" s="39" t="s">
        <v>422</v>
      </c>
      <c r="H102" s="39">
        <v>4.2575948025661789</v>
      </c>
      <c r="I102" s="39">
        <v>2.5078627560750728E-3</v>
      </c>
      <c r="J102" s="39">
        <v>5.6310599797276241E-2</v>
      </c>
      <c r="K102" s="39">
        <v>0.28361143582508563</v>
      </c>
      <c r="L102" s="39" t="s">
        <v>422</v>
      </c>
      <c r="M102" s="39" t="s">
        <v>422</v>
      </c>
      <c r="N102" s="39" t="s">
        <v>422</v>
      </c>
      <c r="O102" s="39" t="s">
        <v>422</v>
      </c>
      <c r="P102" s="39" t="s">
        <v>422</v>
      </c>
      <c r="Q102" s="39" t="s">
        <v>422</v>
      </c>
      <c r="R102" s="39" t="s">
        <v>422</v>
      </c>
      <c r="S102" s="39" t="s">
        <v>422</v>
      </c>
      <c r="T102" s="39" t="s">
        <v>422</v>
      </c>
      <c r="U102" s="39" t="s">
        <v>422</v>
      </c>
      <c r="V102" s="39" t="s">
        <v>422</v>
      </c>
      <c r="W102" s="39" t="s">
        <v>422</v>
      </c>
      <c r="X102" s="39" t="s">
        <v>422</v>
      </c>
      <c r="Y102" s="39" t="s">
        <v>422</v>
      </c>
      <c r="Z102" s="39" t="s">
        <v>422</v>
      </c>
      <c r="AA102" s="39" t="s">
        <v>422</v>
      </c>
      <c r="AB102" s="39" t="s">
        <v>422</v>
      </c>
      <c r="AC102" s="39" t="s">
        <v>422</v>
      </c>
      <c r="AD102" s="39" t="s">
        <v>422</v>
      </c>
      <c r="AE102" s="192"/>
      <c r="AF102" s="39" t="s">
        <v>422</v>
      </c>
      <c r="AG102" s="39" t="s">
        <v>422</v>
      </c>
      <c r="AH102" s="39" t="s">
        <v>422</v>
      </c>
      <c r="AI102" s="39" t="s">
        <v>422</v>
      </c>
      <c r="AJ102" s="39" t="s">
        <v>422</v>
      </c>
      <c r="AK102" s="39">
        <v>1317.2052850938401</v>
      </c>
      <c r="AL102" s="40" t="s">
        <v>263</v>
      </c>
    </row>
    <row r="103" spans="1:38" s="5" customFormat="1" ht="26.25" customHeight="1" thickBot="1" x14ac:dyDescent="0.25">
      <c r="A103" s="37" t="s">
        <v>260</v>
      </c>
      <c r="B103" s="37" t="s">
        <v>270</v>
      </c>
      <c r="C103" s="37" t="s">
        <v>271</v>
      </c>
      <c r="D103" s="43"/>
      <c r="E103" s="39">
        <v>8.9240201518873114E-5</v>
      </c>
      <c r="F103" s="39">
        <v>3.3700772000000004E-2</v>
      </c>
      <c r="G103" s="39" t="s">
        <v>422</v>
      </c>
      <c r="H103" s="39">
        <v>9.8106497451267601E-3</v>
      </c>
      <c r="I103" s="39">
        <v>2.1491155839999999E-3</v>
      </c>
      <c r="J103" s="39">
        <v>3.2725169119999999E-3</v>
      </c>
      <c r="K103" s="39">
        <v>7.0823127199999992E-3</v>
      </c>
      <c r="L103" s="39" t="s">
        <v>422</v>
      </c>
      <c r="M103" s="39" t="s">
        <v>422</v>
      </c>
      <c r="N103" s="39" t="s">
        <v>422</v>
      </c>
      <c r="O103" s="39" t="s">
        <v>422</v>
      </c>
      <c r="P103" s="39" t="s">
        <v>422</v>
      </c>
      <c r="Q103" s="39" t="s">
        <v>422</v>
      </c>
      <c r="R103" s="39" t="s">
        <v>422</v>
      </c>
      <c r="S103" s="39" t="s">
        <v>422</v>
      </c>
      <c r="T103" s="39" t="s">
        <v>422</v>
      </c>
      <c r="U103" s="39" t="s">
        <v>422</v>
      </c>
      <c r="V103" s="39" t="s">
        <v>422</v>
      </c>
      <c r="W103" s="39" t="s">
        <v>422</v>
      </c>
      <c r="X103" s="39" t="s">
        <v>422</v>
      </c>
      <c r="Y103" s="39" t="s">
        <v>422</v>
      </c>
      <c r="Z103" s="39" t="s">
        <v>422</v>
      </c>
      <c r="AA103" s="39" t="s">
        <v>422</v>
      </c>
      <c r="AB103" s="39" t="s">
        <v>422</v>
      </c>
      <c r="AC103" s="39" t="s">
        <v>422</v>
      </c>
      <c r="AD103" s="39" t="s">
        <v>422</v>
      </c>
      <c r="AE103" s="192"/>
      <c r="AF103" s="39" t="s">
        <v>422</v>
      </c>
      <c r="AG103" s="39" t="s">
        <v>422</v>
      </c>
      <c r="AH103" s="39" t="s">
        <v>422</v>
      </c>
      <c r="AI103" s="39" t="s">
        <v>422</v>
      </c>
      <c r="AJ103" s="39" t="s">
        <v>422</v>
      </c>
      <c r="AK103" s="39">
        <v>7.9240000000000004</v>
      </c>
      <c r="AL103" s="40" t="s">
        <v>263</v>
      </c>
    </row>
    <row r="104" spans="1:38" s="5" customFormat="1" ht="26.25" customHeight="1" thickBot="1" x14ac:dyDescent="0.25">
      <c r="A104" s="37" t="s">
        <v>260</v>
      </c>
      <c r="B104" s="37" t="s">
        <v>272</v>
      </c>
      <c r="C104" s="37" t="s">
        <v>273</v>
      </c>
      <c r="D104" s="43"/>
      <c r="E104" s="39">
        <v>5.1075706928405344E-2</v>
      </c>
      <c r="F104" s="39">
        <v>0.391168988</v>
      </c>
      <c r="G104" s="39" t="s">
        <v>422</v>
      </c>
      <c r="H104" s="39">
        <v>1.2221116266690986</v>
      </c>
      <c r="I104" s="39">
        <v>1.1864978159999999E-3</v>
      </c>
      <c r="J104" s="39">
        <v>3.5594934479999999E-3</v>
      </c>
      <c r="K104" s="39">
        <v>8.305484711999999E-3</v>
      </c>
      <c r="L104" s="39" t="s">
        <v>422</v>
      </c>
      <c r="M104" s="39" t="s">
        <v>422</v>
      </c>
      <c r="N104" s="39" t="s">
        <v>422</v>
      </c>
      <c r="O104" s="39" t="s">
        <v>422</v>
      </c>
      <c r="P104" s="39" t="s">
        <v>422</v>
      </c>
      <c r="Q104" s="39" t="s">
        <v>422</v>
      </c>
      <c r="R104" s="39" t="s">
        <v>422</v>
      </c>
      <c r="S104" s="39" t="s">
        <v>422</v>
      </c>
      <c r="T104" s="39" t="s">
        <v>422</v>
      </c>
      <c r="U104" s="39" t="s">
        <v>422</v>
      </c>
      <c r="V104" s="39" t="s">
        <v>422</v>
      </c>
      <c r="W104" s="39" t="s">
        <v>422</v>
      </c>
      <c r="X104" s="39" t="s">
        <v>422</v>
      </c>
      <c r="Y104" s="39" t="s">
        <v>422</v>
      </c>
      <c r="Z104" s="39" t="s">
        <v>422</v>
      </c>
      <c r="AA104" s="39" t="s">
        <v>422</v>
      </c>
      <c r="AB104" s="39" t="s">
        <v>422</v>
      </c>
      <c r="AC104" s="39" t="s">
        <v>422</v>
      </c>
      <c r="AD104" s="39" t="s">
        <v>422</v>
      </c>
      <c r="AE104" s="192"/>
      <c r="AF104" s="39" t="s">
        <v>422</v>
      </c>
      <c r="AG104" s="39" t="s">
        <v>422</v>
      </c>
      <c r="AH104" s="39" t="s">
        <v>422</v>
      </c>
      <c r="AI104" s="39" t="s">
        <v>422</v>
      </c>
      <c r="AJ104" s="39" t="s">
        <v>422</v>
      </c>
      <c r="AK104" s="39">
        <v>721.71400000000006</v>
      </c>
      <c r="AL104" s="40" t="s">
        <v>263</v>
      </c>
    </row>
    <row r="105" spans="1:38" s="5" customFormat="1" ht="26.25" customHeight="1" thickBot="1" x14ac:dyDescent="0.25">
      <c r="A105" s="37" t="s">
        <v>260</v>
      </c>
      <c r="B105" s="37" t="s">
        <v>274</v>
      </c>
      <c r="C105" s="37" t="s">
        <v>275</v>
      </c>
      <c r="D105" s="43"/>
      <c r="E105" s="39">
        <v>2.2375863452927646E-2</v>
      </c>
      <c r="F105" s="39">
        <v>0.58101845625000004</v>
      </c>
      <c r="G105" s="39" t="s">
        <v>422</v>
      </c>
      <c r="H105" s="39">
        <v>0.64914651690331981</v>
      </c>
      <c r="I105" s="39">
        <v>9.3843654660000029E-3</v>
      </c>
      <c r="J105" s="39">
        <v>1.4746860018000003E-2</v>
      </c>
      <c r="K105" s="39">
        <v>3.2174967312000001E-2</v>
      </c>
      <c r="L105" s="39" t="s">
        <v>422</v>
      </c>
      <c r="M105" s="39" t="s">
        <v>422</v>
      </c>
      <c r="N105" s="39" t="s">
        <v>422</v>
      </c>
      <c r="O105" s="39" t="s">
        <v>422</v>
      </c>
      <c r="P105" s="39" t="s">
        <v>422</v>
      </c>
      <c r="Q105" s="39" t="s">
        <v>422</v>
      </c>
      <c r="R105" s="39" t="s">
        <v>422</v>
      </c>
      <c r="S105" s="39" t="s">
        <v>422</v>
      </c>
      <c r="T105" s="39" t="s">
        <v>422</v>
      </c>
      <c r="U105" s="39" t="s">
        <v>422</v>
      </c>
      <c r="V105" s="39" t="s">
        <v>422</v>
      </c>
      <c r="W105" s="39" t="s">
        <v>422</v>
      </c>
      <c r="X105" s="39" t="s">
        <v>422</v>
      </c>
      <c r="Y105" s="39" t="s">
        <v>422</v>
      </c>
      <c r="Z105" s="39" t="s">
        <v>422</v>
      </c>
      <c r="AA105" s="39" t="s">
        <v>422</v>
      </c>
      <c r="AB105" s="39" t="s">
        <v>422</v>
      </c>
      <c r="AC105" s="39" t="s">
        <v>422</v>
      </c>
      <c r="AD105" s="39" t="s">
        <v>422</v>
      </c>
      <c r="AE105" s="192"/>
      <c r="AF105" s="39" t="s">
        <v>422</v>
      </c>
      <c r="AG105" s="39" t="s">
        <v>422</v>
      </c>
      <c r="AH105" s="39" t="s">
        <v>422</v>
      </c>
      <c r="AI105" s="39" t="s">
        <v>422</v>
      </c>
      <c r="AJ105" s="39" t="s">
        <v>422</v>
      </c>
      <c r="AK105" s="39">
        <v>135.91075000000001</v>
      </c>
      <c r="AL105" s="40" t="s">
        <v>263</v>
      </c>
    </row>
    <row r="106" spans="1:38" s="5" customFormat="1" ht="26.25" customHeight="1" thickBot="1" x14ac:dyDescent="0.25">
      <c r="A106" s="37" t="s">
        <v>260</v>
      </c>
      <c r="B106" s="37" t="s">
        <v>276</v>
      </c>
      <c r="C106" s="37" t="s">
        <v>277</v>
      </c>
      <c r="D106" s="43"/>
      <c r="E106" s="39">
        <v>4.1176999999999998E-2</v>
      </c>
      <c r="F106" s="39">
        <v>0.24212076000000002</v>
      </c>
      <c r="G106" s="39" t="s">
        <v>422</v>
      </c>
      <c r="H106" s="39">
        <v>0.15032353270628568</v>
      </c>
      <c r="I106" s="39">
        <v>8.1233985599999999E-3</v>
      </c>
      <c r="J106" s="39">
        <v>1.4746860018000003E-2</v>
      </c>
      <c r="K106" s="39">
        <v>2.7619555104000004E-2</v>
      </c>
      <c r="L106" s="39" t="s">
        <v>422</v>
      </c>
      <c r="M106" s="39" t="s">
        <v>422</v>
      </c>
      <c r="N106" s="39" t="s">
        <v>422</v>
      </c>
      <c r="O106" s="39" t="s">
        <v>422</v>
      </c>
      <c r="P106" s="39" t="s">
        <v>422</v>
      </c>
      <c r="Q106" s="39" t="s">
        <v>422</v>
      </c>
      <c r="R106" s="39" t="s">
        <v>422</v>
      </c>
      <c r="S106" s="39" t="s">
        <v>422</v>
      </c>
      <c r="T106" s="39" t="s">
        <v>422</v>
      </c>
      <c r="U106" s="39" t="s">
        <v>422</v>
      </c>
      <c r="V106" s="39" t="s">
        <v>422</v>
      </c>
      <c r="W106" s="39" t="s">
        <v>422</v>
      </c>
      <c r="X106" s="39" t="s">
        <v>422</v>
      </c>
      <c r="Y106" s="39" t="s">
        <v>422</v>
      </c>
      <c r="Z106" s="39" t="s">
        <v>422</v>
      </c>
      <c r="AA106" s="39" t="s">
        <v>422</v>
      </c>
      <c r="AB106" s="39" t="s">
        <v>422</v>
      </c>
      <c r="AC106" s="39" t="s">
        <v>422</v>
      </c>
      <c r="AD106" s="39" t="s">
        <v>422</v>
      </c>
      <c r="AE106" s="192"/>
      <c r="AF106" s="39" t="s">
        <v>422</v>
      </c>
      <c r="AG106" s="39" t="s">
        <v>422</v>
      </c>
      <c r="AH106" s="39" t="s">
        <v>422</v>
      </c>
      <c r="AI106" s="39" t="s">
        <v>422</v>
      </c>
      <c r="AJ106" s="39" t="s">
        <v>422</v>
      </c>
      <c r="AK106" s="39">
        <v>164.708</v>
      </c>
      <c r="AL106" s="40" t="s">
        <v>263</v>
      </c>
    </row>
    <row r="107" spans="1:38" s="5" customFormat="1" ht="26.25" customHeight="1" thickBot="1" x14ac:dyDescent="0.25">
      <c r="A107" s="37" t="s">
        <v>260</v>
      </c>
      <c r="B107" s="37" t="s">
        <v>278</v>
      </c>
      <c r="C107" s="37" t="s">
        <v>279</v>
      </c>
      <c r="D107" s="43"/>
      <c r="E107" s="39">
        <v>0.12005882591715997</v>
      </c>
      <c r="F107" s="39">
        <v>1.6276507499999999</v>
      </c>
      <c r="G107" s="39" t="s">
        <v>422</v>
      </c>
      <c r="H107" s="39">
        <v>1.4641956812940597</v>
      </c>
      <c r="I107" s="39">
        <v>2.9593650000000003E-2</v>
      </c>
      <c r="J107" s="39">
        <v>0.39458199999999999</v>
      </c>
      <c r="K107" s="39">
        <v>1.8742645</v>
      </c>
      <c r="L107" s="39" t="s">
        <v>422</v>
      </c>
      <c r="M107" s="39" t="s">
        <v>422</v>
      </c>
      <c r="N107" s="39" t="s">
        <v>422</v>
      </c>
      <c r="O107" s="39" t="s">
        <v>422</v>
      </c>
      <c r="P107" s="39" t="s">
        <v>422</v>
      </c>
      <c r="Q107" s="39" t="s">
        <v>422</v>
      </c>
      <c r="R107" s="39" t="s">
        <v>422</v>
      </c>
      <c r="S107" s="39" t="s">
        <v>422</v>
      </c>
      <c r="T107" s="39" t="s">
        <v>422</v>
      </c>
      <c r="U107" s="39" t="s">
        <v>422</v>
      </c>
      <c r="V107" s="39" t="s">
        <v>422</v>
      </c>
      <c r="W107" s="39" t="s">
        <v>422</v>
      </c>
      <c r="X107" s="39" t="s">
        <v>422</v>
      </c>
      <c r="Y107" s="39" t="s">
        <v>422</v>
      </c>
      <c r="Z107" s="39" t="s">
        <v>422</v>
      </c>
      <c r="AA107" s="39" t="s">
        <v>422</v>
      </c>
      <c r="AB107" s="39" t="s">
        <v>422</v>
      </c>
      <c r="AC107" s="39" t="s">
        <v>422</v>
      </c>
      <c r="AD107" s="39" t="s">
        <v>422</v>
      </c>
      <c r="AE107" s="192"/>
      <c r="AF107" s="39" t="s">
        <v>422</v>
      </c>
      <c r="AG107" s="39" t="s">
        <v>422</v>
      </c>
      <c r="AH107" s="39" t="s">
        <v>422</v>
      </c>
      <c r="AI107" s="39" t="s">
        <v>422</v>
      </c>
      <c r="AJ107" s="39" t="s">
        <v>422</v>
      </c>
      <c r="AK107" s="39">
        <v>9864.5499999999993</v>
      </c>
      <c r="AL107" s="40" t="s">
        <v>263</v>
      </c>
    </row>
    <row r="108" spans="1:38" s="5" customFormat="1" ht="26.25" customHeight="1" thickBot="1" x14ac:dyDescent="0.25">
      <c r="A108" s="37" t="s">
        <v>260</v>
      </c>
      <c r="B108" s="37" t="s">
        <v>280</v>
      </c>
      <c r="C108" s="37" t="s">
        <v>281</v>
      </c>
      <c r="D108" s="43"/>
      <c r="E108" s="39">
        <v>0.14602103254483251</v>
      </c>
      <c r="F108" s="39">
        <v>0.90448380000000006</v>
      </c>
      <c r="G108" s="39" t="s">
        <v>422</v>
      </c>
      <c r="H108" s="39">
        <v>3.0534227471331374</v>
      </c>
      <c r="I108" s="39">
        <v>1.6749699999999999E-2</v>
      </c>
      <c r="J108" s="39">
        <v>0.16749700000000001</v>
      </c>
      <c r="K108" s="39">
        <v>0.33499400000000001</v>
      </c>
      <c r="L108" s="39" t="s">
        <v>422</v>
      </c>
      <c r="M108" s="39" t="s">
        <v>422</v>
      </c>
      <c r="N108" s="39" t="s">
        <v>422</v>
      </c>
      <c r="O108" s="39" t="s">
        <v>422</v>
      </c>
      <c r="P108" s="39" t="s">
        <v>422</v>
      </c>
      <c r="Q108" s="39" t="s">
        <v>422</v>
      </c>
      <c r="R108" s="39" t="s">
        <v>422</v>
      </c>
      <c r="S108" s="39" t="s">
        <v>422</v>
      </c>
      <c r="T108" s="39" t="s">
        <v>422</v>
      </c>
      <c r="U108" s="39" t="s">
        <v>422</v>
      </c>
      <c r="V108" s="39" t="s">
        <v>422</v>
      </c>
      <c r="W108" s="39" t="s">
        <v>422</v>
      </c>
      <c r="X108" s="39" t="s">
        <v>422</v>
      </c>
      <c r="Y108" s="39" t="s">
        <v>422</v>
      </c>
      <c r="Z108" s="39" t="s">
        <v>422</v>
      </c>
      <c r="AA108" s="39" t="s">
        <v>422</v>
      </c>
      <c r="AB108" s="39" t="s">
        <v>422</v>
      </c>
      <c r="AC108" s="39" t="s">
        <v>422</v>
      </c>
      <c r="AD108" s="39" t="s">
        <v>422</v>
      </c>
      <c r="AE108" s="192"/>
      <c r="AF108" s="39" t="s">
        <v>422</v>
      </c>
      <c r="AG108" s="39" t="s">
        <v>422</v>
      </c>
      <c r="AH108" s="39" t="s">
        <v>422</v>
      </c>
      <c r="AI108" s="39" t="s">
        <v>422</v>
      </c>
      <c r="AJ108" s="39" t="s">
        <v>422</v>
      </c>
      <c r="AK108" s="39">
        <v>8374.85</v>
      </c>
      <c r="AL108" s="40" t="s">
        <v>263</v>
      </c>
    </row>
    <row r="109" spans="1:38" s="5" customFormat="1" ht="26.25" customHeight="1" thickBot="1" x14ac:dyDescent="0.25">
      <c r="A109" s="37" t="s">
        <v>260</v>
      </c>
      <c r="B109" s="37" t="s">
        <v>282</v>
      </c>
      <c r="C109" s="37" t="s">
        <v>283</v>
      </c>
      <c r="D109" s="43"/>
      <c r="E109" s="39">
        <v>2.0673121101749996E-2</v>
      </c>
      <c r="F109" s="39">
        <v>0.27816765000000004</v>
      </c>
      <c r="G109" s="39" t="s">
        <v>422</v>
      </c>
      <c r="H109" s="39">
        <v>0.59474979169649977</v>
      </c>
      <c r="I109" s="39">
        <v>1.1377E-2</v>
      </c>
      <c r="J109" s="39">
        <v>6.2573500000000004E-2</v>
      </c>
      <c r="K109" s="39">
        <v>6.2573500000000004E-2</v>
      </c>
      <c r="L109" s="39" t="s">
        <v>422</v>
      </c>
      <c r="M109" s="39" t="s">
        <v>422</v>
      </c>
      <c r="N109" s="39" t="s">
        <v>422</v>
      </c>
      <c r="O109" s="39" t="s">
        <v>422</v>
      </c>
      <c r="P109" s="39" t="s">
        <v>422</v>
      </c>
      <c r="Q109" s="39" t="s">
        <v>422</v>
      </c>
      <c r="R109" s="39" t="s">
        <v>422</v>
      </c>
      <c r="S109" s="39" t="s">
        <v>422</v>
      </c>
      <c r="T109" s="39" t="s">
        <v>422</v>
      </c>
      <c r="U109" s="39" t="s">
        <v>422</v>
      </c>
      <c r="V109" s="39" t="s">
        <v>422</v>
      </c>
      <c r="W109" s="39" t="s">
        <v>422</v>
      </c>
      <c r="X109" s="39" t="s">
        <v>422</v>
      </c>
      <c r="Y109" s="39" t="s">
        <v>422</v>
      </c>
      <c r="Z109" s="39" t="s">
        <v>422</v>
      </c>
      <c r="AA109" s="39" t="s">
        <v>422</v>
      </c>
      <c r="AB109" s="39" t="s">
        <v>422</v>
      </c>
      <c r="AC109" s="39" t="s">
        <v>422</v>
      </c>
      <c r="AD109" s="39" t="s">
        <v>422</v>
      </c>
      <c r="AE109" s="192"/>
      <c r="AF109" s="39" t="s">
        <v>422</v>
      </c>
      <c r="AG109" s="39" t="s">
        <v>422</v>
      </c>
      <c r="AH109" s="39" t="s">
        <v>422</v>
      </c>
      <c r="AI109" s="39" t="s">
        <v>422</v>
      </c>
      <c r="AJ109" s="39" t="s">
        <v>422</v>
      </c>
      <c r="AK109" s="39">
        <v>568.85</v>
      </c>
      <c r="AL109" s="40" t="s">
        <v>263</v>
      </c>
    </row>
    <row r="110" spans="1:38" s="5" customFormat="1" ht="26.25" customHeight="1" thickBot="1" x14ac:dyDescent="0.25">
      <c r="A110" s="37" t="s">
        <v>260</v>
      </c>
      <c r="B110" s="37" t="s">
        <v>284</v>
      </c>
      <c r="C110" s="37" t="s">
        <v>285</v>
      </c>
      <c r="D110" s="43"/>
      <c r="E110" s="39">
        <v>3.4417449458287494E-2</v>
      </c>
      <c r="F110" s="39">
        <v>0.68528460000000013</v>
      </c>
      <c r="G110" s="39" t="s">
        <v>422</v>
      </c>
      <c r="H110" s="39">
        <v>0.86054418179863479</v>
      </c>
      <c r="I110" s="39">
        <v>3.0953499999999998E-2</v>
      </c>
      <c r="J110" s="39">
        <v>0.22545100000000001</v>
      </c>
      <c r="K110" s="39">
        <v>0.22545100000000001</v>
      </c>
      <c r="L110" s="39" t="s">
        <v>422</v>
      </c>
      <c r="M110" s="39" t="s">
        <v>422</v>
      </c>
      <c r="N110" s="39" t="s">
        <v>422</v>
      </c>
      <c r="O110" s="39" t="s">
        <v>422</v>
      </c>
      <c r="P110" s="39" t="s">
        <v>422</v>
      </c>
      <c r="Q110" s="39" t="s">
        <v>422</v>
      </c>
      <c r="R110" s="39" t="s">
        <v>422</v>
      </c>
      <c r="S110" s="39" t="s">
        <v>422</v>
      </c>
      <c r="T110" s="39" t="s">
        <v>422</v>
      </c>
      <c r="U110" s="39" t="s">
        <v>422</v>
      </c>
      <c r="V110" s="39" t="s">
        <v>422</v>
      </c>
      <c r="W110" s="39" t="s">
        <v>422</v>
      </c>
      <c r="X110" s="39" t="s">
        <v>422</v>
      </c>
      <c r="Y110" s="39" t="s">
        <v>422</v>
      </c>
      <c r="Z110" s="39" t="s">
        <v>422</v>
      </c>
      <c r="AA110" s="39" t="s">
        <v>422</v>
      </c>
      <c r="AB110" s="39" t="s">
        <v>422</v>
      </c>
      <c r="AC110" s="39" t="s">
        <v>422</v>
      </c>
      <c r="AD110" s="39" t="s">
        <v>422</v>
      </c>
      <c r="AE110" s="192"/>
      <c r="AF110" s="39" t="s">
        <v>422</v>
      </c>
      <c r="AG110" s="39" t="s">
        <v>422</v>
      </c>
      <c r="AH110" s="39" t="s">
        <v>422</v>
      </c>
      <c r="AI110" s="39" t="s">
        <v>422</v>
      </c>
      <c r="AJ110" s="39" t="s">
        <v>422</v>
      </c>
      <c r="AK110" s="39">
        <v>1.4013999999999998</v>
      </c>
      <c r="AL110" s="40" t="s">
        <v>263</v>
      </c>
    </row>
    <row r="111" spans="1:38" s="5" customFormat="1" ht="26.25" customHeight="1" thickBot="1" x14ac:dyDescent="0.25">
      <c r="A111" s="37" t="s">
        <v>260</v>
      </c>
      <c r="B111" s="37" t="s">
        <v>286</v>
      </c>
      <c r="C111" s="37" t="s">
        <v>287</v>
      </c>
      <c r="D111" s="43"/>
      <c r="E111" s="39" t="s">
        <v>422</v>
      </c>
      <c r="F111" s="39" t="s">
        <v>441</v>
      </c>
      <c r="G111" s="39" t="s">
        <v>441</v>
      </c>
      <c r="H111" s="39" t="s">
        <v>441</v>
      </c>
      <c r="I111" s="39" t="s">
        <v>422</v>
      </c>
      <c r="J111" s="39" t="s">
        <v>422</v>
      </c>
      <c r="K111" s="39" t="s">
        <v>422</v>
      </c>
      <c r="L111" s="39" t="s">
        <v>422</v>
      </c>
      <c r="M111" s="39" t="s">
        <v>422</v>
      </c>
      <c r="N111" s="39" t="s">
        <v>422</v>
      </c>
      <c r="O111" s="39" t="s">
        <v>422</v>
      </c>
      <c r="P111" s="39" t="s">
        <v>422</v>
      </c>
      <c r="Q111" s="39" t="s">
        <v>422</v>
      </c>
      <c r="R111" s="39" t="s">
        <v>422</v>
      </c>
      <c r="S111" s="39" t="s">
        <v>422</v>
      </c>
      <c r="T111" s="39" t="s">
        <v>422</v>
      </c>
      <c r="U111" s="39" t="s">
        <v>422</v>
      </c>
      <c r="V111" s="39" t="s">
        <v>422</v>
      </c>
      <c r="W111" s="39" t="s">
        <v>422</v>
      </c>
      <c r="X111" s="39" t="s">
        <v>422</v>
      </c>
      <c r="Y111" s="39" t="s">
        <v>422</v>
      </c>
      <c r="Z111" s="39" t="s">
        <v>422</v>
      </c>
      <c r="AA111" s="39" t="s">
        <v>422</v>
      </c>
      <c r="AB111" s="39" t="str">
        <f t="shared" si="1"/>
        <v>NA</v>
      </c>
      <c r="AC111" s="39" t="s">
        <v>422</v>
      </c>
      <c r="AD111" s="39" t="s">
        <v>422</v>
      </c>
      <c r="AE111" s="192"/>
      <c r="AF111" s="39" t="s">
        <v>422</v>
      </c>
      <c r="AG111" s="39" t="s">
        <v>422</v>
      </c>
      <c r="AH111" s="39" t="s">
        <v>422</v>
      </c>
      <c r="AI111" s="39" t="s">
        <v>422</v>
      </c>
      <c r="AJ111" s="39" t="s">
        <v>422</v>
      </c>
      <c r="AK111" s="39" t="s">
        <v>422</v>
      </c>
      <c r="AL111" s="40" t="s">
        <v>263</v>
      </c>
    </row>
    <row r="112" spans="1:38" s="5" customFormat="1" ht="26.25" customHeight="1" thickBot="1" x14ac:dyDescent="0.25">
      <c r="A112" s="37" t="s">
        <v>288</v>
      </c>
      <c r="B112" s="37" t="s">
        <v>289</v>
      </c>
      <c r="C112" s="37" t="s">
        <v>290</v>
      </c>
      <c r="D112" s="38"/>
      <c r="E112" s="39">
        <v>6.5983199999999993</v>
      </c>
      <c r="F112" s="39" t="s">
        <v>422</v>
      </c>
      <c r="G112" s="39" t="s">
        <v>422</v>
      </c>
      <c r="H112" s="39">
        <v>14.301889278541173</v>
      </c>
      <c r="I112" s="39" t="s">
        <v>422</v>
      </c>
      <c r="J112" s="39" t="s">
        <v>422</v>
      </c>
      <c r="K112" s="39" t="s">
        <v>422</v>
      </c>
      <c r="L112" s="39" t="s">
        <v>422</v>
      </c>
      <c r="M112" s="39" t="s">
        <v>422</v>
      </c>
      <c r="N112" s="39" t="s">
        <v>422</v>
      </c>
      <c r="O112" s="39" t="s">
        <v>422</v>
      </c>
      <c r="P112" s="39" t="s">
        <v>422</v>
      </c>
      <c r="Q112" s="39" t="s">
        <v>422</v>
      </c>
      <c r="R112" s="39" t="s">
        <v>422</v>
      </c>
      <c r="S112" s="39" t="s">
        <v>422</v>
      </c>
      <c r="T112" s="39" t="s">
        <v>422</v>
      </c>
      <c r="U112" s="39" t="s">
        <v>422</v>
      </c>
      <c r="V112" s="39" t="s">
        <v>422</v>
      </c>
      <c r="W112" s="39" t="s">
        <v>422</v>
      </c>
      <c r="X112" s="39" t="s">
        <v>422</v>
      </c>
      <c r="Y112" s="39" t="s">
        <v>422</v>
      </c>
      <c r="Z112" s="39" t="s">
        <v>422</v>
      </c>
      <c r="AA112" s="39" t="s">
        <v>422</v>
      </c>
      <c r="AB112" s="39" t="s">
        <v>422</v>
      </c>
      <c r="AC112" s="39" t="s">
        <v>422</v>
      </c>
      <c r="AD112" s="39" t="s">
        <v>422</v>
      </c>
      <c r="AE112" s="192"/>
      <c r="AF112" s="39" t="s">
        <v>422</v>
      </c>
      <c r="AG112" s="39" t="s">
        <v>422</v>
      </c>
      <c r="AH112" s="39" t="s">
        <v>422</v>
      </c>
      <c r="AI112" s="39" t="s">
        <v>422</v>
      </c>
      <c r="AJ112" s="39" t="s">
        <v>422</v>
      </c>
      <c r="AK112" s="39">
        <v>164.958</v>
      </c>
      <c r="AL112" s="40" t="s">
        <v>291</v>
      </c>
    </row>
    <row r="113" spans="1:38" s="5" customFormat="1" ht="26.25" customHeight="1" thickBot="1" x14ac:dyDescent="0.25">
      <c r="A113" s="37" t="s">
        <v>288</v>
      </c>
      <c r="B113" s="167" t="s">
        <v>292</v>
      </c>
      <c r="C113" s="167" t="s">
        <v>293</v>
      </c>
      <c r="D113" s="38"/>
      <c r="E113" s="39">
        <v>2.2408203218586968</v>
      </c>
      <c r="F113" s="39" t="s">
        <v>408</v>
      </c>
      <c r="G113" s="39" t="s">
        <v>422</v>
      </c>
      <c r="H113" s="39">
        <v>10.58933779113087</v>
      </c>
      <c r="I113" s="39" t="s">
        <v>422</v>
      </c>
      <c r="J113" s="39" t="s">
        <v>422</v>
      </c>
      <c r="K113" s="39" t="s">
        <v>422</v>
      </c>
      <c r="L113" s="39" t="s">
        <v>422</v>
      </c>
      <c r="M113" s="39" t="s">
        <v>422</v>
      </c>
      <c r="N113" s="39" t="s">
        <v>422</v>
      </c>
      <c r="O113" s="39" t="s">
        <v>422</v>
      </c>
      <c r="P113" s="39" t="s">
        <v>422</v>
      </c>
      <c r="Q113" s="39" t="s">
        <v>422</v>
      </c>
      <c r="R113" s="39" t="s">
        <v>422</v>
      </c>
      <c r="S113" s="39" t="s">
        <v>422</v>
      </c>
      <c r="T113" s="39" t="s">
        <v>422</v>
      </c>
      <c r="U113" s="39" t="s">
        <v>422</v>
      </c>
      <c r="V113" s="39" t="s">
        <v>422</v>
      </c>
      <c r="W113" s="39" t="s">
        <v>422</v>
      </c>
      <c r="X113" s="39" t="s">
        <v>422</v>
      </c>
      <c r="Y113" s="39" t="s">
        <v>422</v>
      </c>
      <c r="Z113" s="39" t="s">
        <v>422</v>
      </c>
      <c r="AA113" s="39" t="s">
        <v>422</v>
      </c>
      <c r="AB113" s="39" t="s">
        <v>422</v>
      </c>
      <c r="AC113" s="39" t="s">
        <v>422</v>
      </c>
      <c r="AD113" s="39" t="s">
        <v>422</v>
      </c>
      <c r="AE113" s="192"/>
      <c r="AF113" s="39" t="s">
        <v>422</v>
      </c>
      <c r="AG113" s="39" t="s">
        <v>422</v>
      </c>
      <c r="AH113" s="39" t="s">
        <v>422</v>
      </c>
      <c r="AI113" s="39" t="s">
        <v>422</v>
      </c>
      <c r="AJ113" s="39" t="s">
        <v>422</v>
      </c>
      <c r="AK113" s="39" t="s">
        <v>422</v>
      </c>
      <c r="AL113" s="40" t="s">
        <v>147</v>
      </c>
    </row>
    <row r="114" spans="1:38" s="5" customFormat="1" ht="26.25" customHeight="1" thickBot="1" x14ac:dyDescent="0.25">
      <c r="A114" s="37" t="s">
        <v>288</v>
      </c>
      <c r="B114" s="167" t="s">
        <v>294</v>
      </c>
      <c r="C114" s="167" t="s">
        <v>295</v>
      </c>
      <c r="D114" s="38"/>
      <c r="E114" s="39" t="s">
        <v>440</v>
      </c>
      <c r="F114" s="39" t="s">
        <v>422</v>
      </c>
      <c r="G114" s="39" t="s">
        <v>422</v>
      </c>
      <c r="H114" s="39" t="s">
        <v>440</v>
      </c>
      <c r="I114" s="39" t="s">
        <v>422</v>
      </c>
      <c r="J114" s="39" t="s">
        <v>422</v>
      </c>
      <c r="K114" s="39" t="s">
        <v>422</v>
      </c>
      <c r="L114" s="39" t="s">
        <v>422</v>
      </c>
      <c r="M114" s="39" t="s">
        <v>422</v>
      </c>
      <c r="N114" s="39" t="s">
        <v>422</v>
      </c>
      <c r="O114" s="39" t="s">
        <v>422</v>
      </c>
      <c r="P114" s="39" t="s">
        <v>422</v>
      </c>
      <c r="Q114" s="39" t="s">
        <v>422</v>
      </c>
      <c r="R114" s="39" t="s">
        <v>422</v>
      </c>
      <c r="S114" s="39" t="s">
        <v>422</v>
      </c>
      <c r="T114" s="39" t="s">
        <v>422</v>
      </c>
      <c r="U114" s="39" t="s">
        <v>422</v>
      </c>
      <c r="V114" s="39" t="s">
        <v>422</v>
      </c>
      <c r="W114" s="39" t="s">
        <v>422</v>
      </c>
      <c r="X114" s="39" t="s">
        <v>422</v>
      </c>
      <c r="Y114" s="39" t="s">
        <v>422</v>
      </c>
      <c r="Z114" s="39" t="s">
        <v>422</v>
      </c>
      <c r="AA114" s="39" t="s">
        <v>422</v>
      </c>
      <c r="AB114" s="39" t="str">
        <f t="shared" si="1"/>
        <v>NA</v>
      </c>
      <c r="AC114" s="39" t="s">
        <v>422</v>
      </c>
      <c r="AD114" s="39" t="s">
        <v>422</v>
      </c>
      <c r="AE114" s="192"/>
      <c r="AF114" s="39" t="s">
        <v>422</v>
      </c>
      <c r="AG114" s="39" t="s">
        <v>422</v>
      </c>
      <c r="AH114" s="39" t="s">
        <v>422</v>
      </c>
      <c r="AI114" s="39" t="s">
        <v>422</v>
      </c>
      <c r="AJ114" s="39" t="s">
        <v>422</v>
      </c>
      <c r="AK114" s="39" t="s">
        <v>440</v>
      </c>
      <c r="AL114" s="40" t="s">
        <v>147</v>
      </c>
    </row>
    <row r="115" spans="1:38" s="5" customFormat="1" ht="26.25" customHeight="1" thickBot="1" x14ac:dyDescent="0.25">
      <c r="A115" s="37" t="s">
        <v>288</v>
      </c>
      <c r="B115" s="167" t="s">
        <v>296</v>
      </c>
      <c r="C115" s="167" t="s">
        <v>297</v>
      </c>
      <c r="D115" s="38"/>
      <c r="E115" s="39" t="s">
        <v>440</v>
      </c>
      <c r="F115" s="39" t="s">
        <v>440</v>
      </c>
      <c r="G115" s="39" t="s">
        <v>440</v>
      </c>
      <c r="H115" s="39" t="s">
        <v>440</v>
      </c>
      <c r="I115" s="39" t="s">
        <v>440</v>
      </c>
      <c r="J115" s="39" t="s">
        <v>440</v>
      </c>
      <c r="K115" s="39" t="s">
        <v>440</v>
      </c>
      <c r="L115" s="39" t="s">
        <v>440</v>
      </c>
      <c r="M115" s="39" t="s">
        <v>440</v>
      </c>
      <c r="N115" s="39" t="s">
        <v>440</v>
      </c>
      <c r="O115" s="39" t="s">
        <v>440</v>
      </c>
      <c r="P115" s="39" t="s">
        <v>440</v>
      </c>
      <c r="Q115" s="39" t="s">
        <v>440</v>
      </c>
      <c r="R115" s="39" t="s">
        <v>440</v>
      </c>
      <c r="S115" s="39" t="s">
        <v>440</v>
      </c>
      <c r="T115" s="39" t="s">
        <v>440</v>
      </c>
      <c r="U115" s="39" t="s">
        <v>440</v>
      </c>
      <c r="V115" s="39" t="s">
        <v>440</v>
      </c>
      <c r="W115" s="39" t="s">
        <v>440</v>
      </c>
      <c r="X115" s="39" t="s">
        <v>440</v>
      </c>
      <c r="Y115" s="39" t="s">
        <v>440</v>
      </c>
      <c r="Z115" s="39" t="s">
        <v>440</v>
      </c>
      <c r="AA115" s="39" t="s">
        <v>440</v>
      </c>
      <c r="AB115" s="39" t="str">
        <f t="shared" si="1"/>
        <v>NO</v>
      </c>
      <c r="AC115" s="39" t="s">
        <v>440</v>
      </c>
      <c r="AD115" s="39" t="s">
        <v>440</v>
      </c>
      <c r="AE115" s="192"/>
      <c r="AF115" s="39" t="s">
        <v>440</v>
      </c>
      <c r="AG115" s="39" t="s">
        <v>440</v>
      </c>
      <c r="AH115" s="39" t="s">
        <v>440</v>
      </c>
      <c r="AI115" s="39" t="s">
        <v>440</v>
      </c>
      <c r="AJ115" s="39" t="s">
        <v>440</v>
      </c>
      <c r="AK115" s="39" t="s">
        <v>440</v>
      </c>
      <c r="AL115" s="40" t="s">
        <v>147</v>
      </c>
    </row>
    <row r="116" spans="1:38" s="5" customFormat="1" ht="26.25" customHeight="1" thickBot="1" x14ac:dyDescent="0.25">
      <c r="A116" s="37" t="s">
        <v>288</v>
      </c>
      <c r="B116" s="37" t="s">
        <v>298</v>
      </c>
      <c r="C116" s="37" t="s">
        <v>299</v>
      </c>
      <c r="D116" s="38"/>
      <c r="E116" s="39">
        <v>2.2013024408572357</v>
      </c>
      <c r="F116" s="39" t="s">
        <v>422</v>
      </c>
      <c r="G116" s="39" t="s">
        <v>422</v>
      </c>
      <c r="H116" s="39">
        <v>5.2927531478880345</v>
      </c>
      <c r="I116" s="39" t="s">
        <v>422</v>
      </c>
      <c r="J116" s="39" t="s">
        <v>422</v>
      </c>
      <c r="K116" s="39" t="s">
        <v>422</v>
      </c>
      <c r="L116" s="39" t="s">
        <v>422</v>
      </c>
      <c r="M116" s="39" t="s">
        <v>422</v>
      </c>
      <c r="N116" s="39" t="s">
        <v>422</v>
      </c>
      <c r="O116" s="39" t="s">
        <v>422</v>
      </c>
      <c r="P116" s="39" t="s">
        <v>422</v>
      </c>
      <c r="Q116" s="39" t="s">
        <v>422</v>
      </c>
      <c r="R116" s="39" t="s">
        <v>422</v>
      </c>
      <c r="S116" s="39" t="s">
        <v>422</v>
      </c>
      <c r="T116" s="39" t="s">
        <v>422</v>
      </c>
      <c r="U116" s="39" t="s">
        <v>422</v>
      </c>
      <c r="V116" s="39" t="s">
        <v>422</v>
      </c>
      <c r="W116" s="39" t="s">
        <v>422</v>
      </c>
      <c r="X116" s="39" t="s">
        <v>422</v>
      </c>
      <c r="Y116" s="39" t="s">
        <v>422</v>
      </c>
      <c r="Z116" s="39" t="s">
        <v>422</v>
      </c>
      <c r="AA116" s="39" t="s">
        <v>422</v>
      </c>
      <c r="AB116" s="39" t="s">
        <v>422</v>
      </c>
      <c r="AC116" s="39" t="s">
        <v>422</v>
      </c>
      <c r="AD116" s="39" t="s">
        <v>422</v>
      </c>
      <c r="AE116" s="192"/>
      <c r="AF116" s="39" t="s">
        <v>422</v>
      </c>
      <c r="AG116" s="39" t="s">
        <v>422</v>
      </c>
      <c r="AH116" s="39" t="s">
        <v>422</v>
      </c>
      <c r="AI116" s="39" t="s">
        <v>422</v>
      </c>
      <c r="AJ116" s="39" t="s">
        <v>422</v>
      </c>
      <c r="AK116" s="39" t="s">
        <v>422</v>
      </c>
      <c r="AL116" s="40" t="s">
        <v>147</v>
      </c>
    </row>
    <row r="117" spans="1:38" s="5" customFormat="1" ht="26.25" customHeight="1" thickBot="1" x14ac:dyDescent="0.25">
      <c r="A117" s="37" t="s">
        <v>288</v>
      </c>
      <c r="B117" s="37" t="s">
        <v>300</v>
      </c>
      <c r="C117" s="37" t="s">
        <v>301</v>
      </c>
      <c r="D117" s="38"/>
      <c r="E117" s="39" t="s">
        <v>422</v>
      </c>
      <c r="F117" s="39" t="s">
        <v>422</v>
      </c>
      <c r="G117" s="39" t="s">
        <v>422</v>
      </c>
      <c r="H117" s="39">
        <v>0.64709761658317744</v>
      </c>
      <c r="I117" s="39" t="s">
        <v>422</v>
      </c>
      <c r="J117" s="39" t="s">
        <v>422</v>
      </c>
      <c r="K117" s="39" t="s">
        <v>422</v>
      </c>
      <c r="L117" s="39" t="s">
        <v>422</v>
      </c>
      <c r="M117" s="39" t="s">
        <v>422</v>
      </c>
      <c r="N117" s="39" t="s">
        <v>422</v>
      </c>
      <c r="O117" s="39" t="s">
        <v>422</v>
      </c>
      <c r="P117" s="39" t="s">
        <v>422</v>
      </c>
      <c r="Q117" s="39" t="s">
        <v>422</v>
      </c>
      <c r="R117" s="39" t="s">
        <v>422</v>
      </c>
      <c r="S117" s="39" t="s">
        <v>422</v>
      </c>
      <c r="T117" s="39" t="s">
        <v>422</v>
      </c>
      <c r="U117" s="39" t="s">
        <v>422</v>
      </c>
      <c r="V117" s="39" t="s">
        <v>422</v>
      </c>
      <c r="W117" s="39" t="s">
        <v>422</v>
      </c>
      <c r="X117" s="39" t="s">
        <v>422</v>
      </c>
      <c r="Y117" s="39" t="s">
        <v>422</v>
      </c>
      <c r="Z117" s="39" t="s">
        <v>422</v>
      </c>
      <c r="AA117" s="39" t="s">
        <v>422</v>
      </c>
      <c r="AB117" s="39" t="s">
        <v>422</v>
      </c>
      <c r="AC117" s="39" t="s">
        <v>422</v>
      </c>
      <c r="AD117" s="39" t="s">
        <v>422</v>
      </c>
      <c r="AE117" s="192"/>
      <c r="AF117" s="39" t="s">
        <v>422</v>
      </c>
      <c r="AG117" s="39" t="s">
        <v>422</v>
      </c>
      <c r="AH117" s="39" t="s">
        <v>422</v>
      </c>
      <c r="AI117" s="39" t="s">
        <v>422</v>
      </c>
      <c r="AJ117" s="39" t="s">
        <v>422</v>
      </c>
      <c r="AK117" s="39">
        <v>183.73373199999997</v>
      </c>
      <c r="AL117" s="40" t="s">
        <v>147</v>
      </c>
    </row>
    <row r="118" spans="1:38" s="5" customFormat="1" ht="26.25" customHeight="1" thickBot="1" x14ac:dyDescent="0.25">
      <c r="A118" s="37" t="s">
        <v>288</v>
      </c>
      <c r="B118" s="37" t="s">
        <v>302</v>
      </c>
      <c r="C118" s="37" t="s">
        <v>303</v>
      </c>
      <c r="D118" s="38"/>
      <c r="E118" s="39" t="s">
        <v>422</v>
      </c>
      <c r="F118" s="39" t="s">
        <v>422</v>
      </c>
      <c r="G118" s="39" t="s">
        <v>422</v>
      </c>
      <c r="H118" s="39" t="s">
        <v>422</v>
      </c>
      <c r="I118" s="39" t="s">
        <v>422</v>
      </c>
      <c r="J118" s="39" t="s">
        <v>422</v>
      </c>
      <c r="K118" s="39" t="s">
        <v>422</v>
      </c>
      <c r="L118" s="39" t="s">
        <v>422</v>
      </c>
      <c r="M118" s="39" t="s">
        <v>422</v>
      </c>
      <c r="N118" s="39" t="s">
        <v>422</v>
      </c>
      <c r="O118" s="39" t="s">
        <v>422</v>
      </c>
      <c r="P118" s="39" t="s">
        <v>422</v>
      </c>
      <c r="Q118" s="39" t="s">
        <v>422</v>
      </c>
      <c r="R118" s="39" t="s">
        <v>422</v>
      </c>
      <c r="S118" s="39" t="s">
        <v>422</v>
      </c>
      <c r="T118" s="39" t="s">
        <v>422</v>
      </c>
      <c r="U118" s="39" t="s">
        <v>422</v>
      </c>
      <c r="V118" s="39" t="s">
        <v>422</v>
      </c>
      <c r="W118" s="39" t="s">
        <v>422</v>
      </c>
      <c r="X118" s="39" t="s">
        <v>422</v>
      </c>
      <c r="Y118" s="39" t="s">
        <v>422</v>
      </c>
      <c r="Z118" s="39" t="s">
        <v>422</v>
      </c>
      <c r="AA118" s="39" t="s">
        <v>422</v>
      </c>
      <c r="AB118" s="39" t="str">
        <f t="shared" si="1"/>
        <v>NA</v>
      </c>
      <c r="AC118" s="39" t="s">
        <v>422</v>
      </c>
      <c r="AD118" s="39" t="s">
        <v>422</v>
      </c>
      <c r="AE118" s="192"/>
      <c r="AF118" s="39" t="s">
        <v>422</v>
      </c>
      <c r="AG118" s="39" t="s">
        <v>422</v>
      </c>
      <c r="AH118" s="39" t="s">
        <v>422</v>
      </c>
      <c r="AI118" s="39" t="s">
        <v>422</v>
      </c>
      <c r="AJ118" s="39" t="s">
        <v>422</v>
      </c>
      <c r="AK118" s="39" t="s">
        <v>422</v>
      </c>
      <c r="AL118" s="40" t="s">
        <v>147</v>
      </c>
    </row>
    <row r="119" spans="1:38" s="5" customFormat="1" ht="26.25" customHeight="1" thickBot="1" x14ac:dyDescent="0.25">
      <c r="A119" s="37" t="s">
        <v>288</v>
      </c>
      <c r="B119" s="37" t="s">
        <v>304</v>
      </c>
      <c r="C119" s="37" t="s">
        <v>305</v>
      </c>
      <c r="D119" s="38"/>
      <c r="E119" s="39" t="s">
        <v>422</v>
      </c>
      <c r="F119" s="39" t="s">
        <v>422</v>
      </c>
      <c r="G119" s="39" t="s">
        <v>422</v>
      </c>
      <c r="H119" s="39" t="s">
        <v>422</v>
      </c>
      <c r="I119" s="39">
        <v>0.32978745000000004</v>
      </c>
      <c r="J119" s="39">
        <v>8.5744737000000004</v>
      </c>
      <c r="K119" s="39">
        <v>8.5744737000000004</v>
      </c>
      <c r="L119" s="39" t="s">
        <v>422</v>
      </c>
      <c r="M119" s="39" t="s">
        <v>422</v>
      </c>
      <c r="N119" s="39" t="s">
        <v>422</v>
      </c>
      <c r="O119" s="39" t="s">
        <v>422</v>
      </c>
      <c r="P119" s="39" t="s">
        <v>422</v>
      </c>
      <c r="Q119" s="39" t="s">
        <v>422</v>
      </c>
      <c r="R119" s="39" t="s">
        <v>422</v>
      </c>
      <c r="S119" s="39" t="s">
        <v>422</v>
      </c>
      <c r="T119" s="39" t="s">
        <v>422</v>
      </c>
      <c r="U119" s="39" t="s">
        <v>422</v>
      </c>
      <c r="V119" s="39" t="s">
        <v>422</v>
      </c>
      <c r="W119" s="39" t="s">
        <v>422</v>
      </c>
      <c r="X119" s="39" t="s">
        <v>422</v>
      </c>
      <c r="Y119" s="39" t="s">
        <v>422</v>
      </c>
      <c r="Z119" s="39" t="s">
        <v>422</v>
      </c>
      <c r="AA119" s="39" t="s">
        <v>422</v>
      </c>
      <c r="AB119" s="39" t="s">
        <v>422</v>
      </c>
      <c r="AC119" s="39" t="s">
        <v>422</v>
      </c>
      <c r="AD119" s="39" t="s">
        <v>422</v>
      </c>
      <c r="AE119" s="192"/>
      <c r="AF119" s="39" t="s">
        <v>422</v>
      </c>
      <c r="AG119" s="39" t="s">
        <v>422</v>
      </c>
      <c r="AH119" s="39" t="s">
        <v>422</v>
      </c>
      <c r="AI119" s="39" t="s">
        <v>422</v>
      </c>
      <c r="AJ119" s="39" t="s">
        <v>422</v>
      </c>
      <c r="AK119" s="39">
        <v>5496.4575000000004</v>
      </c>
      <c r="AL119" s="40" t="s">
        <v>147</v>
      </c>
    </row>
    <row r="120" spans="1:38" s="5" customFormat="1" ht="26.25" customHeight="1" thickBot="1" x14ac:dyDescent="0.25">
      <c r="A120" s="37" t="s">
        <v>288</v>
      </c>
      <c r="B120" s="37" t="s">
        <v>306</v>
      </c>
      <c r="C120" s="37" t="s">
        <v>307</v>
      </c>
      <c r="D120" s="38"/>
      <c r="E120" s="39" t="s">
        <v>422</v>
      </c>
      <c r="F120" s="39" t="s">
        <v>422</v>
      </c>
      <c r="G120" s="39" t="s">
        <v>422</v>
      </c>
      <c r="H120" s="39" t="s">
        <v>422</v>
      </c>
      <c r="I120" s="39" t="s">
        <v>422</v>
      </c>
      <c r="J120" s="39" t="s">
        <v>422</v>
      </c>
      <c r="K120" s="39" t="s">
        <v>422</v>
      </c>
      <c r="L120" s="39" t="s">
        <v>422</v>
      </c>
      <c r="M120" s="39" t="s">
        <v>422</v>
      </c>
      <c r="N120" s="39" t="s">
        <v>422</v>
      </c>
      <c r="O120" s="39" t="s">
        <v>422</v>
      </c>
      <c r="P120" s="39" t="s">
        <v>422</v>
      </c>
      <c r="Q120" s="39" t="s">
        <v>422</v>
      </c>
      <c r="R120" s="39" t="s">
        <v>422</v>
      </c>
      <c r="S120" s="39" t="s">
        <v>422</v>
      </c>
      <c r="T120" s="39" t="s">
        <v>422</v>
      </c>
      <c r="U120" s="39" t="s">
        <v>422</v>
      </c>
      <c r="V120" s="39" t="s">
        <v>422</v>
      </c>
      <c r="W120" s="39" t="s">
        <v>422</v>
      </c>
      <c r="X120" s="39" t="s">
        <v>422</v>
      </c>
      <c r="Y120" s="39" t="s">
        <v>422</v>
      </c>
      <c r="Z120" s="39" t="s">
        <v>422</v>
      </c>
      <c r="AA120" s="39" t="s">
        <v>422</v>
      </c>
      <c r="AB120" s="39" t="str">
        <f t="shared" si="1"/>
        <v>NA</v>
      </c>
      <c r="AC120" s="39" t="s">
        <v>422</v>
      </c>
      <c r="AD120" s="39" t="s">
        <v>422</v>
      </c>
      <c r="AE120" s="192"/>
      <c r="AF120" s="39" t="s">
        <v>422</v>
      </c>
      <c r="AG120" s="39" t="s">
        <v>422</v>
      </c>
      <c r="AH120" s="39" t="s">
        <v>422</v>
      </c>
      <c r="AI120" s="39" t="s">
        <v>422</v>
      </c>
      <c r="AJ120" s="39" t="s">
        <v>422</v>
      </c>
      <c r="AK120" s="39" t="s">
        <v>422</v>
      </c>
      <c r="AL120" s="40" t="s">
        <v>147</v>
      </c>
    </row>
    <row r="121" spans="1:38" s="5" customFormat="1" ht="26.25" customHeight="1" thickBot="1" x14ac:dyDescent="0.25">
      <c r="A121" s="37" t="s">
        <v>288</v>
      </c>
      <c r="B121" s="37" t="s">
        <v>308</v>
      </c>
      <c r="C121" s="37" t="s">
        <v>309</v>
      </c>
      <c r="D121" s="38"/>
      <c r="E121" s="39" t="s">
        <v>422</v>
      </c>
      <c r="F121" s="39">
        <v>1.7235903090315448</v>
      </c>
      <c r="G121" s="39" t="s">
        <v>422</v>
      </c>
      <c r="H121" s="39" t="s">
        <v>422</v>
      </c>
      <c r="I121" s="39" t="s">
        <v>422</v>
      </c>
      <c r="J121" s="39" t="s">
        <v>422</v>
      </c>
      <c r="K121" s="39" t="s">
        <v>422</v>
      </c>
      <c r="L121" s="39" t="s">
        <v>422</v>
      </c>
      <c r="M121" s="39" t="s">
        <v>422</v>
      </c>
      <c r="N121" s="39" t="s">
        <v>422</v>
      </c>
      <c r="O121" s="39" t="s">
        <v>422</v>
      </c>
      <c r="P121" s="39" t="s">
        <v>422</v>
      </c>
      <c r="Q121" s="39" t="s">
        <v>422</v>
      </c>
      <c r="R121" s="39" t="s">
        <v>422</v>
      </c>
      <c r="S121" s="39" t="s">
        <v>422</v>
      </c>
      <c r="T121" s="39" t="s">
        <v>422</v>
      </c>
      <c r="U121" s="39" t="s">
        <v>422</v>
      </c>
      <c r="V121" s="39" t="s">
        <v>422</v>
      </c>
      <c r="W121" s="39" t="s">
        <v>422</v>
      </c>
      <c r="X121" s="39" t="s">
        <v>422</v>
      </c>
      <c r="Y121" s="39" t="s">
        <v>422</v>
      </c>
      <c r="Z121" s="39" t="s">
        <v>422</v>
      </c>
      <c r="AA121" s="39" t="s">
        <v>422</v>
      </c>
      <c r="AB121" s="39" t="s">
        <v>422</v>
      </c>
      <c r="AC121" s="39" t="s">
        <v>422</v>
      </c>
      <c r="AD121" s="39" t="s">
        <v>422</v>
      </c>
      <c r="AE121" s="192"/>
      <c r="AF121" s="39" t="s">
        <v>422</v>
      </c>
      <c r="AG121" s="39" t="s">
        <v>422</v>
      </c>
      <c r="AH121" s="39" t="s">
        <v>422</v>
      </c>
      <c r="AI121" s="39" t="s">
        <v>422</v>
      </c>
      <c r="AJ121" s="39" t="s">
        <v>422</v>
      </c>
      <c r="AK121" s="39">
        <v>5496.4574999999986</v>
      </c>
      <c r="AL121" s="40" t="s">
        <v>147</v>
      </c>
    </row>
    <row r="122" spans="1:38" s="5" customFormat="1" ht="26.25" customHeight="1" thickBot="1" x14ac:dyDescent="0.25">
      <c r="A122" s="37" t="s">
        <v>288</v>
      </c>
      <c r="B122" s="167" t="s">
        <v>310</v>
      </c>
      <c r="C122" s="167" t="s">
        <v>311</v>
      </c>
      <c r="D122" s="38"/>
      <c r="E122" s="39" t="s">
        <v>422</v>
      </c>
      <c r="F122" s="39" t="s">
        <v>422</v>
      </c>
      <c r="G122" s="39" t="s">
        <v>422</v>
      </c>
      <c r="H122" s="39" t="s">
        <v>422</v>
      </c>
      <c r="I122" s="39" t="s">
        <v>422</v>
      </c>
      <c r="J122" s="39" t="s">
        <v>422</v>
      </c>
      <c r="K122" s="39" t="s">
        <v>422</v>
      </c>
      <c r="L122" s="39" t="s">
        <v>422</v>
      </c>
      <c r="M122" s="39" t="s">
        <v>422</v>
      </c>
      <c r="N122" s="39" t="s">
        <v>422</v>
      </c>
      <c r="O122" s="39" t="s">
        <v>422</v>
      </c>
      <c r="P122" s="39" t="s">
        <v>422</v>
      </c>
      <c r="Q122" s="39" t="s">
        <v>422</v>
      </c>
      <c r="R122" s="39" t="s">
        <v>422</v>
      </c>
      <c r="S122" s="39" t="s">
        <v>422</v>
      </c>
      <c r="T122" s="39" t="s">
        <v>422</v>
      </c>
      <c r="U122" s="39" t="s">
        <v>422</v>
      </c>
      <c r="V122" s="39" t="s">
        <v>422</v>
      </c>
      <c r="W122" s="39" t="s">
        <v>422</v>
      </c>
      <c r="X122" s="39" t="s">
        <v>422</v>
      </c>
      <c r="Y122" s="39" t="s">
        <v>422</v>
      </c>
      <c r="Z122" s="39" t="s">
        <v>422</v>
      </c>
      <c r="AA122" s="39" t="s">
        <v>422</v>
      </c>
      <c r="AB122" s="39" t="str">
        <f t="shared" si="1"/>
        <v>NA</v>
      </c>
      <c r="AC122" s="39" t="s">
        <v>422</v>
      </c>
      <c r="AD122" s="39" t="s">
        <v>422</v>
      </c>
      <c r="AE122" s="192"/>
      <c r="AF122" s="39" t="s">
        <v>422</v>
      </c>
      <c r="AG122" s="39" t="s">
        <v>422</v>
      </c>
      <c r="AH122" s="39" t="s">
        <v>422</v>
      </c>
      <c r="AI122" s="39" t="s">
        <v>422</v>
      </c>
      <c r="AJ122" s="39" t="s">
        <v>422</v>
      </c>
      <c r="AK122" s="39" t="s">
        <v>422</v>
      </c>
      <c r="AL122" s="40" t="s">
        <v>147</v>
      </c>
    </row>
    <row r="123" spans="1:38" s="5" customFormat="1" ht="26.25" customHeight="1" thickBot="1" x14ac:dyDescent="0.25">
      <c r="A123" s="37" t="s">
        <v>288</v>
      </c>
      <c r="B123" s="37" t="s">
        <v>312</v>
      </c>
      <c r="C123" s="37" t="s">
        <v>313</v>
      </c>
      <c r="D123" s="38"/>
      <c r="E123" s="39">
        <v>7.9288516586208005E-4</v>
      </c>
      <c r="F123" s="39">
        <v>1.7236634040480002E-4</v>
      </c>
      <c r="G123" s="39">
        <v>1.7236634040480002E-4</v>
      </c>
      <c r="H123" s="39">
        <v>8.2735843394304007E-4</v>
      </c>
      <c r="I123" s="39">
        <v>1.8615564763718403E-3</v>
      </c>
      <c r="J123" s="39">
        <v>1.9649762806147205E-3</v>
      </c>
      <c r="K123" s="39">
        <v>1.99944954869568E-3</v>
      </c>
      <c r="L123" s="39">
        <v>1.7236634040480005E-4</v>
      </c>
      <c r="M123" s="39">
        <v>2.2993669810000322E-2</v>
      </c>
      <c r="N123" s="39">
        <v>3.7920594889056001E-5</v>
      </c>
      <c r="O123" s="39">
        <v>3.0336475911244801E-4</v>
      </c>
      <c r="P123" s="39">
        <v>4.8262575313344009E-5</v>
      </c>
      <c r="Q123" s="39">
        <v>2.2062891571814403E-6</v>
      </c>
      <c r="R123" s="39">
        <v>2.7578614464768004E-5</v>
      </c>
      <c r="S123" s="39">
        <v>2.5165485699100802E-5</v>
      </c>
      <c r="T123" s="39">
        <v>1.79260994020992E-5</v>
      </c>
      <c r="U123" s="39">
        <v>6.8946536161920009E-6</v>
      </c>
      <c r="V123" s="39">
        <v>1.9305030125337604E-4</v>
      </c>
      <c r="W123" s="39">
        <v>0.17236634040480003</v>
      </c>
      <c r="X123" s="39">
        <v>1.3547994355817279E-4</v>
      </c>
      <c r="Y123" s="39">
        <v>3.7817175084813124E-4</v>
      </c>
      <c r="Z123" s="39">
        <v>1.6133489461889284E-4</v>
      </c>
      <c r="AA123" s="39">
        <v>1.1583018075202563E-4</v>
      </c>
      <c r="AB123" s="39">
        <f t="shared" si="1"/>
        <v>7.9081676977722239E-4</v>
      </c>
      <c r="AC123" s="39" t="s">
        <v>422</v>
      </c>
      <c r="AD123" s="39" t="s">
        <v>422</v>
      </c>
      <c r="AE123" s="192"/>
      <c r="AF123" s="39" t="s">
        <v>422</v>
      </c>
      <c r="AG123" s="39" t="s">
        <v>422</v>
      </c>
      <c r="AH123" s="39" t="s">
        <v>422</v>
      </c>
      <c r="AI123" s="39" t="s">
        <v>422</v>
      </c>
      <c r="AJ123" s="39" t="s">
        <v>422</v>
      </c>
      <c r="AK123" s="39">
        <v>81.365616000000003</v>
      </c>
      <c r="AL123" s="40" t="s">
        <v>314</v>
      </c>
    </row>
    <row r="124" spans="1:38" s="5" customFormat="1" ht="26.25" customHeight="1" thickBot="1" x14ac:dyDescent="0.25">
      <c r="A124" s="37" t="s">
        <v>288</v>
      </c>
      <c r="B124" s="168" t="s">
        <v>315</v>
      </c>
      <c r="C124" s="37" t="s">
        <v>316</v>
      </c>
      <c r="D124" s="38"/>
      <c r="E124" s="39" t="s">
        <v>422</v>
      </c>
      <c r="F124" s="39" t="s">
        <v>422</v>
      </c>
      <c r="G124" s="39" t="s">
        <v>422</v>
      </c>
      <c r="H124" s="39" t="s">
        <v>422</v>
      </c>
      <c r="I124" s="39" t="s">
        <v>422</v>
      </c>
      <c r="J124" s="39" t="s">
        <v>422</v>
      </c>
      <c r="K124" s="39" t="s">
        <v>422</v>
      </c>
      <c r="L124" s="39" t="s">
        <v>422</v>
      </c>
      <c r="M124" s="39" t="s">
        <v>422</v>
      </c>
      <c r="N124" s="39" t="s">
        <v>422</v>
      </c>
      <c r="O124" s="39" t="s">
        <v>422</v>
      </c>
      <c r="P124" s="39" t="s">
        <v>422</v>
      </c>
      <c r="Q124" s="39" t="s">
        <v>422</v>
      </c>
      <c r="R124" s="39" t="s">
        <v>422</v>
      </c>
      <c r="S124" s="39" t="s">
        <v>422</v>
      </c>
      <c r="T124" s="39" t="s">
        <v>422</v>
      </c>
      <c r="U124" s="39" t="s">
        <v>422</v>
      </c>
      <c r="V124" s="39" t="s">
        <v>422</v>
      </c>
      <c r="W124" s="39" t="s">
        <v>422</v>
      </c>
      <c r="X124" s="39" t="s">
        <v>422</v>
      </c>
      <c r="Y124" s="39" t="s">
        <v>422</v>
      </c>
      <c r="Z124" s="39" t="s">
        <v>422</v>
      </c>
      <c r="AA124" s="39" t="s">
        <v>422</v>
      </c>
      <c r="AB124" s="39" t="str">
        <f t="shared" si="1"/>
        <v>NA</v>
      </c>
      <c r="AC124" s="39" t="s">
        <v>422</v>
      </c>
      <c r="AD124" s="39" t="s">
        <v>422</v>
      </c>
      <c r="AE124" s="192"/>
      <c r="AF124" s="39" t="s">
        <v>422</v>
      </c>
      <c r="AG124" s="39" t="s">
        <v>422</v>
      </c>
      <c r="AH124" s="39" t="s">
        <v>422</v>
      </c>
      <c r="AI124" s="39" t="s">
        <v>422</v>
      </c>
      <c r="AJ124" s="39" t="s">
        <v>422</v>
      </c>
      <c r="AK124" s="39" t="s">
        <v>422</v>
      </c>
      <c r="AL124" s="40" t="s">
        <v>147</v>
      </c>
    </row>
    <row r="125" spans="1:38" s="5" customFormat="1" ht="26.25" customHeight="1" thickBot="1" x14ac:dyDescent="0.25">
      <c r="A125" s="37" t="s">
        <v>317</v>
      </c>
      <c r="B125" s="37" t="s">
        <v>318</v>
      </c>
      <c r="C125" s="37" t="s">
        <v>319</v>
      </c>
      <c r="D125" s="38"/>
      <c r="E125" s="39" t="s">
        <v>422</v>
      </c>
      <c r="F125" s="39">
        <v>0.36658396848405223</v>
      </c>
      <c r="G125" s="39" t="s">
        <v>422</v>
      </c>
      <c r="H125" s="39" t="s">
        <v>441</v>
      </c>
      <c r="I125" s="39">
        <v>1.0203600000000001E-4</v>
      </c>
      <c r="J125" s="39">
        <v>6.7714799999999992E-4</v>
      </c>
      <c r="K125" s="39">
        <v>1.431596E-3</v>
      </c>
      <c r="L125" s="39" t="s">
        <v>422</v>
      </c>
      <c r="M125" s="39" t="s">
        <v>441</v>
      </c>
      <c r="N125" s="39" t="s">
        <v>422</v>
      </c>
      <c r="O125" s="39" t="s">
        <v>422</v>
      </c>
      <c r="P125" s="39" t="s">
        <v>441</v>
      </c>
      <c r="Q125" s="39" t="s">
        <v>422</v>
      </c>
      <c r="R125" s="39" t="s">
        <v>422</v>
      </c>
      <c r="S125" s="39" t="s">
        <v>422</v>
      </c>
      <c r="T125" s="39" t="s">
        <v>422</v>
      </c>
      <c r="U125" s="39" t="s">
        <v>422</v>
      </c>
      <c r="V125" s="39" t="s">
        <v>422</v>
      </c>
      <c r="W125" s="39" t="s">
        <v>422</v>
      </c>
      <c r="X125" s="39" t="s">
        <v>422</v>
      </c>
      <c r="Y125" s="39" t="s">
        <v>422</v>
      </c>
      <c r="Z125" s="39" t="s">
        <v>422</v>
      </c>
      <c r="AA125" s="39" t="s">
        <v>422</v>
      </c>
      <c r="AB125" s="39" t="s">
        <v>422</v>
      </c>
      <c r="AC125" s="39" t="s">
        <v>422</v>
      </c>
      <c r="AD125" s="39" t="s">
        <v>422</v>
      </c>
      <c r="AE125" s="192"/>
      <c r="AF125" s="39" t="s">
        <v>422</v>
      </c>
      <c r="AG125" s="39" t="s">
        <v>422</v>
      </c>
      <c r="AH125" s="39" t="s">
        <v>422</v>
      </c>
      <c r="AI125" s="39" t="s">
        <v>422</v>
      </c>
      <c r="AJ125" s="39" t="s">
        <v>422</v>
      </c>
      <c r="AK125" s="39">
        <v>3092</v>
      </c>
      <c r="AL125" s="40" t="s">
        <v>320</v>
      </c>
    </row>
    <row r="126" spans="1:38" s="5" customFormat="1" ht="26.25" customHeight="1" thickBot="1" x14ac:dyDescent="0.25">
      <c r="A126" s="37" t="s">
        <v>317</v>
      </c>
      <c r="B126" s="37" t="s">
        <v>321</v>
      </c>
      <c r="C126" s="37" t="s">
        <v>322</v>
      </c>
      <c r="D126" s="38"/>
      <c r="E126" s="39" t="s">
        <v>440</v>
      </c>
      <c r="F126" s="39" t="s">
        <v>440</v>
      </c>
      <c r="G126" s="39" t="s">
        <v>440</v>
      </c>
      <c r="H126" s="39" t="s">
        <v>440</v>
      </c>
      <c r="I126" s="39" t="s">
        <v>440</v>
      </c>
      <c r="J126" s="39" t="s">
        <v>440</v>
      </c>
      <c r="K126" s="39" t="s">
        <v>440</v>
      </c>
      <c r="L126" s="39" t="s">
        <v>440</v>
      </c>
      <c r="M126" s="39" t="s">
        <v>440</v>
      </c>
      <c r="N126" s="39" t="s">
        <v>440</v>
      </c>
      <c r="O126" s="39" t="s">
        <v>440</v>
      </c>
      <c r="P126" s="39" t="s">
        <v>440</v>
      </c>
      <c r="Q126" s="39" t="s">
        <v>440</v>
      </c>
      <c r="R126" s="39" t="s">
        <v>440</v>
      </c>
      <c r="S126" s="39" t="s">
        <v>440</v>
      </c>
      <c r="T126" s="39" t="s">
        <v>440</v>
      </c>
      <c r="U126" s="39" t="s">
        <v>440</v>
      </c>
      <c r="V126" s="39" t="s">
        <v>440</v>
      </c>
      <c r="W126" s="39" t="s">
        <v>440</v>
      </c>
      <c r="X126" s="39" t="s">
        <v>440</v>
      </c>
      <c r="Y126" s="39" t="s">
        <v>440</v>
      </c>
      <c r="Z126" s="39" t="s">
        <v>440</v>
      </c>
      <c r="AA126" s="39" t="s">
        <v>440</v>
      </c>
      <c r="AB126" s="39" t="s">
        <v>440</v>
      </c>
      <c r="AC126" s="39" t="s">
        <v>440</v>
      </c>
      <c r="AD126" s="39" t="s">
        <v>440</v>
      </c>
      <c r="AE126" s="192"/>
      <c r="AF126" s="39" t="s">
        <v>440</v>
      </c>
      <c r="AG126" s="39" t="s">
        <v>440</v>
      </c>
      <c r="AH126" s="39" t="s">
        <v>440</v>
      </c>
      <c r="AI126" s="39" t="s">
        <v>440</v>
      </c>
      <c r="AJ126" s="39" t="s">
        <v>440</v>
      </c>
      <c r="AK126" s="39" t="s">
        <v>440</v>
      </c>
      <c r="AL126" s="40" t="s">
        <v>323</v>
      </c>
    </row>
    <row r="127" spans="1:38" s="5" customFormat="1" ht="26.25" customHeight="1" thickBot="1" x14ac:dyDescent="0.25">
      <c r="A127" s="37" t="s">
        <v>317</v>
      </c>
      <c r="B127" s="37" t="s">
        <v>324</v>
      </c>
      <c r="C127" s="37" t="s">
        <v>325</v>
      </c>
      <c r="D127" s="38"/>
      <c r="E127" s="39" t="s">
        <v>440</v>
      </c>
      <c r="F127" s="39" t="s">
        <v>440</v>
      </c>
      <c r="G127" s="39" t="s">
        <v>440</v>
      </c>
      <c r="H127" s="39" t="s">
        <v>440</v>
      </c>
      <c r="I127" s="39" t="s">
        <v>440</v>
      </c>
      <c r="J127" s="39" t="s">
        <v>440</v>
      </c>
      <c r="K127" s="39" t="s">
        <v>440</v>
      </c>
      <c r="L127" s="39" t="s">
        <v>440</v>
      </c>
      <c r="M127" s="39" t="s">
        <v>440</v>
      </c>
      <c r="N127" s="39" t="s">
        <v>440</v>
      </c>
      <c r="O127" s="39" t="s">
        <v>440</v>
      </c>
      <c r="P127" s="39" t="s">
        <v>440</v>
      </c>
      <c r="Q127" s="39" t="s">
        <v>440</v>
      </c>
      <c r="R127" s="39" t="s">
        <v>440</v>
      </c>
      <c r="S127" s="39" t="s">
        <v>440</v>
      </c>
      <c r="T127" s="39" t="s">
        <v>440</v>
      </c>
      <c r="U127" s="39" t="s">
        <v>440</v>
      </c>
      <c r="V127" s="39" t="s">
        <v>440</v>
      </c>
      <c r="W127" s="39" t="s">
        <v>440</v>
      </c>
      <c r="X127" s="39" t="s">
        <v>440</v>
      </c>
      <c r="Y127" s="39" t="s">
        <v>440</v>
      </c>
      <c r="Z127" s="39" t="s">
        <v>440</v>
      </c>
      <c r="AA127" s="39" t="s">
        <v>440</v>
      </c>
      <c r="AB127" s="39" t="str">
        <f t="shared" si="1"/>
        <v>NO</v>
      </c>
      <c r="AC127" s="39" t="s">
        <v>440</v>
      </c>
      <c r="AD127" s="39" t="s">
        <v>440</v>
      </c>
      <c r="AE127" s="192"/>
      <c r="AF127" s="39" t="s">
        <v>440</v>
      </c>
      <c r="AG127" s="39" t="s">
        <v>440</v>
      </c>
      <c r="AH127" s="39" t="s">
        <v>440</v>
      </c>
      <c r="AI127" s="39" t="s">
        <v>440</v>
      </c>
      <c r="AJ127" s="39" t="s">
        <v>440</v>
      </c>
      <c r="AK127" s="39" t="s">
        <v>440</v>
      </c>
      <c r="AL127" s="40" t="s">
        <v>326</v>
      </c>
    </row>
    <row r="128" spans="1:38" s="5" customFormat="1" ht="26.25" customHeight="1" thickBot="1" x14ac:dyDescent="0.25">
      <c r="A128" s="37" t="s">
        <v>317</v>
      </c>
      <c r="B128" s="37" t="s">
        <v>327</v>
      </c>
      <c r="C128" s="37" t="s">
        <v>328</v>
      </c>
      <c r="D128" s="38"/>
      <c r="E128" s="39" t="s">
        <v>440</v>
      </c>
      <c r="F128" s="39" t="s">
        <v>440</v>
      </c>
      <c r="G128" s="39" t="s">
        <v>440</v>
      </c>
      <c r="H128" s="39" t="s">
        <v>440</v>
      </c>
      <c r="I128" s="39" t="s">
        <v>440</v>
      </c>
      <c r="J128" s="39" t="s">
        <v>440</v>
      </c>
      <c r="K128" s="39" t="s">
        <v>440</v>
      </c>
      <c r="L128" s="39" t="s">
        <v>440</v>
      </c>
      <c r="M128" s="39" t="s">
        <v>440</v>
      </c>
      <c r="N128" s="39" t="s">
        <v>440</v>
      </c>
      <c r="O128" s="39" t="s">
        <v>440</v>
      </c>
      <c r="P128" s="39" t="s">
        <v>440</v>
      </c>
      <c r="Q128" s="39" t="s">
        <v>440</v>
      </c>
      <c r="R128" s="39" t="s">
        <v>440</v>
      </c>
      <c r="S128" s="39" t="s">
        <v>440</v>
      </c>
      <c r="T128" s="39" t="s">
        <v>440</v>
      </c>
      <c r="U128" s="39" t="s">
        <v>440</v>
      </c>
      <c r="V128" s="39" t="s">
        <v>440</v>
      </c>
      <c r="W128" s="39" t="s">
        <v>440</v>
      </c>
      <c r="X128" s="39" t="s">
        <v>440</v>
      </c>
      <c r="Y128" s="39" t="s">
        <v>440</v>
      </c>
      <c r="Z128" s="39" t="s">
        <v>440</v>
      </c>
      <c r="AA128" s="39" t="s">
        <v>440</v>
      </c>
      <c r="AB128" s="39" t="str">
        <f t="shared" si="1"/>
        <v>NO</v>
      </c>
      <c r="AC128" s="39" t="s">
        <v>440</v>
      </c>
      <c r="AD128" s="39" t="s">
        <v>440</v>
      </c>
      <c r="AE128" s="192"/>
      <c r="AF128" s="39" t="s">
        <v>440</v>
      </c>
      <c r="AG128" s="39" t="s">
        <v>440</v>
      </c>
      <c r="AH128" s="39" t="s">
        <v>440</v>
      </c>
      <c r="AI128" s="39" t="s">
        <v>440</v>
      </c>
      <c r="AJ128" s="39" t="s">
        <v>440</v>
      </c>
      <c r="AK128" s="39" t="s">
        <v>440</v>
      </c>
      <c r="AL128" s="40" t="s">
        <v>329</v>
      </c>
    </row>
    <row r="129" spans="1:38" s="5" customFormat="1" ht="26.25" customHeight="1" thickBot="1" x14ac:dyDescent="0.25">
      <c r="A129" s="37" t="s">
        <v>317</v>
      </c>
      <c r="B129" s="37" t="s">
        <v>330</v>
      </c>
      <c r="C129" s="42" t="s">
        <v>331</v>
      </c>
      <c r="D129" s="38"/>
      <c r="E129" s="39">
        <v>0.12585463565583035</v>
      </c>
      <c r="F129" s="39">
        <v>1.0704877055783273</v>
      </c>
      <c r="G129" s="39">
        <v>6.799043535429916E-3</v>
      </c>
      <c r="H129" s="39" t="s">
        <v>441</v>
      </c>
      <c r="I129" s="39">
        <v>5.7864200301531194E-4</v>
      </c>
      <c r="J129" s="39">
        <v>1.0126235052767959E-3</v>
      </c>
      <c r="K129" s="39">
        <v>1.44660500753828E-3</v>
      </c>
      <c r="L129" s="39">
        <v>2.0252470105535919E-5</v>
      </c>
      <c r="M129" s="39">
        <v>1.0126235052767961E-2</v>
      </c>
      <c r="N129" s="39">
        <v>0.1880586509799764</v>
      </c>
      <c r="O129" s="39">
        <v>1.44660500753828E-2</v>
      </c>
      <c r="P129" s="39">
        <v>8.1009880422143674E-3</v>
      </c>
      <c r="Q129" s="39">
        <v>2.3145680120612478E-3</v>
      </c>
      <c r="R129" s="39" t="s">
        <v>459</v>
      </c>
      <c r="S129" s="39" t="s">
        <v>459</v>
      </c>
      <c r="T129" s="39">
        <v>2.0252470105535922E-2</v>
      </c>
      <c r="U129" s="39" t="s">
        <v>441</v>
      </c>
      <c r="V129" s="39" t="s">
        <v>441</v>
      </c>
      <c r="W129" s="39">
        <v>1.4466050075382799</v>
      </c>
      <c r="X129" s="39" t="s">
        <v>441</v>
      </c>
      <c r="Y129" s="39" t="s">
        <v>441</v>
      </c>
      <c r="Z129" s="39" t="s">
        <v>441</v>
      </c>
      <c r="AA129" s="39" t="s">
        <v>441</v>
      </c>
      <c r="AB129" s="39">
        <v>2.89321001507656E-3</v>
      </c>
      <c r="AC129" s="39">
        <v>0.28932100150765599</v>
      </c>
      <c r="AD129" s="39" t="s">
        <v>422</v>
      </c>
      <c r="AE129" s="192"/>
      <c r="AF129" s="39" t="s">
        <v>422</v>
      </c>
      <c r="AG129" s="39" t="s">
        <v>422</v>
      </c>
      <c r="AH129" s="39" t="s">
        <v>422</v>
      </c>
      <c r="AI129" s="39" t="s">
        <v>422</v>
      </c>
      <c r="AJ129" s="39" t="s">
        <v>422</v>
      </c>
      <c r="AK129" s="39">
        <v>144.66050075382799</v>
      </c>
      <c r="AL129" s="40" t="s">
        <v>329</v>
      </c>
    </row>
    <row r="130" spans="1:38" s="5" customFormat="1" ht="26.25" customHeight="1" thickBot="1" x14ac:dyDescent="0.25">
      <c r="A130" s="37" t="s">
        <v>317</v>
      </c>
      <c r="B130" s="37" t="s">
        <v>332</v>
      </c>
      <c r="C130" s="184" t="s">
        <v>333</v>
      </c>
      <c r="D130" s="38"/>
      <c r="E130" s="39" t="s">
        <v>408</v>
      </c>
      <c r="F130" s="39" t="s">
        <v>408</v>
      </c>
      <c r="G130" s="39" t="s">
        <v>408</v>
      </c>
      <c r="H130" s="39" t="s">
        <v>422</v>
      </c>
      <c r="I130" s="39" t="s">
        <v>408</v>
      </c>
      <c r="J130" s="39" t="s">
        <v>408</v>
      </c>
      <c r="K130" s="39" t="s">
        <v>408</v>
      </c>
      <c r="L130" s="39" t="s">
        <v>408</v>
      </c>
      <c r="M130" s="39" t="s">
        <v>408</v>
      </c>
      <c r="N130" s="39" t="s">
        <v>408</v>
      </c>
      <c r="O130" s="39" t="s">
        <v>408</v>
      </c>
      <c r="P130" s="39" t="s">
        <v>408</v>
      </c>
      <c r="Q130" s="39" t="s">
        <v>408</v>
      </c>
      <c r="R130" s="39" t="s">
        <v>422</v>
      </c>
      <c r="S130" s="39" t="s">
        <v>422</v>
      </c>
      <c r="T130" s="39" t="s">
        <v>408</v>
      </c>
      <c r="U130" s="39" t="s">
        <v>422</v>
      </c>
      <c r="V130" s="39" t="s">
        <v>422</v>
      </c>
      <c r="W130" s="39" t="s">
        <v>408</v>
      </c>
      <c r="X130" s="39" t="s">
        <v>422</v>
      </c>
      <c r="Y130" s="39" t="s">
        <v>422</v>
      </c>
      <c r="Z130" s="39" t="s">
        <v>422</v>
      </c>
      <c r="AA130" s="39" t="s">
        <v>422</v>
      </c>
      <c r="AB130" s="39" t="str">
        <f t="shared" si="1"/>
        <v>NA</v>
      </c>
      <c r="AC130" s="39" t="s">
        <v>408</v>
      </c>
      <c r="AD130" s="39" t="s">
        <v>422</v>
      </c>
      <c r="AE130" s="192"/>
      <c r="AF130" s="39" t="s">
        <v>422</v>
      </c>
      <c r="AG130" s="39" t="s">
        <v>422</v>
      </c>
      <c r="AH130" s="39" t="s">
        <v>422</v>
      </c>
      <c r="AI130" s="39" t="s">
        <v>422</v>
      </c>
      <c r="AJ130" s="39" t="s">
        <v>422</v>
      </c>
      <c r="AK130" s="39" t="s">
        <v>408</v>
      </c>
      <c r="AL130" s="40" t="s">
        <v>329</v>
      </c>
    </row>
    <row r="131" spans="1:38" s="5" customFormat="1" ht="26.25" customHeight="1" thickBot="1" x14ac:dyDescent="0.25">
      <c r="A131" s="37" t="s">
        <v>317</v>
      </c>
      <c r="B131" s="37" t="s">
        <v>334</v>
      </c>
      <c r="C131" s="42" t="s">
        <v>335</v>
      </c>
      <c r="D131" s="38"/>
      <c r="E131" s="39">
        <v>3.4333907440957942E-3</v>
      </c>
      <c r="F131" s="39">
        <v>1.1490174671483643E-3</v>
      </c>
      <c r="G131" s="39">
        <v>1.3052796289474296E-3</v>
      </c>
      <c r="H131" s="39" t="s">
        <v>441</v>
      </c>
      <c r="I131" s="39">
        <v>6.7240687019232267E-4</v>
      </c>
      <c r="J131" s="39">
        <v>1.5628421977640062E-3</v>
      </c>
      <c r="K131" s="39">
        <v>2.4029961355446247E-3</v>
      </c>
      <c r="L131" s="39">
        <v>6.6834115671304882E-5</v>
      </c>
      <c r="M131" s="39">
        <v>1.5764476467464946E-3</v>
      </c>
      <c r="N131" s="39">
        <v>3.7601341001915867E-2</v>
      </c>
      <c r="O131" s="39">
        <v>3.1469106134929892E-3</v>
      </c>
      <c r="P131" s="39">
        <v>7.6070662322873822E-2</v>
      </c>
      <c r="Q131" s="39">
        <v>2.2399215244976633E-4</v>
      </c>
      <c r="R131" s="39">
        <v>4.4711760979906527E-4</v>
      </c>
      <c r="S131" s="39">
        <v>6.4374535469859783E-3</v>
      </c>
      <c r="T131" s="39">
        <v>3.3683437734929888E-4</v>
      </c>
      <c r="U131" s="39" t="s">
        <v>441</v>
      </c>
      <c r="V131" s="39" t="s">
        <v>441</v>
      </c>
      <c r="W131" s="39">
        <v>41.958808179906526</v>
      </c>
      <c r="X131" s="39" t="s">
        <v>441</v>
      </c>
      <c r="Y131" s="39" t="s">
        <v>441</v>
      </c>
      <c r="Z131" s="39" t="s">
        <v>441</v>
      </c>
      <c r="AA131" s="39" t="s">
        <v>441</v>
      </c>
      <c r="AB131" s="39">
        <v>6.5658140979906535E-2</v>
      </c>
      <c r="AC131" s="39">
        <v>0.16414535244976633</v>
      </c>
      <c r="AD131" s="39">
        <v>3.2829070489953267E-2</v>
      </c>
      <c r="AE131" s="192"/>
      <c r="AF131" s="39" t="s">
        <v>422</v>
      </c>
      <c r="AG131" s="39" t="s">
        <v>422</v>
      </c>
      <c r="AH131" s="39" t="s">
        <v>422</v>
      </c>
      <c r="AI131" s="39" t="s">
        <v>422</v>
      </c>
      <c r="AJ131" s="39" t="s">
        <v>422</v>
      </c>
      <c r="AK131" s="39">
        <v>1.6414535244976631</v>
      </c>
      <c r="AL131" s="40" t="s">
        <v>329</v>
      </c>
    </row>
    <row r="132" spans="1:38" s="5" customFormat="1" ht="26.25" customHeight="1" thickBot="1" x14ac:dyDescent="0.25">
      <c r="A132" s="37" t="s">
        <v>317</v>
      </c>
      <c r="B132" s="37" t="s">
        <v>336</v>
      </c>
      <c r="C132" s="42" t="s">
        <v>337</v>
      </c>
      <c r="D132" s="38"/>
      <c r="E132" s="39" t="s">
        <v>408</v>
      </c>
      <c r="F132" s="39" t="s">
        <v>408</v>
      </c>
      <c r="G132" s="39" t="s">
        <v>408</v>
      </c>
      <c r="H132" s="39" t="s">
        <v>408</v>
      </c>
      <c r="I132" s="39" t="s">
        <v>408</v>
      </c>
      <c r="J132" s="39" t="s">
        <v>408</v>
      </c>
      <c r="K132" s="39" t="s">
        <v>408</v>
      </c>
      <c r="L132" s="39" t="s">
        <v>408</v>
      </c>
      <c r="M132" s="39" t="s">
        <v>408</v>
      </c>
      <c r="N132" s="39" t="s">
        <v>408</v>
      </c>
      <c r="O132" s="39" t="s">
        <v>408</v>
      </c>
      <c r="P132" s="39" t="s">
        <v>408</v>
      </c>
      <c r="Q132" s="39" t="s">
        <v>408</v>
      </c>
      <c r="R132" s="39" t="s">
        <v>408</v>
      </c>
      <c r="S132" s="39" t="s">
        <v>408</v>
      </c>
      <c r="T132" s="39" t="s">
        <v>408</v>
      </c>
      <c r="U132" s="39" t="s">
        <v>408</v>
      </c>
      <c r="V132" s="39" t="s">
        <v>408</v>
      </c>
      <c r="W132" s="39" t="s">
        <v>408</v>
      </c>
      <c r="X132" s="39" t="s">
        <v>408</v>
      </c>
      <c r="Y132" s="39" t="s">
        <v>408</v>
      </c>
      <c r="Z132" s="39" t="s">
        <v>408</v>
      </c>
      <c r="AA132" s="39" t="s">
        <v>408</v>
      </c>
      <c r="AB132" s="39" t="str">
        <f t="shared" si="1"/>
        <v>IE</v>
      </c>
      <c r="AC132" s="39" t="s">
        <v>408</v>
      </c>
      <c r="AD132" s="39" t="s">
        <v>408</v>
      </c>
      <c r="AE132" s="192"/>
      <c r="AF132" s="39" t="s">
        <v>422</v>
      </c>
      <c r="AG132" s="39" t="s">
        <v>422</v>
      </c>
      <c r="AH132" s="39" t="s">
        <v>422</v>
      </c>
      <c r="AI132" s="39" t="s">
        <v>422</v>
      </c>
      <c r="AJ132" s="39" t="s">
        <v>422</v>
      </c>
      <c r="AK132" s="39" t="s">
        <v>408</v>
      </c>
      <c r="AL132" s="40" t="s">
        <v>338</v>
      </c>
    </row>
    <row r="133" spans="1:38" s="5" customFormat="1" ht="26.25" customHeight="1" thickBot="1" x14ac:dyDescent="0.25">
      <c r="A133" s="37" t="s">
        <v>317</v>
      </c>
      <c r="B133" s="37" t="s">
        <v>339</v>
      </c>
      <c r="C133" s="42" t="s">
        <v>340</v>
      </c>
      <c r="D133" s="38"/>
      <c r="E133" s="39">
        <v>4.0317749999999996E-3</v>
      </c>
      <c r="F133" s="39">
        <v>6.3530999999999999E-5</v>
      </c>
      <c r="G133" s="39">
        <v>5.5223100000000003E-4</v>
      </c>
      <c r="H133" s="39" t="s">
        <v>422</v>
      </c>
      <c r="I133" s="39">
        <v>1.6957890000000002E-4</v>
      </c>
      <c r="J133" s="39">
        <v>1.6957890000000002E-4</v>
      </c>
      <c r="K133" s="39">
        <v>1.8844272000000001E-4</v>
      </c>
      <c r="L133" s="39" t="s">
        <v>441</v>
      </c>
      <c r="M133" s="39">
        <v>6.8418000000000005E-4</v>
      </c>
      <c r="N133" s="39">
        <v>1.4675661E-4</v>
      </c>
      <c r="O133" s="39">
        <v>2.4581609999999999E-5</v>
      </c>
      <c r="P133" s="39">
        <v>7.2816299999999999E-3</v>
      </c>
      <c r="Q133" s="39">
        <v>6.6512069999999994E-5</v>
      </c>
      <c r="R133" s="39">
        <v>6.6267720000000004E-5</v>
      </c>
      <c r="S133" s="39">
        <v>6.0745409999999997E-5</v>
      </c>
      <c r="T133" s="39">
        <v>8.4691709999999988E-5</v>
      </c>
      <c r="U133" s="39">
        <v>9.6664860000000001E-5</v>
      </c>
      <c r="V133" s="39">
        <v>7.8250644000000006E-4</v>
      </c>
      <c r="W133" s="39">
        <v>1.3194900000000002E-4</v>
      </c>
      <c r="X133" s="39">
        <v>6.4508399999999993E-8</v>
      </c>
      <c r="Y133" s="39">
        <v>3.5235269999999998E-8</v>
      </c>
      <c r="Z133" s="39">
        <v>3.1472280000000002E-8</v>
      </c>
      <c r="AA133" s="39">
        <v>3.4160130000000005E-8</v>
      </c>
      <c r="AB133" s="39">
        <v>1.6537608000000001E-7</v>
      </c>
      <c r="AC133" s="39">
        <v>7.3304999999999996E-4</v>
      </c>
      <c r="AD133" s="39">
        <v>2.0036699999999999E-3</v>
      </c>
      <c r="AE133" s="192"/>
      <c r="AF133" s="39" t="s">
        <v>422</v>
      </c>
      <c r="AG133" s="39" t="s">
        <v>422</v>
      </c>
      <c r="AH133" s="39" t="s">
        <v>422</v>
      </c>
      <c r="AI133" s="39" t="s">
        <v>422</v>
      </c>
      <c r="AJ133" s="39" t="s">
        <v>422</v>
      </c>
      <c r="AK133" s="39">
        <v>4887</v>
      </c>
      <c r="AL133" s="40" t="s">
        <v>341</v>
      </c>
    </row>
    <row r="134" spans="1:38" s="5" customFormat="1" ht="26.25" customHeight="1" thickBot="1" x14ac:dyDescent="0.25">
      <c r="A134" s="37" t="s">
        <v>317</v>
      </c>
      <c r="B134" s="37" t="s">
        <v>342</v>
      </c>
      <c r="C134" s="37" t="s">
        <v>343</v>
      </c>
      <c r="D134" s="38"/>
      <c r="E134" s="39" t="s">
        <v>440</v>
      </c>
      <c r="F134" s="39" t="s">
        <v>440</v>
      </c>
      <c r="G134" s="39" t="s">
        <v>440</v>
      </c>
      <c r="H134" s="39" t="s">
        <v>440</v>
      </c>
      <c r="I134" s="39" t="s">
        <v>440</v>
      </c>
      <c r="J134" s="39" t="s">
        <v>440</v>
      </c>
      <c r="K134" s="39" t="s">
        <v>440</v>
      </c>
      <c r="L134" s="39" t="s">
        <v>440</v>
      </c>
      <c r="M134" s="39" t="s">
        <v>440</v>
      </c>
      <c r="N134" s="39" t="s">
        <v>440</v>
      </c>
      <c r="O134" s="39" t="s">
        <v>440</v>
      </c>
      <c r="P134" s="39" t="s">
        <v>440</v>
      </c>
      <c r="Q134" s="39" t="s">
        <v>440</v>
      </c>
      <c r="R134" s="39" t="s">
        <v>440</v>
      </c>
      <c r="S134" s="39" t="s">
        <v>440</v>
      </c>
      <c r="T134" s="39" t="s">
        <v>440</v>
      </c>
      <c r="U134" s="39" t="s">
        <v>440</v>
      </c>
      <c r="V134" s="39" t="s">
        <v>440</v>
      </c>
      <c r="W134" s="39" t="s">
        <v>440</v>
      </c>
      <c r="X134" s="39" t="s">
        <v>440</v>
      </c>
      <c r="Y134" s="39" t="s">
        <v>440</v>
      </c>
      <c r="Z134" s="39" t="s">
        <v>440</v>
      </c>
      <c r="AA134" s="39" t="s">
        <v>440</v>
      </c>
      <c r="AB134" s="39" t="str">
        <f t="shared" si="1"/>
        <v>NO</v>
      </c>
      <c r="AC134" s="39" t="s">
        <v>440</v>
      </c>
      <c r="AD134" s="39" t="s">
        <v>440</v>
      </c>
      <c r="AE134" s="192"/>
      <c r="AF134" s="39" t="s">
        <v>422</v>
      </c>
      <c r="AG134" s="39" t="s">
        <v>422</v>
      </c>
      <c r="AH134" s="39" t="s">
        <v>422</v>
      </c>
      <c r="AI134" s="39" t="s">
        <v>422</v>
      </c>
      <c r="AJ134" s="39" t="s">
        <v>422</v>
      </c>
      <c r="AK134" s="39" t="s">
        <v>422</v>
      </c>
      <c r="AL134" s="40" t="s">
        <v>147</v>
      </c>
    </row>
    <row r="135" spans="1:38" s="5" customFormat="1" ht="26.25" customHeight="1" thickBot="1" x14ac:dyDescent="0.25">
      <c r="A135" s="37" t="s">
        <v>317</v>
      </c>
      <c r="B135" s="37" t="s">
        <v>344</v>
      </c>
      <c r="C135" s="37" t="s">
        <v>345</v>
      </c>
      <c r="D135" s="38"/>
      <c r="E135" s="39" t="s">
        <v>440</v>
      </c>
      <c r="F135" s="39" t="s">
        <v>440</v>
      </c>
      <c r="G135" s="39" t="s">
        <v>440</v>
      </c>
      <c r="H135" s="39" t="s">
        <v>440</v>
      </c>
      <c r="I135" s="39" t="s">
        <v>440</v>
      </c>
      <c r="J135" s="39" t="s">
        <v>440</v>
      </c>
      <c r="K135" s="39" t="s">
        <v>440</v>
      </c>
      <c r="L135" s="39" t="s">
        <v>440</v>
      </c>
      <c r="M135" s="39" t="s">
        <v>440</v>
      </c>
      <c r="N135" s="39" t="s">
        <v>440</v>
      </c>
      <c r="O135" s="39" t="s">
        <v>440</v>
      </c>
      <c r="P135" s="39" t="s">
        <v>440</v>
      </c>
      <c r="Q135" s="39" t="s">
        <v>440</v>
      </c>
      <c r="R135" s="39" t="s">
        <v>440</v>
      </c>
      <c r="S135" s="39" t="s">
        <v>440</v>
      </c>
      <c r="T135" s="39" t="s">
        <v>440</v>
      </c>
      <c r="U135" s="39" t="s">
        <v>440</v>
      </c>
      <c r="V135" s="39" t="s">
        <v>440</v>
      </c>
      <c r="W135" s="39" t="s">
        <v>440</v>
      </c>
      <c r="X135" s="39" t="s">
        <v>440</v>
      </c>
      <c r="Y135" s="39" t="s">
        <v>440</v>
      </c>
      <c r="Z135" s="39" t="s">
        <v>440</v>
      </c>
      <c r="AA135" s="39" t="s">
        <v>440</v>
      </c>
      <c r="AB135" s="39" t="str">
        <f t="shared" si="1"/>
        <v>NO</v>
      </c>
      <c r="AC135" s="39" t="s">
        <v>440</v>
      </c>
      <c r="AD135" s="39" t="s">
        <v>440</v>
      </c>
      <c r="AE135" s="192"/>
      <c r="AF135" s="39" t="s">
        <v>422</v>
      </c>
      <c r="AG135" s="39" t="s">
        <v>422</v>
      </c>
      <c r="AH135" s="39" t="s">
        <v>422</v>
      </c>
      <c r="AI135" s="39" t="s">
        <v>422</v>
      </c>
      <c r="AJ135" s="39" t="s">
        <v>422</v>
      </c>
      <c r="AK135" s="39" t="s">
        <v>422</v>
      </c>
      <c r="AL135" s="40" t="s">
        <v>147</v>
      </c>
    </row>
    <row r="136" spans="1:38" s="5" customFormat="1" ht="26.25" customHeight="1" thickBot="1" x14ac:dyDescent="0.25">
      <c r="A136" s="37" t="s">
        <v>317</v>
      </c>
      <c r="B136" s="37" t="s">
        <v>346</v>
      </c>
      <c r="C136" s="37" t="s">
        <v>347</v>
      </c>
      <c r="D136" s="38"/>
      <c r="E136" s="39" t="s">
        <v>422</v>
      </c>
      <c r="F136" s="39">
        <v>6.0629104695E-3</v>
      </c>
      <c r="G136" s="39" t="s">
        <v>422</v>
      </c>
      <c r="H136" s="39">
        <v>1.0226839296000001</v>
      </c>
      <c r="I136" s="39" t="s">
        <v>422</v>
      </c>
      <c r="J136" s="39" t="s">
        <v>422</v>
      </c>
      <c r="K136" s="39" t="s">
        <v>422</v>
      </c>
      <c r="L136" s="39" t="s">
        <v>422</v>
      </c>
      <c r="M136" s="39" t="s">
        <v>422</v>
      </c>
      <c r="N136" s="39" t="s">
        <v>422</v>
      </c>
      <c r="O136" s="39" t="s">
        <v>422</v>
      </c>
      <c r="P136" s="39" t="s">
        <v>422</v>
      </c>
      <c r="Q136" s="39" t="s">
        <v>422</v>
      </c>
      <c r="R136" s="39" t="s">
        <v>422</v>
      </c>
      <c r="S136" s="39" t="s">
        <v>422</v>
      </c>
      <c r="T136" s="39" t="s">
        <v>422</v>
      </c>
      <c r="U136" s="39" t="s">
        <v>422</v>
      </c>
      <c r="V136" s="39" t="s">
        <v>422</v>
      </c>
      <c r="W136" s="39" t="s">
        <v>422</v>
      </c>
      <c r="X136" s="39" t="s">
        <v>422</v>
      </c>
      <c r="Y136" s="39" t="s">
        <v>422</v>
      </c>
      <c r="Z136" s="39" t="s">
        <v>422</v>
      </c>
      <c r="AA136" s="39" t="s">
        <v>422</v>
      </c>
      <c r="AB136" s="39" t="s">
        <v>422</v>
      </c>
      <c r="AC136" s="39" t="s">
        <v>422</v>
      </c>
      <c r="AD136" s="39" t="s">
        <v>422</v>
      </c>
      <c r="AE136" s="192"/>
      <c r="AF136" s="39" t="s">
        <v>422</v>
      </c>
      <c r="AG136" s="39" t="s">
        <v>422</v>
      </c>
      <c r="AH136" s="39" t="s">
        <v>422</v>
      </c>
      <c r="AI136" s="39" t="s">
        <v>422</v>
      </c>
      <c r="AJ136" s="39" t="s">
        <v>422</v>
      </c>
      <c r="AK136" s="39">
        <v>404194.03130000003</v>
      </c>
      <c r="AL136" s="40" t="s">
        <v>454</v>
      </c>
    </row>
    <row r="137" spans="1:38" s="5" customFormat="1" ht="26.25" customHeight="1" thickBot="1" x14ac:dyDescent="0.25">
      <c r="A137" s="37" t="s">
        <v>317</v>
      </c>
      <c r="B137" s="37" t="s">
        <v>349</v>
      </c>
      <c r="C137" s="37" t="s">
        <v>350</v>
      </c>
      <c r="D137" s="38"/>
      <c r="E137" s="39" t="s">
        <v>422</v>
      </c>
      <c r="F137" s="39">
        <v>8.1403249829999982E-3</v>
      </c>
      <c r="G137" s="39" t="s">
        <v>422</v>
      </c>
      <c r="H137" s="39" t="s">
        <v>422</v>
      </c>
      <c r="I137" s="39" t="s">
        <v>422</v>
      </c>
      <c r="J137" s="39" t="s">
        <v>422</v>
      </c>
      <c r="K137" s="39" t="s">
        <v>422</v>
      </c>
      <c r="L137" s="39" t="s">
        <v>422</v>
      </c>
      <c r="M137" s="39" t="s">
        <v>422</v>
      </c>
      <c r="N137" s="39" t="s">
        <v>422</v>
      </c>
      <c r="O137" s="39" t="s">
        <v>422</v>
      </c>
      <c r="P137" s="39" t="s">
        <v>422</v>
      </c>
      <c r="Q137" s="39" t="s">
        <v>422</v>
      </c>
      <c r="R137" s="39" t="s">
        <v>422</v>
      </c>
      <c r="S137" s="39" t="s">
        <v>422</v>
      </c>
      <c r="T137" s="39" t="s">
        <v>422</v>
      </c>
      <c r="U137" s="39" t="s">
        <v>422</v>
      </c>
      <c r="V137" s="39" t="s">
        <v>422</v>
      </c>
      <c r="W137" s="39" t="s">
        <v>422</v>
      </c>
      <c r="X137" s="39" t="s">
        <v>422</v>
      </c>
      <c r="Y137" s="39" t="s">
        <v>422</v>
      </c>
      <c r="Z137" s="39" t="s">
        <v>422</v>
      </c>
      <c r="AA137" s="39" t="s">
        <v>422</v>
      </c>
      <c r="AB137" s="39" t="s">
        <v>422</v>
      </c>
      <c r="AC137" s="39" t="s">
        <v>422</v>
      </c>
      <c r="AD137" s="39" t="s">
        <v>422</v>
      </c>
      <c r="AE137" s="192"/>
      <c r="AF137" s="39" t="s">
        <v>422</v>
      </c>
      <c r="AG137" s="39" t="s">
        <v>422</v>
      </c>
      <c r="AH137" s="39" t="s">
        <v>422</v>
      </c>
      <c r="AI137" s="39" t="s">
        <v>422</v>
      </c>
      <c r="AJ137" s="39" t="s">
        <v>422</v>
      </c>
      <c r="AK137" s="39">
        <v>542688.33219999995</v>
      </c>
      <c r="AL137" s="40" t="s">
        <v>454</v>
      </c>
    </row>
    <row r="138" spans="1:38" s="5" customFormat="1" ht="26.25" customHeight="1" thickBot="1" x14ac:dyDescent="0.25">
      <c r="A138" s="37" t="s">
        <v>317</v>
      </c>
      <c r="B138" s="37" t="s">
        <v>351</v>
      </c>
      <c r="C138" s="37" t="s">
        <v>352</v>
      </c>
      <c r="D138" s="38"/>
      <c r="E138" s="39" t="s">
        <v>440</v>
      </c>
      <c r="F138" s="39" t="s">
        <v>440</v>
      </c>
      <c r="G138" s="39" t="s">
        <v>440</v>
      </c>
      <c r="H138" s="39" t="s">
        <v>408</v>
      </c>
      <c r="I138" s="39" t="s">
        <v>440</v>
      </c>
      <c r="J138" s="39" t="s">
        <v>440</v>
      </c>
      <c r="K138" s="39" t="s">
        <v>440</v>
      </c>
      <c r="L138" s="39" t="s">
        <v>440</v>
      </c>
      <c r="M138" s="39" t="s">
        <v>440</v>
      </c>
      <c r="N138" s="39" t="s">
        <v>440</v>
      </c>
      <c r="O138" s="39" t="s">
        <v>440</v>
      </c>
      <c r="P138" s="39" t="s">
        <v>440</v>
      </c>
      <c r="Q138" s="39" t="s">
        <v>440</v>
      </c>
      <c r="R138" s="39" t="s">
        <v>440</v>
      </c>
      <c r="S138" s="39" t="s">
        <v>440</v>
      </c>
      <c r="T138" s="39" t="s">
        <v>440</v>
      </c>
      <c r="U138" s="39" t="s">
        <v>440</v>
      </c>
      <c r="V138" s="39" t="s">
        <v>440</v>
      </c>
      <c r="W138" s="39" t="s">
        <v>440</v>
      </c>
      <c r="X138" s="39" t="s">
        <v>440</v>
      </c>
      <c r="Y138" s="39" t="s">
        <v>440</v>
      </c>
      <c r="Z138" s="39" t="s">
        <v>440</v>
      </c>
      <c r="AA138" s="39" t="s">
        <v>440</v>
      </c>
      <c r="AB138" s="39" t="str">
        <f t="shared" si="1"/>
        <v>NO</v>
      </c>
      <c r="AC138" s="39" t="s">
        <v>440</v>
      </c>
      <c r="AD138" s="39" t="s">
        <v>440</v>
      </c>
      <c r="AE138" s="192"/>
      <c r="AF138" s="39" t="s">
        <v>422</v>
      </c>
      <c r="AG138" s="39" t="s">
        <v>422</v>
      </c>
      <c r="AH138" s="39" t="s">
        <v>422</v>
      </c>
      <c r="AI138" s="39" t="s">
        <v>422</v>
      </c>
      <c r="AJ138" s="39" t="s">
        <v>422</v>
      </c>
      <c r="AK138" s="39" t="s">
        <v>408</v>
      </c>
      <c r="AL138" s="40" t="s">
        <v>348</v>
      </c>
    </row>
    <row r="139" spans="1:38" s="5" customFormat="1" ht="26.25" customHeight="1" thickBot="1" x14ac:dyDescent="0.25">
      <c r="A139" s="37" t="s">
        <v>317</v>
      </c>
      <c r="B139" s="37" t="s">
        <v>353</v>
      </c>
      <c r="C139" s="37" t="s">
        <v>354</v>
      </c>
      <c r="D139" s="38"/>
      <c r="E139" s="39" t="s">
        <v>422</v>
      </c>
      <c r="F139" s="39" t="s">
        <v>422</v>
      </c>
      <c r="G139" s="39" t="s">
        <v>422</v>
      </c>
      <c r="H139" s="39" t="s">
        <v>422</v>
      </c>
      <c r="I139" s="39">
        <v>0.35784816333333336</v>
      </c>
      <c r="J139" s="39">
        <v>0.35784816333333336</v>
      </c>
      <c r="K139" s="39">
        <v>0.35784816333333336</v>
      </c>
      <c r="L139" s="39" t="s">
        <v>422</v>
      </c>
      <c r="M139" s="39" t="s">
        <v>422</v>
      </c>
      <c r="N139" s="39">
        <v>1.0354333333333333E-3</v>
      </c>
      <c r="O139" s="39">
        <v>2.0838199999999997E-3</v>
      </c>
      <c r="P139" s="39">
        <v>2.0838199999999997E-3</v>
      </c>
      <c r="Q139" s="39">
        <v>3.3118300000000004E-3</v>
      </c>
      <c r="R139" s="39">
        <v>3.1581133333333333E-3</v>
      </c>
      <c r="S139" s="39">
        <v>7.3499366666666668E-3</v>
      </c>
      <c r="T139" s="39" t="s">
        <v>422</v>
      </c>
      <c r="U139" s="39" t="s">
        <v>422</v>
      </c>
      <c r="V139" s="39" t="s">
        <v>422</v>
      </c>
      <c r="W139" s="39">
        <v>3.6343273333333337</v>
      </c>
      <c r="X139" s="39" t="s">
        <v>422</v>
      </c>
      <c r="Y139" s="39" t="s">
        <v>422</v>
      </c>
      <c r="Z139" s="39" t="s">
        <v>422</v>
      </c>
      <c r="AA139" s="39" t="s">
        <v>422</v>
      </c>
      <c r="AB139" s="39" t="str">
        <f t="shared" si="1"/>
        <v>NA</v>
      </c>
      <c r="AC139" s="39" t="s">
        <v>422</v>
      </c>
      <c r="AD139" s="39" t="s">
        <v>422</v>
      </c>
      <c r="AE139" s="192"/>
      <c r="AF139" s="39" t="s">
        <v>422</v>
      </c>
      <c r="AG139" s="39" t="s">
        <v>422</v>
      </c>
      <c r="AH139" s="39" t="s">
        <v>422</v>
      </c>
      <c r="AI139" s="39" t="s">
        <v>422</v>
      </c>
      <c r="AJ139" s="39" t="s">
        <v>422</v>
      </c>
      <c r="AK139" s="39">
        <v>6942</v>
      </c>
      <c r="AL139" s="40" t="s">
        <v>147</v>
      </c>
    </row>
    <row r="140" spans="1:38" s="5" customFormat="1" ht="24.75" customHeight="1" thickBot="1" x14ac:dyDescent="0.25">
      <c r="A140" s="143" t="s">
        <v>355</v>
      </c>
      <c r="B140" s="153" t="s">
        <v>356</v>
      </c>
      <c r="C140" s="143" t="s">
        <v>449</v>
      </c>
      <c r="D140" s="144"/>
      <c r="E140" s="39" t="s">
        <v>440</v>
      </c>
      <c r="F140" s="39" t="s">
        <v>440</v>
      </c>
      <c r="G140" s="39" t="s">
        <v>440</v>
      </c>
      <c r="H140" s="39" t="s">
        <v>440</v>
      </c>
      <c r="I140" s="39" t="s">
        <v>440</v>
      </c>
      <c r="J140" s="39" t="s">
        <v>440</v>
      </c>
      <c r="K140" s="39" t="s">
        <v>440</v>
      </c>
      <c r="L140" s="39" t="s">
        <v>440</v>
      </c>
      <c r="M140" s="39" t="s">
        <v>440</v>
      </c>
      <c r="N140" s="39" t="s">
        <v>440</v>
      </c>
      <c r="O140" s="39" t="s">
        <v>440</v>
      </c>
      <c r="P140" s="39" t="s">
        <v>440</v>
      </c>
      <c r="Q140" s="39" t="s">
        <v>440</v>
      </c>
      <c r="R140" s="39" t="s">
        <v>440</v>
      </c>
      <c r="S140" s="39" t="s">
        <v>440</v>
      </c>
      <c r="T140" s="39" t="s">
        <v>440</v>
      </c>
      <c r="U140" s="39" t="s">
        <v>440</v>
      </c>
      <c r="V140" s="39" t="s">
        <v>440</v>
      </c>
      <c r="W140" s="39" t="s">
        <v>440</v>
      </c>
      <c r="X140" s="39" t="s">
        <v>440</v>
      </c>
      <c r="Y140" s="39" t="s">
        <v>440</v>
      </c>
      <c r="Z140" s="39" t="s">
        <v>440</v>
      </c>
      <c r="AA140" s="39" t="s">
        <v>440</v>
      </c>
      <c r="AB140" s="39" t="str">
        <f t="shared" si="1"/>
        <v>NO</v>
      </c>
      <c r="AC140" s="39" t="s">
        <v>440</v>
      </c>
      <c r="AD140" s="39" t="s">
        <v>440</v>
      </c>
      <c r="AE140" s="192"/>
      <c r="AF140" s="38" t="s">
        <v>422</v>
      </c>
      <c r="AG140" s="38" t="s">
        <v>422</v>
      </c>
      <c r="AH140" s="38" t="s">
        <v>422</v>
      </c>
      <c r="AI140" s="38" t="s">
        <v>422</v>
      </c>
      <c r="AJ140" s="38" t="s">
        <v>422</v>
      </c>
      <c r="AK140" s="38" t="s">
        <v>422</v>
      </c>
      <c r="AL140" s="145" t="s">
        <v>147</v>
      </c>
    </row>
    <row r="141" spans="1:38" s="51" customFormat="1" ht="37.5" customHeight="1" thickBot="1" x14ac:dyDescent="0.25">
      <c r="A141" s="46"/>
      <c r="B141" s="47" t="s">
        <v>358</v>
      </c>
      <c r="C141" s="48" t="s">
        <v>423</v>
      </c>
      <c r="D141" s="46" t="s">
        <v>359</v>
      </c>
      <c r="E141" s="49">
        <f>SUM(E14:E140)</f>
        <v>176.09882183313752</v>
      </c>
      <c r="F141" s="49">
        <f t="shared" ref="F141:AK141" si="2">SUM(F14:F140)</f>
        <v>103.56163124484053</v>
      </c>
      <c r="G141" s="49">
        <f t="shared" si="2"/>
        <v>982.85473573462582</v>
      </c>
      <c r="H141" s="49">
        <f t="shared" si="2"/>
        <v>58.220095381358824</v>
      </c>
      <c r="I141" s="49">
        <f t="shared" si="2"/>
        <v>38.639136589553509</v>
      </c>
      <c r="J141" s="49">
        <f t="shared" si="2"/>
        <v>75.352195407653539</v>
      </c>
      <c r="K141" s="49">
        <f t="shared" si="2"/>
        <v>139.79045758995775</v>
      </c>
      <c r="L141" s="49">
        <f t="shared" si="2"/>
        <v>4.8786499244363402</v>
      </c>
      <c r="M141" s="49">
        <f t="shared" si="2"/>
        <v>424.25697091274714</v>
      </c>
      <c r="N141" s="49">
        <f t="shared" si="2"/>
        <v>45.847195371199618</v>
      </c>
      <c r="O141" s="49">
        <f t="shared" si="2"/>
        <v>5.8749921181496347</v>
      </c>
      <c r="P141" s="49">
        <f t="shared" si="2"/>
        <v>1.7911525163688933</v>
      </c>
      <c r="Q141" s="49">
        <f t="shared" si="2"/>
        <v>11.732219539172327</v>
      </c>
      <c r="R141" s="49">
        <f t="shared" si="2"/>
        <v>12.221879181421462</v>
      </c>
      <c r="S141" s="49">
        <f t="shared" si="2"/>
        <v>56.242159892681052</v>
      </c>
      <c r="T141" s="49">
        <f t="shared" si="2"/>
        <v>26.200640957649433</v>
      </c>
      <c r="U141" s="49">
        <f t="shared" si="2"/>
        <v>18.218813362757285</v>
      </c>
      <c r="V141" s="49">
        <f t="shared" si="2"/>
        <v>48.707483123445087</v>
      </c>
      <c r="W141" s="49">
        <f t="shared" si="2"/>
        <v>3461.2483996133287</v>
      </c>
      <c r="X141" s="49">
        <f t="shared" si="2"/>
        <v>6.8024484226708575</v>
      </c>
      <c r="Y141" s="49">
        <f t="shared" si="2"/>
        <v>7.3961797326043754</v>
      </c>
      <c r="Z141" s="49">
        <f t="shared" si="2"/>
        <v>3.1578642104024826</v>
      </c>
      <c r="AA141" s="49">
        <f t="shared" si="2"/>
        <v>3.4266731334892468</v>
      </c>
      <c r="AB141" s="49">
        <f t="shared" si="2"/>
        <v>24.719305951531936</v>
      </c>
      <c r="AC141" s="49">
        <f t="shared" si="2"/>
        <v>5.5136273384708732</v>
      </c>
      <c r="AD141" s="49">
        <f t="shared" si="2"/>
        <v>10.856391488934852</v>
      </c>
      <c r="AE141" s="192"/>
      <c r="AF141" s="49">
        <f t="shared" si="2"/>
        <v>127510.63454570141</v>
      </c>
      <c r="AG141" s="49">
        <f t="shared" si="2"/>
        <v>268765.78109499993</v>
      </c>
      <c r="AH141" s="49">
        <f t="shared" si="2"/>
        <v>64714.816404000005</v>
      </c>
      <c r="AI141" s="49">
        <f t="shared" si="2"/>
        <v>27406.359110000001</v>
      </c>
      <c r="AJ141" s="49">
        <f t="shared" si="2"/>
        <v>0</v>
      </c>
      <c r="AK141" s="49">
        <f t="shared" si="2"/>
        <v>2210890.7672294877</v>
      </c>
      <c r="AL141" s="50"/>
    </row>
    <row r="142" spans="1:38" s="59" customFormat="1" ht="15" customHeight="1" thickBot="1" x14ac:dyDescent="0.25">
      <c r="A142" s="52"/>
      <c r="B142" s="53"/>
      <c r="C142" s="54"/>
      <c r="D142" s="55"/>
      <c r="E142" s="56"/>
      <c r="F142" s="56"/>
      <c r="G142" s="56"/>
      <c r="H142" s="56"/>
      <c r="I142" s="56"/>
      <c r="J142"/>
      <c r="K142"/>
      <c r="L142"/>
      <c r="M142"/>
      <c r="N142"/>
      <c r="O142" s="57"/>
      <c r="P142" s="57"/>
      <c r="Q142" s="57"/>
      <c r="R142" s="57"/>
      <c r="S142" s="57"/>
      <c r="T142" s="57"/>
      <c r="U142" s="57"/>
      <c r="V142" s="57"/>
      <c r="W142" s="57"/>
      <c r="X142" s="57"/>
      <c r="Y142" s="57"/>
      <c r="Z142" s="57"/>
      <c r="AA142" s="57"/>
      <c r="AB142" s="57"/>
      <c r="AC142" s="57"/>
      <c r="AD142" s="57"/>
      <c r="AE142" s="192"/>
      <c r="AF142" s="58"/>
      <c r="AG142" s="58"/>
      <c r="AH142" s="58"/>
      <c r="AI142" s="58"/>
      <c r="AJ142" s="58"/>
      <c r="AK142" s="58"/>
      <c r="AL142" s="53"/>
    </row>
    <row r="143" spans="1:38" s="19" customFormat="1" ht="26.25" customHeight="1" thickBot="1" x14ac:dyDescent="0.25">
      <c r="A143" s="60"/>
      <c r="B143" s="61" t="s">
        <v>360</v>
      </c>
      <c r="C143" s="62" t="s">
        <v>361</v>
      </c>
      <c r="D143" s="63" t="s">
        <v>362</v>
      </c>
      <c r="E143" s="64" t="s">
        <v>422</v>
      </c>
      <c r="F143" s="64" t="s">
        <v>422</v>
      </c>
      <c r="G143" s="64" t="s">
        <v>422</v>
      </c>
      <c r="H143" s="64" t="s">
        <v>422</v>
      </c>
      <c r="I143" s="64" t="s">
        <v>422</v>
      </c>
      <c r="J143" s="64" t="s">
        <v>422</v>
      </c>
      <c r="K143" s="64" t="s">
        <v>422</v>
      </c>
      <c r="L143" s="64" t="s">
        <v>422</v>
      </c>
      <c r="M143" s="64" t="s">
        <v>422</v>
      </c>
      <c r="N143" s="64" t="s">
        <v>422</v>
      </c>
      <c r="O143" s="64" t="s">
        <v>422</v>
      </c>
      <c r="P143" s="64" t="s">
        <v>422</v>
      </c>
      <c r="Q143" s="64" t="s">
        <v>422</v>
      </c>
      <c r="R143" s="64" t="s">
        <v>422</v>
      </c>
      <c r="S143" s="64" t="s">
        <v>422</v>
      </c>
      <c r="T143" s="64" t="s">
        <v>422</v>
      </c>
      <c r="U143" s="64" t="s">
        <v>422</v>
      </c>
      <c r="V143" s="64" t="s">
        <v>422</v>
      </c>
      <c r="W143" s="64" t="s">
        <v>422</v>
      </c>
      <c r="X143" s="64" t="s">
        <v>422</v>
      </c>
      <c r="Y143" s="64" t="s">
        <v>422</v>
      </c>
      <c r="Z143" s="64" t="s">
        <v>422</v>
      </c>
      <c r="AA143" s="64" t="s">
        <v>422</v>
      </c>
      <c r="AB143" s="64" t="s">
        <v>422</v>
      </c>
      <c r="AC143" s="64" t="s">
        <v>422</v>
      </c>
      <c r="AD143" s="64" t="s">
        <v>422</v>
      </c>
      <c r="AE143" s="192"/>
      <c r="AF143" s="64" t="s">
        <v>422</v>
      </c>
      <c r="AG143" s="64" t="s">
        <v>422</v>
      </c>
      <c r="AH143" s="64" t="s">
        <v>422</v>
      </c>
      <c r="AI143" s="64" t="s">
        <v>422</v>
      </c>
      <c r="AJ143" s="64" t="s">
        <v>422</v>
      </c>
      <c r="AK143" s="64" t="s">
        <v>422</v>
      </c>
      <c r="AL143" s="61" t="s">
        <v>70</v>
      </c>
    </row>
    <row r="144" spans="1:38" s="19" customFormat="1" ht="26.25" customHeight="1" thickBot="1" x14ac:dyDescent="0.25">
      <c r="A144" s="60"/>
      <c r="B144" s="61" t="s">
        <v>363</v>
      </c>
      <c r="C144" s="62" t="s">
        <v>364</v>
      </c>
      <c r="D144" s="63" t="s">
        <v>362</v>
      </c>
      <c r="E144" s="64" t="s">
        <v>422</v>
      </c>
      <c r="F144" s="64" t="s">
        <v>422</v>
      </c>
      <c r="G144" s="64" t="s">
        <v>422</v>
      </c>
      <c r="H144" s="64" t="s">
        <v>422</v>
      </c>
      <c r="I144" s="64" t="s">
        <v>422</v>
      </c>
      <c r="J144" s="64" t="s">
        <v>422</v>
      </c>
      <c r="K144" s="64" t="s">
        <v>422</v>
      </c>
      <c r="L144" s="64" t="s">
        <v>422</v>
      </c>
      <c r="M144" s="64" t="s">
        <v>422</v>
      </c>
      <c r="N144" s="64" t="s">
        <v>422</v>
      </c>
      <c r="O144" s="64" t="s">
        <v>422</v>
      </c>
      <c r="P144" s="64" t="s">
        <v>422</v>
      </c>
      <c r="Q144" s="64" t="s">
        <v>422</v>
      </c>
      <c r="R144" s="64" t="s">
        <v>422</v>
      </c>
      <c r="S144" s="64" t="s">
        <v>422</v>
      </c>
      <c r="T144" s="64" t="s">
        <v>422</v>
      </c>
      <c r="U144" s="64" t="s">
        <v>422</v>
      </c>
      <c r="V144" s="64" t="s">
        <v>422</v>
      </c>
      <c r="W144" s="64" t="s">
        <v>422</v>
      </c>
      <c r="X144" s="64" t="s">
        <v>422</v>
      </c>
      <c r="Y144" s="64" t="s">
        <v>422</v>
      </c>
      <c r="Z144" s="64" t="s">
        <v>422</v>
      </c>
      <c r="AA144" s="64" t="s">
        <v>422</v>
      </c>
      <c r="AB144" s="64" t="s">
        <v>422</v>
      </c>
      <c r="AC144" s="64" t="s">
        <v>422</v>
      </c>
      <c r="AD144" s="64" t="s">
        <v>422</v>
      </c>
      <c r="AE144" s="192"/>
      <c r="AF144" s="64" t="s">
        <v>422</v>
      </c>
      <c r="AG144" s="64" t="s">
        <v>422</v>
      </c>
      <c r="AH144" s="64" t="s">
        <v>422</v>
      </c>
      <c r="AI144" s="64" t="s">
        <v>422</v>
      </c>
      <c r="AJ144" s="64" t="s">
        <v>422</v>
      </c>
      <c r="AK144" s="64" t="s">
        <v>422</v>
      </c>
      <c r="AL144" s="61" t="s">
        <v>70</v>
      </c>
    </row>
    <row r="145" spans="1:38" s="19" customFormat="1" ht="26.25" customHeight="1" thickBot="1" x14ac:dyDescent="0.25">
      <c r="A145" s="60"/>
      <c r="B145" s="61" t="s">
        <v>365</v>
      </c>
      <c r="C145" s="62" t="s">
        <v>366</v>
      </c>
      <c r="D145" s="63" t="s">
        <v>362</v>
      </c>
      <c r="E145" s="64" t="s">
        <v>422</v>
      </c>
      <c r="F145" s="64" t="s">
        <v>422</v>
      </c>
      <c r="G145" s="64" t="s">
        <v>422</v>
      </c>
      <c r="H145" s="64" t="s">
        <v>422</v>
      </c>
      <c r="I145" s="64" t="s">
        <v>422</v>
      </c>
      <c r="J145" s="64" t="s">
        <v>422</v>
      </c>
      <c r="K145" s="64" t="s">
        <v>422</v>
      </c>
      <c r="L145" s="64" t="s">
        <v>422</v>
      </c>
      <c r="M145" s="64" t="s">
        <v>422</v>
      </c>
      <c r="N145" s="64" t="s">
        <v>422</v>
      </c>
      <c r="O145" s="64" t="s">
        <v>422</v>
      </c>
      <c r="P145" s="64" t="s">
        <v>422</v>
      </c>
      <c r="Q145" s="64" t="s">
        <v>422</v>
      </c>
      <c r="R145" s="64" t="s">
        <v>422</v>
      </c>
      <c r="S145" s="64" t="s">
        <v>422</v>
      </c>
      <c r="T145" s="64" t="s">
        <v>422</v>
      </c>
      <c r="U145" s="64" t="s">
        <v>422</v>
      </c>
      <c r="V145" s="64" t="s">
        <v>422</v>
      </c>
      <c r="W145" s="64" t="s">
        <v>422</v>
      </c>
      <c r="X145" s="64" t="s">
        <v>422</v>
      </c>
      <c r="Y145" s="64" t="s">
        <v>422</v>
      </c>
      <c r="Z145" s="64" t="s">
        <v>422</v>
      </c>
      <c r="AA145" s="64" t="s">
        <v>422</v>
      </c>
      <c r="AB145" s="64" t="s">
        <v>422</v>
      </c>
      <c r="AC145" s="64" t="s">
        <v>422</v>
      </c>
      <c r="AD145" s="64" t="s">
        <v>422</v>
      </c>
      <c r="AE145" s="192"/>
      <c r="AF145" s="64" t="s">
        <v>422</v>
      </c>
      <c r="AG145" s="64" t="s">
        <v>422</v>
      </c>
      <c r="AH145" s="64" t="s">
        <v>422</v>
      </c>
      <c r="AI145" s="64" t="s">
        <v>422</v>
      </c>
      <c r="AJ145" s="64" t="s">
        <v>422</v>
      </c>
      <c r="AK145" s="64" t="s">
        <v>422</v>
      </c>
      <c r="AL145" s="61" t="s">
        <v>70</v>
      </c>
    </row>
    <row r="146" spans="1:38" s="19" customFormat="1" ht="26.25" customHeight="1" thickBot="1" x14ac:dyDescent="0.25">
      <c r="A146" s="60"/>
      <c r="B146" s="61" t="s">
        <v>367</v>
      </c>
      <c r="C146" s="62" t="s">
        <v>368</v>
      </c>
      <c r="D146" s="63" t="s">
        <v>362</v>
      </c>
      <c r="E146" s="64" t="s">
        <v>422</v>
      </c>
      <c r="F146" s="64" t="s">
        <v>422</v>
      </c>
      <c r="G146" s="64" t="s">
        <v>422</v>
      </c>
      <c r="H146" s="64" t="s">
        <v>422</v>
      </c>
      <c r="I146" s="64" t="s">
        <v>422</v>
      </c>
      <c r="J146" s="64" t="s">
        <v>422</v>
      </c>
      <c r="K146" s="64" t="s">
        <v>422</v>
      </c>
      <c r="L146" s="64" t="s">
        <v>422</v>
      </c>
      <c r="M146" s="64" t="s">
        <v>422</v>
      </c>
      <c r="N146" s="64" t="s">
        <v>422</v>
      </c>
      <c r="O146" s="64" t="s">
        <v>422</v>
      </c>
      <c r="P146" s="64" t="s">
        <v>422</v>
      </c>
      <c r="Q146" s="64" t="s">
        <v>422</v>
      </c>
      <c r="R146" s="64" t="s">
        <v>422</v>
      </c>
      <c r="S146" s="64" t="s">
        <v>422</v>
      </c>
      <c r="T146" s="64" t="s">
        <v>422</v>
      </c>
      <c r="U146" s="64" t="s">
        <v>422</v>
      </c>
      <c r="V146" s="64" t="s">
        <v>422</v>
      </c>
      <c r="W146" s="64" t="s">
        <v>422</v>
      </c>
      <c r="X146" s="64" t="s">
        <v>422</v>
      </c>
      <c r="Y146" s="64" t="s">
        <v>422</v>
      </c>
      <c r="Z146" s="64" t="s">
        <v>422</v>
      </c>
      <c r="AA146" s="64" t="s">
        <v>422</v>
      </c>
      <c r="AB146" s="64" t="s">
        <v>422</v>
      </c>
      <c r="AC146" s="64" t="s">
        <v>422</v>
      </c>
      <c r="AD146" s="64" t="s">
        <v>422</v>
      </c>
      <c r="AE146" s="192"/>
      <c r="AF146" s="64" t="s">
        <v>422</v>
      </c>
      <c r="AG146" s="64" t="s">
        <v>422</v>
      </c>
      <c r="AH146" s="64" t="s">
        <v>422</v>
      </c>
      <c r="AI146" s="64" t="s">
        <v>422</v>
      </c>
      <c r="AJ146" s="64" t="s">
        <v>422</v>
      </c>
      <c r="AK146" s="64" t="s">
        <v>422</v>
      </c>
      <c r="AL146" s="61" t="s">
        <v>70</v>
      </c>
    </row>
    <row r="147" spans="1:38" s="19" customFormat="1" ht="26.25" customHeight="1" thickBot="1" x14ac:dyDescent="0.25">
      <c r="A147" s="60"/>
      <c r="B147" s="61" t="s">
        <v>369</v>
      </c>
      <c r="C147" s="62" t="s">
        <v>370</v>
      </c>
      <c r="D147" s="63" t="s">
        <v>362</v>
      </c>
      <c r="E147" s="64" t="s">
        <v>422</v>
      </c>
      <c r="F147" s="64" t="s">
        <v>422</v>
      </c>
      <c r="G147" s="64" t="s">
        <v>422</v>
      </c>
      <c r="H147" s="64" t="s">
        <v>422</v>
      </c>
      <c r="I147" s="64" t="s">
        <v>422</v>
      </c>
      <c r="J147" s="64" t="s">
        <v>422</v>
      </c>
      <c r="K147" s="64" t="s">
        <v>422</v>
      </c>
      <c r="L147" s="64" t="s">
        <v>422</v>
      </c>
      <c r="M147" s="64" t="s">
        <v>422</v>
      </c>
      <c r="N147" s="64" t="s">
        <v>422</v>
      </c>
      <c r="O147" s="64" t="s">
        <v>422</v>
      </c>
      <c r="P147" s="64" t="s">
        <v>422</v>
      </c>
      <c r="Q147" s="64" t="s">
        <v>422</v>
      </c>
      <c r="R147" s="64" t="s">
        <v>422</v>
      </c>
      <c r="S147" s="64" t="s">
        <v>422</v>
      </c>
      <c r="T147" s="64" t="s">
        <v>422</v>
      </c>
      <c r="U147" s="64" t="s">
        <v>422</v>
      </c>
      <c r="V147" s="64" t="s">
        <v>422</v>
      </c>
      <c r="W147" s="64" t="s">
        <v>422</v>
      </c>
      <c r="X147" s="64" t="s">
        <v>422</v>
      </c>
      <c r="Y147" s="64" t="s">
        <v>422</v>
      </c>
      <c r="Z147" s="64" t="s">
        <v>422</v>
      </c>
      <c r="AA147" s="64" t="s">
        <v>422</v>
      </c>
      <c r="AB147" s="64" t="s">
        <v>422</v>
      </c>
      <c r="AC147" s="64" t="s">
        <v>422</v>
      </c>
      <c r="AD147" s="64" t="s">
        <v>422</v>
      </c>
      <c r="AE147" s="192"/>
      <c r="AF147" s="64" t="s">
        <v>422</v>
      </c>
      <c r="AG147" s="64" t="s">
        <v>422</v>
      </c>
      <c r="AH147" s="64" t="s">
        <v>422</v>
      </c>
      <c r="AI147" s="64" t="s">
        <v>422</v>
      </c>
      <c r="AJ147" s="64" t="s">
        <v>422</v>
      </c>
      <c r="AK147" s="64" t="s">
        <v>422</v>
      </c>
      <c r="AL147" s="61" t="s">
        <v>70</v>
      </c>
    </row>
    <row r="148" spans="1:38" s="19" customFormat="1" ht="26.25" customHeight="1" thickBot="1" x14ac:dyDescent="0.25">
      <c r="A148" s="60"/>
      <c r="B148" s="61" t="s">
        <v>371</v>
      </c>
      <c r="C148" s="62" t="s">
        <v>372</v>
      </c>
      <c r="D148" s="63" t="s">
        <v>362</v>
      </c>
      <c r="E148" s="64" t="s">
        <v>422</v>
      </c>
      <c r="F148" s="64" t="s">
        <v>422</v>
      </c>
      <c r="G148" s="64" t="s">
        <v>422</v>
      </c>
      <c r="H148" s="64" t="s">
        <v>422</v>
      </c>
      <c r="I148" s="64" t="s">
        <v>422</v>
      </c>
      <c r="J148" s="64" t="s">
        <v>422</v>
      </c>
      <c r="K148" s="64" t="s">
        <v>422</v>
      </c>
      <c r="L148" s="64" t="s">
        <v>422</v>
      </c>
      <c r="M148" s="64" t="s">
        <v>422</v>
      </c>
      <c r="N148" s="64" t="s">
        <v>422</v>
      </c>
      <c r="O148" s="64" t="s">
        <v>422</v>
      </c>
      <c r="P148" s="64" t="s">
        <v>422</v>
      </c>
      <c r="Q148" s="64" t="s">
        <v>422</v>
      </c>
      <c r="R148" s="64" t="s">
        <v>422</v>
      </c>
      <c r="S148" s="64" t="s">
        <v>422</v>
      </c>
      <c r="T148" s="64" t="s">
        <v>422</v>
      </c>
      <c r="U148" s="64" t="s">
        <v>422</v>
      </c>
      <c r="V148" s="64" t="s">
        <v>422</v>
      </c>
      <c r="W148" s="64" t="s">
        <v>422</v>
      </c>
      <c r="X148" s="64" t="s">
        <v>422</v>
      </c>
      <c r="Y148" s="64" t="s">
        <v>422</v>
      </c>
      <c r="Z148" s="64" t="s">
        <v>422</v>
      </c>
      <c r="AA148" s="64" t="s">
        <v>422</v>
      </c>
      <c r="AB148" s="64" t="s">
        <v>422</v>
      </c>
      <c r="AC148" s="64" t="s">
        <v>422</v>
      </c>
      <c r="AD148" s="64" t="s">
        <v>422</v>
      </c>
      <c r="AE148" s="192"/>
      <c r="AF148" s="64" t="s">
        <v>422</v>
      </c>
      <c r="AG148" s="64" t="s">
        <v>422</v>
      </c>
      <c r="AH148" s="64" t="s">
        <v>422</v>
      </c>
      <c r="AI148" s="64" t="s">
        <v>422</v>
      </c>
      <c r="AJ148" s="64" t="s">
        <v>422</v>
      </c>
      <c r="AK148" s="64" t="s">
        <v>422</v>
      </c>
      <c r="AL148" s="61" t="s">
        <v>107</v>
      </c>
    </row>
    <row r="149" spans="1:38" s="19" customFormat="1" ht="26.25" customHeight="1" thickBot="1" x14ac:dyDescent="0.25">
      <c r="A149" s="60"/>
      <c r="B149" s="61" t="s">
        <v>373</v>
      </c>
      <c r="C149" s="62" t="s">
        <v>374</v>
      </c>
      <c r="D149" s="63" t="s">
        <v>362</v>
      </c>
      <c r="E149" s="64" t="s">
        <v>422</v>
      </c>
      <c r="F149" s="64" t="s">
        <v>422</v>
      </c>
      <c r="G149" s="64" t="s">
        <v>422</v>
      </c>
      <c r="H149" s="64" t="s">
        <v>422</v>
      </c>
      <c r="I149" s="64" t="s">
        <v>422</v>
      </c>
      <c r="J149" s="64" t="s">
        <v>422</v>
      </c>
      <c r="K149" s="64" t="s">
        <v>422</v>
      </c>
      <c r="L149" s="64" t="s">
        <v>422</v>
      </c>
      <c r="M149" s="64" t="s">
        <v>422</v>
      </c>
      <c r="N149" s="64" t="s">
        <v>422</v>
      </c>
      <c r="O149" s="64" t="s">
        <v>422</v>
      </c>
      <c r="P149" s="64" t="s">
        <v>422</v>
      </c>
      <c r="Q149" s="64" t="s">
        <v>422</v>
      </c>
      <c r="R149" s="64" t="s">
        <v>422</v>
      </c>
      <c r="S149" s="64" t="s">
        <v>422</v>
      </c>
      <c r="T149" s="64" t="s">
        <v>422</v>
      </c>
      <c r="U149" s="64" t="s">
        <v>422</v>
      </c>
      <c r="V149" s="64" t="s">
        <v>422</v>
      </c>
      <c r="W149" s="64" t="s">
        <v>422</v>
      </c>
      <c r="X149" s="64" t="s">
        <v>422</v>
      </c>
      <c r="Y149" s="64" t="s">
        <v>422</v>
      </c>
      <c r="Z149" s="64" t="s">
        <v>422</v>
      </c>
      <c r="AA149" s="64" t="s">
        <v>422</v>
      </c>
      <c r="AB149" s="64" t="s">
        <v>422</v>
      </c>
      <c r="AC149" s="64" t="s">
        <v>422</v>
      </c>
      <c r="AD149" s="64" t="s">
        <v>422</v>
      </c>
      <c r="AE149" s="192"/>
      <c r="AF149" s="64" t="s">
        <v>422</v>
      </c>
      <c r="AG149" s="64" t="s">
        <v>422</v>
      </c>
      <c r="AH149" s="64" t="s">
        <v>422</v>
      </c>
      <c r="AI149" s="64" t="s">
        <v>422</v>
      </c>
      <c r="AJ149" s="64" t="s">
        <v>422</v>
      </c>
      <c r="AK149" s="64" t="s">
        <v>422</v>
      </c>
      <c r="AL149" s="61" t="s">
        <v>107</v>
      </c>
    </row>
    <row r="150" spans="1:38" s="5" customFormat="1" ht="15" customHeight="1" thickBot="1" x14ac:dyDescent="0.25">
      <c r="A150" s="66"/>
      <c r="B150" s="67"/>
      <c r="C150" s="67"/>
      <c r="D150" s="55"/>
      <c r="E150" s="68"/>
      <c r="F150" s="68"/>
      <c r="G150" s="68"/>
      <c r="H150" s="68"/>
      <c r="I150" s="68"/>
      <c r="J150" s="69"/>
      <c r="K150" s="69"/>
      <c r="L150" s="69"/>
      <c r="M150" s="69"/>
      <c r="N150" s="69"/>
      <c r="O150" s="55"/>
      <c r="P150" s="55"/>
      <c r="Q150" s="55"/>
      <c r="R150" s="55"/>
      <c r="S150" s="55"/>
      <c r="T150" s="55"/>
      <c r="U150" s="55"/>
      <c r="V150" s="55"/>
      <c r="W150" s="55"/>
      <c r="X150" s="55"/>
      <c r="Y150" s="55"/>
      <c r="Z150" s="55"/>
      <c r="AA150" s="55"/>
      <c r="AB150" s="55"/>
      <c r="AC150" s="55"/>
      <c r="AD150" s="55"/>
      <c r="AE150" s="192"/>
      <c r="AF150" s="55"/>
      <c r="AG150" s="55"/>
      <c r="AH150" s="55"/>
      <c r="AI150" s="55"/>
      <c r="AJ150" s="55"/>
      <c r="AK150" s="55"/>
      <c r="AL150" s="71"/>
    </row>
    <row r="151" spans="1:38" s="5" customFormat="1" ht="26.25" customHeight="1" thickBot="1" x14ac:dyDescent="0.25">
      <c r="A151" s="72"/>
      <c r="B151" s="73" t="s">
        <v>375</v>
      </c>
      <c r="C151" s="74" t="s">
        <v>376</v>
      </c>
      <c r="D151" s="72"/>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6"/>
      <c r="AF151" s="75"/>
      <c r="AG151" s="75"/>
      <c r="AH151" s="75"/>
      <c r="AI151" s="75"/>
      <c r="AJ151" s="75"/>
      <c r="AK151" s="75"/>
      <c r="AL151" s="73"/>
    </row>
    <row r="152" spans="1:38" s="5" customFormat="1" ht="37.5" customHeight="1" thickBot="1" x14ac:dyDescent="0.25">
      <c r="A152" s="77"/>
      <c r="B152" s="78" t="s">
        <v>377</v>
      </c>
      <c r="C152" s="79" t="s">
        <v>378</v>
      </c>
      <c r="D152" s="77" t="s">
        <v>379</v>
      </c>
      <c r="E152" s="80">
        <f>SUM(E$141, E$151, IF(AND(ISNUMBER(SEARCH($B$4,"AT|BE|CH|GB|IE|LT|LU|NL")),SUM(E$143:E$149)&gt;0),SUM(E$143:E$149)-SUM(E$27:E$33),0))</f>
        <v>176.09882183313752</v>
      </c>
      <c r="F152" s="80">
        <f t="shared" ref="F152:AD152" si="3">SUM(F$141, F$151, IF(AND(ISNUMBER(SEARCH($B$4,"AT|BE|CH|GB|IE|LT|LU|NL")),SUM(F$143:F$149)&gt;0),SUM(F$143:F$149)-SUM(F$27:F$33),0))</f>
        <v>103.56163124484053</v>
      </c>
      <c r="G152" s="80">
        <f t="shared" si="3"/>
        <v>982.85473573462582</v>
      </c>
      <c r="H152" s="80">
        <f t="shared" si="3"/>
        <v>58.220095381358824</v>
      </c>
      <c r="I152" s="80">
        <f t="shared" si="3"/>
        <v>38.639136589553509</v>
      </c>
      <c r="J152" s="80">
        <f t="shared" si="3"/>
        <v>75.352195407653539</v>
      </c>
      <c r="K152" s="80">
        <f t="shared" si="3"/>
        <v>139.79045758995775</v>
      </c>
      <c r="L152" s="80">
        <f t="shared" si="3"/>
        <v>4.8786499244363402</v>
      </c>
      <c r="M152" s="80">
        <f t="shared" si="3"/>
        <v>424.25697091274714</v>
      </c>
      <c r="N152" s="80">
        <f t="shared" si="3"/>
        <v>45.847195371199618</v>
      </c>
      <c r="O152" s="80">
        <f t="shared" si="3"/>
        <v>5.8749921181496347</v>
      </c>
      <c r="P152" s="80">
        <f t="shared" si="3"/>
        <v>1.7911525163688933</v>
      </c>
      <c r="Q152" s="80">
        <f t="shared" si="3"/>
        <v>11.732219539172327</v>
      </c>
      <c r="R152" s="80">
        <f t="shared" si="3"/>
        <v>12.221879181421462</v>
      </c>
      <c r="S152" s="80">
        <f t="shared" si="3"/>
        <v>56.242159892681052</v>
      </c>
      <c r="T152" s="80">
        <f t="shared" si="3"/>
        <v>26.200640957649433</v>
      </c>
      <c r="U152" s="80">
        <f t="shared" si="3"/>
        <v>18.218813362757285</v>
      </c>
      <c r="V152" s="80">
        <f t="shared" si="3"/>
        <v>48.707483123445087</v>
      </c>
      <c r="W152" s="80">
        <f t="shared" si="3"/>
        <v>3461.2483996133287</v>
      </c>
      <c r="X152" s="80">
        <f t="shared" si="3"/>
        <v>6.8024484226708575</v>
      </c>
      <c r="Y152" s="80">
        <f t="shared" si="3"/>
        <v>7.3961797326043754</v>
      </c>
      <c r="Z152" s="80">
        <f t="shared" si="3"/>
        <v>3.1578642104024826</v>
      </c>
      <c r="AA152" s="80">
        <f t="shared" si="3"/>
        <v>3.4266731334892468</v>
      </c>
      <c r="AB152" s="80">
        <f t="shared" si="3"/>
        <v>24.719305951531936</v>
      </c>
      <c r="AC152" s="80">
        <f t="shared" si="3"/>
        <v>5.5136273384708732</v>
      </c>
      <c r="AD152" s="80">
        <f t="shared" si="3"/>
        <v>10.856391488934852</v>
      </c>
      <c r="AE152" s="65"/>
      <c r="AF152" s="80"/>
      <c r="AG152" s="80"/>
      <c r="AH152" s="80"/>
      <c r="AI152" s="80"/>
      <c r="AJ152" s="80"/>
      <c r="AK152" s="80"/>
      <c r="AL152" s="81"/>
    </row>
    <row r="153" spans="1:38" s="5" customFormat="1" ht="26.25" customHeight="1" thickBot="1" x14ac:dyDescent="0.25">
      <c r="A153" s="72"/>
      <c r="B153" s="73" t="s">
        <v>380</v>
      </c>
      <c r="C153" s="74" t="s">
        <v>381</v>
      </c>
      <c r="D153" s="72" t="s">
        <v>382</v>
      </c>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6"/>
      <c r="AF153" s="75"/>
      <c r="AG153" s="75"/>
      <c r="AH153" s="75"/>
      <c r="AI153" s="75"/>
      <c r="AJ153" s="75"/>
      <c r="AK153" s="75"/>
      <c r="AL153" s="73"/>
    </row>
    <row r="154" spans="1:38" s="5" customFormat="1" ht="37.5" customHeight="1" thickBot="1" x14ac:dyDescent="0.25">
      <c r="A154" s="77"/>
      <c r="B154" s="78" t="s">
        <v>383</v>
      </c>
      <c r="C154" s="79" t="s">
        <v>384</v>
      </c>
      <c r="D154" s="77" t="s">
        <v>385</v>
      </c>
      <c r="E154" s="80">
        <f>E141 + E153 - IF(OR($B$6=2005,$B$6&gt;=2020),SUM(E99:E122),0) + IF(AND(OR($B$4="AT",$B$4="BE",$B$4="CH",$B$4="GB",$B$4="IE",$B$4="LT",$B$4="LU",$B$4="NL"),SUM(E143:E149)&gt;0),SUM(E143:E149)-SUM(E27:E33),0)</f>
        <v>176.09882183313752</v>
      </c>
      <c r="F154" s="80">
        <f>F141 + F153 - IF(OR($B$6=2005,$B$6&gt;=2020),SUM(F99:F122),0) + IF(AND(OR($B$4="AT",$B$4="BE",$B$4="CH",$B$4="GB",$B$4="IE",$B$4="LT",$B$4="LU",$B$4="NL"),SUM(F143:F149)&gt;0),SUM(F143:F149)-SUM(F27:F33),0)</f>
        <v>103.56163124484053</v>
      </c>
      <c r="G154" s="80">
        <f>G141 + G153 + IF(AND(OR($B$4="AT",$B$4="BE",$B$4="CH",$B$4="GB",$B$4="IE",$B$4="LT",$B$4="LU",$B$4="NL"),SUM(G143:G149)&gt;0),SUM(G143:G149)-SUM(G27:G33),0)</f>
        <v>982.85473573462582</v>
      </c>
      <c r="H154" s="80">
        <f t="shared" ref="H154:AD154" si="4">H141 + H153 + IF(AND(OR($B$4="AT",$B$4="BE",$B$4="CH",$B$4="GB",$B$4="IE",$B$4="LT",$B$4="LU",$B$4="NL"),SUM(H143:H149)&gt;0),SUM(H143:H149)-SUM(H27:H33),0)</f>
        <v>58.220095381358824</v>
      </c>
      <c r="I154" s="80">
        <f t="shared" si="4"/>
        <v>38.639136589553509</v>
      </c>
      <c r="J154" s="80">
        <f t="shared" si="4"/>
        <v>75.352195407653539</v>
      </c>
      <c r="K154" s="80">
        <f t="shared" si="4"/>
        <v>139.79045758995775</v>
      </c>
      <c r="L154" s="80">
        <f t="shared" si="4"/>
        <v>4.8786499244363402</v>
      </c>
      <c r="M154" s="80">
        <f t="shared" si="4"/>
        <v>424.25697091274714</v>
      </c>
      <c r="N154" s="80">
        <f t="shared" si="4"/>
        <v>45.847195371199618</v>
      </c>
      <c r="O154" s="80">
        <f t="shared" si="4"/>
        <v>5.8749921181496347</v>
      </c>
      <c r="P154" s="80">
        <f t="shared" si="4"/>
        <v>1.7911525163688933</v>
      </c>
      <c r="Q154" s="80">
        <f t="shared" si="4"/>
        <v>11.732219539172327</v>
      </c>
      <c r="R154" s="80">
        <f t="shared" si="4"/>
        <v>12.221879181421462</v>
      </c>
      <c r="S154" s="80">
        <f t="shared" si="4"/>
        <v>56.242159892681052</v>
      </c>
      <c r="T154" s="80">
        <f t="shared" si="4"/>
        <v>26.200640957649433</v>
      </c>
      <c r="U154" s="80">
        <f t="shared" si="4"/>
        <v>18.218813362757285</v>
      </c>
      <c r="V154" s="80">
        <f t="shared" si="4"/>
        <v>48.707483123445087</v>
      </c>
      <c r="W154" s="80">
        <f t="shared" si="4"/>
        <v>3461.2483996133287</v>
      </c>
      <c r="X154" s="80">
        <f t="shared" si="4"/>
        <v>6.8024484226708575</v>
      </c>
      <c r="Y154" s="80">
        <f t="shared" si="4"/>
        <v>7.3961797326043754</v>
      </c>
      <c r="Z154" s="80">
        <f t="shared" si="4"/>
        <v>3.1578642104024826</v>
      </c>
      <c r="AA154" s="80">
        <f t="shared" si="4"/>
        <v>3.4266731334892468</v>
      </c>
      <c r="AB154" s="80">
        <f t="shared" si="4"/>
        <v>24.719305951531936</v>
      </c>
      <c r="AC154" s="80">
        <f t="shared" si="4"/>
        <v>5.5136273384708732</v>
      </c>
      <c r="AD154" s="80">
        <f t="shared" si="4"/>
        <v>10.856391488934852</v>
      </c>
      <c r="AE154" s="82"/>
      <c r="AF154" s="80"/>
      <c r="AG154" s="80"/>
      <c r="AH154" s="80"/>
      <c r="AI154" s="80"/>
      <c r="AJ154" s="80"/>
      <c r="AK154" s="80"/>
      <c r="AL154" s="81"/>
    </row>
    <row r="155" spans="1:38" s="5" customFormat="1" ht="15" customHeight="1" thickBot="1" x14ac:dyDescent="0.25">
      <c r="A155" s="66"/>
      <c r="B155" s="67"/>
      <c r="C155" s="67"/>
      <c r="D155" s="55"/>
      <c r="E155" s="68"/>
      <c r="F155" s="68"/>
      <c r="G155" s="68"/>
      <c r="H155" s="68"/>
      <c r="I155" s="68"/>
      <c r="J155" s="69"/>
      <c r="K155" s="69"/>
      <c r="L155" s="69"/>
      <c r="M155" s="69"/>
      <c r="N155" s="69"/>
      <c r="O155" s="55"/>
      <c r="P155" s="55"/>
      <c r="Q155" s="55"/>
      <c r="R155" s="55"/>
      <c r="S155" s="55"/>
      <c r="T155" s="55"/>
      <c r="U155" s="55"/>
      <c r="V155" s="55"/>
      <c r="W155" s="55"/>
      <c r="X155" s="55"/>
      <c r="Y155" s="55"/>
      <c r="Z155" s="55"/>
      <c r="AA155" s="55"/>
      <c r="AB155" s="55"/>
      <c r="AC155" s="55"/>
      <c r="AD155" s="55"/>
      <c r="AE155" s="70"/>
      <c r="AF155" s="55"/>
      <c r="AG155" s="55"/>
      <c r="AH155" s="55"/>
      <c r="AI155" s="55"/>
      <c r="AJ155" s="55"/>
      <c r="AK155" s="55"/>
      <c r="AL155" s="71"/>
    </row>
    <row r="156" spans="1:38" s="19" customFormat="1" ht="26.25" customHeight="1" thickBot="1" x14ac:dyDescent="0.25">
      <c r="A156" s="83" t="s">
        <v>386</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5"/>
      <c r="AF156" s="84"/>
      <c r="AG156" s="84"/>
      <c r="AH156" s="84"/>
      <c r="AI156" s="84"/>
      <c r="AJ156" s="84"/>
      <c r="AK156" s="84"/>
      <c r="AL156" s="86"/>
    </row>
    <row r="157" spans="1:38" s="19" customFormat="1" ht="26.25" customHeight="1" thickBot="1" x14ac:dyDescent="0.25">
      <c r="A157" s="87" t="s">
        <v>387</v>
      </c>
      <c r="B157" s="87" t="s">
        <v>388</v>
      </c>
      <c r="C157" s="88" t="s">
        <v>389</v>
      </c>
      <c r="D157" s="89"/>
      <c r="E157" s="90">
        <v>0.51851999999999998</v>
      </c>
      <c r="F157" s="90">
        <v>2.4629699999999999</v>
      </c>
      <c r="G157" s="90">
        <v>0.12963</v>
      </c>
      <c r="H157" s="90" t="s">
        <v>422</v>
      </c>
      <c r="I157" s="90">
        <v>1.2963E-3</v>
      </c>
      <c r="J157" s="90">
        <v>1.2963E-3</v>
      </c>
      <c r="K157" s="90">
        <v>1.2963E-3</v>
      </c>
      <c r="L157" s="90" t="s">
        <v>441</v>
      </c>
      <c r="M157" s="90">
        <v>155.55600000000001</v>
      </c>
      <c r="N157" s="90" t="s">
        <v>422</v>
      </c>
      <c r="O157" s="90" t="s">
        <v>441</v>
      </c>
      <c r="P157" s="90" t="s">
        <v>441</v>
      </c>
      <c r="Q157" s="90" t="s">
        <v>441</v>
      </c>
      <c r="R157" s="90" t="s">
        <v>441</v>
      </c>
      <c r="S157" s="90" t="s">
        <v>441</v>
      </c>
      <c r="T157" s="90" t="s">
        <v>441</v>
      </c>
      <c r="U157" s="90" t="s">
        <v>441</v>
      </c>
      <c r="V157" s="90" t="s">
        <v>441</v>
      </c>
      <c r="W157" s="90" t="s">
        <v>441</v>
      </c>
      <c r="X157" s="90" t="s">
        <v>441</v>
      </c>
      <c r="Y157" s="90" t="s">
        <v>441</v>
      </c>
      <c r="Z157" s="90" t="s">
        <v>441</v>
      </c>
      <c r="AA157" s="90" t="s">
        <v>441</v>
      </c>
      <c r="AB157" s="90" t="s">
        <v>441</v>
      </c>
      <c r="AC157" s="90" t="s">
        <v>422</v>
      </c>
      <c r="AD157" s="90" t="s">
        <v>422</v>
      </c>
      <c r="AE157" s="85"/>
      <c r="AF157" s="90">
        <v>5589.6455999999998</v>
      </c>
      <c r="AG157" s="90" t="s">
        <v>422</v>
      </c>
      <c r="AH157" s="90" t="s">
        <v>422</v>
      </c>
      <c r="AI157" s="90" t="s">
        <v>422</v>
      </c>
      <c r="AJ157" s="90" t="s">
        <v>422</v>
      </c>
      <c r="AK157" s="90" t="s">
        <v>422</v>
      </c>
      <c r="AL157" s="87" t="s">
        <v>70</v>
      </c>
    </row>
    <row r="158" spans="1:38" s="19" customFormat="1" ht="26.25" customHeight="1" thickBot="1" x14ac:dyDescent="0.25">
      <c r="A158" s="87" t="s">
        <v>387</v>
      </c>
      <c r="B158" s="87" t="s">
        <v>390</v>
      </c>
      <c r="C158" s="88" t="s">
        <v>391</v>
      </c>
      <c r="D158" s="89"/>
      <c r="E158" s="90">
        <v>1.0847767391999998</v>
      </c>
      <c r="F158" s="90">
        <v>5.728402335709018E-2</v>
      </c>
      <c r="G158" s="90">
        <v>3.0149485977415884E-3</v>
      </c>
      <c r="H158" s="90" t="s">
        <v>441</v>
      </c>
      <c r="I158" s="90">
        <v>1.2059999999999999E-4</v>
      </c>
      <c r="J158" s="90">
        <v>1.2059999999999999E-4</v>
      </c>
      <c r="K158" s="90">
        <v>1.2059999999999999E-4</v>
      </c>
      <c r="L158" s="90" t="s">
        <v>441</v>
      </c>
      <c r="M158" s="90">
        <v>14.471999999999998</v>
      </c>
      <c r="N158" s="90" t="s">
        <v>441</v>
      </c>
      <c r="O158" s="90" t="s">
        <v>441</v>
      </c>
      <c r="P158" s="90" t="s">
        <v>441</v>
      </c>
      <c r="Q158" s="90" t="s">
        <v>441</v>
      </c>
      <c r="R158" s="90" t="s">
        <v>441</v>
      </c>
      <c r="S158" s="90" t="s">
        <v>441</v>
      </c>
      <c r="T158" s="90" t="s">
        <v>441</v>
      </c>
      <c r="U158" s="90" t="s">
        <v>441</v>
      </c>
      <c r="V158" s="90" t="s">
        <v>441</v>
      </c>
      <c r="W158" s="90" t="s">
        <v>441</v>
      </c>
      <c r="X158" s="90" t="s">
        <v>441</v>
      </c>
      <c r="Y158" s="90" t="s">
        <v>441</v>
      </c>
      <c r="Z158" s="90" t="s">
        <v>441</v>
      </c>
      <c r="AA158" s="90" t="s">
        <v>441</v>
      </c>
      <c r="AB158" s="90" t="s">
        <v>441</v>
      </c>
      <c r="AC158" s="90" t="s">
        <v>422</v>
      </c>
      <c r="AD158" s="90" t="s">
        <v>422</v>
      </c>
      <c r="AE158" s="85"/>
      <c r="AF158" s="90">
        <v>268.74541812373195</v>
      </c>
      <c r="AG158" s="90" t="s">
        <v>422</v>
      </c>
      <c r="AH158" s="90" t="s">
        <v>422</v>
      </c>
      <c r="AI158" s="90" t="s">
        <v>422</v>
      </c>
      <c r="AJ158" s="90" t="s">
        <v>422</v>
      </c>
      <c r="AK158" s="90" t="s">
        <v>422</v>
      </c>
      <c r="AL158" s="87" t="s">
        <v>70</v>
      </c>
    </row>
    <row r="159" spans="1:38" s="19" customFormat="1" ht="26.25" customHeight="1" thickBot="1" x14ac:dyDescent="0.25">
      <c r="A159" s="87" t="s">
        <v>392</v>
      </c>
      <c r="B159" s="87" t="s">
        <v>393</v>
      </c>
      <c r="C159" s="88" t="s">
        <v>394</v>
      </c>
      <c r="D159" s="89"/>
      <c r="E159" s="90">
        <v>6.1513357827672701</v>
      </c>
      <c r="F159" s="90">
        <v>0.14909747395904047</v>
      </c>
      <c r="G159" s="90">
        <v>0.34079422619209254</v>
      </c>
      <c r="H159" s="90" t="s">
        <v>422</v>
      </c>
      <c r="I159" s="90">
        <v>9.1162455506384757E-2</v>
      </c>
      <c r="J159" s="90">
        <v>9.1162455506384757E-2</v>
      </c>
      <c r="K159" s="90">
        <v>9.1162455506384757E-2</v>
      </c>
      <c r="L159" s="90">
        <v>1.1808519937556007E-2</v>
      </c>
      <c r="M159" s="90">
        <v>0.31267870253124491</v>
      </c>
      <c r="N159" s="90">
        <v>1.1075812351243008E-2</v>
      </c>
      <c r="O159" s="90">
        <v>8.5198556548023131E-4</v>
      </c>
      <c r="P159" s="90">
        <v>2.555956696440694E-3</v>
      </c>
      <c r="Q159" s="90">
        <v>3.4079422619209252E-3</v>
      </c>
      <c r="R159" s="90">
        <v>4.2599278274011564E-3</v>
      </c>
      <c r="S159" s="90">
        <v>7.4974729762260356E-2</v>
      </c>
      <c r="T159" s="90">
        <v>8.5198556548023135E-2</v>
      </c>
      <c r="U159" s="90">
        <v>8.5198556548023129E-3</v>
      </c>
      <c r="V159" s="90">
        <v>0.10223826785762777</v>
      </c>
      <c r="W159" s="90">
        <v>1.1075812351243008E-2</v>
      </c>
      <c r="X159" s="90" t="s">
        <v>422</v>
      </c>
      <c r="Y159" s="90" t="s">
        <v>422</v>
      </c>
      <c r="Z159" s="90" t="s">
        <v>422</v>
      </c>
      <c r="AA159" s="90" t="s">
        <v>422</v>
      </c>
      <c r="AB159" s="90" t="s">
        <v>422</v>
      </c>
      <c r="AC159" s="90">
        <v>6.8158845238418505E-3</v>
      </c>
      <c r="AD159" s="90">
        <v>3.2375451488248792E-3</v>
      </c>
      <c r="AE159" s="85"/>
      <c r="AF159" s="90">
        <v>3603.8989419813788</v>
      </c>
      <c r="AG159" s="90" t="s">
        <v>422</v>
      </c>
      <c r="AH159" s="90" t="s">
        <v>422</v>
      </c>
      <c r="AI159" s="90" t="s">
        <v>422</v>
      </c>
      <c r="AJ159" s="90" t="s">
        <v>422</v>
      </c>
      <c r="AK159" s="90" t="s">
        <v>422</v>
      </c>
      <c r="AL159" s="87" t="s">
        <v>70</v>
      </c>
    </row>
    <row r="160" spans="1:38" s="19" customFormat="1" ht="26.25" customHeight="1" thickBot="1" x14ac:dyDescent="0.25">
      <c r="A160" s="87" t="s">
        <v>395</v>
      </c>
      <c r="B160" s="87" t="s">
        <v>396</v>
      </c>
      <c r="C160" s="88" t="s">
        <v>397</v>
      </c>
      <c r="D160" s="89"/>
      <c r="E160" s="90" t="s">
        <v>422</v>
      </c>
      <c r="F160" s="90" t="s">
        <v>422</v>
      </c>
      <c r="G160" s="90" t="s">
        <v>422</v>
      </c>
      <c r="H160" s="90" t="s">
        <v>422</v>
      </c>
      <c r="I160" s="90" t="s">
        <v>422</v>
      </c>
      <c r="J160" s="90" t="s">
        <v>422</v>
      </c>
      <c r="K160" s="90" t="s">
        <v>422</v>
      </c>
      <c r="L160" s="90" t="s">
        <v>422</v>
      </c>
      <c r="M160" s="90" t="s">
        <v>422</v>
      </c>
      <c r="N160" s="90" t="s">
        <v>422</v>
      </c>
      <c r="O160" s="90" t="s">
        <v>422</v>
      </c>
      <c r="P160" s="90" t="s">
        <v>422</v>
      </c>
      <c r="Q160" s="90" t="s">
        <v>422</v>
      </c>
      <c r="R160" s="90" t="s">
        <v>422</v>
      </c>
      <c r="S160" s="90" t="s">
        <v>422</v>
      </c>
      <c r="T160" s="90" t="s">
        <v>422</v>
      </c>
      <c r="U160" s="90" t="s">
        <v>422</v>
      </c>
      <c r="V160" s="90" t="s">
        <v>422</v>
      </c>
      <c r="W160" s="90" t="s">
        <v>422</v>
      </c>
      <c r="X160" s="90" t="s">
        <v>422</v>
      </c>
      <c r="Y160" s="90" t="s">
        <v>422</v>
      </c>
      <c r="Z160" s="90" t="s">
        <v>422</v>
      </c>
      <c r="AA160" s="90" t="s">
        <v>422</v>
      </c>
      <c r="AB160" s="90" t="s">
        <v>422</v>
      </c>
      <c r="AC160" s="90" t="s">
        <v>422</v>
      </c>
      <c r="AD160" s="90" t="s">
        <v>422</v>
      </c>
      <c r="AE160" s="85"/>
      <c r="AF160" s="90" t="s">
        <v>422</v>
      </c>
      <c r="AG160" s="90" t="s">
        <v>422</v>
      </c>
      <c r="AH160" s="90" t="s">
        <v>422</v>
      </c>
      <c r="AI160" s="90" t="s">
        <v>422</v>
      </c>
      <c r="AJ160" s="90" t="s">
        <v>422</v>
      </c>
      <c r="AK160" s="90" t="s">
        <v>422</v>
      </c>
      <c r="AL160" s="87" t="s">
        <v>70</v>
      </c>
    </row>
    <row r="161" spans="1:38" s="5" customFormat="1" ht="26.25" customHeight="1" thickBot="1" x14ac:dyDescent="0.25">
      <c r="A161" s="91" t="s">
        <v>395</v>
      </c>
      <c r="B161" s="91" t="s">
        <v>398</v>
      </c>
      <c r="C161" s="92" t="s">
        <v>399</v>
      </c>
      <c r="D161" s="93"/>
      <c r="E161" s="94" t="s">
        <v>440</v>
      </c>
      <c r="F161" s="94" t="s">
        <v>440</v>
      </c>
      <c r="G161" s="94" t="s">
        <v>440</v>
      </c>
      <c r="H161" s="94" t="s">
        <v>440</v>
      </c>
      <c r="I161" s="94" t="s">
        <v>440</v>
      </c>
      <c r="J161" s="94" t="s">
        <v>440</v>
      </c>
      <c r="K161" s="94" t="s">
        <v>440</v>
      </c>
      <c r="L161" s="94" t="s">
        <v>440</v>
      </c>
      <c r="M161" s="94" t="s">
        <v>440</v>
      </c>
      <c r="N161" s="94" t="s">
        <v>440</v>
      </c>
      <c r="O161" s="94" t="s">
        <v>440</v>
      </c>
      <c r="P161" s="94" t="s">
        <v>440</v>
      </c>
      <c r="Q161" s="94" t="s">
        <v>440</v>
      </c>
      <c r="R161" s="94" t="s">
        <v>440</v>
      </c>
      <c r="S161" s="94" t="s">
        <v>440</v>
      </c>
      <c r="T161" s="94" t="s">
        <v>440</v>
      </c>
      <c r="U161" s="94" t="s">
        <v>440</v>
      </c>
      <c r="V161" s="94" t="s">
        <v>440</v>
      </c>
      <c r="W161" s="94" t="s">
        <v>440</v>
      </c>
      <c r="X161" s="94" t="s">
        <v>440</v>
      </c>
      <c r="Y161" s="94" t="s">
        <v>440</v>
      </c>
      <c r="Z161" s="94" t="s">
        <v>440</v>
      </c>
      <c r="AA161" s="94" t="s">
        <v>440</v>
      </c>
      <c r="AB161" s="94" t="s">
        <v>440</v>
      </c>
      <c r="AC161" s="94" t="s">
        <v>440</v>
      </c>
      <c r="AD161" s="94" t="s">
        <v>440</v>
      </c>
      <c r="AE161" s="76"/>
      <c r="AF161" s="94" t="s">
        <v>422</v>
      </c>
      <c r="AG161" s="94" t="s">
        <v>422</v>
      </c>
      <c r="AH161" s="94" t="s">
        <v>422</v>
      </c>
      <c r="AI161" s="94" t="s">
        <v>422</v>
      </c>
      <c r="AJ161" s="94" t="s">
        <v>422</v>
      </c>
      <c r="AK161" s="94" t="s">
        <v>440</v>
      </c>
      <c r="AL161" s="91" t="s">
        <v>147</v>
      </c>
    </row>
    <row r="162" spans="1:38" s="5" customFormat="1" ht="26.25" customHeight="1" thickBot="1" x14ac:dyDescent="0.25">
      <c r="A162" s="95" t="s">
        <v>400</v>
      </c>
      <c r="B162" s="95" t="s">
        <v>401</v>
      </c>
      <c r="C162" s="96" t="s">
        <v>402</v>
      </c>
      <c r="D162" s="97"/>
      <c r="E162" s="98" t="s">
        <v>422</v>
      </c>
      <c r="F162" s="98" t="s">
        <v>422</v>
      </c>
      <c r="G162" s="98" t="s">
        <v>422</v>
      </c>
      <c r="H162" s="98" t="s">
        <v>422</v>
      </c>
      <c r="I162" s="98" t="s">
        <v>422</v>
      </c>
      <c r="J162" s="98" t="s">
        <v>422</v>
      </c>
      <c r="K162" s="98" t="s">
        <v>422</v>
      </c>
      <c r="L162" s="98" t="s">
        <v>422</v>
      </c>
      <c r="M162" s="98" t="s">
        <v>422</v>
      </c>
      <c r="N162" s="98" t="s">
        <v>422</v>
      </c>
      <c r="O162" s="98" t="s">
        <v>422</v>
      </c>
      <c r="P162" s="98" t="s">
        <v>422</v>
      </c>
      <c r="Q162" s="98" t="s">
        <v>422</v>
      </c>
      <c r="R162" s="98" t="s">
        <v>422</v>
      </c>
      <c r="S162" s="98" t="s">
        <v>422</v>
      </c>
      <c r="T162" s="98" t="s">
        <v>422</v>
      </c>
      <c r="U162" s="98" t="s">
        <v>422</v>
      </c>
      <c r="V162" s="98" t="s">
        <v>422</v>
      </c>
      <c r="W162" s="98" t="s">
        <v>422</v>
      </c>
      <c r="X162" s="98" t="s">
        <v>422</v>
      </c>
      <c r="Y162" s="98" t="s">
        <v>422</v>
      </c>
      <c r="Z162" s="98" t="s">
        <v>422</v>
      </c>
      <c r="AA162" s="98" t="s">
        <v>422</v>
      </c>
      <c r="AB162" s="98" t="s">
        <v>422</v>
      </c>
      <c r="AC162" s="98" t="s">
        <v>422</v>
      </c>
      <c r="AD162" s="98" t="s">
        <v>422</v>
      </c>
      <c r="AE162" s="76"/>
      <c r="AF162" s="98" t="s">
        <v>422</v>
      </c>
      <c r="AG162" s="98" t="s">
        <v>422</v>
      </c>
      <c r="AH162" s="98" t="s">
        <v>422</v>
      </c>
      <c r="AI162" s="98" t="s">
        <v>422</v>
      </c>
      <c r="AJ162" s="98" t="s">
        <v>422</v>
      </c>
      <c r="AK162" s="98" t="s">
        <v>422</v>
      </c>
      <c r="AL162" s="95" t="s">
        <v>147</v>
      </c>
    </row>
    <row r="163" spans="1:38" s="5" customFormat="1" ht="26.25" customHeight="1" thickBot="1" x14ac:dyDescent="0.25">
      <c r="A163" s="95" t="s">
        <v>400</v>
      </c>
      <c r="B163" s="95" t="s">
        <v>403</v>
      </c>
      <c r="C163" s="96" t="s">
        <v>404</v>
      </c>
      <c r="D163" s="97"/>
      <c r="E163" s="98" t="s">
        <v>422</v>
      </c>
      <c r="F163" s="98" t="s">
        <v>422</v>
      </c>
      <c r="G163" s="98" t="s">
        <v>422</v>
      </c>
      <c r="H163" s="98" t="s">
        <v>422</v>
      </c>
      <c r="I163" s="98" t="s">
        <v>422</v>
      </c>
      <c r="J163" s="98" t="s">
        <v>422</v>
      </c>
      <c r="K163" s="98" t="s">
        <v>422</v>
      </c>
      <c r="L163" s="98" t="s">
        <v>422</v>
      </c>
      <c r="M163" s="98" t="s">
        <v>422</v>
      </c>
      <c r="N163" s="98" t="s">
        <v>422</v>
      </c>
      <c r="O163" s="98" t="s">
        <v>422</v>
      </c>
      <c r="P163" s="98" t="s">
        <v>422</v>
      </c>
      <c r="Q163" s="98" t="s">
        <v>422</v>
      </c>
      <c r="R163" s="98" t="s">
        <v>422</v>
      </c>
      <c r="S163" s="98" t="s">
        <v>422</v>
      </c>
      <c r="T163" s="98" t="s">
        <v>422</v>
      </c>
      <c r="U163" s="98" t="s">
        <v>422</v>
      </c>
      <c r="V163" s="98" t="s">
        <v>422</v>
      </c>
      <c r="W163" s="98" t="s">
        <v>422</v>
      </c>
      <c r="X163" s="98" t="s">
        <v>422</v>
      </c>
      <c r="Y163" s="98" t="s">
        <v>422</v>
      </c>
      <c r="Z163" s="98" t="s">
        <v>422</v>
      </c>
      <c r="AA163" s="98" t="s">
        <v>422</v>
      </c>
      <c r="AB163" s="98" t="s">
        <v>422</v>
      </c>
      <c r="AC163" s="98" t="s">
        <v>422</v>
      </c>
      <c r="AD163" s="98" t="s">
        <v>422</v>
      </c>
      <c r="AE163" s="76"/>
      <c r="AF163" s="98" t="s">
        <v>422</v>
      </c>
      <c r="AG163" s="98" t="s">
        <v>422</v>
      </c>
      <c r="AH163" s="98" t="s">
        <v>422</v>
      </c>
      <c r="AI163" s="98" t="s">
        <v>422</v>
      </c>
      <c r="AJ163" s="98" t="s">
        <v>422</v>
      </c>
      <c r="AK163" s="98" t="s">
        <v>422</v>
      </c>
      <c r="AL163" s="95" t="s">
        <v>405</v>
      </c>
    </row>
    <row r="164" spans="1:38" s="5" customFormat="1" ht="26.25" customHeight="1" thickBot="1" x14ac:dyDescent="0.25">
      <c r="A164" s="95" t="s">
        <v>400</v>
      </c>
      <c r="B164" s="95" t="s">
        <v>406</v>
      </c>
      <c r="C164" s="96" t="s">
        <v>407</v>
      </c>
      <c r="D164" s="97"/>
      <c r="E164" s="98" t="s">
        <v>441</v>
      </c>
      <c r="F164" s="98" t="s">
        <v>441</v>
      </c>
      <c r="G164" s="98" t="s">
        <v>422</v>
      </c>
      <c r="H164" s="98" t="s">
        <v>441</v>
      </c>
      <c r="I164" s="98" t="s">
        <v>441</v>
      </c>
      <c r="J164" s="98" t="s">
        <v>441</v>
      </c>
      <c r="K164" s="98" t="s">
        <v>441</v>
      </c>
      <c r="L164" s="98" t="s">
        <v>441</v>
      </c>
      <c r="M164" s="98" t="s">
        <v>422</v>
      </c>
      <c r="N164" s="98" t="s">
        <v>422</v>
      </c>
      <c r="O164" s="98" t="s">
        <v>422</v>
      </c>
      <c r="P164" s="98" t="s">
        <v>422</v>
      </c>
      <c r="Q164" s="98" t="s">
        <v>422</v>
      </c>
      <c r="R164" s="98" t="s">
        <v>422</v>
      </c>
      <c r="S164" s="98" t="s">
        <v>422</v>
      </c>
      <c r="T164" s="98" t="s">
        <v>422</v>
      </c>
      <c r="U164" s="98" t="s">
        <v>422</v>
      </c>
      <c r="V164" s="98" t="s">
        <v>422</v>
      </c>
      <c r="W164" s="98" t="s">
        <v>422</v>
      </c>
      <c r="X164" s="98" t="s">
        <v>422</v>
      </c>
      <c r="Y164" s="98" t="s">
        <v>422</v>
      </c>
      <c r="Z164" s="98" t="s">
        <v>422</v>
      </c>
      <c r="AA164" s="98" t="s">
        <v>422</v>
      </c>
      <c r="AB164" s="98" t="s">
        <v>422</v>
      </c>
      <c r="AC164" s="98" t="s">
        <v>422</v>
      </c>
      <c r="AD164" s="98" t="s">
        <v>422</v>
      </c>
      <c r="AE164" s="99"/>
      <c r="AF164" s="98" t="s">
        <v>422</v>
      </c>
      <c r="AG164" s="98" t="s">
        <v>422</v>
      </c>
      <c r="AH164" s="98" t="s">
        <v>422</v>
      </c>
      <c r="AI164" s="98" t="s">
        <v>422</v>
      </c>
      <c r="AJ164" s="98" t="s">
        <v>422</v>
      </c>
      <c r="AK164" s="98" t="s">
        <v>441</v>
      </c>
      <c r="AL164" s="95" t="s">
        <v>147</v>
      </c>
    </row>
    <row r="165" spans="1:38" s="108" customFormat="1" ht="15" customHeight="1" x14ac:dyDescent="0.2">
      <c r="A165" s="100"/>
      <c r="B165" s="100"/>
      <c r="C165" s="101"/>
      <c r="D165" s="102"/>
      <c r="E165" s="103"/>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104"/>
      <c r="AD165" s="104"/>
      <c r="AE165" s="105"/>
      <c r="AF165" s="106"/>
      <c r="AG165" s="106"/>
      <c r="AH165" s="106"/>
      <c r="AI165" s="106"/>
      <c r="AJ165" s="106"/>
      <c r="AK165" s="106"/>
      <c r="AL165" s="107"/>
    </row>
    <row r="166" spans="1:38" s="115" customFormat="1" ht="52.5" customHeight="1" x14ac:dyDescent="0.2">
      <c r="A166" s="129" t="s">
        <v>424</v>
      </c>
      <c r="B166" s="129"/>
      <c r="C166" s="129"/>
      <c r="D166" s="129"/>
      <c r="E166" s="129"/>
      <c r="F166" s="129"/>
      <c r="G166" s="129"/>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2">
      <c r="A167" s="129" t="s">
        <v>431</v>
      </c>
      <c r="B167" s="129"/>
      <c r="C167" s="129"/>
      <c r="D167" s="129"/>
      <c r="E167" s="129"/>
      <c r="F167" s="129"/>
      <c r="G167" s="129"/>
      <c r="H167" s="109"/>
      <c r="I167" s="110"/>
      <c r="J167"/>
      <c r="K167"/>
      <c r="L167"/>
      <c r="M167" s="110"/>
      <c r="N167" s="110"/>
      <c r="O167" s="110"/>
      <c r="P167" s="110"/>
      <c r="Q167" s="110"/>
      <c r="R167" s="110"/>
      <c r="S167" s="110"/>
      <c r="T167" s="110"/>
      <c r="U167" s="110"/>
      <c r="AE167" s="118"/>
    </row>
    <row r="168" spans="1:38" s="117" customFormat="1" ht="26.25" customHeight="1" x14ac:dyDescent="0.2">
      <c r="A168" s="129" t="s">
        <v>432</v>
      </c>
      <c r="B168" s="129"/>
      <c r="C168" s="129"/>
      <c r="D168" s="129"/>
      <c r="E168" s="129"/>
      <c r="F168" s="129"/>
      <c r="G168" s="129"/>
      <c r="H168" s="109"/>
      <c r="I168" s="110"/>
      <c r="J168"/>
      <c r="K168"/>
      <c r="L168"/>
      <c r="M168" s="110"/>
      <c r="N168" s="110"/>
      <c r="O168" s="110"/>
      <c r="P168" s="110"/>
      <c r="Q168" s="110"/>
      <c r="R168" s="110"/>
      <c r="S168" s="110"/>
      <c r="T168" s="110"/>
      <c r="U168" s="110"/>
      <c r="AE168" s="118"/>
    </row>
    <row r="169" spans="1:38" s="115" customFormat="1" ht="26.25" customHeight="1" x14ac:dyDescent="0.2">
      <c r="A169" s="129" t="s">
        <v>427</v>
      </c>
      <c r="B169" s="129"/>
      <c r="C169" s="129"/>
      <c r="D169" s="129"/>
      <c r="E169" s="129"/>
      <c r="F169" s="129"/>
      <c r="G169" s="129"/>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2">
      <c r="A170" s="129" t="s">
        <v>433</v>
      </c>
      <c r="B170" s="129"/>
      <c r="C170" s="129"/>
      <c r="D170" s="129"/>
      <c r="E170" s="129"/>
      <c r="F170" s="129"/>
      <c r="G170" s="129"/>
      <c r="H170" s="109"/>
      <c r="I170" s="110"/>
      <c r="J170"/>
      <c r="K170"/>
      <c r="L170"/>
      <c r="M170" s="110"/>
      <c r="N170" s="110"/>
      <c r="O170" s="110"/>
      <c r="P170" s="110"/>
      <c r="Q170" s="110"/>
      <c r="R170" s="110"/>
      <c r="S170" s="110"/>
      <c r="T170" s="110"/>
      <c r="U170" s="110"/>
      <c r="AE170" s="118"/>
    </row>
  </sheetData>
  <conditionalFormatting sqref="AF23:AK23 AF25:AK36 AF40:AK42 AF44:AK44 AF48:AK48 AF64:AK64 AF72:AK72 AF82:AK82 AF84:AK91 AF94:AK116 AF118:AK125 AF127:AK130 AF132:AK132 AF134:AK136 AF138:AK140">
    <cfRule type="cellIs" dxfId="44" priority="2" operator="equal">
      <formula>0</formula>
    </cfRule>
  </conditionalFormatting>
  <conditionalFormatting sqref="AF24:AK24 AF37:AK39 AF43:AK43 AF45:AK47 AF73:AK81 AF83:AK83 AF92:AK93 AF14:AK22 AF65:AK71 AF49:AK59 AF61:AK63 E14:AD140 AF60:AL60 AF137:AK137 AF133:AK133 AF131:AK131 AF126:AK126 AF117:AK117">
    <cfRule type="cellIs" dxfId="43" priority="1" operator="equal">
      <formula>0</formula>
    </cfRule>
  </conditionalFormatting>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70"/>
  <sheetViews>
    <sheetView topLeftCell="A22" zoomScale="70" zoomScaleNormal="70" workbookViewId="0">
      <selection activeCell="I8" sqref="I8"/>
    </sheetView>
  </sheetViews>
  <sheetFormatPr defaultColWidth="10.33203125" defaultRowHeight="12.75" x14ac:dyDescent="0.2"/>
  <cols>
    <col min="1" max="2" width="25" style="36" customWidth="1"/>
    <col min="3" max="3" width="54.1640625" style="119" customWidth="1"/>
    <col min="4" max="4" width="8.33203125" style="36" customWidth="1"/>
    <col min="5" max="8" width="10" style="36" customWidth="1"/>
    <col min="9" max="11" width="10" style="59" customWidth="1"/>
    <col min="12" max="24" width="10" style="36" customWidth="1"/>
    <col min="25" max="25" width="10.33203125" style="36" customWidth="1"/>
    <col min="26" max="30" width="10" style="36" customWidth="1"/>
    <col min="31" max="31" width="2.5" style="36" customWidth="1"/>
    <col min="32" max="32" width="10.6640625" style="36" customWidth="1"/>
    <col min="33" max="33" width="11.5" style="36" customWidth="1"/>
    <col min="34" max="36" width="10" style="36" customWidth="1"/>
    <col min="37" max="37" width="12" style="36" customWidth="1"/>
    <col min="38" max="38" width="30" style="36" customWidth="1"/>
    <col min="39" max="16384" width="10.33203125" style="36"/>
  </cols>
  <sheetData>
    <row r="1" spans="1:38" s="5" customFormat="1" ht="22.5" customHeight="1" x14ac:dyDescent="0.2">
      <c r="A1" s="1" t="s">
        <v>23</v>
      </c>
      <c r="B1" s="2"/>
      <c r="C1" s="3"/>
      <c r="D1" s="4"/>
      <c r="E1" s="4"/>
      <c r="F1" s="4"/>
      <c r="G1" s="4"/>
      <c r="H1" s="4"/>
      <c r="I1" s="8"/>
      <c r="J1" s="8"/>
      <c r="K1" s="8"/>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452</v>
      </c>
      <c r="B2" s="2"/>
      <c r="C2" s="3"/>
      <c r="D2" s="4"/>
      <c r="E2" s="4"/>
      <c r="F2" s="4"/>
      <c r="G2" s="4"/>
      <c r="H2" s="4"/>
      <c r="I2" s="8"/>
      <c r="J2" s="8"/>
      <c r="K2" s="8"/>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8"/>
      <c r="J3" s="8"/>
      <c r="K3" s="8"/>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429</v>
      </c>
      <c r="C4" s="12" t="s">
        <v>25</v>
      </c>
      <c r="D4" s="4"/>
      <c r="E4" s="4"/>
      <c r="F4" s="4"/>
      <c r="G4" s="4"/>
      <c r="H4" s="4"/>
      <c r="I4" s="8"/>
      <c r="J4" s="8"/>
      <c r="K4" s="8"/>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39">
        <v>46068</v>
      </c>
      <c r="C5" s="12" t="s">
        <v>27</v>
      </c>
      <c r="D5" s="4"/>
      <c r="E5" s="4"/>
      <c r="F5" s="4"/>
      <c r="G5" s="4"/>
      <c r="H5" s="4"/>
      <c r="I5" s="8"/>
      <c r="J5" s="8"/>
      <c r="K5" s="8"/>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2005</v>
      </c>
      <c r="C6" s="12" t="s">
        <v>29</v>
      </c>
      <c r="D6" s="4"/>
      <c r="E6" s="4"/>
      <c r="F6" s="4"/>
      <c r="G6" s="4"/>
      <c r="H6" s="4"/>
      <c r="I6" s="8"/>
      <c r="J6" s="8"/>
      <c r="K6" s="8"/>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457</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00"/>
      <c r="J8" s="100"/>
      <c r="K8" s="100"/>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169"/>
      <c r="J9" s="169"/>
      <c r="K9" s="169"/>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0" t="s">
        <v>430</v>
      </c>
      <c r="B10" s="140" t="s">
        <v>32</v>
      </c>
      <c r="C10" s="132"/>
      <c r="D10" s="133"/>
      <c r="E10" s="120" t="s">
        <v>434</v>
      </c>
      <c r="F10" s="121"/>
      <c r="G10" s="121"/>
      <c r="H10" s="122"/>
      <c r="I10" s="170" t="s">
        <v>411</v>
      </c>
      <c r="J10" s="171"/>
      <c r="K10" s="171"/>
      <c r="L10" s="122"/>
      <c r="M10" s="137" t="s">
        <v>435</v>
      </c>
      <c r="N10" s="120" t="s">
        <v>436</v>
      </c>
      <c r="O10" s="121"/>
      <c r="P10" s="122"/>
      <c r="Q10" s="120" t="s">
        <v>437</v>
      </c>
      <c r="R10" s="121"/>
      <c r="S10" s="121"/>
      <c r="T10" s="121"/>
      <c r="U10" s="121"/>
      <c r="V10" s="122"/>
      <c r="W10" s="120" t="s">
        <v>438</v>
      </c>
      <c r="X10" s="121"/>
      <c r="Y10" s="121"/>
      <c r="Z10" s="121"/>
      <c r="AA10" s="121"/>
      <c r="AB10" s="121"/>
      <c r="AC10" s="121"/>
      <c r="AD10" s="122"/>
      <c r="AE10" s="24"/>
      <c r="AF10" s="120" t="s">
        <v>439</v>
      </c>
      <c r="AG10" s="121"/>
      <c r="AH10" s="121"/>
      <c r="AI10" s="121"/>
      <c r="AJ10" s="121"/>
      <c r="AK10" s="121"/>
      <c r="AL10" s="122"/>
    </row>
    <row r="11" spans="1:38" s="19" customFormat="1" ht="15" customHeight="1" thickBot="1" x14ac:dyDescent="0.25">
      <c r="A11" s="131"/>
      <c r="B11" s="134"/>
      <c r="C11" s="135"/>
      <c r="D11" s="136"/>
      <c r="E11" s="123"/>
      <c r="F11" s="124"/>
      <c r="G11" s="124"/>
      <c r="H11" s="125"/>
      <c r="I11" s="172"/>
      <c r="J11" s="173"/>
      <c r="K11" s="173"/>
      <c r="L11" s="125"/>
      <c r="M11" s="138"/>
      <c r="N11" s="123"/>
      <c r="O11" s="124"/>
      <c r="P11" s="125"/>
      <c r="Q11" s="123"/>
      <c r="R11" s="124"/>
      <c r="S11" s="124"/>
      <c r="T11" s="124"/>
      <c r="U11" s="124"/>
      <c r="V11" s="125"/>
      <c r="W11" s="26"/>
      <c r="X11" s="126" t="s">
        <v>33</v>
      </c>
      <c r="Y11" s="127"/>
      <c r="Z11" s="127"/>
      <c r="AA11" s="127"/>
      <c r="AB11" s="128"/>
      <c r="AC11" s="27"/>
      <c r="AD11" s="28"/>
      <c r="AE11" s="29"/>
      <c r="AF11" s="123"/>
      <c r="AG11" s="124"/>
      <c r="AH11" s="124"/>
      <c r="AI11" s="124"/>
      <c r="AJ11" s="124"/>
      <c r="AK11" s="124"/>
      <c r="AL11" s="125"/>
    </row>
    <row r="12" spans="1:38" s="19" customFormat="1" ht="52.5" customHeight="1" thickBot="1" x14ac:dyDescent="0.25">
      <c r="A12" s="131"/>
      <c r="B12" s="134"/>
      <c r="C12" s="135"/>
      <c r="D12" s="136"/>
      <c r="E12" s="30" t="s">
        <v>417</v>
      </c>
      <c r="F12" s="30" t="s">
        <v>34</v>
      </c>
      <c r="G12" s="30" t="s">
        <v>418</v>
      </c>
      <c r="H12" s="30" t="s">
        <v>419</v>
      </c>
      <c r="I12" s="30" t="s">
        <v>420</v>
      </c>
      <c r="J12" s="174" t="s">
        <v>421</v>
      </c>
      <c r="K12" s="174"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59" customFormat="1" ht="37.5" customHeight="1" thickBot="1" x14ac:dyDescent="0.25">
      <c r="A13" s="175" t="s">
        <v>62</v>
      </c>
      <c r="B13" s="175" t="s">
        <v>63</v>
      </c>
      <c r="C13" s="191" t="s">
        <v>64</v>
      </c>
      <c r="D13" s="175" t="s">
        <v>65</v>
      </c>
      <c r="E13" s="175" t="s">
        <v>66</v>
      </c>
      <c r="F13" s="175" t="s">
        <v>66</v>
      </c>
      <c r="G13" s="175" t="s">
        <v>66</v>
      </c>
      <c r="H13" s="175" t="s">
        <v>66</v>
      </c>
      <c r="I13" s="175" t="s">
        <v>66</v>
      </c>
      <c r="J13" s="175" t="s">
        <v>66</v>
      </c>
      <c r="K13" s="175" t="s">
        <v>66</v>
      </c>
      <c r="L13" s="175" t="s">
        <v>66</v>
      </c>
      <c r="M13" s="175" t="s">
        <v>66</v>
      </c>
      <c r="N13" s="175" t="s">
        <v>67</v>
      </c>
      <c r="O13" s="175" t="s">
        <v>67</v>
      </c>
      <c r="P13" s="175" t="s">
        <v>67</v>
      </c>
      <c r="Q13" s="175" t="s">
        <v>67</v>
      </c>
      <c r="R13" s="175" t="s">
        <v>67</v>
      </c>
      <c r="S13" s="175" t="s">
        <v>67</v>
      </c>
      <c r="T13" s="175" t="s">
        <v>67</v>
      </c>
      <c r="U13" s="175" t="s">
        <v>67</v>
      </c>
      <c r="V13" s="175" t="s">
        <v>67</v>
      </c>
      <c r="W13" s="175" t="s">
        <v>68</v>
      </c>
      <c r="X13" s="175" t="s">
        <v>67</v>
      </c>
      <c r="Y13" s="175" t="s">
        <v>67</v>
      </c>
      <c r="Z13" s="175" t="s">
        <v>67</v>
      </c>
      <c r="AA13" s="175" t="s">
        <v>67</v>
      </c>
      <c r="AB13" s="175" t="s">
        <v>67</v>
      </c>
      <c r="AC13" s="175" t="s">
        <v>69</v>
      </c>
      <c r="AD13" s="175" t="s">
        <v>69</v>
      </c>
      <c r="AE13" s="192"/>
      <c r="AF13" s="175" t="s">
        <v>70</v>
      </c>
      <c r="AG13" s="175" t="s">
        <v>70</v>
      </c>
      <c r="AH13" s="175" t="s">
        <v>70</v>
      </c>
      <c r="AI13" s="175" t="s">
        <v>70</v>
      </c>
      <c r="AJ13" s="175" t="s">
        <v>70</v>
      </c>
      <c r="AK13" s="175"/>
      <c r="AL13" s="193"/>
    </row>
    <row r="14" spans="1:38" s="5" customFormat="1" ht="26.25" customHeight="1" thickBot="1" x14ac:dyDescent="0.25">
      <c r="A14" s="37" t="s">
        <v>71</v>
      </c>
      <c r="B14" s="37" t="s">
        <v>0</v>
      </c>
      <c r="C14" s="37" t="s">
        <v>72</v>
      </c>
      <c r="D14" s="38"/>
      <c r="E14" s="39">
        <v>53.621658936409133</v>
      </c>
      <c r="F14" s="39">
        <v>0.75621462504269643</v>
      </c>
      <c r="G14" s="39">
        <v>905.5033014055507</v>
      </c>
      <c r="H14" s="39" t="s">
        <v>441</v>
      </c>
      <c r="I14" s="39">
        <v>4.2443226033361778</v>
      </c>
      <c r="J14" s="39">
        <v>16.250083716583205</v>
      </c>
      <c r="K14" s="39">
        <v>32.126638968677987</v>
      </c>
      <c r="L14" s="39">
        <v>9.916891526118557E-2</v>
      </c>
      <c r="M14" s="39">
        <v>11.233322474001792</v>
      </c>
      <c r="N14" s="39">
        <v>5.445754940329234</v>
      </c>
      <c r="O14" s="39">
        <v>0.66415670966501583</v>
      </c>
      <c r="P14" s="39">
        <v>1.076303912644653</v>
      </c>
      <c r="Q14" s="39">
        <v>5.3216252480923529</v>
      </c>
      <c r="R14" s="39">
        <v>3.3699126699427464</v>
      </c>
      <c r="S14" s="39">
        <v>1.4605285303112228</v>
      </c>
      <c r="T14" s="39">
        <v>4.7701739891848751</v>
      </c>
      <c r="U14" s="39">
        <v>16.794796993606976</v>
      </c>
      <c r="V14" s="39">
        <v>8.2021634193076913</v>
      </c>
      <c r="W14" s="39">
        <v>3.587091854625041</v>
      </c>
      <c r="X14" s="39">
        <v>1.3620744078675401E-3</v>
      </c>
      <c r="Y14" s="39">
        <v>8.3898521419473127E-2</v>
      </c>
      <c r="Z14" s="39">
        <v>6.5764645492605411E-2</v>
      </c>
      <c r="AA14" s="39">
        <v>2.1977641524518624E-3</v>
      </c>
      <c r="AB14" s="39">
        <v>0.15322300547239795</v>
      </c>
      <c r="AC14" s="39">
        <v>4.6248792717532776</v>
      </c>
      <c r="AD14" s="39">
        <v>2.2779256114605702E-3</v>
      </c>
      <c r="AE14" s="192"/>
      <c r="AF14" s="39">
        <v>2564.3899799999995</v>
      </c>
      <c r="AG14" s="39">
        <v>223496.40544359994</v>
      </c>
      <c r="AH14" s="39">
        <v>35749.556249000016</v>
      </c>
      <c r="AI14" s="39" t="s">
        <v>440</v>
      </c>
      <c r="AJ14" s="39" t="s">
        <v>440</v>
      </c>
      <c r="AK14" s="39" t="s">
        <v>422</v>
      </c>
      <c r="AL14" s="40" t="s">
        <v>70</v>
      </c>
    </row>
    <row r="15" spans="1:38" s="5" customFormat="1" ht="26.25" customHeight="1" thickBot="1" x14ac:dyDescent="0.25">
      <c r="A15" s="37" t="s">
        <v>73</v>
      </c>
      <c r="B15" s="37" t="s">
        <v>21</v>
      </c>
      <c r="C15" s="37" t="s">
        <v>74</v>
      </c>
      <c r="D15" s="38"/>
      <c r="E15" s="39">
        <v>2.4105097039999999</v>
      </c>
      <c r="F15" s="39">
        <v>3.6531723039999998E-2</v>
      </c>
      <c r="G15" s="39">
        <v>18.356478218929141</v>
      </c>
      <c r="H15" s="39" t="s">
        <v>441</v>
      </c>
      <c r="I15" s="39">
        <v>0.10174067282</v>
      </c>
      <c r="J15" s="39">
        <v>0.16305725282</v>
      </c>
      <c r="K15" s="39">
        <v>0.21415440282000001</v>
      </c>
      <c r="L15" s="39">
        <v>6.8174320680000006E-3</v>
      </c>
      <c r="M15" s="39">
        <v>0.38291208840000002</v>
      </c>
      <c r="N15" s="39">
        <v>6.340441735699999E-2</v>
      </c>
      <c r="O15" s="39">
        <v>7.1047115000000003E-3</v>
      </c>
      <c r="P15" s="39">
        <v>7.1047115000000003E-3</v>
      </c>
      <c r="Q15" s="39">
        <v>4.4862089559999999E-2</v>
      </c>
      <c r="R15" s="39">
        <v>0.21934590092088002</v>
      </c>
      <c r="S15" s="39">
        <v>0.15509903024208799</v>
      </c>
      <c r="T15" s="39">
        <v>7.9746378786113796</v>
      </c>
      <c r="U15" s="39">
        <v>3.7395892465599996E-2</v>
      </c>
      <c r="V15" s="39">
        <v>0.676860822857</v>
      </c>
      <c r="W15" s="39">
        <v>2.5548575E-2</v>
      </c>
      <c r="X15" s="39">
        <v>6.8094499500000005E-6</v>
      </c>
      <c r="Y15" s="39">
        <v>4.9415437999999998E-5</v>
      </c>
      <c r="Z15" s="39">
        <v>6.4226650499999996E-6</v>
      </c>
      <c r="AA15" s="39">
        <v>6.4226650499999996E-6</v>
      </c>
      <c r="AB15" s="39">
        <v>6.907021805E-5</v>
      </c>
      <c r="AC15" s="39" t="s">
        <v>422</v>
      </c>
      <c r="AD15" s="39" t="s">
        <v>422</v>
      </c>
      <c r="AE15" s="192"/>
      <c r="AF15" s="39" t="s">
        <v>456</v>
      </c>
      <c r="AG15" s="39" t="s">
        <v>440</v>
      </c>
      <c r="AH15" s="39" t="s">
        <v>456</v>
      </c>
      <c r="AI15" s="39" t="s">
        <v>440</v>
      </c>
      <c r="AJ15" s="39" t="s">
        <v>440</v>
      </c>
      <c r="AK15" s="39" t="s">
        <v>422</v>
      </c>
      <c r="AL15" s="40" t="s">
        <v>70</v>
      </c>
    </row>
    <row r="16" spans="1:38" s="5" customFormat="1" ht="26.25" customHeight="1" thickBot="1" x14ac:dyDescent="0.25">
      <c r="A16" s="37" t="s">
        <v>73</v>
      </c>
      <c r="B16" s="37" t="s">
        <v>1</v>
      </c>
      <c r="C16" s="37" t="s">
        <v>75</v>
      </c>
      <c r="D16" s="38"/>
      <c r="E16" s="39">
        <v>0.39273475599999996</v>
      </c>
      <c r="F16" s="39">
        <v>1.5328597999999998E-3</v>
      </c>
      <c r="G16" s="39">
        <v>5.146638936794</v>
      </c>
      <c r="H16" s="39" t="s">
        <v>441</v>
      </c>
      <c r="I16" s="39">
        <v>2.01552507806</v>
      </c>
      <c r="J16" s="39">
        <v>2.7567538252600001</v>
      </c>
      <c r="K16" s="39">
        <v>2.8432095724599997</v>
      </c>
      <c r="L16" s="39">
        <v>0.96538647337259986</v>
      </c>
      <c r="M16" s="39">
        <v>3.6034848799999998E-2</v>
      </c>
      <c r="N16" s="39">
        <v>1.6885663685109999</v>
      </c>
      <c r="O16" s="39">
        <v>9.4660285334499994E-2</v>
      </c>
      <c r="P16" s="39">
        <v>6.2015177199999994E-4</v>
      </c>
      <c r="Q16" s="39">
        <v>0.66241420780000004</v>
      </c>
      <c r="R16" s="39">
        <v>0.33746921381624001</v>
      </c>
      <c r="S16" s="39">
        <v>1.4721456879416241</v>
      </c>
      <c r="T16" s="39">
        <v>0.30731390239773998</v>
      </c>
      <c r="U16" s="39">
        <v>0.168297270414</v>
      </c>
      <c r="V16" s="39">
        <v>2.7429268913110003</v>
      </c>
      <c r="W16" s="39">
        <v>775.6449049972</v>
      </c>
      <c r="X16" s="39">
        <v>9.3925766000000006E-4</v>
      </c>
      <c r="Y16" s="39">
        <v>1.2186110800000002E-3</v>
      </c>
      <c r="Z16" s="39">
        <v>1.0328881600000003E-3</v>
      </c>
      <c r="AA16" s="39">
        <v>4.2901596E-4</v>
      </c>
      <c r="AB16" s="39">
        <v>3.6197728600000007E-3</v>
      </c>
      <c r="AC16" s="39">
        <v>4.2430816000000004E-5</v>
      </c>
      <c r="AD16" s="39">
        <v>1.1634256000000001E-2</v>
      </c>
      <c r="AE16" s="192"/>
      <c r="AF16" s="39">
        <v>6.1317200000000014</v>
      </c>
      <c r="AG16" s="39">
        <v>68.436800000000005</v>
      </c>
      <c r="AH16" s="39">
        <v>36.073999999999998</v>
      </c>
      <c r="AI16" s="39" t="s">
        <v>440</v>
      </c>
      <c r="AJ16" s="39" t="s">
        <v>422</v>
      </c>
      <c r="AK16" s="39" t="s">
        <v>422</v>
      </c>
      <c r="AL16" s="40" t="s">
        <v>70</v>
      </c>
    </row>
    <row r="17" spans="1:38" s="5" customFormat="1" ht="26.25" customHeight="1" thickBot="1" x14ac:dyDescent="0.25">
      <c r="A17" s="37" t="s">
        <v>73</v>
      </c>
      <c r="B17" s="37" t="s">
        <v>2</v>
      </c>
      <c r="C17" s="37" t="s">
        <v>76</v>
      </c>
      <c r="D17" s="38"/>
      <c r="E17" s="39">
        <v>2.5346725670329997</v>
      </c>
      <c r="F17" s="39">
        <v>1.4533002874041998</v>
      </c>
      <c r="G17" s="39">
        <v>0.889901848313152</v>
      </c>
      <c r="H17" s="39" t="s">
        <v>441</v>
      </c>
      <c r="I17" s="39">
        <v>5.890828837813001E-2</v>
      </c>
      <c r="J17" s="39">
        <v>6.5387715778130004E-2</v>
      </c>
      <c r="K17" s="39">
        <v>7.185274437813001E-2</v>
      </c>
      <c r="L17" s="39">
        <v>1.5173888806800002E-3</v>
      </c>
      <c r="M17" s="39">
        <v>27.795936823184999</v>
      </c>
      <c r="N17" s="39">
        <v>3.9653433102765012E-3</v>
      </c>
      <c r="O17" s="39">
        <v>7.8548610012274989E-4</v>
      </c>
      <c r="P17" s="39">
        <v>8.7819841679999985E-4</v>
      </c>
      <c r="Q17" s="39">
        <v>3.3137505387200003E-3</v>
      </c>
      <c r="R17" s="39">
        <v>1.7926044941907599E-3</v>
      </c>
      <c r="S17" s="39">
        <v>3.5575817429390759E-3</v>
      </c>
      <c r="T17" s="39">
        <v>0.16431932086522802</v>
      </c>
      <c r="U17" s="39">
        <v>1.4387961438111999E-3</v>
      </c>
      <c r="V17" s="39">
        <v>5.8352457262376506E-2</v>
      </c>
      <c r="W17" s="39">
        <v>5.7024030074000007E-3</v>
      </c>
      <c r="X17" s="39">
        <v>3.4708772433900001E-4</v>
      </c>
      <c r="Y17" s="39">
        <v>4.4926125215000005E-4</v>
      </c>
      <c r="Z17" s="39">
        <v>3.23332301777E-4</v>
      </c>
      <c r="AA17" s="39">
        <v>1.4512350721500002E-4</v>
      </c>
      <c r="AB17" s="39">
        <v>1.2648047854810001E-3</v>
      </c>
      <c r="AC17" s="39">
        <v>4.5645302000000004E-6</v>
      </c>
      <c r="AD17" s="39">
        <v>1.2507920016653E-3</v>
      </c>
      <c r="AE17" s="192"/>
      <c r="AF17" s="39">
        <v>643.59510999999998</v>
      </c>
      <c r="AG17" s="39">
        <v>4158.4448699999994</v>
      </c>
      <c r="AH17" s="39">
        <v>12290.0712</v>
      </c>
      <c r="AI17" s="39" t="s">
        <v>440</v>
      </c>
      <c r="AJ17" s="39" t="s">
        <v>440</v>
      </c>
      <c r="AK17" s="39" t="s">
        <v>422</v>
      </c>
      <c r="AL17" s="40" t="s">
        <v>70</v>
      </c>
    </row>
    <row r="18" spans="1:38" s="5" customFormat="1" ht="26.25" customHeight="1" thickBot="1" x14ac:dyDescent="0.25">
      <c r="A18" s="37" t="s">
        <v>73</v>
      </c>
      <c r="B18" s="37" t="s">
        <v>4</v>
      </c>
      <c r="C18" s="37" t="s">
        <v>77</v>
      </c>
      <c r="D18" s="38"/>
      <c r="E18" s="39">
        <v>0.63300194450000036</v>
      </c>
      <c r="F18" s="39">
        <v>2.1423151000000045E-3</v>
      </c>
      <c r="G18" s="39">
        <v>0.40397781363160007</v>
      </c>
      <c r="H18" s="39" t="s">
        <v>441</v>
      </c>
      <c r="I18" s="39">
        <v>1.152674880900003E-2</v>
      </c>
      <c r="J18" s="39">
        <v>1.535178380900004E-2</v>
      </c>
      <c r="K18" s="39">
        <v>1.535178380900004E-2</v>
      </c>
      <c r="L18" s="39">
        <v>2.7886149899999998E-6</v>
      </c>
      <c r="M18" s="39">
        <v>2.2048695350000039E-2</v>
      </c>
      <c r="N18" s="39">
        <v>3.8252072619500096E-3</v>
      </c>
      <c r="O18" s="39">
        <v>1.1477974744500028E-4</v>
      </c>
      <c r="P18" s="39">
        <v>4.9731812000000105E-5</v>
      </c>
      <c r="Q18" s="39">
        <v>3.9627369200000097E-4</v>
      </c>
      <c r="R18" s="39">
        <v>7.6501573818760198E-3</v>
      </c>
      <c r="S18" s="39">
        <v>1.1475192561276029E-3</v>
      </c>
      <c r="T18" s="39">
        <v>7.6500758696851204E-2</v>
      </c>
      <c r="U18" s="39">
        <v>1.2629414999999998E-6</v>
      </c>
      <c r="V18" s="39">
        <v>1.912699684150005E-3</v>
      </c>
      <c r="W18" s="39">
        <v>3.82503500000001E-3</v>
      </c>
      <c r="X18" s="39">
        <v>3.82503500000001E-4</v>
      </c>
      <c r="Y18" s="39">
        <v>7.6500700000000201E-4</v>
      </c>
      <c r="Z18" s="39">
        <v>3.82503500000001E-4</v>
      </c>
      <c r="AA18" s="39">
        <v>3.82503500000001E-4</v>
      </c>
      <c r="AB18" s="39">
        <v>1.912517500000005E-3</v>
      </c>
      <c r="AC18" s="39" t="s">
        <v>422</v>
      </c>
      <c r="AD18" s="39" t="s">
        <v>422</v>
      </c>
      <c r="AE18" s="192"/>
      <c r="AF18" s="39">
        <v>1491.8000000000009</v>
      </c>
      <c r="AG18" s="39">
        <v>931.31271000000004</v>
      </c>
      <c r="AH18" s="39">
        <v>399.77910000000003</v>
      </c>
      <c r="AI18" s="39" t="s">
        <v>441</v>
      </c>
      <c r="AJ18" s="39" t="s">
        <v>441</v>
      </c>
      <c r="AK18" s="39" t="s">
        <v>422</v>
      </c>
      <c r="AL18" s="40" t="s">
        <v>70</v>
      </c>
    </row>
    <row r="19" spans="1:38" s="5" customFormat="1" ht="24.75" customHeight="1" thickBot="1" x14ac:dyDescent="0.25">
      <c r="A19" s="143" t="s">
        <v>73</v>
      </c>
      <c r="B19" s="37" t="s">
        <v>78</v>
      </c>
      <c r="C19" s="143" t="s">
        <v>79</v>
      </c>
      <c r="D19" s="144"/>
      <c r="E19" s="39">
        <v>0.12670161138000002</v>
      </c>
      <c r="F19" s="39">
        <v>6.7066918049999997E-3</v>
      </c>
      <c r="G19" s="39">
        <v>0.24797772086344011</v>
      </c>
      <c r="H19" s="39" t="s">
        <v>441</v>
      </c>
      <c r="I19" s="39">
        <v>1.0006993023000007E-2</v>
      </c>
      <c r="J19" s="39">
        <v>1.2875333123000004E-2</v>
      </c>
      <c r="K19" s="39">
        <v>1.2892553523000004E-2</v>
      </c>
      <c r="L19" s="39">
        <v>8.1993738551999979E-5</v>
      </c>
      <c r="M19" s="39">
        <v>7.8757772560000036E-2</v>
      </c>
      <c r="N19" s="39">
        <v>4.6134054883600001E-3</v>
      </c>
      <c r="O19" s="39">
        <v>1.1029278415999999E-4</v>
      </c>
      <c r="P19" s="39">
        <v>2.8378611749999992E-4</v>
      </c>
      <c r="Q19" s="39">
        <v>6.2058898380000006E-4</v>
      </c>
      <c r="R19" s="39">
        <v>7.0970389465423982E-3</v>
      </c>
      <c r="S19" s="39">
        <v>1.5628602243542397E-3</v>
      </c>
      <c r="T19" s="39">
        <v>7.699592562498242E-2</v>
      </c>
      <c r="U19" s="39">
        <v>3.1697550639999992E-5</v>
      </c>
      <c r="V19" s="39">
        <v>2.738836599360001E-3</v>
      </c>
      <c r="W19" s="39">
        <v>3.9459433500000007E-3</v>
      </c>
      <c r="X19" s="39">
        <v>8.7252919000000003E-4</v>
      </c>
      <c r="Y19" s="39">
        <v>1.2412929250000004E-3</v>
      </c>
      <c r="Z19" s="39">
        <v>4.8411906899999994E-3</v>
      </c>
      <c r="AA19" s="39">
        <v>5.102366649999999E-4</v>
      </c>
      <c r="AB19" s="39">
        <v>7.46524947E-3</v>
      </c>
      <c r="AC19" s="39">
        <v>2.6691619999999996E-6</v>
      </c>
      <c r="AD19" s="39">
        <v>7.3186700000000009E-4</v>
      </c>
      <c r="AE19" s="192"/>
      <c r="AF19" s="39">
        <v>364.85289499999988</v>
      </c>
      <c r="AG19" s="39">
        <v>4.3051000000000004</v>
      </c>
      <c r="AH19" s="39">
        <v>2095.8102399999998</v>
      </c>
      <c r="AI19" s="39">
        <v>2.7450000000000001</v>
      </c>
      <c r="AJ19" s="39" t="s">
        <v>440</v>
      </c>
      <c r="AK19" s="39" t="s">
        <v>422</v>
      </c>
      <c r="AL19" s="145" t="s">
        <v>70</v>
      </c>
    </row>
    <row r="20" spans="1:38" s="5" customFormat="1" ht="26.25" customHeight="1" thickBot="1" x14ac:dyDescent="0.25">
      <c r="A20" s="37" t="s">
        <v>73</v>
      </c>
      <c r="B20" s="37" t="s">
        <v>5</v>
      </c>
      <c r="C20" s="37" t="s">
        <v>80</v>
      </c>
      <c r="D20" s="38"/>
      <c r="E20" s="39">
        <v>1.0430561389999997</v>
      </c>
      <c r="F20" s="39">
        <v>5.2433217849999991E-2</v>
      </c>
      <c r="G20" s="39">
        <v>3.0769640797220004</v>
      </c>
      <c r="H20" s="39" t="s">
        <v>441</v>
      </c>
      <c r="I20" s="39">
        <v>0.64711494866999975</v>
      </c>
      <c r="J20" s="39">
        <v>0.74258670366999979</v>
      </c>
      <c r="K20" s="39">
        <v>0.76656359016999986</v>
      </c>
      <c r="L20" s="39">
        <v>5.667309972000001E-5</v>
      </c>
      <c r="M20" s="39">
        <v>0.44715952359999994</v>
      </c>
      <c r="N20" s="39">
        <v>9.6035784342999975E-2</v>
      </c>
      <c r="O20" s="39">
        <v>2.8730995674999989E-3</v>
      </c>
      <c r="P20" s="39">
        <v>1.1713578589999999E-3</v>
      </c>
      <c r="Q20" s="39">
        <v>9.8318200299999953E-3</v>
      </c>
      <c r="R20" s="39">
        <v>0.19150595695511996</v>
      </c>
      <c r="S20" s="39">
        <v>2.8922099915511992E-2</v>
      </c>
      <c r="T20" s="39">
        <v>1.9178485175646196</v>
      </c>
      <c r="U20" s="39">
        <v>2.3521982000000004E-5</v>
      </c>
      <c r="V20" s="39">
        <v>4.8019495943E-2</v>
      </c>
      <c r="W20" s="39">
        <v>9.5752165900000005E-2</v>
      </c>
      <c r="X20" s="39">
        <v>9.7715042199999994E-3</v>
      </c>
      <c r="Y20" s="39">
        <v>1.9346720810000002E-2</v>
      </c>
      <c r="Z20" s="39">
        <v>1.1453969620000001E-2</v>
      </c>
      <c r="AA20" s="39">
        <v>9.6312987699999995E-3</v>
      </c>
      <c r="AB20" s="39">
        <v>5.0203493420000002E-2</v>
      </c>
      <c r="AC20" s="39" t="s">
        <v>422</v>
      </c>
      <c r="AD20" s="39" t="s">
        <v>422</v>
      </c>
      <c r="AE20" s="192"/>
      <c r="AF20" s="39">
        <v>9575.21659</v>
      </c>
      <c r="AG20" s="39" t="s">
        <v>440</v>
      </c>
      <c r="AH20" s="39">
        <v>2231.8582000000001</v>
      </c>
      <c r="AI20" s="39">
        <v>2397.6886499999996</v>
      </c>
      <c r="AJ20" s="39" t="s">
        <v>422</v>
      </c>
      <c r="AK20" s="39" t="s">
        <v>422</v>
      </c>
      <c r="AL20" s="40" t="s">
        <v>70</v>
      </c>
    </row>
    <row r="21" spans="1:38" s="5" customFormat="1" ht="24.75" customHeight="1" thickBot="1" x14ac:dyDescent="0.25">
      <c r="A21" s="143" t="s">
        <v>73</v>
      </c>
      <c r="B21" s="37" t="s">
        <v>81</v>
      </c>
      <c r="C21" s="143" t="s">
        <v>82</v>
      </c>
      <c r="D21" s="144"/>
      <c r="E21" s="39">
        <v>0.49468791008399993</v>
      </c>
      <c r="F21" s="39">
        <v>2.6991696245400019E-2</v>
      </c>
      <c r="G21" s="39">
        <v>2.3053898674358475</v>
      </c>
      <c r="H21" s="39" t="s">
        <v>441</v>
      </c>
      <c r="I21" s="39">
        <v>6.9685384067600081E-2</v>
      </c>
      <c r="J21" s="39">
        <v>0.12162683492960005</v>
      </c>
      <c r="K21" s="39">
        <v>0.17004626265360012</v>
      </c>
      <c r="L21" s="39">
        <v>1.7830070649260009E-3</v>
      </c>
      <c r="M21" s="39">
        <v>0.20616183805100005</v>
      </c>
      <c r="N21" s="39">
        <v>4.455665731161202E-2</v>
      </c>
      <c r="O21" s="39">
        <v>1.2502484925833346E-3</v>
      </c>
      <c r="P21" s="39">
        <v>2.4163638736306651E-3</v>
      </c>
      <c r="Q21" s="39">
        <v>6.7874364831666629E-3</v>
      </c>
      <c r="R21" s="39">
        <v>4.7126675691443388E-2</v>
      </c>
      <c r="S21" s="39">
        <v>1.7161942428719577E-2</v>
      </c>
      <c r="T21" s="39">
        <v>0.49882537944575744</v>
      </c>
      <c r="U21" s="39">
        <v>1.2147661454794657E-2</v>
      </c>
      <c r="V21" s="39">
        <v>8.3631364220745283E-2</v>
      </c>
      <c r="W21" s="39">
        <v>3.9089158080000019E-2</v>
      </c>
      <c r="X21" s="39">
        <v>8.2855701932393819E-3</v>
      </c>
      <c r="Y21" s="39">
        <v>1.1058216380907676E-2</v>
      </c>
      <c r="Z21" s="39">
        <v>4.6148614933635354E-2</v>
      </c>
      <c r="AA21" s="39">
        <v>4.1912202930626955E-3</v>
      </c>
      <c r="AB21" s="39">
        <v>6.96836218008451E-2</v>
      </c>
      <c r="AC21" s="39" t="s">
        <v>422</v>
      </c>
      <c r="AD21" s="39" t="s">
        <v>422</v>
      </c>
      <c r="AE21" s="192"/>
      <c r="AF21" s="39">
        <v>2147.0823230000015</v>
      </c>
      <c r="AG21" s="39">
        <v>838.54187200000013</v>
      </c>
      <c r="AH21" s="39">
        <v>2809.0656079999999</v>
      </c>
      <c r="AI21" s="39" t="s">
        <v>440</v>
      </c>
      <c r="AJ21" s="39" t="s">
        <v>440</v>
      </c>
      <c r="AK21" s="39" t="s">
        <v>422</v>
      </c>
      <c r="AL21" s="145" t="s">
        <v>70</v>
      </c>
    </row>
    <row r="22" spans="1:38" s="5" customFormat="1" ht="26.25" customHeight="1" thickBot="1" x14ac:dyDescent="0.25">
      <c r="A22" s="37" t="s">
        <v>73</v>
      </c>
      <c r="B22" s="37" t="s">
        <v>3</v>
      </c>
      <c r="C22" s="37" t="s">
        <v>83</v>
      </c>
      <c r="D22" s="38"/>
      <c r="E22" s="39">
        <v>0.6997347030700003</v>
      </c>
      <c r="F22" s="39">
        <v>7.3842076258000003E-2</v>
      </c>
      <c r="G22" s="39">
        <v>0.78650172594679912</v>
      </c>
      <c r="H22" s="39" t="s">
        <v>441</v>
      </c>
      <c r="I22" s="39">
        <v>2.3439655265549985E-2</v>
      </c>
      <c r="J22" s="39">
        <v>2.6647215065549977E-2</v>
      </c>
      <c r="K22" s="39">
        <v>2.7389385865549978E-2</v>
      </c>
      <c r="L22" s="39">
        <v>9.6966697649970032E-4</v>
      </c>
      <c r="M22" s="39">
        <v>0.26685291695000007</v>
      </c>
      <c r="N22" s="39">
        <v>2.151931916271848E-2</v>
      </c>
      <c r="O22" s="39">
        <v>2.6975660801975006E-4</v>
      </c>
      <c r="P22" s="39">
        <v>3.3113079589000031E-3</v>
      </c>
      <c r="Q22" s="39">
        <v>1.4114297259799993E-3</v>
      </c>
      <c r="R22" s="39">
        <v>8.230578411984036E-3</v>
      </c>
      <c r="S22" s="39">
        <v>2.8543726753484048E-3</v>
      </c>
      <c r="T22" s="39">
        <v>5.8092373428214258E-2</v>
      </c>
      <c r="U22" s="39">
        <v>5.545871157689999E-4</v>
      </c>
      <c r="V22" s="39">
        <v>3.4266681321218503E-2</v>
      </c>
      <c r="W22" s="39">
        <v>2.1391238429999994E-2</v>
      </c>
      <c r="X22" s="39">
        <v>2.8425638812050011E-3</v>
      </c>
      <c r="Y22" s="39">
        <v>3.8555731342499993E-3</v>
      </c>
      <c r="Z22" s="39">
        <v>3.478703015815E-3</v>
      </c>
      <c r="AA22" s="39">
        <v>1.4288636004249993E-3</v>
      </c>
      <c r="AB22" s="39">
        <v>1.1605703631694999E-2</v>
      </c>
      <c r="AC22" s="39">
        <v>1.1503647399999999E-4</v>
      </c>
      <c r="AD22" s="39">
        <v>3.1542258999999996E-2</v>
      </c>
      <c r="AE22" s="192"/>
      <c r="AF22" s="39">
        <v>608.06925999999999</v>
      </c>
      <c r="AG22" s="39">
        <v>14982.088079999994</v>
      </c>
      <c r="AH22" s="39">
        <v>6745.9950389999995</v>
      </c>
      <c r="AI22" s="39" t="s">
        <v>440</v>
      </c>
      <c r="AJ22" s="39" t="s">
        <v>440</v>
      </c>
      <c r="AK22" s="39" t="s">
        <v>422</v>
      </c>
      <c r="AL22" s="40" t="s">
        <v>70</v>
      </c>
    </row>
    <row r="23" spans="1:38" s="5" customFormat="1" ht="24.75" customHeight="1" thickBot="1" x14ac:dyDescent="0.25">
      <c r="A23" s="143" t="s">
        <v>84</v>
      </c>
      <c r="B23" s="37" t="s">
        <v>85</v>
      </c>
      <c r="C23" s="143" t="s">
        <v>442</v>
      </c>
      <c r="D23" s="146"/>
      <c r="E23" s="39">
        <v>0.71783799999999998</v>
      </c>
      <c r="F23" s="39">
        <v>7.4293999999999999E-2</v>
      </c>
      <c r="G23" s="39">
        <v>1.0835879999999999E-2</v>
      </c>
      <c r="H23" s="39">
        <v>1.76E-4</v>
      </c>
      <c r="I23" s="39">
        <v>4.6288000000000003E-2</v>
      </c>
      <c r="J23" s="39">
        <v>4.6288000000000003E-2</v>
      </c>
      <c r="K23" s="39">
        <v>4.6288000000000003E-2</v>
      </c>
      <c r="L23" s="39" t="s">
        <v>422</v>
      </c>
      <c r="M23" s="39">
        <v>0.23702799999999999</v>
      </c>
      <c r="N23" s="39" t="s">
        <v>422</v>
      </c>
      <c r="O23" s="39">
        <v>2.2000000000000001E-4</v>
      </c>
      <c r="P23" s="39" t="s">
        <v>422</v>
      </c>
      <c r="Q23" s="39" t="s">
        <v>422</v>
      </c>
      <c r="R23" s="39">
        <v>1.1000000000000001E-3</v>
      </c>
      <c r="S23" s="39">
        <v>3.7399999999999996E-2</v>
      </c>
      <c r="T23" s="39">
        <v>1.5400000000000001E-3</v>
      </c>
      <c r="U23" s="39">
        <v>2.2000000000000001E-4</v>
      </c>
      <c r="V23" s="39">
        <v>2.1999999999999999E-2</v>
      </c>
      <c r="W23" s="39" t="s">
        <v>422</v>
      </c>
      <c r="X23" s="39">
        <v>6.6E-4</v>
      </c>
      <c r="Y23" s="39">
        <v>1.1000000000000001E-3</v>
      </c>
      <c r="Z23" s="39" t="s">
        <v>422</v>
      </c>
      <c r="AA23" s="39" t="s">
        <v>422</v>
      </c>
      <c r="AB23" s="39">
        <v>1.7600000000000001E-3</v>
      </c>
      <c r="AC23" s="39" t="s">
        <v>422</v>
      </c>
      <c r="AD23" s="39" t="s">
        <v>422</v>
      </c>
      <c r="AE23" s="192"/>
      <c r="AF23" s="39">
        <v>921.096</v>
      </c>
      <c r="AG23" s="39" t="s">
        <v>422</v>
      </c>
      <c r="AH23" s="39" t="s">
        <v>422</v>
      </c>
      <c r="AI23" s="39" t="s">
        <v>422</v>
      </c>
      <c r="AJ23" s="39" t="s">
        <v>422</v>
      </c>
      <c r="AK23" s="39" t="s">
        <v>422</v>
      </c>
      <c r="AL23" s="145" t="s">
        <v>70</v>
      </c>
    </row>
    <row r="24" spans="1:38" s="5" customFormat="1" ht="24.75" customHeight="1" thickBot="1" x14ac:dyDescent="0.25">
      <c r="A24" s="148" t="s">
        <v>73</v>
      </c>
      <c r="B24" s="37" t="s">
        <v>87</v>
      </c>
      <c r="C24" s="143" t="s">
        <v>88</v>
      </c>
      <c r="D24" s="144"/>
      <c r="E24" s="39">
        <v>1.7631235513300034</v>
      </c>
      <c r="F24" s="39">
        <v>8.3779648993000042E-2</v>
      </c>
      <c r="G24" s="39">
        <v>9.9392387662697708</v>
      </c>
      <c r="H24" s="39" t="s">
        <v>441</v>
      </c>
      <c r="I24" s="39">
        <v>0.17223488261887512</v>
      </c>
      <c r="J24" s="39">
        <v>0.50110079526887463</v>
      </c>
      <c r="K24" s="39">
        <v>0.90926274996887468</v>
      </c>
      <c r="L24" s="39">
        <v>9.1206064426144606E-3</v>
      </c>
      <c r="M24" s="39">
        <v>0.34794596726499988</v>
      </c>
      <c r="N24" s="39">
        <v>7.6408778386592519E-2</v>
      </c>
      <c r="O24" s="39">
        <v>4.8716727249213483E-3</v>
      </c>
      <c r="P24" s="39">
        <v>9.1291524619500075E-3</v>
      </c>
      <c r="Q24" s="39">
        <v>3.5633017169179965E-2</v>
      </c>
      <c r="R24" s="39">
        <v>7.2720964650481265E-2</v>
      </c>
      <c r="S24" s="39">
        <v>5.5039804779070237E-2</v>
      </c>
      <c r="T24" s="39">
        <v>0.58952158933800569</v>
      </c>
      <c r="U24" s="39">
        <v>0.10169360574903646</v>
      </c>
      <c r="V24" s="39">
        <v>0.45965845233645197</v>
      </c>
      <c r="W24" s="39">
        <v>7.8801970521000117E-2</v>
      </c>
      <c r="X24" s="39">
        <v>8.1961673635074922E-3</v>
      </c>
      <c r="Y24" s="39">
        <v>1.2229550079599985E-2</v>
      </c>
      <c r="Z24" s="39">
        <v>4.2814973606240037E-2</v>
      </c>
      <c r="AA24" s="39">
        <v>4.4410478265700026E-3</v>
      </c>
      <c r="AB24" s="39">
        <v>6.768173887591751E-2</v>
      </c>
      <c r="AC24" s="39" t="s">
        <v>422</v>
      </c>
      <c r="AD24" s="39" t="s">
        <v>422</v>
      </c>
      <c r="AE24" s="192"/>
      <c r="AF24" s="39">
        <v>2569.459829999998</v>
      </c>
      <c r="AG24" s="39">
        <v>6137.7313600000007</v>
      </c>
      <c r="AH24" s="39">
        <v>3872.4450214999993</v>
      </c>
      <c r="AI24" s="39">
        <v>588</v>
      </c>
      <c r="AJ24" s="39" t="s">
        <v>440</v>
      </c>
      <c r="AK24" s="39" t="s">
        <v>422</v>
      </c>
      <c r="AL24" s="145" t="s">
        <v>70</v>
      </c>
    </row>
    <row r="25" spans="1:38" s="5" customFormat="1" ht="24.75" customHeight="1" thickBot="1" x14ac:dyDescent="0.25">
      <c r="A25" s="143" t="s">
        <v>89</v>
      </c>
      <c r="B25" s="37" t="s">
        <v>90</v>
      </c>
      <c r="C25" s="143" t="s">
        <v>91</v>
      </c>
      <c r="D25" s="144"/>
      <c r="E25" s="39">
        <v>0.2149100397908478</v>
      </c>
      <c r="F25" s="39">
        <v>2.6480289954143966E-2</v>
      </c>
      <c r="G25" s="39">
        <v>1.7983937662990012E-2</v>
      </c>
      <c r="H25" s="39" t="s">
        <v>422</v>
      </c>
      <c r="I25" s="39">
        <v>2.3790000000000001E-4</v>
      </c>
      <c r="J25" s="39">
        <v>2.3790000000000001E-4</v>
      </c>
      <c r="K25" s="39">
        <v>2.3790000000000001E-4</v>
      </c>
      <c r="L25" s="39" t="s">
        <v>441</v>
      </c>
      <c r="M25" s="39">
        <v>0.16787511265161023</v>
      </c>
      <c r="N25" s="39" t="s">
        <v>422</v>
      </c>
      <c r="O25" s="39" t="s">
        <v>441</v>
      </c>
      <c r="P25" s="39" t="s">
        <v>441</v>
      </c>
      <c r="Q25" s="39" t="s">
        <v>441</v>
      </c>
      <c r="R25" s="39" t="s">
        <v>441</v>
      </c>
      <c r="S25" s="39" t="s">
        <v>441</v>
      </c>
      <c r="T25" s="39" t="s">
        <v>441</v>
      </c>
      <c r="U25" s="39" t="s">
        <v>441</v>
      </c>
      <c r="V25" s="39" t="s">
        <v>441</v>
      </c>
      <c r="W25" s="39" t="s">
        <v>441</v>
      </c>
      <c r="X25" s="39" t="s">
        <v>441</v>
      </c>
      <c r="Y25" s="39" t="s">
        <v>441</v>
      </c>
      <c r="Z25" s="39" t="s">
        <v>441</v>
      </c>
      <c r="AA25" s="39" t="s">
        <v>441</v>
      </c>
      <c r="AB25" s="39" t="s">
        <v>441</v>
      </c>
      <c r="AC25" s="39" t="s">
        <v>422</v>
      </c>
      <c r="AD25" s="39" t="s">
        <v>422</v>
      </c>
      <c r="AE25" s="192"/>
      <c r="AF25" s="39">
        <v>923.17545726057608</v>
      </c>
      <c r="AG25" s="39" t="s">
        <v>422</v>
      </c>
      <c r="AH25" s="39" t="s">
        <v>422</v>
      </c>
      <c r="AI25" s="39" t="s">
        <v>422</v>
      </c>
      <c r="AJ25" s="39" t="s">
        <v>422</v>
      </c>
      <c r="AK25" s="39" t="s">
        <v>422</v>
      </c>
      <c r="AL25" s="145" t="s">
        <v>70</v>
      </c>
    </row>
    <row r="26" spans="1:38" s="5" customFormat="1" ht="24.75" customHeight="1" thickBot="1" x14ac:dyDescent="0.25">
      <c r="A26" s="143" t="s">
        <v>89</v>
      </c>
      <c r="B26" s="37" t="s">
        <v>92</v>
      </c>
      <c r="C26" s="143" t="s">
        <v>93</v>
      </c>
      <c r="D26" s="144"/>
      <c r="E26" s="39">
        <v>1.4752216054041544E-2</v>
      </c>
      <c r="F26" s="39">
        <v>3.8361269850090002E-3</v>
      </c>
      <c r="G26" s="39">
        <v>1.2469393035000002E-3</v>
      </c>
      <c r="H26" s="39" t="s">
        <v>441</v>
      </c>
      <c r="I26" s="39">
        <v>2.4844515263030198E-5</v>
      </c>
      <c r="J26" s="39">
        <v>2.4844515263030198E-5</v>
      </c>
      <c r="K26" s="39">
        <v>2.4844515263030198E-5</v>
      </c>
      <c r="L26" s="39" t="s">
        <v>441</v>
      </c>
      <c r="M26" s="39">
        <v>8.4668533108999994E-2</v>
      </c>
      <c r="N26" s="39">
        <v>1.4906709157818119</v>
      </c>
      <c r="O26" s="39" t="s">
        <v>441</v>
      </c>
      <c r="P26" s="39" t="s">
        <v>441</v>
      </c>
      <c r="Q26" s="39" t="s">
        <v>441</v>
      </c>
      <c r="R26" s="39" t="s">
        <v>441</v>
      </c>
      <c r="S26" s="39" t="s">
        <v>441</v>
      </c>
      <c r="T26" s="39" t="s">
        <v>441</v>
      </c>
      <c r="U26" s="39" t="s">
        <v>441</v>
      </c>
      <c r="V26" s="39" t="s">
        <v>441</v>
      </c>
      <c r="W26" s="39" t="s">
        <v>441</v>
      </c>
      <c r="X26" s="39" t="s">
        <v>441</v>
      </c>
      <c r="Y26" s="39" t="s">
        <v>441</v>
      </c>
      <c r="Z26" s="39" t="s">
        <v>441</v>
      </c>
      <c r="AA26" s="39" t="s">
        <v>441</v>
      </c>
      <c r="AB26" s="39" t="s">
        <v>441</v>
      </c>
      <c r="AC26" s="39" t="s">
        <v>422</v>
      </c>
      <c r="AD26" s="39" t="s">
        <v>422</v>
      </c>
      <c r="AE26" s="192"/>
      <c r="AF26" s="39">
        <v>78.043669423131789</v>
      </c>
      <c r="AG26" s="39" t="s">
        <v>422</v>
      </c>
      <c r="AH26" s="39" t="s">
        <v>422</v>
      </c>
      <c r="AI26" s="39" t="s">
        <v>422</v>
      </c>
      <c r="AJ26" s="39" t="s">
        <v>422</v>
      </c>
      <c r="AK26" s="39" t="s">
        <v>422</v>
      </c>
      <c r="AL26" s="145" t="s">
        <v>70</v>
      </c>
    </row>
    <row r="27" spans="1:38" s="142" customFormat="1" ht="26.25" customHeight="1" thickBot="1" x14ac:dyDescent="0.25">
      <c r="A27" s="141" t="s">
        <v>94</v>
      </c>
      <c r="B27" s="141" t="s">
        <v>95</v>
      </c>
      <c r="C27" s="141" t="s">
        <v>96</v>
      </c>
      <c r="D27" s="38"/>
      <c r="E27" s="39">
        <v>20.667117258421623</v>
      </c>
      <c r="F27" s="39">
        <v>12.974162209782843</v>
      </c>
      <c r="G27" s="39">
        <v>0.31615826651213541</v>
      </c>
      <c r="H27" s="39">
        <v>0.54146775152043225</v>
      </c>
      <c r="I27" s="39">
        <v>0.91164315738768009</v>
      </c>
      <c r="J27" s="39">
        <v>0.91164315738768009</v>
      </c>
      <c r="K27" s="39">
        <v>0.91164315738768009</v>
      </c>
      <c r="L27" s="39">
        <v>0.43511465758261908</v>
      </c>
      <c r="M27" s="39">
        <v>110.83420234864246</v>
      </c>
      <c r="N27" s="39">
        <v>2.7138091536597502</v>
      </c>
      <c r="O27" s="39">
        <v>9.8021183646204515E-5</v>
      </c>
      <c r="P27" s="39">
        <v>5.3021647763719778E-3</v>
      </c>
      <c r="Q27" s="39">
        <v>1.5533772177140346E-4</v>
      </c>
      <c r="R27" s="39">
        <v>5.3884144105362138E-3</v>
      </c>
      <c r="S27" s="39">
        <v>3.7254648053232876E-3</v>
      </c>
      <c r="T27" s="39">
        <v>1.002654417399903E-3</v>
      </c>
      <c r="U27" s="39">
        <v>1.1463307625039787E-4</v>
      </c>
      <c r="V27" s="39">
        <v>1.9412814359441439E-2</v>
      </c>
      <c r="W27" s="39">
        <v>0.54964579999999996</v>
      </c>
      <c r="X27" s="39">
        <v>1.3087840587800001E-2</v>
      </c>
      <c r="Y27" s="39">
        <v>1.5733860141199998E-2</v>
      </c>
      <c r="Z27" s="39">
        <v>1.10233346097E-2</v>
      </c>
      <c r="AA27" s="39">
        <v>1.44987107824E-2</v>
      </c>
      <c r="AB27" s="39">
        <f t="shared" ref="AB27:AB33" si="0">IF((N(X27)+N(Y27)+N(Z27)+N(AA27))=0,X27,(N(X27)+N(Y27)+N(Z27)+N(AA27)))</f>
        <v>5.4343746121100003E-2</v>
      </c>
      <c r="AC27" s="39">
        <v>5.4964610000000002E-4</v>
      </c>
      <c r="AD27" s="39">
        <v>1.143567E-4</v>
      </c>
      <c r="AE27" s="192"/>
      <c r="AF27" s="39">
        <v>47955.830360636901</v>
      </c>
      <c r="AG27" s="39" t="s">
        <v>422</v>
      </c>
      <c r="AH27" s="39">
        <v>691.6154522795</v>
      </c>
      <c r="AI27" s="39" t="s">
        <v>422</v>
      </c>
      <c r="AJ27" s="39" t="s">
        <v>422</v>
      </c>
      <c r="AK27" s="39" t="s">
        <v>422</v>
      </c>
      <c r="AL27" s="40" t="s">
        <v>70</v>
      </c>
    </row>
    <row r="28" spans="1:38" s="142" customFormat="1" ht="26.25" customHeight="1" thickBot="1" x14ac:dyDescent="0.25">
      <c r="A28" s="141" t="s">
        <v>94</v>
      </c>
      <c r="B28" s="141" t="s">
        <v>97</v>
      </c>
      <c r="C28" s="141" t="s">
        <v>98</v>
      </c>
      <c r="D28" s="38"/>
      <c r="E28" s="39">
        <v>4.523296354598342</v>
      </c>
      <c r="F28" s="39">
        <v>1.712400399073319</v>
      </c>
      <c r="G28" s="39">
        <v>0.10182433941351039</v>
      </c>
      <c r="H28" s="39">
        <v>5.230741053184837E-2</v>
      </c>
      <c r="I28" s="39">
        <v>0.38653900088236726</v>
      </c>
      <c r="J28" s="39">
        <v>0.38653900088236726</v>
      </c>
      <c r="K28" s="39">
        <v>0.38653900088236726</v>
      </c>
      <c r="L28" s="39">
        <v>0.19576295878845018</v>
      </c>
      <c r="M28" s="39">
        <v>21.326230050130508</v>
      </c>
      <c r="N28" s="39">
        <v>0.8162754316780455</v>
      </c>
      <c r="O28" s="39">
        <v>3.1228559254651412E-5</v>
      </c>
      <c r="P28" s="39">
        <v>1.7798372650779644E-3</v>
      </c>
      <c r="Q28" s="39">
        <v>5.0213998381982137E-5</v>
      </c>
      <c r="R28" s="39">
        <v>1.9175107980229117E-3</v>
      </c>
      <c r="S28" s="39">
        <v>1.3195647717305769E-3</v>
      </c>
      <c r="T28" s="39">
        <v>3.0856103892841594E-4</v>
      </c>
      <c r="U28" s="39">
        <v>3.7970878254661464E-5</v>
      </c>
      <c r="V28" s="39">
        <v>6.4674644820194426E-3</v>
      </c>
      <c r="W28" s="39">
        <v>8.9383599999999994E-2</v>
      </c>
      <c r="X28" s="39">
        <v>3.4347270451999998E-3</v>
      </c>
      <c r="Y28" s="39">
        <v>4.0903043563000003E-3</v>
      </c>
      <c r="Z28" s="39">
        <v>2.9194261025000004E-3</v>
      </c>
      <c r="AA28" s="39">
        <v>3.6720860390999999E-3</v>
      </c>
      <c r="AB28" s="39">
        <f t="shared" si="0"/>
        <v>1.4116543543100001E-2</v>
      </c>
      <c r="AC28" s="39">
        <v>8.9383500000000002E-5</v>
      </c>
      <c r="AD28" s="39">
        <v>3.6557300000000003E-5</v>
      </c>
      <c r="AE28" s="192"/>
      <c r="AF28" s="39">
        <v>11086.19991318</v>
      </c>
      <c r="AG28" s="39" t="s">
        <v>422</v>
      </c>
      <c r="AH28" s="39" t="s">
        <v>422</v>
      </c>
      <c r="AI28" s="39" t="s">
        <v>422</v>
      </c>
      <c r="AJ28" s="39" t="s">
        <v>422</v>
      </c>
      <c r="AK28" s="39" t="s">
        <v>422</v>
      </c>
      <c r="AL28" s="40" t="s">
        <v>70</v>
      </c>
    </row>
    <row r="29" spans="1:38" s="142" customFormat="1" ht="26.25" customHeight="1" thickBot="1" x14ac:dyDescent="0.25">
      <c r="A29" s="141" t="s">
        <v>94</v>
      </c>
      <c r="B29" s="141" t="s">
        <v>99</v>
      </c>
      <c r="C29" s="141" t="s">
        <v>100</v>
      </c>
      <c r="D29" s="38"/>
      <c r="E29" s="39">
        <v>32.465015872732089</v>
      </c>
      <c r="F29" s="39">
        <v>2.631989596974651</v>
      </c>
      <c r="G29" s="39">
        <v>0.4376566487900006</v>
      </c>
      <c r="H29" s="39">
        <v>1.2395621685856031E-2</v>
      </c>
      <c r="I29" s="39">
        <v>1.1275877150855909</v>
      </c>
      <c r="J29" s="39">
        <v>1.1275877150855909</v>
      </c>
      <c r="K29" s="39">
        <v>1.1275877150855909</v>
      </c>
      <c r="L29" s="39">
        <v>0.61587899996947471</v>
      </c>
      <c r="M29" s="39">
        <v>8.4762174795736271</v>
      </c>
      <c r="N29" s="39">
        <v>3.0588104511128221E-2</v>
      </c>
      <c r="O29" s="39">
        <v>4.5200142794611775E-5</v>
      </c>
      <c r="P29" s="39">
        <v>4.7346929863029043E-3</v>
      </c>
      <c r="Q29" s="39">
        <v>8.9948108389816003E-5</v>
      </c>
      <c r="R29" s="39">
        <v>7.5587711908481139E-3</v>
      </c>
      <c r="S29" s="39">
        <v>5.0700678510941614E-3</v>
      </c>
      <c r="T29" s="39">
        <v>1.8758322916956043E-4</v>
      </c>
      <c r="U29" s="39">
        <v>8.9495931190408456E-5</v>
      </c>
      <c r="V29" s="39">
        <v>1.6095702298291294E-2</v>
      </c>
      <c r="W29" s="39">
        <v>0.2654357</v>
      </c>
      <c r="X29" s="39">
        <v>3.7921160130999997E-3</v>
      </c>
      <c r="Y29" s="39">
        <v>2.2963369190900002E-2</v>
      </c>
      <c r="Z29" s="39">
        <v>2.5659985021899999E-2</v>
      </c>
      <c r="AA29" s="39">
        <v>5.8988471318000002E-3</v>
      </c>
      <c r="AB29" s="39">
        <f t="shared" si="0"/>
        <v>5.8314317357699999E-2</v>
      </c>
      <c r="AC29" s="39">
        <v>1.57703E-4</v>
      </c>
      <c r="AD29" s="39">
        <v>4.95723E-5</v>
      </c>
      <c r="AE29" s="192"/>
      <c r="AF29" s="39">
        <v>37673.018601475298</v>
      </c>
      <c r="AG29" s="39" t="s">
        <v>422</v>
      </c>
      <c r="AH29" s="39">
        <v>107.5845477205</v>
      </c>
      <c r="AI29" s="39" t="s">
        <v>422</v>
      </c>
      <c r="AJ29" s="39" t="s">
        <v>422</v>
      </c>
      <c r="AK29" s="39" t="s">
        <v>422</v>
      </c>
      <c r="AL29" s="40" t="s">
        <v>70</v>
      </c>
    </row>
    <row r="30" spans="1:38" s="142" customFormat="1" ht="26.25" customHeight="1" thickBot="1" x14ac:dyDescent="0.25">
      <c r="A30" s="141" t="s">
        <v>94</v>
      </c>
      <c r="B30" s="141" t="s">
        <v>101</v>
      </c>
      <c r="C30" s="141" t="s">
        <v>102</v>
      </c>
      <c r="D30" s="38"/>
      <c r="E30" s="39">
        <v>2.6485967710225867E-2</v>
      </c>
      <c r="F30" s="39">
        <v>0.87066870020254783</v>
      </c>
      <c r="G30" s="39">
        <v>2.1814494218135401E-3</v>
      </c>
      <c r="H30" s="39">
        <v>3.4405282857934589E-4</v>
      </c>
      <c r="I30" s="39">
        <v>2.0148223924727607E-2</v>
      </c>
      <c r="J30" s="39">
        <v>2.0148223924727607E-2</v>
      </c>
      <c r="K30" s="39">
        <v>2.0148223924727607E-2</v>
      </c>
      <c r="L30" s="39">
        <v>2.6345851659199653E-3</v>
      </c>
      <c r="M30" s="39">
        <v>3.1807503882943444</v>
      </c>
      <c r="N30" s="39">
        <v>4.0163200898046397E-2</v>
      </c>
      <c r="O30" s="39">
        <v>4.9954604486962789E-4</v>
      </c>
      <c r="P30" s="39">
        <v>5.2408242274290321E-5</v>
      </c>
      <c r="Q30" s="39">
        <v>1.8071807680789762E-6</v>
      </c>
      <c r="R30" s="39">
        <v>2.1362297758808525E-3</v>
      </c>
      <c r="S30" s="39">
        <v>8.505112053685604E-2</v>
      </c>
      <c r="T30" s="39">
        <v>3.4989652954857714E-3</v>
      </c>
      <c r="U30" s="39">
        <v>4.9736033759905382E-4</v>
      </c>
      <c r="V30" s="39">
        <v>4.9399060545113047E-2</v>
      </c>
      <c r="W30" s="39">
        <v>3.9305999999999994E-3</v>
      </c>
      <c r="X30" s="39">
        <v>5.7033100099999999E-5</v>
      </c>
      <c r="Y30" s="39">
        <v>1.006938538E-4</v>
      </c>
      <c r="Z30" s="39">
        <v>3.6669260299999997E-5</v>
      </c>
      <c r="AA30" s="39">
        <v>1.173225295E-4</v>
      </c>
      <c r="AB30" s="39">
        <f t="shared" si="0"/>
        <v>3.1171874370000002E-4</v>
      </c>
      <c r="AC30" s="39">
        <v>3.9304999999999999E-6</v>
      </c>
      <c r="AD30" s="39">
        <v>3.4937999999999999E-6</v>
      </c>
      <c r="AE30" s="192"/>
      <c r="AF30" s="39">
        <v>264.81824581820001</v>
      </c>
      <c r="AG30" s="39" t="s">
        <v>422</v>
      </c>
      <c r="AH30" s="39" t="s">
        <v>422</v>
      </c>
      <c r="AI30" s="39" t="s">
        <v>422</v>
      </c>
      <c r="AJ30" s="39" t="s">
        <v>422</v>
      </c>
      <c r="AK30" s="39" t="s">
        <v>422</v>
      </c>
      <c r="AL30" s="40" t="s">
        <v>70</v>
      </c>
    </row>
    <row r="31" spans="1:38" s="142" customFormat="1" ht="26.25" customHeight="1" thickBot="1" x14ac:dyDescent="0.25">
      <c r="A31" s="141" t="s">
        <v>94</v>
      </c>
      <c r="B31" s="141" t="s">
        <v>103</v>
      </c>
      <c r="C31" s="141" t="s">
        <v>104</v>
      </c>
      <c r="D31" s="38"/>
      <c r="E31" s="39" t="s">
        <v>422</v>
      </c>
      <c r="F31" s="39">
        <v>3.4682370040708341</v>
      </c>
      <c r="G31" s="39" t="s">
        <v>422</v>
      </c>
      <c r="H31" s="39" t="s">
        <v>422</v>
      </c>
      <c r="I31" s="39" t="s">
        <v>422</v>
      </c>
      <c r="J31" s="39" t="s">
        <v>422</v>
      </c>
      <c r="K31" s="39" t="s">
        <v>422</v>
      </c>
      <c r="L31" s="39" t="s">
        <v>422</v>
      </c>
      <c r="M31" s="39" t="s">
        <v>422</v>
      </c>
      <c r="N31" s="39" t="s">
        <v>422</v>
      </c>
      <c r="O31" s="39" t="s">
        <v>422</v>
      </c>
      <c r="P31" s="39" t="s">
        <v>422</v>
      </c>
      <c r="Q31" s="39" t="s">
        <v>422</v>
      </c>
      <c r="R31" s="39" t="s">
        <v>422</v>
      </c>
      <c r="S31" s="39" t="s">
        <v>422</v>
      </c>
      <c r="T31" s="39" t="s">
        <v>422</v>
      </c>
      <c r="U31" s="39" t="s">
        <v>422</v>
      </c>
      <c r="V31" s="39" t="s">
        <v>422</v>
      </c>
      <c r="W31" s="39" t="s">
        <v>422</v>
      </c>
      <c r="X31" s="39" t="s">
        <v>422</v>
      </c>
      <c r="Y31" s="39" t="s">
        <v>422</v>
      </c>
      <c r="Z31" s="39" t="s">
        <v>422</v>
      </c>
      <c r="AA31" s="39" t="s">
        <v>422</v>
      </c>
      <c r="AB31" s="39" t="str">
        <f t="shared" si="0"/>
        <v>NA</v>
      </c>
      <c r="AC31" s="39" t="s">
        <v>422</v>
      </c>
      <c r="AD31" s="39" t="s">
        <v>422</v>
      </c>
      <c r="AE31" s="192"/>
      <c r="AF31" s="39">
        <v>161.61519695199999</v>
      </c>
      <c r="AG31" s="39" t="s">
        <v>422</v>
      </c>
      <c r="AH31" s="39" t="s">
        <v>422</v>
      </c>
      <c r="AI31" s="39" t="s">
        <v>422</v>
      </c>
      <c r="AJ31" s="39" t="s">
        <v>422</v>
      </c>
      <c r="AK31" s="39" t="s">
        <v>422</v>
      </c>
      <c r="AL31" s="40" t="s">
        <v>70</v>
      </c>
    </row>
    <row r="32" spans="1:38" s="142" customFormat="1" ht="26.25" customHeight="1" thickBot="1" x14ac:dyDescent="0.25">
      <c r="A32" s="141" t="s">
        <v>94</v>
      </c>
      <c r="B32" s="141" t="s">
        <v>105</v>
      </c>
      <c r="C32" s="141" t="s">
        <v>106</v>
      </c>
      <c r="D32" s="38"/>
      <c r="E32" s="39" t="s">
        <v>422</v>
      </c>
      <c r="F32" s="39" t="s">
        <v>422</v>
      </c>
      <c r="G32" s="39" t="s">
        <v>422</v>
      </c>
      <c r="H32" s="39" t="s">
        <v>422</v>
      </c>
      <c r="I32" s="39">
        <v>0.38681268665788182</v>
      </c>
      <c r="J32" s="39">
        <v>0.77350669180996556</v>
      </c>
      <c r="K32" s="39">
        <v>0.95829967164579899</v>
      </c>
      <c r="L32" s="39">
        <v>8.0322317678719307E-2</v>
      </c>
      <c r="M32" s="39" t="s">
        <v>422</v>
      </c>
      <c r="N32" s="39">
        <v>3.2489621540448619</v>
      </c>
      <c r="O32" s="39">
        <v>1.37511819624142E-2</v>
      </c>
      <c r="P32" s="39" t="s">
        <v>441</v>
      </c>
      <c r="Q32" s="39">
        <v>3.6920914589075995E-2</v>
      </c>
      <c r="R32" s="39">
        <v>1.217730427224089</v>
      </c>
      <c r="S32" s="39">
        <v>26.778751150339478</v>
      </c>
      <c r="T32" s="39">
        <v>0.18386984089052663</v>
      </c>
      <c r="U32" s="39">
        <v>1.9165993432915997E-2</v>
      </c>
      <c r="V32" s="39">
        <v>7.7728692219557383</v>
      </c>
      <c r="W32" s="39" t="s">
        <v>441</v>
      </c>
      <c r="X32" s="39" t="s">
        <v>441</v>
      </c>
      <c r="Y32" s="39" t="s">
        <v>441</v>
      </c>
      <c r="Z32" s="39" t="s">
        <v>441</v>
      </c>
      <c r="AA32" s="39" t="s">
        <v>441</v>
      </c>
      <c r="AB32" s="39" t="str">
        <f t="shared" si="0"/>
        <v>NE</v>
      </c>
      <c r="AC32" s="39" t="s">
        <v>441</v>
      </c>
      <c r="AD32" s="39" t="s">
        <v>441</v>
      </c>
      <c r="AE32" s="192"/>
      <c r="AF32" s="39" t="s">
        <v>422</v>
      </c>
      <c r="AG32" s="39" t="s">
        <v>422</v>
      </c>
      <c r="AH32" s="39" t="s">
        <v>422</v>
      </c>
      <c r="AI32" s="39" t="s">
        <v>422</v>
      </c>
      <c r="AJ32" s="39" t="s">
        <v>422</v>
      </c>
      <c r="AK32" s="39">
        <v>26811.384373397414</v>
      </c>
      <c r="AL32" s="40" t="s">
        <v>107</v>
      </c>
    </row>
    <row r="33" spans="1:38" s="142" customFormat="1" ht="26.25" customHeight="1" thickBot="1" x14ac:dyDescent="0.25">
      <c r="A33" s="141" t="s">
        <v>94</v>
      </c>
      <c r="B33" s="141" t="s">
        <v>108</v>
      </c>
      <c r="C33" s="141" t="s">
        <v>109</v>
      </c>
      <c r="D33" s="38"/>
      <c r="E33" s="39" t="s">
        <v>422</v>
      </c>
      <c r="F33" s="39" t="s">
        <v>422</v>
      </c>
      <c r="G33" s="39" t="s">
        <v>422</v>
      </c>
      <c r="H33" s="39" t="s">
        <v>422</v>
      </c>
      <c r="I33" s="39">
        <v>0.18000458555763221</v>
      </c>
      <c r="J33" s="39">
        <v>0.33334182510672627</v>
      </c>
      <c r="K33" s="39">
        <v>0.66668365021345255</v>
      </c>
      <c r="L33" s="39">
        <v>7.0668466922626022E-3</v>
      </c>
      <c r="M33" s="39" t="s">
        <v>422</v>
      </c>
      <c r="N33" s="39" t="s">
        <v>441</v>
      </c>
      <c r="O33" s="39" t="s">
        <v>441</v>
      </c>
      <c r="P33" s="39" t="s">
        <v>441</v>
      </c>
      <c r="Q33" s="39" t="s">
        <v>441</v>
      </c>
      <c r="R33" s="39" t="s">
        <v>441</v>
      </c>
      <c r="S33" s="39" t="s">
        <v>441</v>
      </c>
      <c r="T33" s="39" t="s">
        <v>441</v>
      </c>
      <c r="U33" s="39" t="s">
        <v>441</v>
      </c>
      <c r="V33" s="39" t="s">
        <v>441</v>
      </c>
      <c r="W33" s="39" t="s">
        <v>441</v>
      </c>
      <c r="X33" s="39">
        <v>3.0934121369904194E-6</v>
      </c>
      <c r="Y33" s="39">
        <v>2.8000713308965008E-7</v>
      </c>
      <c r="Z33" s="39">
        <v>4.1334386313234059E-7</v>
      </c>
      <c r="AA33" s="39" t="s">
        <v>441</v>
      </c>
      <c r="AB33" s="39">
        <f t="shared" si="0"/>
        <v>3.7867631332124103E-6</v>
      </c>
      <c r="AC33" s="39" t="s">
        <v>441</v>
      </c>
      <c r="AD33" s="39" t="s">
        <v>441</v>
      </c>
      <c r="AE33" s="192"/>
      <c r="AF33" s="39" t="s">
        <v>422</v>
      </c>
      <c r="AG33" s="39" t="s">
        <v>422</v>
      </c>
      <c r="AH33" s="39" t="s">
        <v>422</v>
      </c>
      <c r="AI33" s="39" t="s">
        <v>422</v>
      </c>
      <c r="AJ33" s="39" t="s">
        <v>422</v>
      </c>
      <c r="AK33" s="39">
        <v>26811.384373397414</v>
      </c>
      <c r="AL33" s="40" t="s">
        <v>107</v>
      </c>
    </row>
    <row r="34" spans="1:38" s="5" customFormat="1" ht="24.75" customHeight="1" thickBot="1" x14ac:dyDescent="0.25">
      <c r="A34" s="143" t="s">
        <v>84</v>
      </c>
      <c r="B34" s="37" t="s">
        <v>110</v>
      </c>
      <c r="C34" s="143" t="s">
        <v>111</v>
      </c>
      <c r="D34" s="144"/>
      <c r="E34" s="39">
        <v>1.5196000000000001</v>
      </c>
      <c r="F34" s="39">
        <v>0.13485</v>
      </c>
      <c r="G34" s="39">
        <v>1.428366E-2</v>
      </c>
      <c r="H34" s="39">
        <v>2.03E-4</v>
      </c>
      <c r="I34" s="39">
        <v>3.9730000000000001E-2</v>
      </c>
      <c r="J34" s="39">
        <v>4.1759999999999999E-2</v>
      </c>
      <c r="K34" s="39">
        <v>4.4080000000000001E-2</v>
      </c>
      <c r="L34" s="39" t="s">
        <v>422</v>
      </c>
      <c r="M34" s="39">
        <v>0.31030000000000002</v>
      </c>
      <c r="N34" s="39" t="s">
        <v>422</v>
      </c>
      <c r="O34" s="39">
        <v>2.9E-4</v>
      </c>
      <c r="P34" s="39" t="s">
        <v>422</v>
      </c>
      <c r="Q34" s="39" t="s">
        <v>422</v>
      </c>
      <c r="R34" s="39">
        <v>1.4499999999999999E-3</v>
      </c>
      <c r="S34" s="39">
        <v>4.9299999999999997E-2</v>
      </c>
      <c r="T34" s="39">
        <v>2.0300000000000001E-3</v>
      </c>
      <c r="U34" s="39">
        <v>2.9E-4</v>
      </c>
      <c r="V34" s="39">
        <v>2.9000000000000001E-2</v>
      </c>
      <c r="W34" s="39" t="s">
        <v>422</v>
      </c>
      <c r="X34" s="39">
        <v>8.7000000000000001E-4</v>
      </c>
      <c r="Y34" s="39">
        <v>1.4499999999999999E-3</v>
      </c>
      <c r="Z34" s="39" t="s">
        <v>422</v>
      </c>
      <c r="AA34" s="39" t="s">
        <v>422</v>
      </c>
      <c r="AB34" s="39">
        <v>2.32E-3</v>
      </c>
      <c r="AC34" s="39" t="s">
        <v>422</v>
      </c>
      <c r="AD34" s="39" t="s">
        <v>422</v>
      </c>
      <c r="AE34" s="192"/>
      <c r="AF34" s="39">
        <v>1226.7</v>
      </c>
      <c r="AG34" s="39" t="s">
        <v>422</v>
      </c>
      <c r="AH34" s="39" t="s">
        <v>422</v>
      </c>
      <c r="AI34" s="39" t="s">
        <v>422</v>
      </c>
      <c r="AJ34" s="39" t="s">
        <v>422</v>
      </c>
      <c r="AK34" s="39" t="s">
        <v>422</v>
      </c>
      <c r="AL34" s="147" t="s">
        <v>70</v>
      </c>
    </row>
    <row r="35" spans="1:38" s="5" customFormat="1" ht="24.75" customHeight="1" thickBot="1" x14ac:dyDescent="0.25">
      <c r="A35" s="143" t="s">
        <v>112</v>
      </c>
      <c r="B35" s="37" t="s">
        <v>113</v>
      </c>
      <c r="C35" s="143" t="s">
        <v>114</v>
      </c>
      <c r="D35" s="144"/>
      <c r="E35" s="39">
        <v>1.0901839372275064</v>
      </c>
      <c r="F35" s="39">
        <v>2.6402489389721819E-2</v>
      </c>
      <c r="G35" s="39">
        <v>6.6185884392856498E-2</v>
      </c>
      <c r="H35" s="39" t="s">
        <v>422</v>
      </c>
      <c r="I35" s="39">
        <v>3.4741860026152219E-2</v>
      </c>
      <c r="J35" s="39">
        <v>3.4741860026152219E-2</v>
      </c>
      <c r="K35" s="39">
        <v>3.4741860026152219E-2</v>
      </c>
      <c r="L35" s="39">
        <v>1.9043127060884523E-3</v>
      </c>
      <c r="M35" s="39">
        <v>5.6873073330109082E-2</v>
      </c>
      <c r="N35" s="39">
        <v>2.2103063635875112E-3</v>
      </c>
      <c r="O35" s="39">
        <v>1.974117971590807E-4</v>
      </c>
      <c r="P35" s="39">
        <v>4.1421189173697316E-4</v>
      </c>
      <c r="Q35" s="39">
        <v>3.4599996847403587E-3</v>
      </c>
      <c r="R35" s="39">
        <v>3.7464232317695732E-3</v>
      </c>
      <c r="S35" s="39">
        <v>1.5102438528310674E-2</v>
      </c>
      <c r="T35" s="39">
        <v>0.15325880452110985</v>
      </c>
      <c r="U35" s="39">
        <v>2.0186238465258748E-3</v>
      </c>
      <c r="V35" s="39">
        <v>1.8348710666881617E-2</v>
      </c>
      <c r="W35" s="39">
        <v>3.500976736704462E-3</v>
      </c>
      <c r="X35" s="39" t="s">
        <v>422</v>
      </c>
      <c r="Y35" s="39" t="s">
        <v>422</v>
      </c>
      <c r="Z35" s="39" t="s">
        <v>422</v>
      </c>
      <c r="AA35" s="39" t="s">
        <v>422</v>
      </c>
      <c r="AB35" s="39" t="s">
        <v>422</v>
      </c>
      <c r="AC35" s="39">
        <v>1.4902826274025116E-3</v>
      </c>
      <c r="AD35" s="39">
        <v>2.9487550509968295E-3</v>
      </c>
      <c r="AE35" s="192"/>
      <c r="AF35" s="39">
        <v>617.52941837919525</v>
      </c>
      <c r="AG35" s="39" t="s">
        <v>422</v>
      </c>
      <c r="AH35" s="39" t="s">
        <v>422</v>
      </c>
      <c r="AI35" s="39" t="s">
        <v>422</v>
      </c>
      <c r="AJ35" s="39" t="s">
        <v>422</v>
      </c>
      <c r="AK35" s="39" t="s">
        <v>422</v>
      </c>
      <c r="AL35" s="147" t="s">
        <v>70</v>
      </c>
    </row>
    <row r="36" spans="1:38" s="5" customFormat="1" ht="24.75" customHeight="1" thickBot="1" x14ac:dyDescent="0.25">
      <c r="A36" s="143" t="s">
        <v>112</v>
      </c>
      <c r="B36" s="37" t="s">
        <v>115</v>
      </c>
      <c r="C36" s="143" t="s">
        <v>116</v>
      </c>
      <c r="D36" s="144"/>
      <c r="E36" s="39">
        <v>0.26059010625000006</v>
      </c>
      <c r="F36" s="39">
        <v>6.3162421875000013E-3</v>
      </c>
      <c r="G36" s="39">
        <v>1.4437125000000002E-2</v>
      </c>
      <c r="H36" s="39" t="s">
        <v>422</v>
      </c>
      <c r="I36" s="39">
        <v>3.8619309375000008E-3</v>
      </c>
      <c r="J36" s="39">
        <v>3.8619309375000008E-3</v>
      </c>
      <c r="K36" s="39">
        <v>3.8619309375000008E-3</v>
      </c>
      <c r="L36" s="39">
        <v>3.2591809687500007E-4</v>
      </c>
      <c r="M36" s="39">
        <v>1.3246062187500001E-2</v>
      </c>
      <c r="N36" s="39">
        <v>4.6920656250000009E-4</v>
      </c>
      <c r="O36" s="39">
        <v>3.6092812500000005E-5</v>
      </c>
      <c r="P36" s="39">
        <v>1.0827843750000001E-4</v>
      </c>
      <c r="Q36" s="39">
        <v>1.4437125000000002E-4</v>
      </c>
      <c r="R36" s="39">
        <v>1.8046406250000005E-4</v>
      </c>
      <c r="S36" s="39">
        <v>3.1761675000000003E-3</v>
      </c>
      <c r="T36" s="39">
        <v>3.6092812500000005E-3</v>
      </c>
      <c r="U36" s="39">
        <v>3.6092812500000009E-4</v>
      </c>
      <c r="V36" s="39">
        <v>4.3311375000000011E-3</v>
      </c>
      <c r="W36" s="39">
        <v>4.6920656250000009E-4</v>
      </c>
      <c r="X36" s="39" t="s">
        <v>422</v>
      </c>
      <c r="Y36" s="39" t="s">
        <v>422</v>
      </c>
      <c r="Z36" s="39" t="s">
        <v>422</v>
      </c>
      <c r="AA36" s="39" t="s">
        <v>422</v>
      </c>
      <c r="AB36" s="39" t="s">
        <v>422</v>
      </c>
      <c r="AC36" s="39">
        <v>2.8874250000000004E-4</v>
      </c>
      <c r="AD36" s="39">
        <v>1.3715268750000002E-4</v>
      </c>
      <c r="AE36" s="192"/>
      <c r="AF36" s="39">
        <v>3609.2812500000005</v>
      </c>
      <c r="AG36" s="39" t="s">
        <v>422</v>
      </c>
      <c r="AH36" s="39" t="s">
        <v>422</v>
      </c>
      <c r="AI36" s="39" t="s">
        <v>422</v>
      </c>
      <c r="AJ36" s="39" t="s">
        <v>422</v>
      </c>
      <c r="AK36" s="39" t="s">
        <v>422</v>
      </c>
      <c r="AL36" s="147" t="s">
        <v>70</v>
      </c>
    </row>
    <row r="37" spans="1:38" s="5" customFormat="1" ht="24.75" customHeight="1" thickBot="1" x14ac:dyDescent="0.25">
      <c r="A37" s="143" t="s">
        <v>84</v>
      </c>
      <c r="B37" s="37" t="s">
        <v>117</v>
      </c>
      <c r="C37" s="143" t="s">
        <v>443</v>
      </c>
      <c r="D37" s="144"/>
      <c r="E37" s="39">
        <v>0.48382443800000013</v>
      </c>
      <c r="F37" s="39">
        <v>6.2159839600000009E-2</v>
      </c>
      <c r="G37" s="39">
        <v>6.4854510978663238E-2</v>
      </c>
      <c r="H37" s="39" t="s">
        <v>441</v>
      </c>
      <c r="I37" s="39">
        <v>4.0422399000000012E-3</v>
      </c>
      <c r="J37" s="39">
        <v>4.4462399000000019E-3</v>
      </c>
      <c r="K37" s="39">
        <v>4.4462399000000019E-3</v>
      </c>
      <c r="L37" s="39">
        <v>1.4098803780000001E-4</v>
      </c>
      <c r="M37" s="39">
        <v>7.7354304800000009E-2</v>
      </c>
      <c r="N37" s="39">
        <v>4.3845116300000002E-4</v>
      </c>
      <c r="O37" s="39">
        <v>1.58725545E-5</v>
      </c>
      <c r="P37" s="39">
        <v>9.0827000000000019E-4</v>
      </c>
      <c r="Q37" s="39">
        <v>1.0874983400000001E-3</v>
      </c>
      <c r="R37" s="39">
        <v>8.4158671912000005E-4</v>
      </c>
      <c r="S37" s="39">
        <v>1.27271361912E-4</v>
      </c>
      <c r="T37" s="39">
        <v>8.1114617786200004E-3</v>
      </c>
      <c r="U37" s="39">
        <v>2.0200498200000005E-4</v>
      </c>
      <c r="V37" s="39">
        <v>1.7881098430000001E-3</v>
      </c>
      <c r="W37" s="39">
        <v>4.9631276600000012E-3</v>
      </c>
      <c r="X37" s="39">
        <v>4.5810912319999999E-5</v>
      </c>
      <c r="Y37" s="39">
        <v>9.2822642080000008E-5</v>
      </c>
      <c r="Z37" s="39">
        <v>4.8462114680000005E-5</v>
      </c>
      <c r="AA37" s="39">
        <v>4.8516368479999999E-5</v>
      </c>
      <c r="AB37" s="39">
        <v>2.3561203756000001E-4</v>
      </c>
      <c r="AC37" s="39" t="s">
        <v>422</v>
      </c>
      <c r="AD37" s="39" t="s">
        <v>422</v>
      </c>
      <c r="AE37" s="192"/>
      <c r="AF37" s="39" t="s">
        <v>456</v>
      </c>
      <c r="AG37" s="39" t="s">
        <v>440</v>
      </c>
      <c r="AH37" s="39" t="s">
        <v>456</v>
      </c>
      <c r="AI37" s="39" t="s">
        <v>440</v>
      </c>
      <c r="AJ37" s="39" t="s">
        <v>440</v>
      </c>
      <c r="AK37" s="39" t="s">
        <v>422</v>
      </c>
      <c r="AL37" s="145" t="s">
        <v>70</v>
      </c>
    </row>
    <row r="38" spans="1:38" s="5" customFormat="1" ht="24.75" customHeight="1" thickBot="1" x14ac:dyDescent="0.25">
      <c r="A38" s="143" t="s">
        <v>84</v>
      </c>
      <c r="B38" s="37" t="s">
        <v>119</v>
      </c>
      <c r="C38" s="143" t="s">
        <v>120</v>
      </c>
      <c r="D38" s="150"/>
      <c r="E38" s="39" t="s">
        <v>441</v>
      </c>
      <c r="F38" s="39" t="s">
        <v>441</v>
      </c>
      <c r="G38" s="39" t="s">
        <v>441</v>
      </c>
      <c r="H38" s="39" t="s">
        <v>441</v>
      </c>
      <c r="I38" s="39" t="s">
        <v>441</v>
      </c>
      <c r="J38" s="39" t="s">
        <v>441</v>
      </c>
      <c r="K38" s="39" t="s">
        <v>441</v>
      </c>
      <c r="L38" s="39" t="s">
        <v>441</v>
      </c>
      <c r="M38" s="39" t="s">
        <v>441</v>
      </c>
      <c r="N38" s="39" t="s">
        <v>441</v>
      </c>
      <c r="O38" s="39" t="s">
        <v>441</v>
      </c>
      <c r="P38" s="39" t="s">
        <v>441</v>
      </c>
      <c r="Q38" s="39" t="s">
        <v>441</v>
      </c>
      <c r="R38" s="39" t="s">
        <v>441</v>
      </c>
      <c r="S38" s="39" t="s">
        <v>441</v>
      </c>
      <c r="T38" s="39" t="s">
        <v>441</v>
      </c>
      <c r="U38" s="39" t="s">
        <v>441</v>
      </c>
      <c r="V38" s="39" t="s">
        <v>441</v>
      </c>
      <c r="W38" s="39" t="s">
        <v>441</v>
      </c>
      <c r="X38" s="39" t="s">
        <v>441</v>
      </c>
      <c r="Y38" s="39" t="s">
        <v>441</v>
      </c>
      <c r="Z38" s="39" t="s">
        <v>441</v>
      </c>
      <c r="AA38" s="39" t="s">
        <v>441</v>
      </c>
      <c r="AB38" s="39" t="s">
        <v>441</v>
      </c>
      <c r="AC38" s="39" t="s">
        <v>441</v>
      </c>
      <c r="AD38" s="39" t="s">
        <v>441</v>
      </c>
      <c r="AE38" s="192"/>
      <c r="AF38" s="39" t="s">
        <v>422</v>
      </c>
      <c r="AG38" s="39" t="s">
        <v>422</v>
      </c>
      <c r="AH38" s="39" t="s">
        <v>422</v>
      </c>
      <c r="AI38" s="39" t="s">
        <v>422</v>
      </c>
      <c r="AJ38" s="39" t="s">
        <v>422</v>
      </c>
      <c r="AK38" s="39" t="s">
        <v>422</v>
      </c>
      <c r="AL38" s="145" t="s">
        <v>70</v>
      </c>
    </row>
    <row r="39" spans="1:38" s="5" customFormat="1" ht="26.25" customHeight="1" thickBot="1" x14ac:dyDescent="0.25">
      <c r="A39" s="37" t="s">
        <v>121</v>
      </c>
      <c r="B39" s="37" t="s">
        <v>122</v>
      </c>
      <c r="C39" s="37" t="s">
        <v>123</v>
      </c>
      <c r="D39" s="38"/>
      <c r="E39" s="39">
        <v>0.42684937849767596</v>
      </c>
      <c r="F39" s="39">
        <v>4.0787009499673711E-2</v>
      </c>
      <c r="G39" s="39">
        <v>1.4225124684274724</v>
      </c>
      <c r="H39" s="39" t="s">
        <v>441</v>
      </c>
      <c r="I39" s="39">
        <v>5.2007219553769697E-2</v>
      </c>
      <c r="J39" s="39">
        <v>5.5940832744747294E-2</v>
      </c>
      <c r="K39" s="39">
        <v>5.8082620744747279E-2</v>
      </c>
      <c r="L39" s="39">
        <v>4.5480261779999977E-3</v>
      </c>
      <c r="M39" s="39">
        <v>0.34893528357507025</v>
      </c>
      <c r="N39" s="39">
        <v>7.4463214448557496E-2</v>
      </c>
      <c r="O39" s="39">
        <v>8.1682019956130277E-3</v>
      </c>
      <c r="P39" s="39">
        <v>2.9499655127376693E-3</v>
      </c>
      <c r="Q39" s="39">
        <v>3.1506536201767431E-3</v>
      </c>
      <c r="R39" s="39">
        <v>5.3137613191534989E-2</v>
      </c>
      <c r="S39" s="39">
        <v>2.243011601088326E-2</v>
      </c>
      <c r="T39" s="39">
        <v>0.5247814460030491</v>
      </c>
      <c r="U39" s="39">
        <v>8.0930284960000008E-4</v>
      </c>
      <c r="V39" s="39">
        <v>0.34556204708827892</v>
      </c>
      <c r="W39" s="39">
        <v>0.10006016076696785</v>
      </c>
      <c r="X39" s="39">
        <v>2.181988830562169E-2</v>
      </c>
      <c r="Y39" s="39">
        <v>2.8045503340906518E-2</v>
      </c>
      <c r="Z39" s="39">
        <v>0.11276719024822467</v>
      </c>
      <c r="AA39" s="39">
        <v>8.7550816559547016E-3</v>
      </c>
      <c r="AB39" s="39">
        <v>0.17138766355070759</v>
      </c>
      <c r="AC39" s="39">
        <v>2.9930486895999998E-3</v>
      </c>
      <c r="AD39" s="39">
        <v>4.2834960088188427E-2</v>
      </c>
      <c r="AE39" s="192"/>
      <c r="AF39" s="39">
        <v>1824.0880593767508</v>
      </c>
      <c r="AG39" s="39">
        <v>251.947</v>
      </c>
      <c r="AH39" s="39">
        <v>1824.3</v>
      </c>
      <c r="AI39" s="39">
        <v>567</v>
      </c>
      <c r="AJ39" s="39" t="s">
        <v>440</v>
      </c>
      <c r="AK39" s="39" t="s">
        <v>422</v>
      </c>
      <c r="AL39" s="40" t="s">
        <v>70</v>
      </c>
    </row>
    <row r="40" spans="1:38" s="5" customFormat="1" ht="24.75" customHeight="1" thickBot="1" x14ac:dyDescent="0.25">
      <c r="A40" s="143" t="s">
        <v>84</v>
      </c>
      <c r="B40" s="37" t="s">
        <v>124</v>
      </c>
      <c r="C40" s="143" t="s">
        <v>444</v>
      </c>
      <c r="D40" s="144"/>
      <c r="E40" s="39">
        <v>0.19659477375453496</v>
      </c>
      <c r="F40" s="39">
        <v>2.0346947530389056E-2</v>
      </c>
      <c r="G40" s="39">
        <v>2.9676297117612748E-3</v>
      </c>
      <c r="H40" s="39">
        <v>4.8201237857006946E-5</v>
      </c>
      <c r="I40" s="39">
        <v>1.2676925556392828E-2</v>
      </c>
      <c r="J40" s="39">
        <v>1.2676925556392828E-2</v>
      </c>
      <c r="K40" s="39">
        <v>1.2676925556392828E-2</v>
      </c>
      <c r="L40" s="39" t="s">
        <v>422</v>
      </c>
      <c r="M40" s="39">
        <v>6.4915017083924109E-2</v>
      </c>
      <c r="N40" s="39" t="s">
        <v>422</v>
      </c>
      <c r="O40" s="39">
        <v>6.0251547321258685E-5</v>
      </c>
      <c r="P40" s="39" t="s">
        <v>422</v>
      </c>
      <c r="Q40" s="39" t="s">
        <v>422</v>
      </c>
      <c r="R40" s="39">
        <v>3.0125773660629341E-4</v>
      </c>
      <c r="S40" s="39">
        <v>1.0242763044613974E-2</v>
      </c>
      <c r="T40" s="39">
        <v>4.2176083124881081E-4</v>
      </c>
      <c r="U40" s="39">
        <v>6.0251547321258685E-5</v>
      </c>
      <c r="V40" s="39">
        <v>6.0251547321258682E-3</v>
      </c>
      <c r="W40" s="39" t="s">
        <v>422</v>
      </c>
      <c r="X40" s="39">
        <v>1.8075464196377604E-4</v>
      </c>
      <c r="Y40" s="39">
        <v>3.0125773660629341E-4</v>
      </c>
      <c r="Z40" s="39" t="s">
        <v>422</v>
      </c>
      <c r="AA40" s="39" t="s">
        <v>422</v>
      </c>
      <c r="AB40" s="39">
        <v>4.8201237857006948E-4</v>
      </c>
      <c r="AC40" s="39" t="s">
        <v>422</v>
      </c>
      <c r="AD40" s="39" t="s">
        <v>422</v>
      </c>
      <c r="AE40" s="192"/>
      <c r="AF40" s="39">
        <v>252.26117832464584</v>
      </c>
      <c r="AG40" s="39" t="s">
        <v>422</v>
      </c>
      <c r="AH40" s="39" t="s">
        <v>422</v>
      </c>
      <c r="AI40" s="39" t="s">
        <v>422</v>
      </c>
      <c r="AJ40" s="39" t="s">
        <v>422</v>
      </c>
      <c r="AK40" s="39" t="s">
        <v>422</v>
      </c>
      <c r="AL40" s="145" t="s">
        <v>70</v>
      </c>
    </row>
    <row r="41" spans="1:38" s="5" customFormat="1" ht="24.75" customHeight="1" thickBot="1" x14ac:dyDescent="0.25">
      <c r="A41" s="143" t="s">
        <v>121</v>
      </c>
      <c r="B41" s="37" t="s">
        <v>126</v>
      </c>
      <c r="C41" s="143" t="s">
        <v>445</v>
      </c>
      <c r="D41" s="144"/>
      <c r="E41" s="39">
        <v>2.7962709131199999</v>
      </c>
      <c r="F41" s="39">
        <v>18.990563732360002</v>
      </c>
      <c r="G41" s="39">
        <v>10.262502650000002</v>
      </c>
      <c r="H41" s="39">
        <v>1.76178776</v>
      </c>
      <c r="I41" s="39">
        <v>21.84757643264</v>
      </c>
      <c r="J41" s="39">
        <v>22.477363776000001</v>
      </c>
      <c r="K41" s="39">
        <v>23.932770559040002</v>
      </c>
      <c r="L41" s="39">
        <v>2.0857923520589599</v>
      </c>
      <c r="M41" s="39">
        <v>154.42156587768</v>
      </c>
      <c r="N41" s="39">
        <v>2.3540490078500005</v>
      </c>
      <c r="O41" s="39">
        <v>0.34893826295499997</v>
      </c>
      <c r="P41" s="39">
        <v>7.5094438639999997E-2</v>
      </c>
      <c r="Q41" s="39">
        <v>4.1451858840000001E-2</v>
      </c>
      <c r="R41" s="39">
        <v>0.71666604121999999</v>
      </c>
      <c r="S41" s="39">
        <v>0.42865139020200005</v>
      </c>
      <c r="T41" s="39">
        <v>0.21783078854499999</v>
      </c>
      <c r="U41" s="39">
        <v>3.4616925100000001E-2</v>
      </c>
      <c r="V41" s="39">
        <v>15.63590463425</v>
      </c>
      <c r="W41" s="39">
        <v>28.003485900000001</v>
      </c>
      <c r="X41" s="39">
        <v>5.9811470727999998</v>
      </c>
      <c r="Y41" s="39">
        <v>6.3739075839999995</v>
      </c>
      <c r="Z41" s="39">
        <v>2.4846343480000002</v>
      </c>
      <c r="AA41" s="39">
        <v>3.0766793408000002</v>
      </c>
      <c r="AB41" s="39">
        <v>17.916368345599999</v>
      </c>
      <c r="AC41" s="39">
        <v>0.13239148083999999</v>
      </c>
      <c r="AD41" s="39">
        <v>1.8760256</v>
      </c>
      <c r="AE41" s="192"/>
      <c r="AF41" s="39">
        <v>888.29999999999984</v>
      </c>
      <c r="AG41" s="39">
        <v>11026.582</v>
      </c>
      <c r="AH41" s="39">
        <v>589.5</v>
      </c>
      <c r="AI41" s="39">
        <v>25111</v>
      </c>
      <c r="AJ41" s="39" t="s">
        <v>422</v>
      </c>
      <c r="AK41" s="39" t="s">
        <v>422</v>
      </c>
      <c r="AL41" s="147" t="s">
        <v>70</v>
      </c>
    </row>
    <row r="42" spans="1:38" s="5" customFormat="1" ht="24.75" customHeight="1" thickBot="1" x14ac:dyDescent="0.25">
      <c r="A42" s="143" t="s">
        <v>84</v>
      </c>
      <c r="B42" s="37" t="s">
        <v>128</v>
      </c>
      <c r="C42" s="143" t="s">
        <v>129</v>
      </c>
      <c r="D42" s="144"/>
      <c r="E42" s="39" t="s">
        <v>408</v>
      </c>
      <c r="F42" s="39" t="s">
        <v>408</v>
      </c>
      <c r="G42" s="39" t="s">
        <v>408</v>
      </c>
      <c r="H42" s="39" t="s">
        <v>408</v>
      </c>
      <c r="I42" s="39" t="s">
        <v>408</v>
      </c>
      <c r="J42" s="39" t="s">
        <v>408</v>
      </c>
      <c r="K42" s="39" t="s">
        <v>408</v>
      </c>
      <c r="L42" s="39" t="s">
        <v>408</v>
      </c>
      <c r="M42" s="39" t="s">
        <v>408</v>
      </c>
      <c r="N42" s="39" t="s">
        <v>408</v>
      </c>
      <c r="O42" s="39" t="s">
        <v>408</v>
      </c>
      <c r="P42" s="39" t="s">
        <v>408</v>
      </c>
      <c r="Q42" s="39" t="s">
        <v>408</v>
      </c>
      <c r="R42" s="39" t="s">
        <v>408</v>
      </c>
      <c r="S42" s="39" t="s">
        <v>408</v>
      </c>
      <c r="T42" s="39" t="s">
        <v>408</v>
      </c>
      <c r="U42" s="39" t="s">
        <v>408</v>
      </c>
      <c r="V42" s="39" t="s">
        <v>408</v>
      </c>
      <c r="W42" s="39" t="s">
        <v>408</v>
      </c>
      <c r="X42" s="39" t="s">
        <v>408</v>
      </c>
      <c r="Y42" s="39" t="s">
        <v>408</v>
      </c>
      <c r="Z42" s="39" t="s">
        <v>408</v>
      </c>
      <c r="AA42" s="39" t="s">
        <v>408</v>
      </c>
      <c r="AB42" s="39" t="s">
        <v>408</v>
      </c>
      <c r="AC42" s="39" t="s">
        <v>408</v>
      </c>
      <c r="AD42" s="39" t="s">
        <v>408</v>
      </c>
      <c r="AE42" s="192"/>
      <c r="AF42" s="39" t="s">
        <v>408</v>
      </c>
      <c r="AG42" s="39" t="s">
        <v>408</v>
      </c>
      <c r="AH42" s="39" t="s">
        <v>408</v>
      </c>
      <c r="AI42" s="39" t="s">
        <v>408</v>
      </c>
      <c r="AJ42" s="39" t="s">
        <v>408</v>
      </c>
      <c r="AK42" s="39" t="s">
        <v>408</v>
      </c>
      <c r="AL42" s="145" t="s">
        <v>70</v>
      </c>
    </row>
    <row r="43" spans="1:38" s="5" customFormat="1" ht="26.25" customHeight="1" thickBot="1" x14ac:dyDescent="0.25">
      <c r="A43" s="37" t="s">
        <v>121</v>
      </c>
      <c r="B43" s="37" t="s">
        <v>130</v>
      </c>
      <c r="C43" s="37" t="s">
        <v>131</v>
      </c>
      <c r="D43" s="38"/>
      <c r="E43" s="39">
        <v>0.21361432000000002</v>
      </c>
      <c r="F43" s="39">
        <v>1.3984578799999994E-2</v>
      </c>
      <c r="G43" s="39">
        <v>1.4608888350267606</v>
      </c>
      <c r="H43" s="39" t="s">
        <v>441</v>
      </c>
      <c r="I43" s="39">
        <v>4.504072373999999E-2</v>
      </c>
      <c r="J43" s="39">
        <v>5.3327220940000017E-2</v>
      </c>
      <c r="K43" s="39">
        <v>5.4559316940000019E-2</v>
      </c>
      <c r="L43" s="39">
        <v>2.1708050670000002E-3</v>
      </c>
      <c r="M43" s="39">
        <v>0.17637229999999993</v>
      </c>
      <c r="N43" s="39">
        <v>3.4581901174999999E-2</v>
      </c>
      <c r="O43" s="39">
        <v>3.3257410625000001E-3</v>
      </c>
      <c r="P43" s="39">
        <v>2.1051609999999991E-3</v>
      </c>
      <c r="Q43" s="39">
        <v>1.7904660000000003E-3</v>
      </c>
      <c r="R43" s="39">
        <v>2.4222323870000003E-2</v>
      </c>
      <c r="S43" s="39">
        <v>6.2888555469999986E-3</v>
      </c>
      <c r="T43" s="39">
        <v>0.1720508748075</v>
      </c>
      <c r="U43" s="39">
        <v>5.1899875000000005E-4</v>
      </c>
      <c r="V43" s="39">
        <v>0.147661301775</v>
      </c>
      <c r="W43" s="39">
        <v>4.9982399999999996E-2</v>
      </c>
      <c r="X43" s="39">
        <v>6.1518311600000011E-3</v>
      </c>
      <c r="Y43" s="39">
        <v>9.0799271599999992E-3</v>
      </c>
      <c r="Z43" s="39">
        <v>9.0753279599999973E-3</v>
      </c>
      <c r="AA43" s="39">
        <v>3.0388637599999997E-3</v>
      </c>
      <c r="AB43" s="39">
        <v>2.7345950039999997E-2</v>
      </c>
      <c r="AC43" s="39">
        <v>1.23215488E-3</v>
      </c>
      <c r="AD43" s="39">
        <v>3.3495633999999996E-2</v>
      </c>
      <c r="AE43" s="192"/>
      <c r="AF43" s="39">
        <v>808.00000000000011</v>
      </c>
      <c r="AG43" s="39">
        <v>197.024</v>
      </c>
      <c r="AH43" s="39">
        <v>1268.25</v>
      </c>
      <c r="AI43" s="39">
        <v>222</v>
      </c>
      <c r="AJ43" s="39" t="s">
        <v>440</v>
      </c>
      <c r="AK43" s="39" t="s">
        <v>422</v>
      </c>
      <c r="AL43" s="40" t="s">
        <v>70</v>
      </c>
    </row>
    <row r="44" spans="1:38" s="5" customFormat="1" ht="24.75" customHeight="1" thickBot="1" x14ac:dyDescent="0.25">
      <c r="A44" s="143" t="s">
        <v>84</v>
      </c>
      <c r="B44" s="37" t="s">
        <v>132</v>
      </c>
      <c r="C44" s="143" t="s">
        <v>133</v>
      </c>
      <c r="D44" s="144"/>
      <c r="E44" s="39">
        <v>6.8135050738426992</v>
      </c>
      <c r="F44" s="39">
        <v>3.0686392307910038</v>
      </c>
      <c r="G44" s="39">
        <v>0.10391355028823872</v>
      </c>
      <c r="H44" s="39">
        <v>1.5300794893105334E-3</v>
      </c>
      <c r="I44" s="39">
        <v>0.35858338982602966</v>
      </c>
      <c r="J44" s="39">
        <v>0.35858338982602966</v>
      </c>
      <c r="K44" s="39">
        <v>0.35858338982602966</v>
      </c>
      <c r="L44" s="39">
        <v>0.18966070686456935</v>
      </c>
      <c r="M44" s="39">
        <v>15.925224297802799</v>
      </c>
      <c r="N44" s="39" t="s">
        <v>422</v>
      </c>
      <c r="O44" s="39">
        <v>2.1097484526787415E-3</v>
      </c>
      <c r="P44" s="39" t="s">
        <v>422</v>
      </c>
      <c r="Q44" s="39" t="s">
        <v>422</v>
      </c>
      <c r="R44" s="39">
        <v>1.0548742263393708E-2</v>
      </c>
      <c r="S44" s="39">
        <v>0.35865723695538604</v>
      </c>
      <c r="T44" s="39">
        <v>1.4768239168751193E-2</v>
      </c>
      <c r="U44" s="39">
        <v>2.1097484526787415E-3</v>
      </c>
      <c r="V44" s="39">
        <v>0.21097484526787413</v>
      </c>
      <c r="W44" s="39" t="s">
        <v>422</v>
      </c>
      <c r="X44" s="39">
        <v>6.3292453580362246E-3</v>
      </c>
      <c r="Y44" s="39">
        <v>1.0548742263393708E-2</v>
      </c>
      <c r="Z44" s="39" t="s">
        <v>422</v>
      </c>
      <c r="AA44" s="39" t="s">
        <v>422</v>
      </c>
      <c r="AB44" s="39">
        <v>1.6877987621429932E-2</v>
      </c>
      <c r="AC44" s="39" t="s">
        <v>422</v>
      </c>
      <c r="AD44" s="39" t="s">
        <v>422</v>
      </c>
      <c r="AE44" s="192"/>
      <c r="AF44" s="39">
        <v>8833.094821675355</v>
      </c>
      <c r="AG44" s="39" t="s">
        <v>422</v>
      </c>
      <c r="AH44" s="39" t="s">
        <v>422</v>
      </c>
      <c r="AI44" s="39" t="s">
        <v>422</v>
      </c>
      <c r="AJ44" s="39" t="s">
        <v>422</v>
      </c>
      <c r="AK44" s="39" t="s">
        <v>422</v>
      </c>
      <c r="AL44" s="145" t="s">
        <v>70</v>
      </c>
    </row>
    <row r="45" spans="1:38" s="5" customFormat="1" ht="24.75" customHeight="1" thickBot="1" x14ac:dyDescent="0.25">
      <c r="A45" s="143" t="s">
        <v>84</v>
      </c>
      <c r="B45" s="37" t="s">
        <v>134</v>
      </c>
      <c r="C45" s="143" t="s">
        <v>135</v>
      </c>
      <c r="D45" s="144"/>
      <c r="E45" s="39" t="s">
        <v>408</v>
      </c>
      <c r="F45" s="39" t="s">
        <v>408</v>
      </c>
      <c r="G45" s="39" t="s">
        <v>408</v>
      </c>
      <c r="H45" s="39" t="s">
        <v>408</v>
      </c>
      <c r="I45" s="39" t="s">
        <v>408</v>
      </c>
      <c r="J45" s="39" t="s">
        <v>408</v>
      </c>
      <c r="K45" s="39" t="s">
        <v>408</v>
      </c>
      <c r="L45" s="39" t="s">
        <v>408</v>
      </c>
      <c r="M45" s="39" t="s">
        <v>408</v>
      </c>
      <c r="N45" s="39" t="s">
        <v>408</v>
      </c>
      <c r="O45" s="39" t="s">
        <v>408</v>
      </c>
      <c r="P45" s="39" t="s">
        <v>408</v>
      </c>
      <c r="Q45" s="39" t="s">
        <v>408</v>
      </c>
      <c r="R45" s="39" t="s">
        <v>408</v>
      </c>
      <c r="S45" s="39" t="s">
        <v>408</v>
      </c>
      <c r="T45" s="39" t="s">
        <v>408</v>
      </c>
      <c r="U45" s="39" t="s">
        <v>408</v>
      </c>
      <c r="V45" s="39" t="s">
        <v>408</v>
      </c>
      <c r="W45" s="39" t="s">
        <v>408</v>
      </c>
      <c r="X45" s="39" t="s">
        <v>408</v>
      </c>
      <c r="Y45" s="39" t="s">
        <v>408</v>
      </c>
      <c r="Z45" s="39" t="s">
        <v>408</v>
      </c>
      <c r="AA45" s="39" t="s">
        <v>408</v>
      </c>
      <c r="AB45" s="39">
        <v>4.1105944828700003E-2</v>
      </c>
      <c r="AC45" s="39" t="s">
        <v>408</v>
      </c>
      <c r="AD45" s="39" t="s">
        <v>408</v>
      </c>
      <c r="AE45" s="192"/>
      <c r="AF45" s="39" t="s">
        <v>408</v>
      </c>
      <c r="AG45" s="39" t="s">
        <v>422</v>
      </c>
      <c r="AH45" s="39" t="s">
        <v>422</v>
      </c>
      <c r="AI45" s="39" t="s">
        <v>422</v>
      </c>
      <c r="AJ45" s="39" t="s">
        <v>422</v>
      </c>
      <c r="AK45" s="39" t="s">
        <v>422</v>
      </c>
      <c r="AL45" s="145" t="s">
        <v>70</v>
      </c>
    </row>
    <row r="46" spans="1:38" s="5" customFormat="1" ht="24.75" customHeight="1" thickBot="1" x14ac:dyDescent="0.25">
      <c r="A46" s="143" t="s">
        <v>121</v>
      </c>
      <c r="B46" s="37" t="s">
        <v>136</v>
      </c>
      <c r="C46" s="143" t="s">
        <v>137</v>
      </c>
      <c r="D46" s="144"/>
      <c r="E46" s="39" t="s">
        <v>408</v>
      </c>
      <c r="F46" s="39" t="s">
        <v>408</v>
      </c>
      <c r="G46" s="39" t="s">
        <v>408</v>
      </c>
      <c r="H46" s="39" t="s">
        <v>408</v>
      </c>
      <c r="I46" s="39" t="s">
        <v>408</v>
      </c>
      <c r="J46" s="39" t="s">
        <v>408</v>
      </c>
      <c r="K46" s="39" t="s">
        <v>408</v>
      </c>
      <c r="L46" s="39" t="s">
        <v>408</v>
      </c>
      <c r="M46" s="39" t="s">
        <v>408</v>
      </c>
      <c r="N46" s="39" t="s">
        <v>408</v>
      </c>
      <c r="O46" s="39" t="s">
        <v>408</v>
      </c>
      <c r="P46" s="39" t="s">
        <v>408</v>
      </c>
      <c r="Q46" s="39" t="s">
        <v>408</v>
      </c>
      <c r="R46" s="39" t="s">
        <v>408</v>
      </c>
      <c r="S46" s="39" t="s">
        <v>408</v>
      </c>
      <c r="T46" s="39" t="s">
        <v>408</v>
      </c>
      <c r="U46" s="39" t="s">
        <v>408</v>
      </c>
      <c r="V46" s="39" t="s">
        <v>408</v>
      </c>
      <c r="W46" s="39" t="s">
        <v>408</v>
      </c>
      <c r="X46" s="39" t="s">
        <v>408</v>
      </c>
      <c r="Y46" s="39" t="s">
        <v>408</v>
      </c>
      <c r="Z46" s="39" t="s">
        <v>408</v>
      </c>
      <c r="AA46" s="39" t="s">
        <v>408</v>
      </c>
      <c r="AB46" s="39" t="s">
        <v>408</v>
      </c>
      <c r="AC46" s="39" t="s">
        <v>408</v>
      </c>
      <c r="AD46" s="39" t="s">
        <v>408</v>
      </c>
      <c r="AE46" s="192"/>
      <c r="AF46" s="39" t="s">
        <v>408</v>
      </c>
      <c r="AG46" s="39" t="s">
        <v>422</v>
      </c>
      <c r="AH46" s="39" t="s">
        <v>422</v>
      </c>
      <c r="AI46" s="39" t="s">
        <v>422</v>
      </c>
      <c r="AJ46" s="39" t="s">
        <v>422</v>
      </c>
      <c r="AK46" s="39" t="s">
        <v>422</v>
      </c>
      <c r="AL46" s="145" t="s">
        <v>70</v>
      </c>
    </row>
    <row r="47" spans="1:38" s="5" customFormat="1" ht="24.75" customHeight="1" thickBot="1" x14ac:dyDescent="0.25">
      <c r="A47" s="143" t="s">
        <v>84</v>
      </c>
      <c r="B47" s="37" t="s">
        <v>138</v>
      </c>
      <c r="C47" s="143" t="s">
        <v>139</v>
      </c>
      <c r="D47" s="144"/>
      <c r="E47" s="39" t="s">
        <v>441</v>
      </c>
      <c r="F47" s="39" t="s">
        <v>441</v>
      </c>
      <c r="G47" s="39" t="s">
        <v>441</v>
      </c>
      <c r="H47" s="39" t="s">
        <v>441</v>
      </c>
      <c r="I47" s="39" t="s">
        <v>441</v>
      </c>
      <c r="J47" s="39" t="s">
        <v>441</v>
      </c>
      <c r="K47" s="39" t="s">
        <v>441</v>
      </c>
      <c r="L47" s="39" t="s">
        <v>441</v>
      </c>
      <c r="M47" s="39" t="s">
        <v>441</v>
      </c>
      <c r="N47" s="39" t="s">
        <v>441</v>
      </c>
      <c r="O47" s="39" t="s">
        <v>441</v>
      </c>
      <c r="P47" s="39" t="s">
        <v>441</v>
      </c>
      <c r="Q47" s="39" t="s">
        <v>441</v>
      </c>
      <c r="R47" s="39" t="s">
        <v>441</v>
      </c>
      <c r="S47" s="39" t="s">
        <v>441</v>
      </c>
      <c r="T47" s="39" t="s">
        <v>441</v>
      </c>
      <c r="U47" s="39" t="s">
        <v>441</v>
      </c>
      <c r="V47" s="39" t="s">
        <v>441</v>
      </c>
      <c r="W47" s="39" t="s">
        <v>441</v>
      </c>
      <c r="X47" s="39" t="s">
        <v>441</v>
      </c>
      <c r="Y47" s="39" t="s">
        <v>441</v>
      </c>
      <c r="Z47" s="39" t="s">
        <v>441</v>
      </c>
      <c r="AA47" s="39" t="s">
        <v>441</v>
      </c>
      <c r="AB47" s="39" t="s">
        <v>441</v>
      </c>
      <c r="AC47" s="39" t="s">
        <v>441</v>
      </c>
      <c r="AD47" s="39" t="s">
        <v>441</v>
      </c>
      <c r="AE47" s="192"/>
      <c r="AF47" s="39" t="s">
        <v>422</v>
      </c>
      <c r="AG47" s="39" t="s">
        <v>422</v>
      </c>
      <c r="AH47" s="39" t="s">
        <v>422</v>
      </c>
      <c r="AI47" s="39" t="s">
        <v>422</v>
      </c>
      <c r="AJ47" s="39" t="s">
        <v>422</v>
      </c>
      <c r="AK47" s="39" t="s">
        <v>422</v>
      </c>
      <c r="AL47" s="145" t="s">
        <v>70</v>
      </c>
    </row>
    <row r="48" spans="1:38" s="5" customFormat="1" ht="24.75" customHeight="1" thickBot="1" x14ac:dyDescent="0.25">
      <c r="A48" s="143" t="s">
        <v>140</v>
      </c>
      <c r="B48" s="37" t="s">
        <v>11</v>
      </c>
      <c r="C48" s="143" t="s">
        <v>141</v>
      </c>
      <c r="D48" s="144"/>
      <c r="E48" s="39" t="s">
        <v>422</v>
      </c>
      <c r="F48" s="39">
        <v>6.577</v>
      </c>
      <c r="G48" s="39" t="s">
        <v>422</v>
      </c>
      <c r="H48" s="39" t="s">
        <v>422</v>
      </c>
      <c r="I48" s="39">
        <v>0.14465999999999998</v>
      </c>
      <c r="J48" s="39">
        <v>0.94028999999999996</v>
      </c>
      <c r="K48" s="39">
        <v>1.97702</v>
      </c>
      <c r="L48" s="39" t="s">
        <v>422</v>
      </c>
      <c r="M48" s="39" t="s">
        <v>422</v>
      </c>
      <c r="N48" s="39" t="s">
        <v>422</v>
      </c>
      <c r="O48" s="39" t="s">
        <v>422</v>
      </c>
      <c r="P48" s="39" t="s">
        <v>422</v>
      </c>
      <c r="Q48" s="39" t="s">
        <v>422</v>
      </c>
      <c r="R48" s="39" t="s">
        <v>422</v>
      </c>
      <c r="S48" s="39" t="s">
        <v>422</v>
      </c>
      <c r="T48" s="39" t="s">
        <v>422</v>
      </c>
      <c r="U48" s="39" t="s">
        <v>422</v>
      </c>
      <c r="V48" s="39" t="s">
        <v>422</v>
      </c>
      <c r="W48" s="39" t="s">
        <v>422</v>
      </c>
      <c r="X48" s="39" t="s">
        <v>422</v>
      </c>
      <c r="Y48" s="39" t="s">
        <v>422</v>
      </c>
      <c r="Z48" s="39" t="s">
        <v>422</v>
      </c>
      <c r="AA48" s="39" t="s">
        <v>422</v>
      </c>
      <c r="AB48" s="39" t="s">
        <v>422</v>
      </c>
      <c r="AC48" s="39" t="s">
        <v>422</v>
      </c>
      <c r="AD48" s="39" t="s">
        <v>422</v>
      </c>
      <c r="AE48" s="192"/>
      <c r="AF48" s="39" t="s">
        <v>422</v>
      </c>
      <c r="AG48" s="39" t="s">
        <v>422</v>
      </c>
      <c r="AH48" s="39" t="s">
        <v>422</v>
      </c>
      <c r="AI48" s="39" t="s">
        <v>422</v>
      </c>
      <c r="AJ48" s="39" t="s">
        <v>422</v>
      </c>
      <c r="AK48" s="39">
        <v>24.695</v>
      </c>
      <c r="AL48" s="147" t="s">
        <v>142</v>
      </c>
    </row>
    <row r="49" spans="1:38" s="5" customFormat="1" ht="24.75" customHeight="1" thickBot="1" x14ac:dyDescent="0.25">
      <c r="A49" s="143" t="s">
        <v>140</v>
      </c>
      <c r="B49" s="37" t="s">
        <v>18</v>
      </c>
      <c r="C49" s="143" t="s">
        <v>143</v>
      </c>
      <c r="D49" s="144"/>
      <c r="E49" s="39">
        <v>6.6870000000000005E-4</v>
      </c>
      <c r="F49" s="39">
        <v>5.7210999999999998E-3</v>
      </c>
      <c r="G49" s="39">
        <v>5.9440000000000003E-4</v>
      </c>
      <c r="H49" s="39">
        <v>2.7491E-3</v>
      </c>
      <c r="I49" s="39">
        <v>4.5323000000000002E-2</v>
      </c>
      <c r="J49" s="39">
        <v>0.108478</v>
      </c>
      <c r="K49" s="39">
        <v>0.25782100000000002</v>
      </c>
      <c r="L49" s="39">
        <v>2.2208270000000002E-2</v>
      </c>
      <c r="M49" s="39">
        <v>0.34177999999999997</v>
      </c>
      <c r="N49" s="39">
        <v>2.8234000000000001E-4</v>
      </c>
      <c r="O49" s="39">
        <v>5.2009999999999998E-6</v>
      </c>
      <c r="P49" s="39">
        <v>8.9160000000000007E-6</v>
      </c>
      <c r="Q49" s="39">
        <v>9.6590000000000002E-6</v>
      </c>
      <c r="R49" s="39">
        <v>1.2631E-4</v>
      </c>
      <c r="S49" s="39">
        <v>3.5664000000000003E-5</v>
      </c>
      <c r="T49" s="39">
        <v>8.9159999999999993E-5</v>
      </c>
      <c r="U49" s="39">
        <v>1.1888E-5</v>
      </c>
      <c r="V49" s="39">
        <v>1.6346000000000001E-4</v>
      </c>
      <c r="W49" s="39">
        <v>2229</v>
      </c>
      <c r="X49" s="39">
        <v>0.11888</v>
      </c>
      <c r="Y49" s="39">
        <v>0.14860000000000001</v>
      </c>
      <c r="Z49" s="39">
        <v>7.4300000000000005E-2</v>
      </c>
      <c r="AA49" s="39">
        <v>5.2010000000000001E-2</v>
      </c>
      <c r="AB49" s="39">
        <v>0.39378999999999997</v>
      </c>
      <c r="AC49" s="39" t="s">
        <v>422</v>
      </c>
      <c r="AD49" s="39" t="s">
        <v>422</v>
      </c>
      <c r="AE49" s="192"/>
      <c r="AF49" s="39" t="s">
        <v>422</v>
      </c>
      <c r="AG49" s="39" t="s">
        <v>422</v>
      </c>
      <c r="AH49" s="39" t="s">
        <v>422</v>
      </c>
      <c r="AI49" s="39" t="s">
        <v>422</v>
      </c>
      <c r="AJ49" s="39" t="s">
        <v>422</v>
      </c>
      <c r="AK49" s="39" t="s">
        <v>456</v>
      </c>
      <c r="AL49" s="145" t="s">
        <v>144</v>
      </c>
    </row>
    <row r="50" spans="1:38" s="5" customFormat="1" ht="24.75" customHeight="1" thickBot="1" x14ac:dyDescent="0.25">
      <c r="A50" s="143" t="s">
        <v>140</v>
      </c>
      <c r="B50" s="37" t="s">
        <v>145</v>
      </c>
      <c r="C50" s="143" t="s">
        <v>146</v>
      </c>
      <c r="D50" s="144"/>
      <c r="E50" s="39" t="s">
        <v>440</v>
      </c>
      <c r="F50" s="39" t="s">
        <v>440</v>
      </c>
      <c r="G50" s="39" t="s">
        <v>440</v>
      </c>
      <c r="H50" s="39" t="s">
        <v>440</v>
      </c>
      <c r="I50" s="39" t="s">
        <v>440</v>
      </c>
      <c r="J50" s="39" t="s">
        <v>440</v>
      </c>
      <c r="K50" s="39" t="s">
        <v>440</v>
      </c>
      <c r="L50" s="39" t="s">
        <v>440</v>
      </c>
      <c r="M50" s="39" t="s">
        <v>440</v>
      </c>
      <c r="N50" s="39" t="s">
        <v>440</v>
      </c>
      <c r="O50" s="39" t="s">
        <v>440</v>
      </c>
      <c r="P50" s="39" t="s">
        <v>440</v>
      </c>
      <c r="Q50" s="39" t="s">
        <v>440</v>
      </c>
      <c r="R50" s="39" t="s">
        <v>440</v>
      </c>
      <c r="S50" s="39" t="s">
        <v>440</v>
      </c>
      <c r="T50" s="39" t="s">
        <v>440</v>
      </c>
      <c r="U50" s="39" t="s">
        <v>440</v>
      </c>
      <c r="V50" s="39" t="s">
        <v>440</v>
      </c>
      <c r="W50" s="39" t="s">
        <v>440</v>
      </c>
      <c r="X50" s="39" t="s">
        <v>440</v>
      </c>
      <c r="Y50" s="39" t="s">
        <v>440</v>
      </c>
      <c r="Z50" s="39" t="s">
        <v>440</v>
      </c>
      <c r="AA50" s="39" t="s">
        <v>440</v>
      </c>
      <c r="AB50" s="39" t="s">
        <v>440</v>
      </c>
      <c r="AC50" s="39" t="s">
        <v>440</v>
      </c>
      <c r="AD50" s="39" t="s">
        <v>440</v>
      </c>
      <c r="AE50" s="192"/>
      <c r="AF50" s="39" t="s">
        <v>422</v>
      </c>
      <c r="AG50" s="39" t="s">
        <v>422</v>
      </c>
      <c r="AH50" s="39" t="s">
        <v>422</v>
      </c>
      <c r="AI50" s="39" t="s">
        <v>422</v>
      </c>
      <c r="AJ50" s="39" t="s">
        <v>422</v>
      </c>
      <c r="AK50" s="39" t="s">
        <v>422</v>
      </c>
      <c r="AL50" s="145" t="s">
        <v>147</v>
      </c>
    </row>
    <row r="51" spans="1:38" s="5" customFormat="1" ht="26.25" customHeight="1" thickBot="1" x14ac:dyDescent="0.25">
      <c r="A51" s="37" t="s">
        <v>140</v>
      </c>
      <c r="B51" s="37" t="s">
        <v>148</v>
      </c>
      <c r="C51" s="37" t="s">
        <v>149</v>
      </c>
      <c r="D51" s="38"/>
      <c r="E51" s="39" t="s">
        <v>422</v>
      </c>
      <c r="F51" s="39">
        <v>3.0000000000000001E-3</v>
      </c>
      <c r="G51" s="39" t="s">
        <v>441</v>
      </c>
      <c r="H51" s="39" t="s">
        <v>422</v>
      </c>
      <c r="I51" s="39" t="s">
        <v>422</v>
      </c>
      <c r="J51" s="39" t="s">
        <v>422</v>
      </c>
      <c r="K51" s="39" t="s">
        <v>422</v>
      </c>
      <c r="L51" s="39" t="s">
        <v>422</v>
      </c>
      <c r="M51" s="39" t="s">
        <v>422</v>
      </c>
      <c r="N51" s="39" t="s">
        <v>422</v>
      </c>
      <c r="O51" s="39" t="s">
        <v>422</v>
      </c>
      <c r="P51" s="39" t="s">
        <v>422</v>
      </c>
      <c r="Q51" s="39" t="s">
        <v>422</v>
      </c>
      <c r="R51" s="39" t="s">
        <v>422</v>
      </c>
      <c r="S51" s="39" t="s">
        <v>422</v>
      </c>
      <c r="T51" s="39" t="s">
        <v>422</v>
      </c>
      <c r="U51" s="39" t="s">
        <v>422</v>
      </c>
      <c r="V51" s="39" t="s">
        <v>422</v>
      </c>
      <c r="W51" s="39" t="s">
        <v>441</v>
      </c>
      <c r="X51" s="39" t="s">
        <v>422</v>
      </c>
      <c r="Y51" s="39" t="s">
        <v>422</v>
      </c>
      <c r="Z51" s="39" t="s">
        <v>422</v>
      </c>
      <c r="AA51" s="39" t="s">
        <v>422</v>
      </c>
      <c r="AB51" s="39" t="s">
        <v>422</v>
      </c>
      <c r="AC51" s="39" t="s">
        <v>422</v>
      </c>
      <c r="AD51" s="39" t="s">
        <v>422</v>
      </c>
      <c r="AE51" s="192"/>
      <c r="AF51" s="39" t="s">
        <v>422</v>
      </c>
      <c r="AG51" s="39" t="s">
        <v>422</v>
      </c>
      <c r="AH51" s="39" t="s">
        <v>422</v>
      </c>
      <c r="AI51" s="39" t="s">
        <v>422</v>
      </c>
      <c r="AJ51" s="39" t="s">
        <v>422</v>
      </c>
      <c r="AK51" s="39" t="s">
        <v>456</v>
      </c>
      <c r="AL51" s="40" t="s">
        <v>150</v>
      </c>
    </row>
    <row r="52" spans="1:38" s="5" customFormat="1" ht="24.75" customHeight="1" thickBot="1" x14ac:dyDescent="0.25">
      <c r="A52" s="143" t="s">
        <v>140</v>
      </c>
      <c r="B52" s="37" t="s">
        <v>151</v>
      </c>
      <c r="C52" s="143" t="s">
        <v>446</v>
      </c>
      <c r="D52" s="144"/>
      <c r="E52" s="39">
        <v>0.21644000000000002</v>
      </c>
      <c r="F52" s="39">
        <v>0.68024000000000007</v>
      </c>
      <c r="G52" s="39">
        <v>1.51508</v>
      </c>
      <c r="H52" s="39" t="s">
        <v>408</v>
      </c>
      <c r="I52" s="39">
        <v>1.2367999999999999E-2</v>
      </c>
      <c r="J52" s="39">
        <v>3.0920000000000003E-2</v>
      </c>
      <c r="K52" s="39">
        <v>3.7103999999999998E-2</v>
      </c>
      <c r="L52" s="39" t="s">
        <v>422</v>
      </c>
      <c r="M52" s="39">
        <v>0.25354399999999999</v>
      </c>
      <c r="N52" s="39">
        <v>1.8552000000000003E-2</v>
      </c>
      <c r="O52" s="39">
        <v>3.0920000000000001E-3</v>
      </c>
      <c r="P52" s="39">
        <v>3.7104E-3</v>
      </c>
      <c r="Q52" s="39">
        <v>6.1839999999999996E-4</v>
      </c>
      <c r="R52" s="39">
        <v>6.1839999999999996E-4</v>
      </c>
      <c r="S52" s="39">
        <v>7.4208E-3</v>
      </c>
      <c r="T52" s="39">
        <v>3.2775200000000004E-2</v>
      </c>
      <c r="U52" s="39">
        <v>6.1839999999999996E-4</v>
      </c>
      <c r="V52" s="39">
        <v>6.1840000000000003E-3</v>
      </c>
      <c r="W52" s="39">
        <v>7.4208E-3</v>
      </c>
      <c r="X52" s="39" t="s">
        <v>422</v>
      </c>
      <c r="Y52" s="39" t="s">
        <v>422</v>
      </c>
      <c r="Z52" s="39" t="s">
        <v>422</v>
      </c>
      <c r="AA52" s="39" t="s">
        <v>422</v>
      </c>
      <c r="AB52" s="39" t="s">
        <v>422</v>
      </c>
      <c r="AC52" s="39" t="s">
        <v>422</v>
      </c>
      <c r="AD52" s="39" t="s">
        <v>422</v>
      </c>
      <c r="AE52" s="192"/>
      <c r="AF52" s="39" t="s">
        <v>422</v>
      </c>
      <c r="AG52" s="39" t="s">
        <v>422</v>
      </c>
      <c r="AH52" s="39" t="s">
        <v>422</v>
      </c>
      <c r="AI52" s="39" t="s">
        <v>422</v>
      </c>
      <c r="AJ52" s="39" t="s">
        <v>422</v>
      </c>
      <c r="AK52" s="39" t="s">
        <v>456</v>
      </c>
      <c r="AL52" s="147" t="s">
        <v>153</v>
      </c>
    </row>
    <row r="53" spans="1:38" s="5" customFormat="1" ht="26.25" customHeight="1" thickBot="1" x14ac:dyDescent="0.25">
      <c r="A53" s="37" t="s">
        <v>140</v>
      </c>
      <c r="B53" s="37" t="s">
        <v>154</v>
      </c>
      <c r="C53" s="37" t="s">
        <v>155</v>
      </c>
      <c r="D53" s="38"/>
      <c r="E53" s="39" t="s">
        <v>422</v>
      </c>
      <c r="F53" s="39">
        <v>2.1051142199999999</v>
      </c>
      <c r="G53" s="39" t="s">
        <v>422</v>
      </c>
      <c r="H53" s="39" t="s">
        <v>422</v>
      </c>
      <c r="I53" s="39" t="s">
        <v>422</v>
      </c>
      <c r="J53" s="39" t="s">
        <v>422</v>
      </c>
      <c r="K53" s="39" t="s">
        <v>422</v>
      </c>
      <c r="L53" s="39" t="s">
        <v>422</v>
      </c>
      <c r="M53" s="39" t="s">
        <v>422</v>
      </c>
      <c r="N53" s="39" t="s">
        <v>422</v>
      </c>
      <c r="O53" s="39" t="s">
        <v>422</v>
      </c>
      <c r="P53" s="39" t="s">
        <v>422</v>
      </c>
      <c r="Q53" s="39" t="s">
        <v>422</v>
      </c>
      <c r="R53" s="39" t="s">
        <v>422</v>
      </c>
      <c r="S53" s="39" t="s">
        <v>422</v>
      </c>
      <c r="T53" s="39" t="s">
        <v>422</v>
      </c>
      <c r="U53" s="39" t="s">
        <v>422</v>
      </c>
      <c r="V53" s="39" t="s">
        <v>422</v>
      </c>
      <c r="W53" s="39" t="s">
        <v>422</v>
      </c>
      <c r="X53" s="39" t="s">
        <v>422</v>
      </c>
      <c r="Y53" s="39" t="s">
        <v>422</v>
      </c>
      <c r="Z53" s="39" t="s">
        <v>422</v>
      </c>
      <c r="AA53" s="39" t="s">
        <v>422</v>
      </c>
      <c r="AB53" s="39" t="s">
        <v>422</v>
      </c>
      <c r="AC53" s="39" t="s">
        <v>422</v>
      </c>
      <c r="AD53" s="39" t="s">
        <v>422</v>
      </c>
      <c r="AE53" s="192"/>
      <c r="AF53" s="39" t="s">
        <v>422</v>
      </c>
      <c r="AG53" s="39" t="s">
        <v>422</v>
      </c>
      <c r="AH53" s="39" t="s">
        <v>422</v>
      </c>
      <c r="AI53" s="39" t="s">
        <v>422</v>
      </c>
      <c r="AJ53" s="39" t="s">
        <v>422</v>
      </c>
      <c r="AK53" s="39">
        <v>2038.6149800000001</v>
      </c>
      <c r="AL53" s="40" t="s">
        <v>156</v>
      </c>
    </row>
    <row r="54" spans="1:38" s="5" customFormat="1" ht="26.25" customHeight="1" thickBot="1" x14ac:dyDescent="0.25">
      <c r="A54" s="37" t="s">
        <v>140</v>
      </c>
      <c r="B54" s="37" t="s">
        <v>12</v>
      </c>
      <c r="C54" s="37" t="s">
        <v>157</v>
      </c>
      <c r="D54" s="38"/>
      <c r="E54" s="39" t="s">
        <v>422</v>
      </c>
      <c r="F54" s="39">
        <v>0.32385999999999998</v>
      </c>
      <c r="G54" s="39" t="s">
        <v>422</v>
      </c>
      <c r="H54" s="39" t="s">
        <v>422</v>
      </c>
      <c r="I54" s="39" t="s">
        <v>422</v>
      </c>
      <c r="J54" s="39" t="s">
        <v>422</v>
      </c>
      <c r="K54" s="39" t="s">
        <v>422</v>
      </c>
      <c r="L54" s="39" t="s">
        <v>422</v>
      </c>
      <c r="M54" s="39" t="s">
        <v>422</v>
      </c>
      <c r="N54" s="39" t="s">
        <v>422</v>
      </c>
      <c r="O54" s="39" t="s">
        <v>422</v>
      </c>
      <c r="P54" s="39" t="s">
        <v>422</v>
      </c>
      <c r="Q54" s="39" t="s">
        <v>422</v>
      </c>
      <c r="R54" s="39" t="s">
        <v>422</v>
      </c>
      <c r="S54" s="39" t="s">
        <v>422</v>
      </c>
      <c r="T54" s="39" t="s">
        <v>422</v>
      </c>
      <c r="U54" s="39" t="s">
        <v>422</v>
      </c>
      <c r="V54" s="39" t="s">
        <v>422</v>
      </c>
      <c r="W54" s="39" t="s">
        <v>422</v>
      </c>
      <c r="X54" s="39" t="s">
        <v>422</v>
      </c>
      <c r="Y54" s="39" t="s">
        <v>422</v>
      </c>
      <c r="Z54" s="39" t="s">
        <v>422</v>
      </c>
      <c r="AA54" s="39" t="s">
        <v>422</v>
      </c>
      <c r="AB54" s="39" t="s">
        <v>422</v>
      </c>
      <c r="AC54" s="39" t="s">
        <v>422</v>
      </c>
      <c r="AD54" s="39" t="s">
        <v>422</v>
      </c>
      <c r="AE54" s="192"/>
      <c r="AF54" s="39" t="s">
        <v>422</v>
      </c>
      <c r="AG54" s="39" t="s">
        <v>422</v>
      </c>
      <c r="AH54" s="39" t="s">
        <v>422</v>
      </c>
      <c r="AI54" s="39" t="s">
        <v>422</v>
      </c>
      <c r="AJ54" s="39" t="s">
        <v>422</v>
      </c>
      <c r="AK54" s="39" t="s">
        <v>456</v>
      </c>
      <c r="AL54" s="40" t="s">
        <v>158</v>
      </c>
    </row>
    <row r="55" spans="1:38" s="5" customFormat="1" ht="26.25" customHeight="1" thickBot="1" x14ac:dyDescent="0.25">
      <c r="A55" s="37" t="s">
        <v>140</v>
      </c>
      <c r="B55" s="37" t="s">
        <v>13</v>
      </c>
      <c r="C55" s="37" t="s">
        <v>159</v>
      </c>
      <c r="D55" s="38"/>
      <c r="E55" s="39">
        <v>0.34827343199999999</v>
      </c>
      <c r="F55" s="39">
        <v>1.2899015999999999E-2</v>
      </c>
      <c r="G55" s="39">
        <v>0.49661211599999999</v>
      </c>
      <c r="H55" s="39" t="s">
        <v>422</v>
      </c>
      <c r="I55" s="39" t="s">
        <v>422</v>
      </c>
      <c r="J55" s="39" t="s">
        <v>422</v>
      </c>
      <c r="K55" s="39" t="s">
        <v>422</v>
      </c>
      <c r="L55" s="39" t="s">
        <v>422</v>
      </c>
      <c r="M55" s="39">
        <v>7.7394096000000009E-2</v>
      </c>
      <c r="N55" s="39" t="s">
        <v>422</v>
      </c>
      <c r="O55" s="39" t="s">
        <v>422</v>
      </c>
      <c r="P55" s="39" t="s">
        <v>422</v>
      </c>
      <c r="Q55" s="39" t="s">
        <v>422</v>
      </c>
      <c r="R55" s="39" t="s">
        <v>422</v>
      </c>
      <c r="S55" s="39" t="s">
        <v>422</v>
      </c>
      <c r="T55" s="39" t="s">
        <v>422</v>
      </c>
      <c r="U55" s="39" t="s">
        <v>422</v>
      </c>
      <c r="V55" s="39" t="s">
        <v>422</v>
      </c>
      <c r="W55" s="39" t="s">
        <v>422</v>
      </c>
      <c r="X55" s="39" t="s">
        <v>422</v>
      </c>
      <c r="Y55" s="39" t="s">
        <v>422</v>
      </c>
      <c r="Z55" s="39" t="s">
        <v>422</v>
      </c>
      <c r="AA55" s="39" t="s">
        <v>422</v>
      </c>
      <c r="AB55" s="39" t="s">
        <v>422</v>
      </c>
      <c r="AC55" s="39" t="s">
        <v>422</v>
      </c>
      <c r="AD55" s="39" t="s">
        <v>422</v>
      </c>
      <c r="AE55" s="192"/>
      <c r="AF55" s="39" t="s">
        <v>422</v>
      </c>
      <c r="AG55" s="39" t="s">
        <v>422</v>
      </c>
      <c r="AH55" s="39" t="s">
        <v>422</v>
      </c>
      <c r="AI55" s="39" t="s">
        <v>422</v>
      </c>
      <c r="AJ55" s="39" t="s">
        <v>422</v>
      </c>
      <c r="AK55" s="39">
        <v>6449.5079999999998</v>
      </c>
      <c r="AL55" s="40" t="s">
        <v>160</v>
      </c>
    </row>
    <row r="56" spans="1:38" s="5" customFormat="1" ht="24.75" customHeight="1" thickBot="1" x14ac:dyDescent="0.25">
      <c r="A56" s="143" t="s">
        <v>140</v>
      </c>
      <c r="B56" s="37" t="s">
        <v>161</v>
      </c>
      <c r="C56" s="143" t="s">
        <v>447</v>
      </c>
      <c r="D56" s="144" t="s">
        <v>359</v>
      </c>
      <c r="E56" s="39" t="s">
        <v>440</v>
      </c>
      <c r="F56" s="39" t="s">
        <v>440</v>
      </c>
      <c r="G56" s="39" t="s">
        <v>440</v>
      </c>
      <c r="H56" s="39" t="s">
        <v>440</v>
      </c>
      <c r="I56" s="39" t="s">
        <v>440</v>
      </c>
      <c r="J56" s="39" t="s">
        <v>440</v>
      </c>
      <c r="K56" s="39" t="s">
        <v>440</v>
      </c>
      <c r="L56" s="39" t="s">
        <v>440</v>
      </c>
      <c r="M56" s="39" t="s">
        <v>440</v>
      </c>
      <c r="N56" s="39" t="s">
        <v>440</v>
      </c>
      <c r="O56" s="39" t="s">
        <v>440</v>
      </c>
      <c r="P56" s="39" t="s">
        <v>440</v>
      </c>
      <c r="Q56" s="39" t="s">
        <v>440</v>
      </c>
      <c r="R56" s="39" t="s">
        <v>440</v>
      </c>
      <c r="S56" s="39" t="s">
        <v>440</v>
      </c>
      <c r="T56" s="39" t="s">
        <v>440</v>
      </c>
      <c r="U56" s="39" t="s">
        <v>440</v>
      </c>
      <c r="V56" s="39" t="s">
        <v>440</v>
      </c>
      <c r="W56" s="39" t="s">
        <v>440</v>
      </c>
      <c r="X56" s="39" t="s">
        <v>440</v>
      </c>
      <c r="Y56" s="39" t="s">
        <v>440</v>
      </c>
      <c r="Z56" s="39" t="s">
        <v>440</v>
      </c>
      <c r="AA56" s="39" t="s">
        <v>440</v>
      </c>
      <c r="AB56" s="39" t="s">
        <v>440</v>
      </c>
      <c r="AC56" s="39" t="s">
        <v>440</v>
      </c>
      <c r="AD56" s="39" t="s">
        <v>440</v>
      </c>
      <c r="AE56" s="192"/>
      <c r="AF56" s="39" t="s">
        <v>422</v>
      </c>
      <c r="AG56" s="39" t="s">
        <v>422</v>
      </c>
      <c r="AH56" s="39" t="s">
        <v>422</v>
      </c>
      <c r="AI56" s="39" t="s">
        <v>422</v>
      </c>
      <c r="AJ56" s="39" t="s">
        <v>422</v>
      </c>
      <c r="AK56" s="39" t="s">
        <v>422</v>
      </c>
      <c r="AL56" s="145" t="s">
        <v>147</v>
      </c>
    </row>
    <row r="57" spans="1:38" s="5" customFormat="1" ht="26.25" customHeight="1" thickBot="1" x14ac:dyDescent="0.25">
      <c r="A57" s="37" t="s">
        <v>73</v>
      </c>
      <c r="B57" s="37" t="s">
        <v>19</v>
      </c>
      <c r="C57" s="37" t="s">
        <v>163</v>
      </c>
      <c r="D57" s="38"/>
      <c r="E57" s="39">
        <v>3.7001916609999999</v>
      </c>
      <c r="F57" s="39">
        <v>5.3669177999999998E-2</v>
      </c>
      <c r="G57" s="39">
        <v>1.115126254</v>
      </c>
      <c r="H57" s="39" t="s">
        <v>441</v>
      </c>
      <c r="I57" s="39">
        <v>0.38761073000000001</v>
      </c>
      <c r="J57" s="39">
        <v>0.69769931399999996</v>
      </c>
      <c r="K57" s="39">
        <v>0.77522146000000003</v>
      </c>
      <c r="L57" s="39">
        <v>1.16283219E-2</v>
      </c>
      <c r="M57" s="39">
        <v>4.3382585550000003</v>
      </c>
      <c r="N57" s="39">
        <v>0.29219885800000001</v>
      </c>
      <c r="O57" s="39">
        <v>2.3852968000000002E-2</v>
      </c>
      <c r="P57" s="39">
        <v>0.146099429</v>
      </c>
      <c r="Q57" s="39">
        <v>7.9012956499999995E-2</v>
      </c>
      <c r="R57" s="39">
        <v>0.12224646100000001</v>
      </c>
      <c r="S57" s="39">
        <v>0.19291087869999998</v>
      </c>
      <c r="T57" s="39">
        <v>0.146099429</v>
      </c>
      <c r="U57" s="39">
        <v>7.5435011299999993E-2</v>
      </c>
      <c r="V57" s="39">
        <v>1.2642073039999999</v>
      </c>
      <c r="W57" s="39">
        <v>1.2224646099999998E-2</v>
      </c>
      <c r="X57" s="39">
        <v>1.93805365E-4</v>
      </c>
      <c r="Y57" s="39">
        <v>8.3485388000000005E-4</v>
      </c>
      <c r="Z57" s="39">
        <v>2.29584817E-4</v>
      </c>
      <c r="AA57" s="39">
        <v>1.2820970299999999E-4</v>
      </c>
      <c r="AB57" s="39">
        <v>1.3864537650000001E-3</v>
      </c>
      <c r="AC57" s="39">
        <v>1.37154566E-2</v>
      </c>
      <c r="AD57" s="39">
        <v>0.30710696300000001</v>
      </c>
      <c r="AE57" s="192"/>
      <c r="AF57" s="39" t="s">
        <v>408</v>
      </c>
      <c r="AG57" s="39" t="s">
        <v>408</v>
      </c>
      <c r="AH57" s="39" t="s">
        <v>408</v>
      </c>
      <c r="AI57" s="39" t="s">
        <v>408</v>
      </c>
      <c r="AJ57" s="39" t="s">
        <v>408</v>
      </c>
      <c r="AK57" s="39" t="s">
        <v>456</v>
      </c>
      <c r="AL57" s="40" t="s">
        <v>164</v>
      </c>
    </row>
    <row r="58" spans="1:38" s="5" customFormat="1" ht="26.25" customHeight="1" thickBot="1" x14ac:dyDescent="0.25">
      <c r="A58" s="37" t="s">
        <v>73</v>
      </c>
      <c r="B58" s="37" t="s">
        <v>20</v>
      </c>
      <c r="C58" s="37" t="s">
        <v>165</v>
      </c>
      <c r="D58" s="38"/>
      <c r="E58" s="39">
        <v>0.54091654199999994</v>
      </c>
      <c r="F58" s="39" t="s">
        <v>441</v>
      </c>
      <c r="G58" s="39">
        <v>0.12485728799999998</v>
      </c>
      <c r="H58" s="39" t="s">
        <v>422</v>
      </c>
      <c r="I58" s="39">
        <v>0.13834552</v>
      </c>
      <c r="J58" s="39">
        <v>0.70204379999999988</v>
      </c>
      <c r="K58" s="39">
        <v>1.7816755999999998</v>
      </c>
      <c r="L58" s="39">
        <v>6.3638939199999985E-4</v>
      </c>
      <c r="M58" s="39">
        <v>0.76652891999999995</v>
      </c>
      <c r="N58" s="39" t="s">
        <v>441</v>
      </c>
      <c r="O58" s="39" t="s">
        <v>441</v>
      </c>
      <c r="P58" s="39" t="s">
        <v>441</v>
      </c>
      <c r="Q58" s="39" t="s">
        <v>422</v>
      </c>
      <c r="R58" s="39" t="s">
        <v>422</v>
      </c>
      <c r="S58" s="39" t="s">
        <v>422</v>
      </c>
      <c r="T58" s="39" t="s">
        <v>422</v>
      </c>
      <c r="U58" s="39" t="s">
        <v>422</v>
      </c>
      <c r="V58" s="39" t="s">
        <v>422</v>
      </c>
      <c r="W58" s="39" t="s">
        <v>422</v>
      </c>
      <c r="X58" s="39" t="s">
        <v>422</v>
      </c>
      <c r="Y58" s="39" t="s">
        <v>422</v>
      </c>
      <c r="Z58" s="39" t="s">
        <v>422</v>
      </c>
      <c r="AA58" s="39" t="s">
        <v>422</v>
      </c>
      <c r="AB58" s="39" t="s">
        <v>422</v>
      </c>
      <c r="AC58" s="39" t="s">
        <v>422</v>
      </c>
      <c r="AD58" s="39" t="s">
        <v>422</v>
      </c>
      <c r="AE58" s="192"/>
      <c r="AF58" s="39" t="s">
        <v>408</v>
      </c>
      <c r="AG58" s="39" t="s">
        <v>408</v>
      </c>
      <c r="AH58" s="39" t="s">
        <v>408</v>
      </c>
      <c r="AI58" s="39" t="s">
        <v>408</v>
      </c>
      <c r="AJ58" s="39" t="s">
        <v>440</v>
      </c>
      <c r="AK58" s="39">
        <v>395.11799999999999</v>
      </c>
      <c r="AL58" s="40" t="s">
        <v>166</v>
      </c>
    </row>
    <row r="59" spans="1:38" s="5" customFormat="1" ht="26.25" customHeight="1" thickBot="1" x14ac:dyDescent="0.25">
      <c r="A59" s="37" t="s">
        <v>73</v>
      </c>
      <c r="B59" s="161" t="s">
        <v>22</v>
      </c>
      <c r="C59" s="37" t="s">
        <v>167</v>
      </c>
      <c r="D59" s="38"/>
      <c r="E59" s="39" t="s">
        <v>408</v>
      </c>
      <c r="F59" s="39" t="s">
        <v>441</v>
      </c>
      <c r="G59" s="39" t="s">
        <v>408</v>
      </c>
      <c r="H59" s="39" t="s">
        <v>441</v>
      </c>
      <c r="I59" s="39">
        <v>9.0833913919999981E-2</v>
      </c>
      <c r="J59" s="39">
        <v>0.10321214816000002</v>
      </c>
      <c r="K59" s="39">
        <v>0.11559152240000001</v>
      </c>
      <c r="L59" s="39">
        <v>5.74658730304E-5</v>
      </c>
      <c r="M59" s="39" t="s">
        <v>408</v>
      </c>
      <c r="N59" s="39">
        <v>1.187173</v>
      </c>
      <c r="O59" s="39">
        <v>4.9124399999999999E-2</v>
      </c>
      <c r="P59" s="39" t="s">
        <v>422</v>
      </c>
      <c r="Q59" s="39">
        <v>0.1187173</v>
      </c>
      <c r="R59" s="39">
        <v>0.15146689999999999</v>
      </c>
      <c r="S59" s="39" t="s">
        <v>422</v>
      </c>
      <c r="T59" s="39">
        <v>9.8248799999999997E-2</v>
      </c>
      <c r="U59" s="39">
        <v>0.61405499999999991</v>
      </c>
      <c r="V59" s="39" t="s">
        <v>422</v>
      </c>
      <c r="W59" s="39" t="s">
        <v>441</v>
      </c>
      <c r="X59" s="39" t="s">
        <v>441</v>
      </c>
      <c r="Y59" s="39" t="s">
        <v>441</v>
      </c>
      <c r="Z59" s="39" t="s">
        <v>441</v>
      </c>
      <c r="AA59" s="39" t="s">
        <v>441</v>
      </c>
      <c r="AB59" s="39" t="s">
        <v>441</v>
      </c>
      <c r="AC59" s="39" t="s">
        <v>422</v>
      </c>
      <c r="AD59" s="39" t="s">
        <v>422</v>
      </c>
      <c r="AE59" s="192"/>
      <c r="AF59" s="39" t="s">
        <v>440</v>
      </c>
      <c r="AG59" s="39" t="s">
        <v>440</v>
      </c>
      <c r="AH59" s="39" t="s">
        <v>408</v>
      </c>
      <c r="AI59" s="39" t="s">
        <v>440</v>
      </c>
      <c r="AJ59" s="39" t="s">
        <v>440</v>
      </c>
      <c r="AK59" s="39">
        <v>413.941712</v>
      </c>
      <c r="AL59" s="40" t="s">
        <v>168</v>
      </c>
    </row>
    <row r="60" spans="1:38" s="5" customFormat="1" ht="24.75" customHeight="1" thickBot="1" x14ac:dyDescent="0.25">
      <c r="A60" s="143" t="s">
        <v>73</v>
      </c>
      <c r="B60" s="161" t="s">
        <v>169</v>
      </c>
      <c r="C60" s="148" t="s">
        <v>170</v>
      </c>
      <c r="D60" s="185"/>
      <c r="E60" s="39" t="s">
        <v>422</v>
      </c>
      <c r="F60" s="39" t="s">
        <v>422</v>
      </c>
      <c r="G60" s="39" t="s">
        <v>422</v>
      </c>
      <c r="H60" s="39" t="s">
        <v>422</v>
      </c>
      <c r="I60" s="39">
        <v>5.8757999999999998E-2</v>
      </c>
      <c r="J60" s="39">
        <v>0.58757999999999999</v>
      </c>
      <c r="K60" s="39">
        <v>1.1986631999999999</v>
      </c>
      <c r="L60" s="39" t="s">
        <v>422</v>
      </c>
      <c r="M60" s="39" t="s">
        <v>422</v>
      </c>
      <c r="N60" s="39" t="s">
        <v>422</v>
      </c>
      <c r="O60" s="39" t="s">
        <v>422</v>
      </c>
      <c r="P60" s="39" t="s">
        <v>422</v>
      </c>
      <c r="Q60" s="39" t="s">
        <v>422</v>
      </c>
      <c r="R60" s="39" t="s">
        <v>422</v>
      </c>
      <c r="S60" s="39" t="s">
        <v>422</v>
      </c>
      <c r="T60" s="39" t="s">
        <v>422</v>
      </c>
      <c r="U60" s="39" t="s">
        <v>422</v>
      </c>
      <c r="V60" s="39" t="s">
        <v>422</v>
      </c>
      <c r="W60" s="39" t="s">
        <v>422</v>
      </c>
      <c r="X60" s="39" t="s">
        <v>422</v>
      </c>
      <c r="Y60" s="39" t="s">
        <v>422</v>
      </c>
      <c r="Z60" s="39" t="s">
        <v>422</v>
      </c>
      <c r="AA60" s="39" t="s">
        <v>422</v>
      </c>
      <c r="AB60" s="39" t="s">
        <v>422</v>
      </c>
      <c r="AC60" s="39" t="s">
        <v>422</v>
      </c>
      <c r="AD60" s="39" t="s">
        <v>422</v>
      </c>
      <c r="AE60" s="192"/>
      <c r="AF60" s="39" t="s">
        <v>422</v>
      </c>
      <c r="AG60" s="39" t="s">
        <v>422</v>
      </c>
      <c r="AH60" s="39" t="s">
        <v>422</v>
      </c>
      <c r="AI60" s="39" t="s">
        <v>422</v>
      </c>
      <c r="AJ60" s="39" t="s">
        <v>422</v>
      </c>
      <c r="AK60" s="39">
        <v>11751.6</v>
      </c>
      <c r="AL60" s="39" t="s">
        <v>461</v>
      </c>
    </row>
    <row r="61" spans="1:38" s="5" customFormat="1" ht="24.75" customHeight="1" thickBot="1" x14ac:dyDescent="0.25">
      <c r="A61" s="143" t="s">
        <v>73</v>
      </c>
      <c r="B61" s="161" t="s">
        <v>171</v>
      </c>
      <c r="C61" s="148" t="s">
        <v>172</v>
      </c>
      <c r="D61" s="185"/>
      <c r="E61" s="39" t="s">
        <v>422</v>
      </c>
      <c r="F61" s="39" t="s">
        <v>422</v>
      </c>
      <c r="G61" s="39" t="s">
        <v>422</v>
      </c>
      <c r="H61" s="39" t="s">
        <v>422</v>
      </c>
      <c r="I61" s="39">
        <v>0.12906308394158947</v>
      </c>
      <c r="J61" s="39">
        <v>0.12906308394158947</v>
      </c>
      <c r="K61" s="39">
        <v>3.49566020102804</v>
      </c>
      <c r="L61" s="39" t="s">
        <v>422</v>
      </c>
      <c r="M61" s="39" t="s">
        <v>422</v>
      </c>
      <c r="N61" s="39" t="s">
        <v>422</v>
      </c>
      <c r="O61" s="39" t="s">
        <v>422</v>
      </c>
      <c r="P61" s="39" t="s">
        <v>422</v>
      </c>
      <c r="Q61" s="39" t="s">
        <v>422</v>
      </c>
      <c r="R61" s="39" t="s">
        <v>422</v>
      </c>
      <c r="S61" s="39" t="s">
        <v>422</v>
      </c>
      <c r="T61" s="39" t="s">
        <v>422</v>
      </c>
      <c r="U61" s="39" t="s">
        <v>422</v>
      </c>
      <c r="V61" s="39" t="s">
        <v>422</v>
      </c>
      <c r="W61" s="39" t="s">
        <v>422</v>
      </c>
      <c r="X61" s="39" t="s">
        <v>422</v>
      </c>
      <c r="Y61" s="39" t="s">
        <v>422</v>
      </c>
      <c r="Z61" s="39" t="s">
        <v>422</v>
      </c>
      <c r="AA61" s="39" t="s">
        <v>422</v>
      </c>
      <c r="AB61" s="39" t="s">
        <v>422</v>
      </c>
      <c r="AC61" s="39" t="s">
        <v>422</v>
      </c>
      <c r="AD61" s="39" t="s">
        <v>422</v>
      </c>
      <c r="AE61" s="192"/>
      <c r="AF61" s="39" t="s">
        <v>422</v>
      </c>
      <c r="AG61" s="39" t="s">
        <v>422</v>
      </c>
      <c r="AH61" s="39" t="s">
        <v>422</v>
      </c>
      <c r="AI61" s="39" t="s">
        <v>422</v>
      </c>
      <c r="AJ61" s="39" t="s">
        <v>422</v>
      </c>
      <c r="AK61" s="39">
        <v>7163745.4545454551</v>
      </c>
      <c r="AL61" s="39" t="s">
        <v>460</v>
      </c>
    </row>
    <row r="62" spans="1:38" s="5" customFormat="1" ht="24.75" customHeight="1" thickBot="1" x14ac:dyDescent="0.25">
      <c r="A62" s="143" t="s">
        <v>73</v>
      </c>
      <c r="B62" s="161" t="s">
        <v>174</v>
      </c>
      <c r="C62" s="148" t="s">
        <v>175</v>
      </c>
      <c r="D62" s="185"/>
      <c r="E62" s="39" t="s">
        <v>422</v>
      </c>
      <c r="F62" s="39" t="s">
        <v>422</v>
      </c>
      <c r="G62" s="39" t="s">
        <v>422</v>
      </c>
      <c r="H62" s="39" t="s">
        <v>422</v>
      </c>
      <c r="I62" s="39" t="s">
        <v>441</v>
      </c>
      <c r="J62" s="39" t="s">
        <v>441</v>
      </c>
      <c r="K62" s="39" t="s">
        <v>441</v>
      </c>
      <c r="L62" s="39" t="s">
        <v>422</v>
      </c>
      <c r="M62" s="39" t="s">
        <v>422</v>
      </c>
      <c r="N62" s="39" t="s">
        <v>422</v>
      </c>
      <c r="O62" s="39" t="s">
        <v>422</v>
      </c>
      <c r="P62" s="39" t="s">
        <v>422</v>
      </c>
      <c r="Q62" s="39" t="s">
        <v>422</v>
      </c>
      <c r="R62" s="39" t="s">
        <v>422</v>
      </c>
      <c r="S62" s="39" t="s">
        <v>422</v>
      </c>
      <c r="T62" s="39" t="s">
        <v>422</v>
      </c>
      <c r="U62" s="39" t="s">
        <v>422</v>
      </c>
      <c r="V62" s="39" t="s">
        <v>422</v>
      </c>
      <c r="W62" s="39" t="s">
        <v>422</v>
      </c>
      <c r="X62" s="39" t="s">
        <v>422</v>
      </c>
      <c r="Y62" s="39" t="s">
        <v>422</v>
      </c>
      <c r="Z62" s="39" t="s">
        <v>422</v>
      </c>
      <c r="AA62" s="39" t="s">
        <v>422</v>
      </c>
      <c r="AB62" s="39" t="s">
        <v>422</v>
      </c>
      <c r="AC62" s="39" t="s">
        <v>422</v>
      </c>
      <c r="AD62" s="39" t="s">
        <v>422</v>
      </c>
      <c r="AE62" s="192"/>
      <c r="AF62" s="39" t="s">
        <v>422</v>
      </c>
      <c r="AG62" s="39" t="s">
        <v>422</v>
      </c>
      <c r="AH62" s="39" t="s">
        <v>422</v>
      </c>
      <c r="AI62" s="39" t="s">
        <v>422</v>
      </c>
      <c r="AJ62" s="39" t="s">
        <v>422</v>
      </c>
      <c r="AK62" s="39" t="s">
        <v>422</v>
      </c>
      <c r="AL62" s="145" t="s">
        <v>176</v>
      </c>
    </row>
    <row r="63" spans="1:38" s="5" customFormat="1" ht="24.75" customHeight="1" thickBot="1" x14ac:dyDescent="0.25">
      <c r="A63" s="143" t="s">
        <v>73</v>
      </c>
      <c r="B63" s="161" t="s">
        <v>15</v>
      </c>
      <c r="C63" s="143" t="s">
        <v>177</v>
      </c>
      <c r="D63" s="154"/>
      <c r="E63" s="39" t="s">
        <v>422</v>
      </c>
      <c r="F63" s="39" t="s">
        <v>422</v>
      </c>
      <c r="G63" s="39" t="s">
        <v>422</v>
      </c>
      <c r="H63" s="39" t="s">
        <v>422</v>
      </c>
      <c r="I63" s="39" t="s">
        <v>422</v>
      </c>
      <c r="J63" s="39" t="s">
        <v>422</v>
      </c>
      <c r="K63" s="39" t="s">
        <v>422</v>
      </c>
      <c r="L63" s="39" t="s">
        <v>422</v>
      </c>
      <c r="M63" s="39" t="s">
        <v>422</v>
      </c>
      <c r="N63" s="39" t="s">
        <v>422</v>
      </c>
      <c r="O63" s="39" t="s">
        <v>422</v>
      </c>
      <c r="P63" s="39" t="s">
        <v>422</v>
      </c>
      <c r="Q63" s="39" t="s">
        <v>422</v>
      </c>
      <c r="R63" s="39" t="s">
        <v>422</v>
      </c>
      <c r="S63" s="39" t="s">
        <v>422</v>
      </c>
      <c r="T63" s="39" t="s">
        <v>422</v>
      </c>
      <c r="U63" s="39" t="s">
        <v>422</v>
      </c>
      <c r="V63" s="39" t="s">
        <v>422</v>
      </c>
      <c r="W63" s="39" t="s">
        <v>422</v>
      </c>
      <c r="X63" s="39" t="s">
        <v>422</v>
      </c>
      <c r="Y63" s="39" t="s">
        <v>422</v>
      </c>
      <c r="Z63" s="39" t="s">
        <v>422</v>
      </c>
      <c r="AA63" s="39" t="s">
        <v>422</v>
      </c>
      <c r="AB63" s="39" t="s">
        <v>422</v>
      </c>
      <c r="AC63" s="39" t="s">
        <v>422</v>
      </c>
      <c r="AD63" s="39" t="s">
        <v>422</v>
      </c>
      <c r="AE63" s="192"/>
      <c r="AF63" s="39" t="s">
        <v>422</v>
      </c>
      <c r="AG63" s="39" t="s">
        <v>422</v>
      </c>
      <c r="AH63" s="39" t="s">
        <v>422</v>
      </c>
      <c r="AI63" s="39" t="s">
        <v>422</v>
      </c>
      <c r="AJ63" s="39" t="s">
        <v>422</v>
      </c>
      <c r="AK63" s="39" t="s">
        <v>422</v>
      </c>
      <c r="AL63" s="145" t="s">
        <v>147</v>
      </c>
    </row>
    <row r="64" spans="1:38" s="5" customFormat="1" ht="24.75" customHeight="1" thickBot="1" x14ac:dyDescent="0.25">
      <c r="A64" s="143" t="s">
        <v>73</v>
      </c>
      <c r="B64" s="161" t="s">
        <v>10</v>
      </c>
      <c r="C64" s="143" t="s">
        <v>178</v>
      </c>
      <c r="D64" s="144"/>
      <c r="E64" s="39">
        <v>0.51292100000000007</v>
      </c>
      <c r="F64" s="39">
        <v>4.6162889999999998E-2</v>
      </c>
      <c r="G64" s="39" t="s">
        <v>422</v>
      </c>
      <c r="H64" s="39">
        <v>2.5646050000000004E-2</v>
      </c>
      <c r="I64" s="39" t="s">
        <v>422</v>
      </c>
      <c r="J64" s="39" t="s">
        <v>422</v>
      </c>
      <c r="K64" s="39" t="s">
        <v>422</v>
      </c>
      <c r="L64" s="39" t="s">
        <v>422</v>
      </c>
      <c r="M64" s="39">
        <v>3.0775260000000006E-3</v>
      </c>
      <c r="N64" s="39" t="s">
        <v>422</v>
      </c>
      <c r="O64" s="39" t="s">
        <v>422</v>
      </c>
      <c r="P64" s="39" t="s">
        <v>422</v>
      </c>
      <c r="Q64" s="39" t="s">
        <v>422</v>
      </c>
      <c r="R64" s="39" t="s">
        <v>422</v>
      </c>
      <c r="S64" s="39" t="s">
        <v>422</v>
      </c>
      <c r="T64" s="39" t="s">
        <v>422</v>
      </c>
      <c r="U64" s="39" t="s">
        <v>422</v>
      </c>
      <c r="V64" s="39" t="s">
        <v>422</v>
      </c>
      <c r="W64" s="39" t="s">
        <v>422</v>
      </c>
      <c r="X64" s="39" t="s">
        <v>422</v>
      </c>
      <c r="Y64" s="39" t="s">
        <v>422</v>
      </c>
      <c r="Z64" s="39" t="s">
        <v>422</v>
      </c>
      <c r="AA64" s="39" t="s">
        <v>422</v>
      </c>
      <c r="AB64" s="39" t="s">
        <v>422</v>
      </c>
      <c r="AC64" s="39" t="s">
        <v>422</v>
      </c>
      <c r="AD64" s="39" t="s">
        <v>422</v>
      </c>
      <c r="AE64" s="192"/>
      <c r="AF64" s="39" t="s">
        <v>422</v>
      </c>
      <c r="AG64" s="39" t="s">
        <v>422</v>
      </c>
      <c r="AH64" s="39" t="s">
        <v>422</v>
      </c>
      <c r="AI64" s="39" t="s">
        <v>422</v>
      </c>
      <c r="AJ64" s="39" t="s">
        <v>422</v>
      </c>
      <c r="AK64" s="39" t="s">
        <v>456</v>
      </c>
      <c r="AL64" s="147" t="s">
        <v>179</v>
      </c>
    </row>
    <row r="65" spans="1:38" s="5" customFormat="1" ht="24.75" customHeight="1" thickBot="1" x14ac:dyDescent="0.25">
      <c r="A65" s="143" t="s">
        <v>73</v>
      </c>
      <c r="B65" s="37" t="s">
        <v>9</v>
      </c>
      <c r="C65" s="143" t="s">
        <v>180</v>
      </c>
      <c r="D65" s="144"/>
      <c r="E65" s="39">
        <v>24.849811830000004</v>
      </c>
      <c r="F65" s="39" t="s">
        <v>422</v>
      </c>
      <c r="G65" s="39" t="s">
        <v>422</v>
      </c>
      <c r="H65" s="39" t="s">
        <v>422</v>
      </c>
      <c r="I65" s="39" t="s">
        <v>422</v>
      </c>
      <c r="J65" s="39" t="s">
        <v>422</v>
      </c>
      <c r="K65" s="39" t="s">
        <v>422</v>
      </c>
      <c r="L65" s="39" t="s">
        <v>422</v>
      </c>
      <c r="M65" s="39" t="s">
        <v>422</v>
      </c>
      <c r="N65" s="39" t="s">
        <v>422</v>
      </c>
      <c r="O65" s="39" t="s">
        <v>422</v>
      </c>
      <c r="P65" s="39" t="s">
        <v>422</v>
      </c>
      <c r="Q65" s="39" t="s">
        <v>422</v>
      </c>
      <c r="R65" s="39" t="s">
        <v>422</v>
      </c>
      <c r="S65" s="39" t="s">
        <v>422</v>
      </c>
      <c r="T65" s="39" t="s">
        <v>422</v>
      </c>
      <c r="U65" s="39" t="s">
        <v>422</v>
      </c>
      <c r="V65" s="39" t="s">
        <v>422</v>
      </c>
      <c r="W65" s="39" t="s">
        <v>422</v>
      </c>
      <c r="X65" s="39" t="s">
        <v>422</v>
      </c>
      <c r="Y65" s="39" t="s">
        <v>422</v>
      </c>
      <c r="Z65" s="39" t="s">
        <v>422</v>
      </c>
      <c r="AA65" s="39" t="s">
        <v>422</v>
      </c>
      <c r="AB65" s="39" t="s">
        <v>422</v>
      </c>
      <c r="AC65" s="39" t="s">
        <v>422</v>
      </c>
      <c r="AD65" s="39" t="s">
        <v>422</v>
      </c>
      <c r="AE65" s="192"/>
      <c r="AF65" s="39" t="s">
        <v>422</v>
      </c>
      <c r="AG65" s="39" t="s">
        <v>422</v>
      </c>
      <c r="AH65" s="39" t="s">
        <v>422</v>
      </c>
      <c r="AI65" s="39" t="s">
        <v>422</v>
      </c>
      <c r="AJ65" s="39" t="s">
        <v>422</v>
      </c>
      <c r="AK65" s="39">
        <v>1105.481</v>
      </c>
      <c r="AL65" s="145" t="s">
        <v>181</v>
      </c>
    </row>
    <row r="66" spans="1:38" s="5" customFormat="1" ht="24.75" customHeight="1" thickBot="1" x14ac:dyDescent="0.25">
      <c r="A66" s="143" t="s">
        <v>73</v>
      </c>
      <c r="B66" s="37" t="s">
        <v>16</v>
      </c>
      <c r="C66" s="143" t="s">
        <v>182</v>
      </c>
      <c r="D66" s="144"/>
      <c r="E66" s="39" t="s">
        <v>440</v>
      </c>
      <c r="F66" s="39" t="s">
        <v>440</v>
      </c>
      <c r="G66" s="39" t="s">
        <v>440</v>
      </c>
      <c r="H66" s="39" t="s">
        <v>440</v>
      </c>
      <c r="I66" s="39" t="s">
        <v>440</v>
      </c>
      <c r="J66" s="39" t="s">
        <v>440</v>
      </c>
      <c r="K66" s="39" t="s">
        <v>440</v>
      </c>
      <c r="L66" s="39" t="s">
        <v>441</v>
      </c>
      <c r="M66" s="39" t="s">
        <v>440</v>
      </c>
      <c r="N66" s="39" t="s">
        <v>440</v>
      </c>
      <c r="O66" s="39" t="s">
        <v>440</v>
      </c>
      <c r="P66" s="39" t="s">
        <v>440</v>
      </c>
      <c r="Q66" s="39" t="s">
        <v>440</v>
      </c>
      <c r="R66" s="39" t="s">
        <v>440</v>
      </c>
      <c r="S66" s="39" t="s">
        <v>440</v>
      </c>
      <c r="T66" s="39" t="s">
        <v>440</v>
      </c>
      <c r="U66" s="39" t="s">
        <v>440</v>
      </c>
      <c r="V66" s="39" t="s">
        <v>440</v>
      </c>
      <c r="W66" s="39" t="s">
        <v>440</v>
      </c>
      <c r="X66" s="39" t="s">
        <v>440</v>
      </c>
      <c r="Y66" s="39" t="s">
        <v>440</v>
      </c>
      <c r="Z66" s="39" t="s">
        <v>440</v>
      </c>
      <c r="AA66" s="39" t="s">
        <v>440</v>
      </c>
      <c r="AB66" s="39" t="s">
        <v>440</v>
      </c>
      <c r="AC66" s="39" t="s">
        <v>440</v>
      </c>
      <c r="AD66" s="39" t="s">
        <v>440</v>
      </c>
      <c r="AE66" s="192"/>
      <c r="AF66" s="39" t="s">
        <v>422</v>
      </c>
      <c r="AG66" s="39" t="s">
        <v>422</v>
      </c>
      <c r="AH66" s="39" t="s">
        <v>422</v>
      </c>
      <c r="AI66" s="39" t="s">
        <v>422</v>
      </c>
      <c r="AJ66" s="39" t="s">
        <v>422</v>
      </c>
      <c r="AK66" s="39" t="s">
        <v>422</v>
      </c>
      <c r="AL66" s="145" t="s">
        <v>183</v>
      </c>
    </row>
    <row r="67" spans="1:38" s="5" customFormat="1" ht="26.25" customHeight="1" thickBot="1" x14ac:dyDescent="0.25">
      <c r="A67" s="37" t="s">
        <v>73</v>
      </c>
      <c r="B67" s="37" t="s">
        <v>8</v>
      </c>
      <c r="C67" s="37" t="s">
        <v>184</v>
      </c>
      <c r="D67" s="38"/>
      <c r="E67" s="39" t="s">
        <v>441</v>
      </c>
      <c r="F67" s="39" t="s">
        <v>441</v>
      </c>
      <c r="G67" s="39" t="s">
        <v>441</v>
      </c>
      <c r="H67" s="39" t="s">
        <v>441</v>
      </c>
      <c r="I67" s="39" t="s">
        <v>441</v>
      </c>
      <c r="J67" s="39" t="s">
        <v>441</v>
      </c>
      <c r="K67" s="39">
        <v>5.8936435599999987E-4</v>
      </c>
      <c r="L67" s="39" t="s">
        <v>441</v>
      </c>
      <c r="M67" s="39" t="s">
        <v>441</v>
      </c>
      <c r="N67" s="39" t="s">
        <v>441</v>
      </c>
      <c r="O67" s="39" t="s">
        <v>441</v>
      </c>
      <c r="P67" s="39" t="s">
        <v>441</v>
      </c>
      <c r="Q67" s="39" t="s">
        <v>441</v>
      </c>
      <c r="R67" s="39" t="s">
        <v>441</v>
      </c>
      <c r="S67" s="39" t="s">
        <v>441</v>
      </c>
      <c r="T67" s="39" t="s">
        <v>441</v>
      </c>
      <c r="U67" s="39" t="s">
        <v>441</v>
      </c>
      <c r="V67" s="39" t="s">
        <v>441</v>
      </c>
      <c r="W67" s="39" t="s">
        <v>441</v>
      </c>
      <c r="X67" s="39" t="s">
        <v>441</v>
      </c>
      <c r="Y67" s="39" t="s">
        <v>441</v>
      </c>
      <c r="Z67" s="39" t="s">
        <v>441</v>
      </c>
      <c r="AA67" s="39" t="s">
        <v>441</v>
      </c>
      <c r="AB67" s="39" t="s">
        <v>441</v>
      </c>
      <c r="AC67" s="39" t="s">
        <v>422</v>
      </c>
      <c r="AD67" s="39" t="s">
        <v>422</v>
      </c>
      <c r="AE67" s="192"/>
      <c r="AF67" s="39" t="s">
        <v>422</v>
      </c>
      <c r="AG67" s="39" t="s">
        <v>408</v>
      </c>
      <c r="AH67" s="39" t="s">
        <v>422</v>
      </c>
      <c r="AI67" s="39" t="s">
        <v>422</v>
      </c>
      <c r="AJ67" s="39" t="s">
        <v>422</v>
      </c>
      <c r="AK67" s="39" t="s">
        <v>456</v>
      </c>
      <c r="AL67" s="40" t="s">
        <v>185</v>
      </c>
    </row>
    <row r="68" spans="1:38" s="5" customFormat="1" ht="24.75" customHeight="1" thickBot="1" x14ac:dyDescent="0.25">
      <c r="A68" s="143" t="s">
        <v>73</v>
      </c>
      <c r="B68" s="37" t="s">
        <v>186</v>
      </c>
      <c r="C68" s="143" t="s">
        <v>187</v>
      </c>
      <c r="D68" s="144"/>
      <c r="E68" s="39" t="s">
        <v>440</v>
      </c>
      <c r="F68" s="39" t="s">
        <v>440</v>
      </c>
      <c r="G68" s="39" t="s">
        <v>440</v>
      </c>
      <c r="H68" s="39" t="s">
        <v>440</v>
      </c>
      <c r="I68" s="39" t="s">
        <v>440</v>
      </c>
      <c r="J68" s="39" t="s">
        <v>440</v>
      </c>
      <c r="K68" s="39" t="s">
        <v>440</v>
      </c>
      <c r="L68" s="39" t="s">
        <v>440</v>
      </c>
      <c r="M68" s="39" t="s">
        <v>440</v>
      </c>
      <c r="N68" s="39" t="s">
        <v>440</v>
      </c>
      <c r="O68" s="39" t="s">
        <v>440</v>
      </c>
      <c r="P68" s="39" t="s">
        <v>440</v>
      </c>
      <c r="Q68" s="39" t="s">
        <v>440</v>
      </c>
      <c r="R68" s="39" t="s">
        <v>440</v>
      </c>
      <c r="S68" s="39" t="s">
        <v>440</v>
      </c>
      <c r="T68" s="39" t="s">
        <v>440</v>
      </c>
      <c r="U68" s="39" t="s">
        <v>440</v>
      </c>
      <c r="V68" s="39" t="s">
        <v>440</v>
      </c>
      <c r="W68" s="39" t="s">
        <v>440</v>
      </c>
      <c r="X68" s="39" t="s">
        <v>440</v>
      </c>
      <c r="Y68" s="39" t="s">
        <v>440</v>
      </c>
      <c r="Z68" s="39" t="s">
        <v>440</v>
      </c>
      <c r="AA68" s="39" t="s">
        <v>440</v>
      </c>
      <c r="AB68" s="39" t="s">
        <v>440</v>
      </c>
      <c r="AC68" s="39" t="s">
        <v>440</v>
      </c>
      <c r="AD68" s="39" t="s">
        <v>440</v>
      </c>
      <c r="AE68" s="192"/>
      <c r="AF68" s="39" t="s">
        <v>422</v>
      </c>
      <c r="AG68" s="39" t="s">
        <v>422</v>
      </c>
      <c r="AH68" s="39" t="s">
        <v>422</v>
      </c>
      <c r="AI68" s="39" t="s">
        <v>422</v>
      </c>
      <c r="AJ68" s="39" t="s">
        <v>422</v>
      </c>
      <c r="AK68" s="39" t="s">
        <v>422</v>
      </c>
      <c r="AL68" s="145" t="s">
        <v>188</v>
      </c>
    </row>
    <row r="69" spans="1:38" s="5" customFormat="1" ht="26.25" customHeight="1" thickBot="1" x14ac:dyDescent="0.25">
      <c r="A69" s="37" t="s">
        <v>73</v>
      </c>
      <c r="B69" s="37" t="s">
        <v>189</v>
      </c>
      <c r="C69" s="37" t="s">
        <v>190</v>
      </c>
      <c r="D69" s="43"/>
      <c r="E69" s="39" t="s">
        <v>422</v>
      </c>
      <c r="F69" s="39" t="s">
        <v>422</v>
      </c>
      <c r="G69" s="39" t="s">
        <v>422</v>
      </c>
      <c r="H69" s="39">
        <v>1.0515852000000003</v>
      </c>
      <c r="I69" s="39" t="s">
        <v>441</v>
      </c>
      <c r="J69" s="39" t="s">
        <v>441</v>
      </c>
      <c r="K69" s="39">
        <v>0.1168428</v>
      </c>
      <c r="L69" s="39" t="s">
        <v>441</v>
      </c>
      <c r="M69" s="39">
        <v>10.515852000000001</v>
      </c>
      <c r="N69" s="39" t="s">
        <v>422</v>
      </c>
      <c r="O69" s="39" t="s">
        <v>422</v>
      </c>
      <c r="P69" s="39" t="s">
        <v>422</v>
      </c>
      <c r="Q69" s="39" t="s">
        <v>422</v>
      </c>
      <c r="R69" s="39" t="s">
        <v>422</v>
      </c>
      <c r="S69" s="39" t="s">
        <v>422</v>
      </c>
      <c r="T69" s="39" t="s">
        <v>422</v>
      </c>
      <c r="U69" s="39" t="s">
        <v>422</v>
      </c>
      <c r="V69" s="39" t="s">
        <v>422</v>
      </c>
      <c r="W69" s="39" t="s">
        <v>422</v>
      </c>
      <c r="X69" s="39" t="s">
        <v>422</v>
      </c>
      <c r="Y69" s="39" t="s">
        <v>422</v>
      </c>
      <c r="Z69" s="39" t="s">
        <v>422</v>
      </c>
      <c r="AA69" s="39" t="s">
        <v>422</v>
      </c>
      <c r="AB69" s="39" t="s">
        <v>422</v>
      </c>
      <c r="AC69" s="39" t="s">
        <v>422</v>
      </c>
      <c r="AD69" s="39" t="s">
        <v>422</v>
      </c>
      <c r="AE69" s="192"/>
      <c r="AF69" s="39" t="s">
        <v>422</v>
      </c>
      <c r="AG69" s="39" t="s">
        <v>408</v>
      </c>
      <c r="AH69" s="39" t="s">
        <v>422</v>
      </c>
      <c r="AI69" s="39" t="s">
        <v>422</v>
      </c>
      <c r="AJ69" s="39" t="s">
        <v>422</v>
      </c>
      <c r="AK69" s="39" t="s">
        <v>456</v>
      </c>
      <c r="AL69" s="40" t="s">
        <v>191</v>
      </c>
    </row>
    <row r="70" spans="1:38" s="5" customFormat="1" ht="26.25" customHeight="1" thickBot="1" x14ac:dyDescent="0.25">
      <c r="A70" s="37" t="s">
        <v>73</v>
      </c>
      <c r="B70" s="37" t="s">
        <v>192</v>
      </c>
      <c r="C70" s="37" t="s">
        <v>193</v>
      </c>
      <c r="D70" s="43"/>
      <c r="E70" s="39" t="s">
        <v>422</v>
      </c>
      <c r="F70" s="39">
        <v>1.1342686160000004</v>
      </c>
      <c r="G70" s="39">
        <v>0.99665599999999899</v>
      </c>
      <c r="H70" s="39">
        <v>2.7599849999999999E-2</v>
      </c>
      <c r="I70" s="39">
        <v>1.0476000000000001E-4</v>
      </c>
      <c r="J70" s="39">
        <v>1.3967999999999999E-4</v>
      </c>
      <c r="K70" s="39">
        <v>1.977064758</v>
      </c>
      <c r="L70" s="39" t="s">
        <v>422</v>
      </c>
      <c r="M70" s="39" t="s">
        <v>422</v>
      </c>
      <c r="N70" s="39" t="s">
        <v>422</v>
      </c>
      <c r="O70" s="39" t="s">
        <v>422</v>
      </c>
      <c r="P70" s="39" t="s">
        <v>422</v>
      </c>
      <c r="Q70" s="39" t="s">
        <v>422</v>
      </c>
      <c r="R70" s="39" t="s">
        <v>422</v>
      </c>
      <c r="S70" s="39" t="s">
        <v>422</v>
      </c>
      <c r="T70" s="39" t="s">
        <v>422</v>
      </c>
      <c r="U70" s="39" t="s">
        <v>422</v>
      </c>
      <c r="V70" s="39" t="s">
        <v>422</v>
      </c>
      <c r="W70" s="39" t="s">
        <v>422</v>
      </c>
      <c r="X70" s="39" t="s">
        <v>422</v>
      </c>
      <c r="Y70" s="39" t="s">
        <v>422</v>
      </c>
      <c r="Z70" s="39" t="s">
        <v>422</v>
      </c>
      <c r="AA70" s="39" t="s">
        <v>422</v>
      </c>
      <c r="AB70" s="39" t="s">
        <v>422</v>
      </c>
      <c r="AC70" s="39" t="s">
        <v>422</v>
      </c>
      <c r="AD70" s="39" t="s">
        <v>422</v>
      </c>
      <c r="AE70" s="192"/>
      <c r="AF70" s="39" t="s">
        <v>422</v>
      </c>
      <c r="AG70" s="39" t="s">
        <v>422</v>
      </c>
      <c r="AH70" s="39" t="s">
        <v>422</v>
      </c>
      <c r="AI70" s="39" t="s">
        <v>422</v>
      </c>
      <c r="AJ70" s="39" t="s">
        <v>422</v>
      </c>
      <c r="AK70" s="39">
        <v>2644.5953300000001</v>
      </c>
      <c r="AL70" s="40" t="s">
        <v>147</v>
      </c>
    </row>
    <row r="71" spans="1:38" s="5" customFormat="1" ht="24.75" customHeight="1" thickBot="1" x14ac:dyDescent="0.25">
      <c r="A71" s="143" t="s">
        <v>73</v>
      </c>
      <c r="B71" s="37" t="s">
        <v>194</v>
      </c>
      <c r="C71" s="143" t="s">
        <v>195</v>
      </c>
      <c r="D71" s="150"/>
      <c r="E71" s="39" t="s">
        <v>422</v>
      </c>
      <c r="F71" s="39" t="s">
        <v>422</v>
      </c>
      <c r="G71" s="39" t="s">
        <v>422</v>
      </c>
      <c r="H71" s="39" t="s">
        <v>422</v>
      </c>
      <c r="I71" s="39" t="s">
        <v>422</v>
      </c>
      <c r="J71" s="39" t="s">
        <v>422</v>
      </c>
      <c r="K71" s="39" t="s">
        <v>422</v>
      </c>
      <c r="L71" s="39" t="s">
        <v>422</v>
      </c>
      <c r="M71" s="39" t="s">
        <v>422</v>
      </c>
      <c r="N71" s="39" t="s">
        <v>422</v>
      </c>
      <c r="O71" s="39" t="s">
        <v>422</v>
      </c>
      <c r="P71" s="39" t="s">
        <v>422</v>
      </c>
      <c r="Q71" s="39" t="s">
        <v>422</v>
      </c>
      <c r="R71" s="39" t="s">
        <v>422</v>
      </c>
      <c r="S71" s="39" t="s">
        <v>422</v>
      </c>
      <c r="T71" s="39" t="s">
        <v>422</v>
      </c>
      <c r="U71" s="39" t="s">
        <v>422</v>
      </c>
      <c r="V71" s="39" t="s">
        <v>422</v>
      </c>
      <c r="W71" s="39" t="s">
        <v>422</v>
      </c>
      <c r="X71" s="39" t="s">
        <v>422</v>
      </c>
      <c r="Y71" s="39" t="s">
        <v>422</v>
      </c>
      <c r="Z71" s="39" t="s">
        <v>422</v>
      </c>
      <c r="AA71" s="39" t="s">
        <v>422</v>
      </c>
      <c r="AB71" s="39" t="s">
        <v>422</v>
      </c>
      <c r="AC71" s="39" t="s">
        <v>422</v>
      </c>
      <c r="AD71" s="39" t="s">
        <v>422</v>
      </c>
      <c r="AE71" s="192"/>
      <c r="AF71" s="39" t="s">
        <v>422</v>
      </c>
      <c r="AG71" s="39" t="s">
        <v>422</v>
      </c>
      <c r="AH71" s="39" t="s">
        <v>422</v>
      </c>
      <c r="AI71" s="39" t="s">
        <v>422</v>
      </c>
      <c r="AJ71" s="39" t="s">
        <v>422</v>
      </c>
      <c r="AK71" s="39" t="s">
        <v>422</v>
      </c>
      <c r="AL71" s="145" t="s">
        <v>147</v>
      </c>
    </row>
    <row r="72" spans="1:38" s="5" customFormat="1" ht="24.75" customHeight="1" thickBot="1" x14ac:dyDescent="0.25">
      <c r="A72" s="143" t="s">
        <v>73</v>
      </c>
      <c r="B72" s="37" t="s">
        <v>6</v>
      </c>
      <c r="C72" s="143" t="s">
        <v>196</v>
      </c>
      <c r="D72" s="144"/>
      <c r="E72" s="39">
        <v>0.10036</v>
      </c>
      <c r="F72" s="39">
        <v>0.23571996000000003</v>
      </c>
      <c r="G72" s="39">
        <v>4.632E-2</v>
      </c>
      <c r="H72" s="39" t="s">
        <v>422</v>
      </c>
      <c r="I72" s="39">
        <v>0.17877760000000001</v>
      </c>
      <c r="J72" s="39">
        <v>0.228798</v>
      </c>
      <c r="K72" s="39">
        <v>0.40314</v>
      </c>
      <c r="L72" s="39">
        <v>1.0040975200000001E-3</v>
      </c>
      <c r="M72" s="39">
        <v>1.3124</v>
      </c>
      <c r="N72" s="39">
        <v>8.954776690000001</v>
      </c>
      <c r="O72" s="39">
        <v>0.19578769115</v>
      </c>
      <c r="P72" s="39">
        <v>0.10791862000000002</v>
      </c>
      <c r="Q72" s="39">
        <v>0.25168989450000001</v>
      </c>
      <c r="R72" s="39">
        <v>0.29063406500000005</v>
      </c>
      <c r="S72" s="39">
        <v>0.10129586</v>
      </c>
      <c r="T72" s="39">
        <v>0.7354678</v>
      </c>
      <c r="U72" s="39">
        <v>2.73884E-2</v>
      </c>
      <c r="V72" s="39">
        <v>6.1746602000000008</v>
      </c>
      <c r="W72" s="39">
        <v>14.09952</v>
      </c>
      <c r="X72" s="39" t="s">
        <v>422</v>
      </c>
      <c r="Y72" s="39" t="s">
        <v>422</v>
      </c>
      <c r="Z72" s="39" t="s">
        <v>422</v>
      </c>
      <c r="AA72" s="39" t="s">
        <v>422</v>
      </c>
      <c r="AB72" s="39">
        <v>3.6885860000000004</v>
      </c>
      <c r="AC72" s="39">
        <v>4.1082599999999997E-2</v>
      </c>
      <c r="AD72" s="39">
        <v>7.8332478000000005</v>
      </c>
      <c r="AE72" s="192"/>
      <c r="AF72" s="39" t="s">
        <v>422</v>
      </c>
      <c r="AG72" s="39" t="s">
        <v>422</v>
      </c>
      <c r="AH72" s="39" t="s">
        <v>422</v>
      </c>
      <c r="AI72" s="39" t="s">
        <v>422</v>
      </c>
      <c r="AJ72" s="39" t="s">
        <v>422</v>
      </c>
      <c r="AK72" s="39">
        <v>6057.42</v>
      </c>
      <c r="AL72" s="147" t="s">
        <v>197</v>
      </c>
    </row>
    <row r="73" spans="1:38" s="5" customFormat="1" ht="26.25" customHeight="1" thickBot="1" x14ac:dyDescent="0.25">
      <c r="A73" s="37" t="s">
        <v>73</v>
      </c>
      <c r="B73" s="37" t="s">
        <v>7</v>
      </c>
      <c r="C73" s="37" t="s">
        <v>198</v>
      </c>
      <c r="D73" s="38"/>
      <c r="E73" s="39" t="s">
        <v>441</v>
      </c>
      <c r="F73" s="39" t="s">
        <v>441</v>
      </c>
      <c r="G73" s="39" t="s">
        <v>441</v>
      </c>
      <c r="H73" s="39" t="s">
        <v>441</v>
      </c>
      <c r="I73" s="39">
        <v>5.3844000000000001E-3</v>
      </c>
      <c r="J73" s="39">
        <v>7.6279000000000008E-3</v>
      </c>
      <c r="K73" s="39">
        <v>8.9739999999999993E-3</v>
      </c>
      <c r="L73" s="39">
        <v>5.3844000000000006E-4</v>
      </c>
      <c r="M73" s="39" t="s">
        <v>441</v>
      </c>
      <c r="N73" s="39" t="s">
        <v>441</v>
      </c>
      <c r="O73" s="39" t="s">
        <v>441</v>
      </c>
      <c r="P73" s="39" t="s">
        <v>441</v>
      </c>
      <c r="Q73" s="39" t="s">
        <v>441</v>
      </c>
      <c r="R73" s="39" t="s">
        <v>441</v>
      </c>
      <c r="S73" s="39" t="s">
        <v>441</v>
      </c>
      <c r="T73" s="39" t="s">
        <v>441</v>
      </c>
      <c r="U73" s="39" t="s">
        <v>441</v>
      </c>
      <c r="V73" s="39" t="s">
        <v>441</v>
      </c>
      <c r="W73" s="39" t="s">
        <v>441</v>
      </c>
      <c r="X73" s="39" t="s">
        <v>441</v>
      </c>
      <c r="Y73" s="39" t="s">
        <v>441</v>
      </c>
      <c r="Z73" s="39" t="s">
        <v>441</v>
      </c>
      <c r="AA73" s="39" t="s">
        <v>441</v>
      </c>
      <c r="AB73" s="39" t="s">
        <v>441</v>
      </c>
      <c r="AC73" s="39" t="s">
        <v>422</v>
      </c>
      <c r="AD73" s="39" t="s">
        <v>422</v>
      </c>
      <c r="AE73" s="192"/>
      <c r="AF73" s="39" t="s">
        <v>422</v>
      </c>
      <c r="AG73" s="39" t="s">
        <v>408</v>
      </c>
      <c r="AH73" s="39" t="s">
        <v>422</v>
      </c>
      <c r="AI73" s="39" t="s">
        <v>422</v>
      </c>
      <c r="AJ73" s="39" t="s">
        <v>422</v>
      </c>
      <c r="AK73" s="39" t="s">
        <v>456</v>
      </c>
      <c r="AL73" s="40" t="s">
        <v>199</v>
      </c>
    </row>
    <row r="74" spans="1:38" s="5" customFormat="1" ht="26.25" customHeight="1" thickBot="1" x14ac:dyDescent="0.25">
      <c r="A74" s="37" t="s">
        <v>73</v>
      </c>
      <c r="B74" s="37" t="s">
        <v>14</v>
      </c>
      <c r="C74" s="37" t="s">
        <v>200</v>
      </c>
      <c r="D74" s="38"/>
      <c r="E74" s="39" t="s">
        <v>408</v>
      </c>
      <c r="F74" s="39" t="s">
        <v>441</v>
      </c>
      <c r="G74" s="39" t="s">
        <v>408</v>
      </c>
      <c r="H74" s="39" t="s">
        <v>441</v>
      </c>
      <c r="I74" s="39">
        <v>2.3692185000000001E-2</v>
      </c>
      <c r="J74" s="39">
        <v>6.0307380000000001E-2</v>
      </c>
      <c r="K74" s="39">
        <v>8.6153400000000005E-2</v>
      </c>
      <c r="L74" s="39">
        <v>5.4492025500000013E-4</v>
      </c>
      <c r="M74" s="39" t="s">
        <v>441</v>
      </c>
      <c r="N74" s="39" t="s">
        <v>441</v>
      </c>
      <c r="O74" s="39" t="s">
        <v>441</v>
      </c>
      <c r="P74" s="39" t="s">
        <v>441</v>
      </c>
      <c r="Q74" s="39" t="s">
        <v>441</v>
      </c>
      <c r="R74" s="39" t="s">
        <v>441</v>
      </c>
      <c r="S74" s="39" t="s">
        <v>441</v>
      </c>
      <c r="T74" s="39" t="s">
        <v>441</v>
      </c>
      <c r="U74" s="39" t="s">
        <v>441</v>
      </c>
      <c r="V74" s="39" t="s">
        <v>441</v>
      </c>
      <c r="W74" s="39">
        <v>1.5076845000000001</v>
      </c>
      <c r="X74" s="39" t="s">
        <v>441</v>
      </c>
      <c r="Y74" s="39" t="s">
        <v>441</v>
      </c>
      <c r="Z74" s="39" t="s">
        <v>441</v>
      </c>
      <c r="AA74" s="39" t="s">
        <v>441</v>
      </c>
      <c r="AB74" s="39" t="s">
        <v>441</v>
      </c>
      <c r="AC74" s="39">
        <v>0.21538350000000001</v>
      </c>
      <c r="AD74" s="39" t="s">
        <v>441</v>
      </c>
      <c r="AE74" s="192"/>
      <c r="AF74" s="39" t="s">
        <v>408</v>
      </c>
      <c r="AG74" s="39" t="s">
        <v>440</v>
      </c>
      <c r="AH74" s="39" t="s">
        <v>408</v>
      </c>
      <c r="AI74" s="39" t="s">
        <v>440</v>
      </c>
      <c r="AJ74" s="39" t="s">
        <v>440</v>
      </c>
      <c r="AK74" s="39">
        <v>43.076699999999995</v>
      </c>
      <c r="AL74" s="40" t="s">
        <v>201</v>
      </c>
    </row>
    <row r="75" spans="1:38" s="5" customFormat="1" ht="24.75" customHeight="1" thickBot="1" x14ac:dyDescent="0.25">
      <c r="A75" s="143" t="s">
        <v>73</v>
      </c>
      <c r="B75" s="37" t="s">
        <v>202</v>
      </c>
      <c r="C75" s="143" t="s">
        <v>203</v>
      </c>
      <c r="D75" s="150"/>
      <c r="E75" s="39" t="s">
        <v>440</v>
      </c>
      <c r="F75" s="39" t="s">
        <v>440</v>
      </c>
      <c r="G75" s="39" t="s">
        <v>440</v>
      </c>
      <c r="H75" s="39" t="s">
        <v>440</v>
      </c>
      <c r="I75" s="39" t="s">
        <v>440</v>
      </c>
      <c r="J75" s="39" t="s">
        <v>440</v>
      </c>
      <c r="K75" s="39" t="s">
        <v>440</v>
      </c>
      <c r="L75" s="39" t="s">
        <v>440</v>
      </c>
      <c r="M75" s="39" t="s">
        <v>440</v>
      </c>
      <c r="N75" s="39" t="s">
        <v>440</v>
      </c>
      <c r="O75" s="39" t="s">
        <v>440</v>
      </c>
      <c r="P75" s="39" t="s">
        <v>440</v>
      </c>
      <c r="Q75" s="39" t="s">
        <v>440</v>
      </c>
      <c r="R75" s="39" t="s">
        <v>440</v>
      </c>
      <c r="S75" s="39" t="s">
        <v>440</v>
      </c>
      <c r="T75" s="39" t="s">
        <v>440</v>
      </c>
      <c r="U75" s="39" t="s">
        <v>440</v>
      </c>
      <c r="V75" s="39" t="s">
        <v>440</v>
      </c>
      <c r="W75" s="39" t="s">
        <v>440</v>
      </c>
      <c r="X75" s="39" t="s">
        <v>440</v>
      </c>
      <c r="Y75" s="39" t="s">
        <v>440</v>
      </c>
      <c r="Z75" s="39" t="s">
        <v>440</v>
      </c>
      <c r="AA75" s="39" t="s">
        <v>440</v>
      </c>
      <c r="AB75" s="39" t="s">
        <v>440</v>
      </c>
      <c r="AC75" s="39" t="s">
        <v>440</v>
      </c>
      <c r="AD75" s="39" t="s">
        <v>440</v>
      </c>
      <c r="AE75" s="192"/>
      <c r="AF75" s="39" t="s">
        <v>422</v>
      </c>
      <c r="AG75" s="39" t="s">
        <v>422</v>
      </c>
      <c r="AH75" s="39" t="s">
        <v>422</v>
      </c>
      <c r="AI75" s="39" t="s">
        <v>422</v>
      </c>
      <c r="AJ75" s="39" t="s">
        <v>422</v>
      </c>
      <c r="AK75" s="39" t="s">
        <v>422</v>
      </c>
      <c r="AL75" s="145" t="s">
        <v>204</v>
      </c>
    </row>
    <row r="76" spans="1:38" s="5" customFormat="1" ht="26.25" customHeight="1" thickBot="1" x14ac:dyDescent="0.25">
      <c r="A76" s="37" t="s">
        <v>73</v>
      </c>
      <c r="B76" s="37" t="s">
        <v>17</v>
      </c>
      <c r="C76" s="37" t="s">
        <v>205</v>
      </c>
      <c r="D76" s="38"/>
      <c r="E76" s="39" t="s">
        <v>408</v>
      </c>
      <c r="F76" s="39" t="s">
        <v>441</v>
      </c>
      <c r="G76" s="39">
        <v>1.9029845144760602</v>
      </c>
      <c r="H76" s="39" t="s">
        <v>441</v>
      </c>
      <c r="I76" s="39">
        <v>8.7248040661457374E-3</v>
      </c>
      <c r="J76" s="39">
        <v>1.8269166606122145E-2</v>
      </c>
      <c r="K76" s="39">
        <v>2.2729536639195011E-2</v>
      </c>
      <c r="L76" s="39" t="s">
        <v>441</v>
      </c>
      <c r="M76" s="39" t="s">
        <v>441</v>
      </c>
      <c r="N76" s="39">
        <v>4.9025670016696763</v>
      </c>
      <c r="O76" s="39">
        <v>3.5439517906453867E-2</v>
      </c>
      <c r="P76" s="39">
        <v>6.8429835812907736E-2</v>
      </c>
      <c r="Q76" s="39">
        <v>1.761207537193616E-2</v>
      </c>
      <c r="R76" s="39" t="s">
        <v>441</v>
      </c>
      <c r="S76" s="39" t="s">
        <v>441</v>
      </c>
      <c r="T76" s="39" t="s">
        <v>441</v>
      </c>
      <c r="U76" s="39" t="s">
        <v>441</v>
      </c>
      <c r="V76" s="39">
        <v>3.1661045063469825E-3</v>
      </c>
      <c r="W76" s="39">
        <v>0.50606087383067333</v>
      </c>
      <c r="X76" s="39" t="s">
        <v>441</v>
      </c>
      <c r="Y76" s="39" t="s">
        <v>441</v>
      </c>
      <c r="Z76" s="39" t="s">
        <v>441</v>
      </c>
      <c r="AA76" s="39" t="s">
        <v>441</v>
      </c>
      <c r="AB76" s="39" t="s">
        <v>441</v>
      </c>
      <c r="AC76" s="39" t="s">
        <v>441</v>
      </c>
      <c r="AD76" s="39">
        <v>2.2620006005565584E-4</v>
      </c>
      <c r="AE76" s="192"/>
      <c r="AF76" s="39" t="s">
        <v>408</v>
      </c>
      <c r="AG76" s="39" t="s">
        <v>408</v>
      </c>
      <c r="AH76" s="39" t="s">
        <v>408</v>
      </c>
      <c r="AI76" s="39" t="s">
        <v>440</v>
      </c>
      <c r="AJ76" s="39" t="s">
        <v>440</v>
      </c>
      <c r="AK76" s="39" t="s">
        <v>456</v>
      </c>
      <c r="AL76" s="40" t="s">
        <v>206</v>
      </c>
    </row>
    <row r="77" spans="1:38" s="5" customFormat="1" ht="26.25" customHeight="1" thickBot="1" x14ac:dyDescent="0.25">
      <c r="A77" s="37" t="s">
        <v>73</v>
      </c>
      <c r="B77" s="37" t="s">
        <v>207</v>
      </c>
      <c r="C77" s="37" t="s">
        <v>208</v>
      </c>
      <c r="D77" s="38"/>
      <c r="E77" s="39" t="s">
        <v>408</v>
      </c>
      <c r="F77" s="39" t="s">
        <v>441</v>
      </c>
      <c r="G77" s="39">
        <v>0.70500887999999995</v>
      </c>
      <c r="H77" s="39" t="s">
        <v>441</v>
      </c>
      <c r="I77" s="39">
        <v>7.1852985000000003E-3</v>
      </c>
      <c r="J77" s="39">
        <v>8.0999879999999989E-3</v>
      </c>
      <c r="K77" s="39">
        <v>9.0146775000000019E-3</v>
      </c>
      <c r="L77" s="39" t="s">
        <v>441</v>
      </c>
      <c r="M77" s="39" t="s">
        <v>441</v>
      </c>
      <c r="N77" s="39">
        <v>0.31630350000000002</v>
      </c>
      <c r="O77" s="39">
        <v>5.2339980000000001E-2</v>
      </c>
      <c r="P77" s="39">
        <v>0.14804286660000002</v>
      </c>
      <c r="Q77" s="39">
        <v>1.1704890000000001E-2</v>
      </c>
      <c r="R77" s="39" t="s">
        <v>441</v>
      </c>
      <c r="S77" s="39" t="s">
        <v>441</v>
      </c>
      <c r="T77" s="39" t="s">
        <v>441</v>
      </c>
      <c r="U77" s="39" t="s">
        <v>441</v>
      </c>
      <c r="V77" s="39">
        <v>2.1192389999999999</v>
      </c>
      <c r="W77" s="39">
        <v>0.52458000000000005</v>
      </c>
      <c r="X77" s="39" t="s">
        <v>441</v>
      </c>
      <c r="Y77" s="39" t="s">
        <v>441</v>
      </c>
      <c r="Z77" s="39" t="s">
        <v>441</v>
      </c>
      <c r="AA77" s="39" t="s">
        <v>441</v>
      </c>
      <c r="AB77" s="39" t="s">
        <v>441</v>
      </c>
      <c r="AC77" s="39" t="s">
        <v>441</v>
      </c>
      <c r="AD77" s="39">
        <v>8.882556441000001E-5</v>
      </c>
      <c r="AE77" s="192"/>
      <c r="AF77" s="39" t="s">
        <v>408</v>
      </c>
      <c r="AG77" s="39" t="s">
        <v>408</v>
      </c>
      <c r="AH77" s="39" t="s">
        <v>408</v>
      </c>
      <c r="AI77" s="39" t="s">
        <v>440</v>
      </c>
      <c r="AJ77" s="39" t="s">
        <v>440</v>
      </c>
      <c r="AK77" s="39" t="s">
        <v>456</v>
      </c>
      <c r="AL77" s="40" t="s">
        <v>209</v>
      </c>
    </row>
    <row r="78" spans="1:38" s="5" customFormat="1" ht="26.25" customHeight="1" thickBot="1" x14ac:dyDescent="0.25">
      <c r="A78" s="37" t="s">
        <v>73</v>
      </c>
      <c r="B78" s="37" t="s">
        <v>210</v>
      </c>
      <c r="C78" s="37" t="s">
        <v>211</v>
      </c>
      <c r="D78" s="38"/>
      <c r="E78" s="39" t="s">
        <v>408</v>
      </c>
      <c r="F78" s="39" t="s">
        <v>441</v>
      </c>
      <c r="G78" s="39">
        <v>3.4140000000000001</v>
      </c>
      <c r="H78" s="39" t="s">
        <v>441</v>
      </c>
      <c r="I78" s="39">
        <v>8.5874279999999997E-2</v>
      </c>
      <c r="J78" s="39">
        <v>0.11449904000000001</v>
      </c>
      <c r="K78" s="39">
        <v>0.1431238</v>
      </c>
      <c r="L78" s="39">
        <v>1.6623714E-4</v>
      </c>
      <c r="M78" s="39" t="s">
        <v>408</v>
      </c>
      <c r="N78" s="39">
        <v>8.3186300000000006</v>
      </c>
      <c r="O78" s="39">
        <v>4.0061118000000002</v>
      </c>
      <c r="P78" s="39">
        <v>8.9049999999999997E-3</v>
      </c>
      <c r="Q78" s="39">
        <v>4.654369</v>
      </c>
      <c r="R78" s="39">
        <v>4.9662499999999996</v>
      </c>
      <c r="S78" s="39">
        <v>22.752403999999999</v>
      </c>
      <c r="T78" s="39">
        <v>4.9697405659999996</v>
      </c>
      <c r="U78" s="39" t="s">
        <v>441</v>
      </c>
      <c r="V78" s="39" t="s">
        <v>441</v>
      </c>
      <c r="W78" s="39">
        <v>1.0859519999999999E-2</v>
      </c>
      <c r="X78" s="39" t="s">
        <v>441</v>
      </c>
      <c r="Y78" s="39" t="s">
        <v>441</v>
      </c>
      <c r="Z78" s="39" t="s">
        <v>441</v>
      </c>
      <c r="AA78" s="39" t="s">
        <v>441</v>
      </c>
      <c r="AB78" s="39" t="s">
        <v>441</v>
      </c>
      <c r="AC78" s="39" t="s">
        <v>441</v>
      </c>
      <c r="AD78" s="39">
        <v>1.4697119999999999E-4</v>
      </c>
      <c r="AE78" s="192"/>
      <c r="AF78" s="39" t="s">
        <v>408</v>
      </c>
      <c r="AG78" s="39" t="s">
        <v>408</v>
      </c>
      <c r="AH78" s="39" t="s">
        <v>408</v>
      </c>
      <c r="AI78" s="39" t="s">
        <v>440</v>
      </c>
      <c r="AJ78" s="39" t="s">
        <v>440</v>
      </c>
      <c r="AK78" s="39" t="s">
        <v>456</v>
      </c>
      <c r="AL78" s="40" t="s">
        <v>212</v>
      </c>
    </row>
    <row r="79" spans="1:38" s="5" customFormat="1" ht="24.75" customHeight="1" thickBot="1" x14ac:dyDescent="0.25">
      <c r="A79" s="143" t="s">
        <v>73</v>
      </c>
      <c r="B79" s="37" t="s">
        <v>213</v>
      </c>
      <c r="C79" s="143" t="s">
        <v>214</v>
      </c>
      <c r="D79" s="144"/>
      <c r="E79" s="39" t="s">
        <v>440</v>
      </c>
      <c r="F79" s="39" t="s">
        <v>440</v>
      </c>
      <c r="G79" s="39" t="s">
        <v>440</v>
      </c>
      <c r="H79" s="39" t="s">
        <v>440</v>
      </c>
      <c r="I79" s="39" t="s">
        <v>440</v>
      </c>
      <c r="J79" s="39" t="s">
        <v>440</v>
      </c>
      <c r="K79" s="39" t="s">
        <v>440</v>
      </c>
      <c r="L79" s="39" t="s">
        <v>440</v>
      </c>
      <c r="M79" s="39" t="s">
        <v>440</v>
      </c>
      <c r="N79" s="39" t="s">
        <v>440</v>
      </c>
      <c r="O79" s="39" t="s">
        <v>440</v>
      </c>
      <c r="P79" s="39" t="s">
        <v>440</v>
      </c>
      <c r="Q79" s="39" t="s">
        <v>440</v>
      </c>
      <c r="R79" s="39" t="s">
        <v>440</v>
      </c>
      <c r="S79" s="39" t="s">
        <v>440</v>
      </c>
      <c r="T79" s="39" t="s">
        <v>440</v>
      </c>
      <c r="U79" s="39" t="s">
        <v>440</v>
      </c>
      <c r="V79" s="39" t="s">
        <v>440</v>
      </c>
      <c r="W79" s="39" t="s">
        <v>440</v>
      </c>
      <c r="X79" s="39" t="s">
        <v>440</v>
      </c>
      <c r="Y79" s="39" t="s">
        <v>440</v>
      </c>
      <c r="Z79" s="39" t="s">
        <v>440</v>
      </c>
      <c r="AA79" s="39" t="s">
        <v>440</v>
      </c>
      <c r="AB79" s="39" t="s">
        <v>440</v>
      </c>
      <c r="AC79" s="39" t="s">
        <v>440</v>
      </c>
      <c r="AD79" s="39" t="s">
        <v>440</v>
      </c>
      <c r="AE79" s="192"/>
      <c r="AF79" s="39" t="s">
        <v>422</v>
      </c>
      <c r="AG79" s="39" t="s">
        <v>422</v>
      </c>
      <c r="AH79" s="39" t="s">
        <v>422</v>
      </c>
      <c r="AI79" s="39" t="s">
        <v>422</v>
      </c>
      <c r="AJ79" s="39" t="s">
        <v>422</v>
      </c>
      <c r="AK79" s="39" t="s">
        <v>422</v>
      </c>
      <c r="AL79" s="145" t="s">
        <v>215</v>
      </c>
    </row>
    <row r="80" spans="1:38" s="5" customFormat="1" ht="24.75" customHeight="1" thickBot="1" x14ac:dyDescent="0.25">
      <c r="A80" s="143" t="s">
        <v>73</v>
      </c>
      <c r="B80" s="37" t="s">
        <v>216</v>
      </c>
      <c r="C80" s="143" t="s">
        <v>217</v>
      </c>
      <c r="D80" s="144"/>
      <c r="E80" s="39" t="s">
        <v>440</v>
      </c>
      <c r="F80" s="39" t="s">
        <v>440</v>
      </c>
      <c r="G80" s="39" t="s">
        <v>440</v>
      </c>
      <c r="H80" s="39" t="s">
        <v>440</v>
      </c>
      <c r="I80" s="39" t="s">
        <v>440</v>
      </c>
      <c r="J80" s="39" t="s">
        <v>440</v>
      </c>
      <c r="K80" s="39" t="s">
        <v>440</v>
      </c>
      <c r="L80" s="39" t="s">
        <v>440</v>
      </c>
      <c r="M80" s="39" t="s">
        <v>440</v>
      </c>
      <c r="N80" s="39" t="s">
        <v>440</v>
      </c>
      <c r="O80" s="39" t="s">
        <v>440</v>
      </c>
      <c r="P80" s="39" t="s">
        <v>440</v>
      </c>
      <c r="Q80" s="39" t="s">
        <v>440</v>
      </c>
      <c r="R80" s="39" t="s">
        <v>440</v>
      </c>
      <c r="S80" s="39" t="s">
        <v>440</v>
      </c>
      <c r="T80" s="39" t="s">
        <v>440</v>
      </c>
      <c r="U80" s="39" t="s">
        <v>440</v>
      </c>
      <c r="V80" s="39" t="s">
        <v>440</v>
      </c>
      <c r="W80" s="39" t="s">
        <v>440</v>
      </c>
      <c r="X80" s="39" t="s">
        <v>440</v>
      </c>
      <c r="Y80" s="39" t="s">
        <v>440</v>
      </c>
      <c r="Z80" s="39" t="s">
        <v>440</v>
      </c>
      <c r="AA80" s="39" t="s">
        <v>440</v>
      </c>
      <c r="AB80" s="39" t="s">
        <v>440</v>
      </c>
      <c r="AC80" s="39" t="s">
        <v>440</v>
      </c>
      <c r="AD80" s="39" t="s">
        <v>440</v>
      </c>
      <c r="AE80" s="192"/>
      <c r="AF80" s="39" t="s">
        <v>422</v>
      </c>
      <c r="AG80" s="39" t="s">
        <v>422</v>
      </c>
      <c r="AH80" s="39" t="s">
        <v>422</v>
      </c>
      <c r="AI80" s="39" t="s">
        <v>422</v>
      </c>
      <c r="AJ80" s="39" t="s">
        <v>422</v>
      </c>
      <c r="AK80" s="39" t="s">
        <v>422</v>
      </c>
      <c r="AL80" s="145" t="s">
        <v>147</v>
      </c>
    </row>
    <row r="81" spans="1:38" s="5" customFormat="1" ht="24.75" customHeight="1" thickBot="1" x14ac:dyDescent="0.25">
      <c r="A81" s="143" t="s">
        <v>73</v>
      </c>
      <c r="B81" s="37" t="s">
        <v>218</v>
      </c>
      <c r="C81" s="143" t="s">
        <v>219</v>
      </c>
      <c r="D81" s="144"/>
      <c r="E81" s="39" t="s">
        <v>441</v>
      </c>
      <c r="F81" s="39" t="s">
        <v>441</v>
      </c>
      <c r="G81" s="39" t="s">
        <v>441</v>
      </c>
      <c r="H81" s="39" t="s">
        <v>441</v>
      </c>
      <c r="I81" s="39" t="s">
        <v>441</v>
      </c>
      <c r="J81" s="39" t="s">
        <v>441</v>
      </c>
      <c r="K81" s="39" t="s">
        <v>441</v>
      </c>
      <c r="L81" s="39" t="s">
        <v>441</v>
      </c>
      <c r="M81" s="39" t="s">
        <v>441</v>
      </c>
      <c r="N81" s="39" t="s">
        <v>441</v>
      </c>
      <c r="O81" s="39" t="s">
        <v>441</v>
      </c>
      <c r="P81" s="39" t="s">
        <v>441</v>
      </c>
      <c r="Q81" s="39" t="s">
        <v>441</v>
      </c>
      <c r="R81" s="39" t="s">
        <v>441</v>
      </c>
      <c r="S81" s="39" t="s">
        <v>441</v>
      </c>
      <c r="T81" s="39" t="s">
        <v>441</v>
      </c>
      <c r="U81" s="39" t="s">
        <v>441</v>
      </c>
      <c r="V81" s="39" t="s">
        <v>441</v>
      </c>
      <c r="W81" s="39" t="s">
        <v>441</v>
      </c>
      <c r="X81" s="39" t="s">
        <v>441</v>
      </c>
      <c r="Y81" s="39" t="s">
        <v>441</v>
      </c>
      <c r="Z81" s="39" t="s">
        <v>441</v>
      </c>
      <c r="AA81" s="39" t="s">
        <v>441</v>
      </c>
      <c r="AB81" s="39" t="s">
        <v>441</v>
      </c>
      <c r="AC81" s="39" t="s">
        <v>441</v>
      </c>
      <c r="AD81" s="39" t="s">
        <v>441</v>
      </c>
      <c r="AE81" s="192"/>
      <c r="AF81" s="39" t="s">
        <v>422</v>
      </c>
      <c r="AG81" s="39" t="s">
        <v>422</v>
      </c>
      <c r="AH81" s="39" t="s">
        <v>422</v>
      </c>
      <c r="AI81" s="39" t="s">
        <v>422</v>
      </c>
      <c r="AJ81" s="39" t="s">
        <v>422</v>
      </c>
      <c r="AK81" s="39" t="s">
        <v>422</v>
      </c>
      <c r="AL81" s="145" t="s">
        <v>220</v>
      </c>
    </row>
    <row r="82" spans="1:38" s="5" customFormat="1" ht="24.75" customHeight="1" thickBot="1" x14ac:dyDescent="0.25">
      <c r="A82" s="143" t="s">
        <v>221</v>
      </c>
      <c r="B82" s="37" t="s">
        <v>222</v>
      </c>
      <c r="C82" s="148" t="s">
        <v>223</v>
      </c>
      <c r="D82" s="144"/>
      <c r="E82" s="39" t="s">
        <v>422</v>
      </c>
      <c r="F82" s="39">
        <v>13.2482633306</v>
      </c>
      <c r="G82" s="39" t="s">
        <v>422</v>
      </c>
      <c r="H82" s="39" t="s">
        <v>422</v>
      </c>
      <c r="I82" s="39" t="s">
        <v>441</v>
      </c>
      <c r="J82" s="39" t="s">
        <v>422</v>
      </c>
      <c r="K82" s="39" t="s">
        <v>422</v>
      </c>
      <c r="L82" s="39" t="s">
        <v>422</v>
      </c>
      <c r="M82" s="39" t="s">
        <v>422</v>
      </c>
      <c r="N82" s="39" t="s">
        <v>422</v>
      </c>
      <c r="O82" s="39" t="s">
        <v>422</v>
      </c>
      <c r="P82" s="39">
        <v>5.4053871451999975E-10</v>
      </c>
      <c r="Q82" s="39" t="s">
        <v>422</v>
      </c>
      <c r="R82" s="39" t="s">
        <v>422</v>
      </c>
      <c r="S82" s="39" t="s">
        <v>422</v>
      </c>
      <c r="T82" s="39" t="s">
        <v>422</v>
      </c>
      <c r="U82" s="39" t="s">
        <v>422</v>
      </c>
      <c r="V82" s="39" t="s">
        <v>422</v>
      </c>
      <c r="W82" s="39" t="s">
        <v>422</v>
      </c>
      <c r="X82" s="39" t="s">
        <v>422</v>
      </c>
      <c r="Y82" s="39" t="s">
        <v>422</v>
      </c>
      <c r="Z82" s="39" t="s">
        <v>422</v>
      </c>
      <c r="AA82" s="39" t="s">
        <v>422</v>
      </c>
      <c r="AB82" s="39" t="s">
        <v>422</v>
      </c>
      <c r="AC82" s="39" t="s">
        <v>422</v>
      </c>
      <c r="AD82" s="39" t="s">
        <v>422</v>
      </c>
      <c r="AE82" s="192"/>
      <c r="AF82" s="39" t="s">
        <v>422</v>
      </c>
      <c r="AG82" s="39" t="s">
        <v>422</v>
      </c>
      <c r="AH82" s="39" t="s">
        <v>422</v>
      </c>
      <c r="AI82" s="39" t="s">
        <v>422</v>
      </c>
      <c r="AJ82" s="39" t="s">
        <v>422</v>
      </c>
      <c r="AK82" s="39">
        <v>9.6524770449999978E-2</v>
      </c>
      <c r="AL82" s="147" t="s">
        <v>455</v>
      </c>
    </row>
    <row r="83" spans="1:38" s="5" customFormat="1" ht="24.75" customHeight="1" thickBot="1" x14ac:dyDescent="0.25">
      <c r="A83" s="143" t="s">
        <v>221</v>
      </c>
      <c r="B83" s="161" t="s">
        <v>225</v>
      </c>
      <c r="C83" s="148" t="s">
        <v>226</v>
      </c>
      <c r="D83" s="144"/>
      <c r="E83" s="39">
        <v>6.4895452532000034E-2</v>
      </c>
      <c r="F83" s="39">
        <v>2.9166495519999999E-2</v>
      </c>
      <c r="G83" s="39">
        <v>3.2265435668999982E-2</v>
      </c>
      <c r="H83" s="39" t="s">
        <v>422</v>
      </c>
      <c r="I83" s="39">
        <v>9.9418752139999997E-2</v>
      </c>
      <c r="J83" s="39">
        <v>1.9883750428</v>
      </c>
      <c r="K83" s="39">
        <v>14.7098613642</v>
      </c>
      <c r="L83" s="39">
        <v>5.6668688719799997E-3</v>
      </c>
      <c r="M83" s="39">
        <v>0.36458119400000016</v>
      </c>
      <c r="N83" s="39" t="s">
        <v>422</v>
      </c>
      <c r="O83" s="39" t="s">
        <v>422</v>
      </c>
      <c r="P83" s="39" t="s">
        <v>422</v>
      </c>
      <c r="Q83" s="39" t="s">
        <v>422</v>
      </c>
      <c r="R83" s="39" t="s">
        <v>422</v>
      </c>
      <c r="S83" s="39" t="s">
        <v>422</v>
      </c>
      <c r="T83" s="39" t="s">
        <v>422</v>
      </c>
      <c r="U83" s="39" t="s">
        <v>422</v>
      </c>
      <c r="V83" s="39" t="s">
        <v>422</v>
      </c>
      <c r="W83" s="39" t="s">
        <v>441</v>
      </c>
      <c r="X83" s="39" t="s">
        <v>441</v>
      </c>
      <c r="Y83" s="39" t="s">
        <v>441</v>
      </c>
      <c r="Z83" s="39" t="s">
        <v>441</v>
      </c>
      <c r="AA83" s="39" t="s">
        <v>441</v>
      </c>
      <c r="AB83" s="39" t="s">
        <v>441</v>
      </c>
      <c r="AC83" s="39" t="s">
        <v>441</v>
      </c>
      <c r="AD83" s="39" t="s">
        <v>422</v>
      </c>
      <c r="AE83" s="192"/>
      <c r="AF83" s="39" t="s">
        <v>408</v>
      </c>
      <c r="AG83" s="39" t="s">
        <v>440</v>
      </c>
      <c r="AH83" s="39" t="s">
        <v>408</v>
      </c>
      <c r="AI83" s="39" t="s">
        <v>440</v>
      </c>
      <c r="AJ83" s="39" t="s">
        <v>440</v>
      </c>
      <c r="AK83" s="39">
        <v>1822.90597</v>
      </c>
      <c r="AL83" s="164" t="s">
        <v>450</v>
      </c>
    </row>
    <row r="84" spans="1:38" s="5" customFormat="1" ht="26.25" customHeight="1" thickBot="1" x14ac:dyDescent="0.25">
      <c r="A84" s="37" t="s">
        <v>73</v>
      </c>
      <c r="B84" s="161" t="s">
        <v>227</v>
      </c>
      <c r="C84" s="42" t="s">
        <v>228</v>
      </c>
      <c r="D84" s="38"/>
      <c r="E84" s="39" t="s">
        <v>422</v>
      </c>
      <c r="F84" s="39">
        <v>3.5426978495999997</v>
      </c>
      <c r="G84" s="39" t="s">
        <v>422</v>
      </c>
      <c r="H84" s="39" t="s">
        <v>422</v>
      </c>
      <c r="I84" s="39">
        <v>2.1801217535999999</v>
      </c>
      <c r="J84" s="39">
        <v>10.900608768</v>
      </c>
      <c r="K84" s="39">
        <v>43.602435071999999</v>
      </c>
      <c r="L84" s="39">
        <v>2.8341582796800001E-4</v>
      </c>
      <c r="M84" s="39">
        <v>0.25888945823999998</v>
      </c>
      <c r="N84" s="39" t="s">
        <v>422</v>
      </c>
      <c r="O84" s="39" t="s">
        <v>422</v>
      </c>
      <c r="P84" s="39" t="s">
        <v>441</v>
      </c>
      <c r="Q84" s="39" t="s">
        <v>422</v>
      </c>
      <c r="R84" s="39" t="s">
        <v>422</v>
      </c>
      <c r="S84" s="39" t="s">
        <v>422</v>
      </c>
      <c r="T84" s="39" t="s">
        <v>422</v>
      </c>
      <c r="U84" s="39" t="s">
        <v>422</v>
      </c>
      <c r="V84" s="39" t="s">
        <v>422</v>
      </c>
      <c r="W84" s="39" t="s">
        <v>422</v>
      </c>
      <c r="X84" s="39" t="s">
        <v>422</v>
      </c>
      <c r="Y84" s="39" t="s">
        <v>422</v>
      </c>
      <c r="Z84" s="39" t="s">
        <v>422</v>
      </c>
      <c r="AA84" s="39" t="s">
        <v>422</v>
      </c>
      <c r="AB84" s="39" t="s">
        <v>422</v>
      </c>
      <c r="AC84" s="39" t="s">
        <v>422</v>
      </c>
      <c r="AD84" s="39" t="s">
        <v>422</v>
      </c>
      <c r="AE84" s="192"/>
      <c r="AF84" s="39" t="s">
        <v>422</v>
      </c>
      <c r="AG84" s="39" t="s">
        <v>422</v>
      </c>
      <c r="AH84" s="39" t="s">
        <v>422</v>
      </c>
      <c r="AI84" s="39" t="s">
        <v>422</v>
      </c>
      <c r="AJ84" s="39" t="s">
        <v>422</v>
      </c>
      <c r="AK84" s="39">
        <v>3893.07456</v>
      </c>
      <c r="AL84" s="40" t="s">
        <v>147</v>
      </c>
    </row>
    <row r="85" spans="1:38" s="5" customFormat="1" ht="24.75" customHeight="1" thickBot="1" x14ac:dyDescent="0.25">
      <c r="A85" s="143" t="s">
        <v>73</v>
      </c>
      <c r="B85" s="37" t="s">
        <v>229</v>
      </c>
      <c r="C85" s="148" t="s">
        <v>451</v>
      </c>
      <c r="D85" s="144"/>
      <c r="E85" s="39" t="s">
        <v>422</v>
      </c>
      <c r="F85" s="39">
        <v>1.3313131893142858</v>
      </c>
      <c r="G85" s="39" t="s">
        <v>422</v>
      </c>
      <c r="H85" s="39" t="s">
        <v>422</v>
      </c>
      <c r="I85" s="39" t="s">
        <v>441</v>
      </c>
      <c r="J85" s="39" t="s">
        <v>422</v>
      </c>
      <c r="K85" s="39" t="s">
        <v>422</v>
      </c>
      <c r="L85" s="39" t="s">
        <v>422</v>
      </c>
      <c r="M85" s="39" t="s">
        <v>422</v>
      </c>
      <c r="N85" s="39" t="s">
        <v>422</v>
      </c>
      <c r="O85" s="39" t="s">
        <v>422</v>
      </c>
      <c r="P85" s="39" t="s">
        <v>441</v>
      </c>
      <c r="Q85" s="39" t="s">
        <v>422</v>
      </c>
      <c r="R85" s="39" t="s">
        <v>422</v>
      </c>
      <c r="S85" s="39" t="s">
        <v>422</v>
      </c>
      <c r="T85" s="39" t="s">
        <v>422</v>
      </c>
      <c r="U85" s="39" t="s">
        <v>422</v>
      </c>
      <c r="V85" s="39" t="s">
        <v>422</v>
      </c>
      <c r="W85" s="39" t="s">
        <v>422</v>
      </c>
      <c r="X85" s="39" t="s">
        <v>422</v>
      </c>
      <c r="Y85" s="39" t="s">
        <v>422</v>
      </c>
      <c r="Z85" s="39" t="s">
        <v>422</v>
      </c>
      <c r="AA85" s="39" t="s">
        <v>422</v>
      </c>
      <c r="AB85" s="39" t="s">
        <v>422</v>
      </c>
      <c r="AC85" s="39" t="s">
        <v>422</v>
      </c>
      <c r="AD85" s="39" t="s">
        <v>422</v>
      </c>
      <c r="AE85" s="192"/>
      <c r="AF85" s="39" t="s">
        <v>422</v>
      </c>
      <c r="AG85" s="39" t="s">
        <v>422</v>
      </c>
      <c r="AH85" s="39" t="s">
        <v>422</v>
      </c>
      <c r="AI85" s="39" t="s">
        <v>422</v>
      </c>
      <c r="AJ85" s="39" t="s">
        <v>422</v>
      </c>
      <c r="AK85" s="39">
        <v>5.950151</v>
      </c>
      <c r="AL85" s="147" t="s">
        <v>231</v>
      </c>
    </row>
    <row r="86" spans="1:38" s="5" customFormat="1" ht="24.75" customHeight="1" thickBot="1" x14ac:dyDescent="0.25">
      <c r="A86" s="143" t="s">
        <v>221</v>
      </c>
      <c r="B86" s="37" t="s">
        <v>232</v>
      </c>
      <c r="C86" s="148" t="s">
        <v>233</v>
      </c>
      <c r="D86" s="144"/>
      <c r="E86" s="39" t="s">
        <v>422</v>
      </c>
      <c r="F86" s="39">
        <v>0.32224624000000002</v>
      </c>
      <c r="G86" s="39" t="s">
        <v>422</v>
      </c>
      <c r="H86" s="39" t="s">
        <v>422</v>
      </c>
      <c r="I86" s="39" t="s">
        <v>441</v>
      </c>
      <c r="J86" s="39" t="s">
        <v>422</v>
      </c>
      <c r="K86" s="39" t="s">
        <v>422</v>
      </c>
      <c r="L86" s="39" t="s">
        <v>422</v>
      </c>
      <c r="M86" s="39" t="s">
        <v>422</v>
      </c>
      <c r="N86" s="39" t="s">
        <v>422</v>
      </c>
      <c r="O86" s="39" t="s">
        <v>422</v>
      </c>
      <c r="P86" s="39" t="s">
        <v>441</v>
      </c>
      <c r="Q86" s="39" t="s">
        <v>422</v>
      </c>
      <c r="R86" s="39" t="s">
        <v>422</v>
      </c>
      <c r="S86" s="39" t="s">
        <v>422</v>
      </c>
      <c r="T86" s="39" t="s">
        <v>422</v>
      </c>
      <c r="U86" s="39" t="s">
        <v>422</v>
      </c>
      <c r="V86" s="39" t="s">
        <v>422</v>
      </c>
      <c r="W86" s="39" t="s">
        <v>422</v>
      </c>
      <c r="X86" s="39" t="s">
        <v>422</v>
      </c>
      <c r="Y86" s="39" t="s">
        <v>422</v>
      </c>
      <c r="Z86" s="39" t="s">
        <v>422</v>
      </c>
      <c r="AA86" s="39" t="s">
        <v>422</v>
      </c>
      <c r="AB86" s="39" t="s">
        <v>422</v>
      </c>
      <c r="AC86" s="39" t="s">
        <v>422</v>
      </c>
      <c r="AD86" s="39" t="s">
        <v>422</v>
      </c>
      <c r="AE86" s="192"/>
      <c r="AF86" s="39" t="s">
        <v>422</v>
      </c>
      <c r="AG86" s="39" t="s">
        <v>422</v>
      </c>
      <c r="AH86" s="39" t="s">
        <v>422</v>
      </c>
      <c r="AI86" s="39" t="s">
        <v>422</v>
      </c>
      <c r="AJ86" s="39" t="s">
        <v>422</v>
      </c>
      <c r="AK86" s="39">
        <v>0.45386599999999999</v>
      </c>
      <c r="AL86" s="147" t="s">
        <v>224</v>
      </c>
    </row>
    <row r="87" spans="1:38" s="5" customFormat="1" ht="24.75" customHeight="1" thickBot="1" x14ac:dyDescent="0.25">
      <c r="A87" s="143" t="s">
        <v>221</v>
      </c>
      <c r="B87" s="37" t="s">
        <v>234</v>
      </c>
      <c r="C87" s="148" t="s">
        <v>235</v>
      </c>
      <c r="D87" s="144"/>
      <c r="E87" s="39" t="s">
        <v>422</v>
      </c>
      <c r="F87" s="39">
        <v>3.5249903999999999E-4</v>
      </c>
      <c r="G87" s="39" t="s">
        <v>422</v>
      </c>
      <c r="H87" s="39" t="s">
        <v>422</v>
      </c>
      <c r="I87" s="39" t="s">
        <v>441</v>
      </c>
      <c r="J87" s="39" t="s">
        <v>422</v>
      </c>
      <c r="K87" s="39" t="s">
        <v>422</v>
      </c>
      <c r="L87" s="39" t="s">
        <v>422</v>
      </c>
      <c r="M87" s="39" t="s">
        <v>422</v>
      </c>
      <c r="N87" s="39" t="s">
        <v>422</v>
      </c>
      <c r="O87" s="39" t="s">
        <v>422</v>
      </c>
      <c r="P87" s="39" t="s">
        <v>441</v>
      </c>
      <c r="Q87" s="39" t="s">
        <v>422</v>
      </c>
      <c r="R87" s="39" t="s">
        <v>422</v>
      </c>
      <c r="S87" s="39" t="s">
        <v>422</v>
      </c>
      <c r="T87" s="39" t="s">
        <v>422</v>
      </c>
      <c r="U87" s="39" t="s">
        <v>422</v>
      </c>
      <c r="V87" s="39" t="s">
        <v>422</v>
      </c>
      <c r="W87" s="39" t="s">
        <v>422</v>
      </c>
      <c r="X87" s="39" t="s">
        <v>422</v>
      </c>
      <c r="Y87" s="39" t="s">
        <v>422</v>
      </c>
      <c r="Z87" s="39" t="s">
        <v>422</v>
      </c>
      <c r="AA87" s="39" t="s">
        <v>422</v>
      </c>
      <c r="AB87" s="39" t="s">
        <v>422</v>
      </c>
      <c r="AC87" s="39" t="s">
        <v>422</v>
      </c>
      <c r="AD87" s="39" t="s">
        <v>422</v>
      </c>
      <c r="AE87" s="192"/>
      <c r="AF87" s="39" t="s">
        <v>422</v>
      </c>
      <c r="AG87" s="39" t="s">
        <v>422</v>
      </c>
      <c r="AH87" s="39" t="s">
        <v>422</v>
      </c>
      <c r="AI87" s="39" t="s">
        <v>422</v>
      </c>
      <c r="AJ87" s="39" t="s">
        <v>422</v>
      </c>
      <c r="AK87" s="39">
        <v>1.5192000000000001E-2</v>
      </c>
      <c r="AL87" s="147" t="s">
        <v>224</v>
      </c>
    </row>
    <row r="88" spans="1:38" s="5" customFormat="1" ht="24.75" customHeight="1" thickBot="1" x14ac:dyDescent="0.25">
      <c r="A88" s="143" t="s">
        <v>221</v>
      </c>
      <c r="B88" s="37" t="s">
        <v>236</v>
      </c>
      <c r="C88" s="148" t="s">
        <v>237</v>
      </c>
      <c r="D88" s="144"/>
      <c r="E88" s="39" t="s">
        <v>422</v>
      </c>
      <c r="F88" s="39">
        <v>0.97549609531428572</v>
      </c>
      <c r="G88" s="39" t="s">
        <v>422</v>
      </c>
      <c r="H88" s="39" t="s">
        <v>422</v>
      </c>
      <c r="I88" s="39" t="s">
        <v>441</v>
      </c>
      <c r="J88" s="39" t="s">
        <v>422</v>
      </c>
      <c r="K88" s="39">
        <v>0.1930020342857143</v>
      </c>
      <c r="L88" s="39" t="s">
        <v>422</v>
      </c>
      <c r="M88" s="39" t="s">
        <v>422</v>
      </c>
      <c r="N88" s="39" t="s">
        <v>422</v>
      </c>
      <c r="O88" s="39">
        <v>1.6083502857142858E-9</v>
      </c>
      <c r="P88" s="39" t="s">
        <v>441</v>
      </c>
      <c r="Q88" s="39">
        <v>8.0417514285714291E-9</v>
      </c>
      <c r="R88" s="39">
        <v>9.6501017142857156E-8</v>
      </c>
      <c r="S88" s="39" t="s">
        <v>422</v>
      </c>
      <c r="T88" s="39">
        <v>8.0417514285714292E-7</v>
      </c>
      <c r="U88" s="39">
        <v>8.0417514285714291E-9</v>
      </c>
      <c r="V88" s="39" t="s">
        <v>422</v>
      </c>
      <c r="W88" s="39" t="s">
        <v>422</v>
      </c>
      <c r="X88" s="39">
        <v>6.4334011428571439E-2</v>
      </c>
      <c r="Y88" s="39" t="s">
        <v>422</v>
      </c>
      <c r="Z88" s="39" t="s">
        <v>422</v>
      </c>
      <c r="AA88" s="39" t="s">
        <v>422</v>
      </c>
      <c r="AB88" s="39">
        <v>6.4334011428571439E-2</v>
      </c>
      <c r="AC88" s="39" t="s">
        <v>422</v>
      </c>
      <c r="AD88" s="39" t="s">
        <v>422</v>
      </c>
      <c r="AE88" s="192"/>
      <c r="AF88" s="39" t="s">
        <v>422</v>
      </c>
      <c r="AG88" s="39" t="s">
        <v>422</v>
      </c>
      <c r="AH88" s="39" t="s">
        <v>422</v>
      </c>
      <c r="AI88" s="39" t="s">
        <v>422</v>
      </c>
      <c r="AJ88" s="39" t="s">
        <v>422</v>
      </c>
      <c r="AK88" s="39">
        <v>83.012224714285708</v>
      </c>
      <c r="AL88" s="147" t="s">
        <v>224</v>
      </c>
    </row>
    <row r="89" spans="1:38" s="5" customFormat="1" ht="24.75" customHeight="1" thickBot="1" x14ac:dyDescent="0.25">
      <c r="A89" s="143" t="s">
        <v>221</v>
      </c>
      <c r="B89" s="37" t="s">
        <v>238</v>
      </c>
      <c r="C89" s="148" t="s">
        <v>239</v>
      </c>
      <c r="D89" s="144"/>
      <c r="E89" s="39" t="s">
        <v>422</v>
      </c>
      <c r="F89" s="39">
        <v>0.36210628</v>
      </c>
      <c r="G89" s="39" t="s">
        <v>422</v>
      </c>
      <c r="H89" s="39" t="s">
        <v>422</v>
      </c>
      <c r="I89" s="39" t="s">
        <v>441</v>
      </c>
      <c r="J89" s="39" t="s">
        <v>422</v>
      </c>
      <c r="K89" s="39" t="s">
        <v>422</v>
      </c>
      <c r="L89" s="39" t="s">
        <v>422</v>
      </c>
      <c r="M89" s="39" t="s">
        <v>422</v>
      </c>
      <c r="N89" s="39" t="s">
        <v>422</v>
      </c>
      <c r="O89" s="39" t="s">
        <v>422</v>
      </c>
      <c r="P89" s="39" t="s">
        <v>441</v>
      </c>
      <c r="Q89" s="39" t="s">
        <v>422</v>
      </c>
      <c r="R89" s="39" t="s">
        <v>422</v>
      </c>
      <c r="S89" s="39" t="s">
        <v>422</v>
      </c>
      <c r="T89" s="39" t="s">
        <v>422</v>
      </c>
      <c r="U89" s="39" t="s">
        <v>422</v>
      </c>
      <c r="V89" s="39" t="s">
        <v>422</v>
      </c>
      <c r="W89" s="39" t="s">
        <v>422</v>
      </c>
      <c r="X89" s="39" t="s">
        <v>422</v>
      </c>
      <c r="Y89" s="39" t="s">
        <v>422</v>
      </c>
      <c r="Z89" s="39" t="s">
        <v>422</v>
      </c>
      <c r="AA89" s="39" t="s">
        <v>422</v>
      </c>
      <c r="AB89" s="39" t="s">
        <v>422</v>
      </c>
      <c r="AC89" s="39" t="s">
        <v>422</v>
      </c>
      <c r="AD89" s="39" t="s">
        <v>422</v>
      </c>
      <c r="AE89" s="192"/>
      <c r="AF89" s="39" t="s">
        <v>422</v>
      </c>
      <c r="AG89" s="39" t="s">
        <v>422</v>
      </c>
      <c r="AH89" s="39" t="s">
        <v>422</v>
      </c>
      <c r="AI89" s="39" t="s">
        <v>422</v>
      </c>
      <c r="AJ89" s="39" t="s">
        <v>422</v>
      </c>
      <c r="AK89" s="39">
        <v>0.49603599999999998</v>
      </c>
      <c r="AL89" s="147" t="s">
        <v>224</v>
      </c>
    </row>
    <row r="90" spans="1:38" s="45" customFormat="1" ht="24.75" customHeight="1" thickBot="1" x14ac:dyDescent="0.25">
      <c r="A90" s="143" t="s">
        <v>221</v>
      </c>
      <c r="B90" s="37" t="s">
        <v>240</v>
      </c>
      <c r="C90" s="148" t="s">
        <v>241</v>
      </c>
      <c r="D90" s="144"/>
      <c r="E90" s="39">
        <v>3.6796073360000001E-2</v>
      </c>
      <c r="F90" s="39">
        <v>1.86830751554</v>
      </c>
      <c r="G90" s="39">
        <v>5.8268061199999999E-3</v>
      </c>
      <c r="H90" s="39">
        <v>8.3678819650000014E-2</v>
      </c>
      <c r="I90" s="39">
        <v>0.57432029234763993</v>
      </c>
      <c r="J90" s="39">
        <v>0.58931469624751998</v>
      </c>
      <c r="K90" s="39">
        <v>0.59926837066098004</v>
      </c>
      <c r="L90" s="39">
        <v>9.7195781131995497E-7</v>
      </c>
      <c r="M90" s="39">
        <v>1.1248080150000002</v>
      </c>
      <c r="N90" s="39">
        <v>1.512654304</v>
      </c>
      <c r="O90" s="39">
        <v>0.11173880428000002</v>
      </c>
      <c r="P90" s="39">
        <v>1.0997614199999999E-4</v>
      </c>
      <c r="Q90" s="39">
        <v>2.5661099800000004E-3</v>
      </c>
      <c r="R90" s="39">
        <v>3.00987336E-2</v>
      </c>
      <c r="S90" s="39">
        <v>0.96553954739999992</v>
      </c>
      <c r="T90" s="39">
        <v>0.10627475040000001</v>
      </c>
      <c r="U90" s="39" t="s">
        <v>441</v>
      </c>
      <c r="V90" s="39">
        <v>0.55608720169999992</v>
      </c>
      <c r="W90" s="39">
        <v>2.0163570999999999E-3</v>
      </c>
      <c r="X90" s="39">
        <v>4.9875663809999995E-3</v>
      </c>
      <c r="Y90" s="39">
        <v>2.282065695E-3</v>
      </c>
      <c r="Z90" s="39">
        <v>2.282065695E-3</v>
      </c>
      <c r="AA90" s="39">
        <v>2.282065695E-3</v>
      </c>
      <c r="AB90" s="39">
        <v>1.1833763466E-2</v>
      </c>
      <c r="AC90" s="39" t="s">
        <v>441</v>
      </c>
      <c r="AD90" s="39" t="s">
        <v>441</v>
      </c>
      <c r="AE90" s="192"/>
      <c r="AF90" s="39" t="s">
        <v>422</v>
      </c>
      <c r="AG90" s="39" t="s">
        <v>422</v>
      </c>
      <c r="AH90" s="39" t="s">
        <v>422</v>
      </c>
      <c r="AI90" s="39" t="s">
        <v>422</v>
      </c>
      <c r="AJ90" s="39" t="s">
        <v>422</v>
      </c>
      <c r="AK90" s="39">
        <v>75.550243999999992</v>
      </c>
      <c r="AL90" s="145" t="s">
        <v>147</v>
      </c>
    </row>
    <row r="91" spans="1:38" s="142" customFormat="1" ht="26.25" customHeight="1" thickBot="1" x14ac:dyDescent="0.25">
      <c r="A91" s="141" t="s">
        <v>221</v>
      </c>
      <c r="B91" s="141" t="s">
        <v>242</v>
      </c>
      <c r="C91" s="141" t="s">
        <v>243</v>
      </c>
      <c r="D91" s="38"/>
      <c r="E91" s="39" t="s">
        <v>422</v>
      </c>
      <c r="F91" s="39" t="s">
        <v>422</v>
      </c>
      <c r="G91" s="39">
        <v>1.7314688263816463E-2</v>
      </c>
      <c r="H91" s="39" t="s">
        <v>422</v>
      </c>
      <c r="I91" s="39" t="s">
        <v>441</v>
      </c>
      <c r="J91" s="39" t="s">
        <v>441</v>
      </c>
      <c r="K91" s="39" t="s">
        <v>441</v>
      </c>
      <c r="L91" s="39" t="s">
        <v>441</v>
      </c>
      <c r="M91" s="39" t="s">
        <v>422</v>
      </c>
      <c r="N91" s="39">
        <v>1.4299692794992697E-4</v>
      </c>
      <c r="O91" s="39">
        <v>1.964054191119478E-2</v>
      </c>
      <c r="P91" s="39" t="s">
        <v>441</v>
      </c>
      <c r="Q91" s="39" t="s">
        <v>441</v>
      </c>
      <c r="R91" s="39">
        <v>8.2697018573451672E-2</v>
      </c>
      <c r="S91" s="39">
        <v>3.3509521067784096</v>
      </c>
      <c r="T91" s="39">
        <v>0.13735457928684247</v>
      </c>
      <c r="U91" s="39">
        <v>1.9554399183514114E-2</v>
      </c>
      <c r="V91" s="39">
        <v>1.9390728000920818</v>
      </c>
      <c r="W91" s="39" t="s">
        <v>422</v>
      </c>
      <c r="X91" s="39" t="s">
        <v>422</v>
      </c>
      <c r="Y91" s="39" t="s">
        <v>422</v>
      </c>
      <c r="Z91" s="39" t="s">
        <v>422</v>
      </c>
      <c r="AA91" s="39" t="s">
        <v>422</v>
      </c>
      <c r="AB91" s="39" t="s">
        <v>422</v>
      </c>
      <c r="AC91" s="39" t="s">
        <v>422</v>
      </c>
      <c r="AD91" s="39" t="s">
        <v>422</v>
      </c>
      <c r="AE91" s="192"/>
      <c r="AF91" s="39" t="s">
        <v>422</v>
      </c>
      <c r="AG91" s="39" t="s">
        <v>422</v>
      </c>
      <c r="AH91" s="39" t="s">
        <v>422</v>
      </c>
      <c r="AI91" s="39" t="s">
        <v>422</v>
      </c>
      <c r="AJ91" s="39" t="s">
        <v>422</v>
      </c>
      <c r="AK91" s="39" t="s">
        <v>422</v>
      </c>
      <c r="AL91" s="40" t="s">
        <v>147</v>
      </c>
    </row>
    <row r="92" spans="1:38" s="5" customFormat="1" ht="26.25" customHeight="1" thickBot="1" x14ac:dyDescent="0.25">
      <c r="A92" s="37" t="s">
        <v>73</v>
      </c>
      <c r="B92" s="37" t="s">
        <v>244</v>
      </c>
      <c r="C92" s="37" t="s">
        <v>245</v>
      </c>
      <c r="D92" s="43"/>
      <c r="E92" s="39">
        <v>0.171895833</v>
      </c>
      <c r="F92" s="39">
        <v>9.5219636400000002E-2</v>
      </c>
      <c r="G92" s="39">
        <v>0.343791666</v>
      </c>
      <c r="H92" s="39" t="s">
        <v>441</v>
      </c>
      <c r="I92" s="39">
        <v>6.3889284599999999E-2</v>
      </c>
      <c r="J92" s="39">
        <v>8.5185712799999994E-2</v>
      </c>
      <c r="K92" s="39">
        <v>0.106482141</v>
      </c>
      <c r="L92" s="39">
        <v>1.6611213996E-3</v>
      </c>
      <c r="M92" s="39">
        <v>0.22587646950000001</v>
      </c>
      <c r="N92" s="39" t="s">
        <v>422</v>
      </c>
      <c r="O92" s="39" t="s">
        <v>422</v>
      </c>
      <c r="P92" s="39" t="s">
        <v>422</v>
      </c>
      <c r="Q92" s="39" t="s">
        <v>422</v>
      </c>
      <c r="R92" s="39" t="s">
        <v>422</v>
      </c>
      <c r="S92" s="39" t="s">
        <v>422</v>
      </c>
      <c r="T92" s="39" t="s">
        <v>422</v>
      </c>
      <c r="U92" s="39" t="s">
        <v>422</v>
      </c>
      <c r="V92" s="39" t="s">
        <v>422</v>
      </c>
      <c r="W92" s="39" t="s">
        <v>422</v>
      </c>
      <c r="X92" s="39" t="s">
        <v>441</v>
      </c>
      <c r="Y92" s="39" t="s">
        <v>441</v>
      </c>
      <c r="Z92" s="39" t="s">
        <v>441</v>
      </c>
      <c r="AA92" s="39" t="s">
        <v>441</v>
      </c>
      <c r="AB92" s="39" t="s">
        <v>441</v>
      </c>
      <c r="AC92" s="39" t="s">
        <v>422</v>
      </c>
      <c r="AD92" s="39" t="s">
        <v>422</v>
      </c>
      <c r="AE92" s="192"/>
      <c r="AF92" s="39" t="s">
        <v>408</v>
      </c>
      <c r="AG92" s="39" t="s">
        <v>422</v>
      </c>
      <c r="AH92" s="39" t="s">
        <v>408</v>
      </c>
      <c r="AI92" s="39" t="s">
        <v>408</v>
      </c>
      <c r="AJ92" s="39" t="s">
        <v>422</v>
      </c>
      <c r="AK92" s="39" t="s">
        <v>456</v>
      </c>
      <c r="AL92" s="40" t="s">
        <v>246</v>
      </c>
    </row>
    <row r="93" spans="1:38" s="5" customFormat="1" ht="26.25" customHeight="1" thickBot="1" x14ac:dyDescent="0.25">
      <c r="A93" s="37" t="s">
        <v>73</v>
      </c>
      <c r="B93" s="37" t="s">
        <v>247</v>
      </c>
      <c r="C93" s="37" t="s">
        <v>248</v>
      </c>
      <c r="D93" s="43"/>
      <c r="E93" s="39" t="s">
        <v>422</v>
      </c>
      <c r="F93" s="39">
        <v>5.5153645999999998</v>
      </c>
      <c r="G93" s="39" t="s">
        <v>422</v>
      </c>
      <c r="H93" s="39" t="s">
        <v>422</v>
      </c>
      <c r="I93" s="39" t="s">
        <v>441</v>
      </c>
      <c r="J93" s="39" t="s">
        <v>441</v>
      </c>
      <c r="K93" s="39" t="s">
        <v>441</v>
      </c>
      <c r="L93" s="39" t="s">
        <v>441</v>
      </c>
      <c r="M93" s="39" t="s">
        <v>422</v>
      </c>
      <c r="N93" s="39" t="s">
        <v>422</v>
      </c>
      <c r="O93" s="39" t="s">
        <v>422</v>
      </c>
      <c r="P93" s="39" t="s">
        <v>422</v>
      </c>
      <c r="Q93" s="39" t="s">
        <v>422</v>
      </c>
      <c r="R93" s="39" t="s">
        <v>422</v>
      </c>
      <c r="S93" s="39" t="s">
        <v>422</v>
      </c>
      <c r="T93" s="39" t="s">
        <v>422</v>
      </c>
      <c r="U93" s="39" t="s">
        <v>422</v>
      </c>
      <c r="V93" s="39" t="s">
        <v>422</v>
      </c>
      <c r="W93" s="39" t="s">
        <v>422</v>
      </c>
      <c r="X93" s="39" t="s">
        <v>422</v>
      </c>
      <c r="Y93" s="39" t="s">
        <v>422</v>
      </c>
      <c r="Z93" s="39" t="s">
        <v>422</v>
      </c>
      <c r="AA93" s="39" t="s">
        <v>422</v>
      </c>
      <c r="AB93" s="39" t="s">
        <v>422</v>
      </c>
      <c r="AC93" s="39" t="s">
        <v>422</v>
      </c>
      <c r="AD93" s="39" t="s">
        <v>422</v>
      </c>
      <c r="AE93" s="192"/>
      <c r="AF93" s="39" t="s">
        <v>408</v>
      </c>
      <c r="AG93" s="39" t="s">
        <v>408</v>
      </c>
      <c r="AH93" s="39" t="s">
        <v>408</v>
      </c>
      <c r="AI93" s="39" t="s">
        <v>408</v>
      </c>
      <c r="AJ93" s="39" t="s">
        <v>422</v>
      </c>
      <c r="AK93" s="39">
        <v>1140501</v>
      </c>
      <c r="AL93" s="40" t="s">
        <v>249</v>
      </c>
    </row>
    <row r="94" spans="1:38" s="5" customFormat="1" ht="24.75" customHeight="1" thickBot="1" x14ac:dyDescent="0.25">
      <c r="A94" s="143" t="s">
        <v>73</v>
      </c>
      <c r="B94" s="152" t="s">
        <v>448</v>
      </c>
      <c r="C94" s="143" t="s">
        <v>251</v>
      </c>
      <c r="D94" s="144"/>
      <c r="E94" s="39" t="s">
        <v>440</v>
      </c>
      <c r="F94" s="39" t="s">
        <v>440</v>
      </c>
      <c r="G94" s="39" t="s">
        <v>440</v>
      </c>
      <c r="H94" s="39" t="s">
        <v>440</v>
      </c>
      <c r="I94" s="39" t="s">
        <v>440</v>
      </c>
      <c r="J94" s="39" t="s">
        <v>440</v>
      </c>
      <c r="K94" s="39" t="s">
        <v>440</v>
      </c>
      <c r="L94" s="39" t="s">
        <v>440</v>
      </c>
      <c r="M94" s="39" t="s">
        <v>440</v>
      </c>
      <c r="N94" s="39" t="s">
        <v>440</v>
      </c>
      <c r="O94" s="39" t="s">
        <v>440</v>
      </c>
      <c r="P94" s="39" t="s">
        <v>440</v>
      </c>
      <c r="Q94" s="39" t="s">
        <v>440</v>
      </c>
      <c r="R94" s="39" t="s">
        <v>440</v>
      </c>
      <c r="S94" s="39" t="s">
        <v>440</v>
      </c>
      <c r="T94" s="39" t="s">
        <v>440</v>
      </c>
      <c r="U94" s="39" t="s">
        <v>440</v>
      </c>
      <c r="V94" s="39" t="s">
        <v>440</v>
      </c>
      <c r="W94" s="39" t="s">
        <v>440</v>
      </c>
      <c r="X94" s="39" t="s">
        <v>440</v>
      </c>
      <c r="Y94" s="39" t="s">
        <v>440</v>
      </c>
      <c r="Z94" s="39" t="s">
        <v>440</v>
      </c>
      <c r="AA94" s="39" t="s">
        <v>440</v>
      </c>
      <c r="AB94" s="39" t="str">
        <f t="shared" ref="AB94:AB140" si="1">IF((N(X94)+N(Y94)+N(Z94)+N(AA94))=0,X94,(N(X94)+N(Y94)+N(Z94)+N(AA94)))</f>
        <v>NO</v>
      </c>
      <c r="AC94" s="39" t="s">
        <v>440</v>
      </c>
      <c r="AD94" s="39" t="s">
        <v>440</v>
      </c>
      <c r="AE94" s="192"/>
      <c r="AF94" s="38" t="s">
        <v>422</v>
      </c>
      <c r="AG94" s="38" t="s">
        <v>422</v>
      </c>
      <c r="AH94" s="38" t="s">
        <v>422</v>
      </c>
      <c r="AI94" s="38" t="s">
        <v>422</v>
      </c>
      <c r="AJ94" s="38" t="s">
        <v>422</v>
      </c>
      <c r="AK94" s="38" t="s">
        <v>422</v>
      </c>
      <c r="AL94" s="145" t="s">
        <v>147</v>
      </c>
    </row>
    <row r="95" spans="1:38" s="5" customFormat="1" ht="24.75" customHeight="1" thickBot="1" x14ac:dyDescent="0.25">
      <c r="A95" s="143" t="s">
        <v>73</v>
      </c>
      <c r="B95" s="152" t="s">
        <v>252</v>
      </c>
      <c r="C95" s="143" t="s">
        <v>253</v>
      </c>
      <c r="D95" s="150"/>
      <c r="E95" s="39" t="s">
        <v>441</v>
      </c>
      <c r="F95" s="39" t="s">
        <v>441</v>
      </c>
      <c r="G95" s="39" t="s">
        <v>441</v>
      </c>
      <c r="H95" s="39" t="s">
        <v>441</v>
      </c>
      <c r="I95" s="39" t="s">
        <v>441</v>
      </c>
      <c r="J95" s="39" t="s">
        <v>441</v>
      </c>
      <c r="K95" s="39" t="s">
        <v>441</v>
      </c>
      <c r="L95" s="39" t="s">
        <v>441</v>
      </c>
      <c r="M95" s="39" t="s">
        <v>441</v>
      </c>
      <c r="N95" s="39" t="s">
        <v>441</v>
      </c>
      <c r="O95" s="39" t="s">
        <v>441</v>
      </c>
      <c r="P95" s="39" t="s">
        <v>441</v>
      </c>
      <c r="Q95" s="39" t="s">
        <v>441</v>
      </c>
      <c r="R95" s="39" t="s">
        <v>441</v>
      </c>
      <c r="S95" s="39" t="s">
        <v>441</v>
      </c>
      <c r="T95" s="39" t="s">
        <v>441</v>
      </c>
      <c r="U95" s="39" t="s">
        <v>441</v>
      </c>
      <c r="V95" s="39" t="s">
        <v>441</v>
      </c>
      <c r="W95" s="39" t="s">
        <v>441</v>
      </c>
      <c r="X95" s="39" t="s">
        <v>441</v>
      </c>
      <c r="Y95" s="39" t="s">
        <v>441</v>
      </c>
      <c r="Z95" s="39" t="s">
        <v>441</v>
      </c>
      <c r="AA95" s="39" t="s">
        <v>441</v>
      </c>
      <c r="AB95" s="39" t="str">
        <f t="shared" si="1"/>
        <v>NE</v>
      </c>
      <c r="AC95" s="39" t="s">
        <v>441</v>
      </c>
      <c r="AD95" s="39" t="s">
        <v>441</v>
      </c>
      <c r="AE95" s="192"/>
      <c r="AF95" s="38" t="s">
        <v>422</v>
      </c>
      <c r="AG95" s="38" t="s">
        <v>422</v>
      </c>
      <c r="AH95" s="38" t="s">
        <v>422</v>
      </c>
      <c r="AI95" s="38" t="s">
        <v>422</v>
      </c>
      <c r="AJ95" s="38" t="s">
        <v>422</v>
      </c>
      <c r="AK95" s="38" t="s">
        <v>422</v>
      </c>
      <c r="AL95" s="145" t="s">
        <v>147</v>
      </c>
    </row>
    <row r="96" spans="1:38" s="5" customFormat="1" ht="24.75" customHeight="1" thickBot="1" x14ac:dyDescent="0.25">
      <c r="A96" s="143" t="s">
        <v>73</v>
      </c>
      <c r="B96" s="143" t="s">
        <v>254</v>
      </c>
      <c r="C96" s="143" t="s">
        <v>255</v>
      </c>
      <c r="D96" s="150"/>
      <c r="E96" s="39" t="s">
        <v>441</v>
      </c>
      <c r="F96" s="39" t="s">
        <v>441</v>
      </c>
      <c r="G96" s="39" t="s">
        <v>441</v>
      </c>
      <c r="H96" s="39" t="s">
        <v>441</v>
      </c>
      <c r="I96" s="39" t="s">
        <v>441</v>
      </c>
      <c r="J96" s="39" t="s">
        <v>441</v>
      </c>
      <c r="K96" s="39" t="s">
        <v>441</v>
      </c>
      <c r="L96" s="39" t="s">
        <v>441</v>
      </c>
      <c r="M96" s="39" t="s">
        <v>441</v>
      </c>
      <c r="N96" s="39" t="s">
        <v>441</v>
      </c>
      <c r="O96" s="39" t="s">
        <v>441</v>
      </c>
      <c r="P96" s="39" t="s">
        <v>441</v>
      </c>
      <c r="Q96" s="39" t="s">
        <v>441</v>
      </c>
      <c r="R96" s="39" t="s">
        <v>441</v>
      </c>
      <c r="S96" s="39" t="s">
        <v>441</v>
      </c>
      <c r="T96" s="39" t="s">
        <v>441</v>
      </c>
      <c r="U96" s="39" t="s">
        <v>441</v>
      </c>
      <c r="V96" s="39" t="s">
        <v>441</v>
      </c>
      <c r="W96" s="39" t="s">
        <v>441</v>
      </c>
      <c r="X96" s="39" t="s">
        <v>441</v>
      </c>
      <c r="Y96" s="39" t="s">
        <v>441</v>
      </c>
      <c r="Z96" s="39" t="s">
        <v>441</v>
      </c>
      <c r="AA96" s="39" t="s">
        <v>441</v>
      </c>
      <c r="AB96" s="39" t="str">
        <f t="shared" si="1"/>
        <v>NE</v>
      </c>
      <c r="AC96" s="39" t="s">
        <v>441</v>
      </c>
      <c r="AD96" s="39" t="s">
        <v>441</v>
      </c>
      <c r="AE96" s="192"/>
      <c r="AF96" s="38" t="s">
        <v>422</v>
      </c>
      <c r="AG96" s="38" t="s">
        <v>422</v>
      </c>
      <c r="AH96" s="38" t="s">
        <v>422</v>
      </c>
      <c r="AI96" s="38" t="s">
        <v>422</v>
      </c>
      <c r="AJ96" s="38" t="s">
        <v>422</v>
      </c>
      <c r="AK96" s="38" t="s">
        <v>422</v>
      </c>
      <c r="AL96" s="145" t="s">
        <v>147</v>
      </c>
    </row>
    <row r="97" spans="1:38" s="5" customFormat="1" ht="24.75" customHeight="1" thickBot="1" x14ac:dyDescent="0.25">
      <c r="A97" s="143" t="s">
        <v>73</v>
      </c>
      <c r="B97" s="143" t="s">
        <v>256</v>
      </c>
      <c r="C97" s="143" t="s">
        <v>257</v>
      </c>
      <c r="D97" s="150"/>
      <c r="E97" s="39" t="s">
        <v>422</v>
      </c>
      <c r="F97" s="39" t="s">
        <v>422</v>
      </c>
      <c r="G97" s="39" t="s">
        <v>422</v>
      </c>
      <c r="H97" s="39" t="s">
        <v>422</v>
      </c>
      <c r="I97" s="39" t="s">
        <v>422</v>
      </c>
      <c r="J97" s="39" t="s">
        <v>422</v>
      </c>
      <c r="K97" s="39" t="s">
        <v>422</v>
      </c>
      <c r="L97" s="39" t="s">
        <v>422</v>
      </c>
      <c r="M97" s="39" t="s">
        <v>422</v>
      </c>
      <c r="N97" s="39" t="s">
        <v>422</v>
      </c>
      <c r="O97" s="39" t="s">
        <v>422</v>
      </c>
      <c r="P97" s="39" t="s">
        <v>422</v>
      </c>
      <c r="Q97" s="39" t="s">
        <v>422</v>
      </c>
      <c r="R97" s="39" t="s">
        <v>422</v>
      </c>
      <c r="S97" s="39" t="s">
        <v>422</v>
      </c>
      <c r="T97" s="39" t="s">
        <v>422</v>
      </c>
      <c r="U97" s="39" t="s">
        <v>422</v>
      </c>
      <c r="V97" s="39" t="s">
        <v>422</v>
      </c>
      <c r="W97" s="39" t="s">
        <v>422</v>
      </c>
      <c r="X97" s="39" t="s">
        <v>422</v>
      </c>
      <c r="Y97" s="39" t="s">
        <v>422</v>
      </c>
      <c r="Z97" s="39" t="s">
        <v>422</v>
      </c>
      <c r="AA97" s="39" t="s">
        <v>422</v>
      </c>
      <c r="AB97" s="39" t="str">
        <f t="shared" si="1"/>
        <v>NA</v>
      </c>
      <c r="AC97" s="39" t="s">
        <v>422</v>
      </c>
      <c r="AD97" s="39" t="s">
        <v>422</v>
      </c>
      <c r="AE97" s="192"/>
      <c r="AF97" s="38" t="s">
        <v>422</v>
      </c>
      <c r="AG97" s="38" t="s">
        <v>422</v>
      </c>
      <c r="AH97" s="38" t="s">
        <v>422</v>
      </c>
      <c r="AI97" s="38" t="s">
        <v>422</v>
      </c>
      <c r="AJ97" s="38" t="s">
        <v>422</v>
      </c>
      <c r="AK97" s="38" t="s">
        <v>422</v>
      </c>
      <c r="AL97" s="145" t="s">
        <v>147</v>
      </c>
    </row>
    <row r="98" spans="1:38" s="5" customFormat="1" ht="24.75" customHeight="1" thickBot="1" x14ac:dyDescent="0.25">
      <c r="A98" s="143" t="s">
        <v>73</v>
      </c>
      <c r="B98" s="143" t="s">
        <v>258</v>
      </c>
      <c r="C98" s="143" t="s">
        <v>259</v>
      </c>
      <c r="D98" s="150"/>
      <c r="E98" s="39" t="s">
        <v>441</v>
      </c>
      <c r="F98" s="39" t="s">
        <v>441</v>
      </c>
      <c r="G98" s="39" t="s">
        <v>441</v>
      </c>
      <c r="H98" s="39" t="s">
        <v>441</v>
      </c>
      <c r="I98" s="39" t="s">
        <v>441</v>
      </c>
      <c r="J98" s="39" t="s">
        <v>441</v>
      </c>
      <c r="K98" s="39" t="s">
        <v>441</v>
      </c>
      <c r="L98" s="39" t="s">
        <v>441</v>
      </c>
      <c r="M98" s="39" t="s">
        <v>441</v>
      </c>
      <c r="N98" s="39" t="s">
        <v>441</v>
      </c>
      <c r="O98" s="39" t="s">
        <v>441</v>
      </c>
      <c r="P98" s="39" t="s">
        <v>441</v>
      </c>
      <c r="Q98" s="39" t="s">
        <v>441</v>
      </c>
      <c r="R98" s="39" t="s">
        <v>441</v>
      </c>
      <c r="S98" s="39" t="s">
        <v>441</v>
      </c>
      <c r="T98" s="39" t="s">
        <v>441</v>
      </c>
      <c r="U98" s="39" t="s">
        <v>441</v>
      </c>
      <c r="V98" s="39" t="s">
        <v>441</v>
      </c>
      <c r="W98" s="39" t="s">
        <v>441</v>
      </c>
      <c r="X98" s="39" t="s">
        <v>441</v>
      </c>
      <c r="Y98" s="39" t="s">
        <v>441</v>
      </c>
      <c r="Z98" s="39" t="s">
        <v>441</v>
      </c>
      <c r="AA98" s="39" t="s">
        <v>441</v>
      </c>
      <c r="AB98" s="39" t="str">
        <f t="shared" si="1"/>
        <v>NE</v>
      </c>
      <c r="AC98" s="39" t="s">
        <v>441</v>
      </c>
      <c r="AD98" s="39" t="s">
        <v>441</v>
      </c>
      <c r="AE98" s="192"/>
      <c r="AF98" s="38" t="s">
        <v>422</v>
      </c>
      <c r="AG98" s="38" t="s">
        <v>422</v>
      </c>
      <c r="AH98" s="38" t="s">
        <v>422</v>
      </c>
      <c r="AI98" s="38" t="s">
        <v>422</v>
      </c>
      <c r="AJ98" s="38" t="s">
        <v>422</v>
      </c>
      <c r="AK98" s="38" t="s">
        <v>422</v>
      </c>
      <c r="AL98" s="145" t="s">
        <v>147</v>
      </c>
    </row>
    <row r="99" spans="1:38" s="5" customFormat="1" ht="26.25" customHeight="1" thickBot="1" x14ac:dyDescent="0.25">
      <c r="A99" s="37" t="s">
        <v>260</v>
      </c>
      <c r="B99" s="37" t="s">
        <v>261</v>
      </c>
      <c r="C99" s="37" t="s">
        <v>262</v>
      </c>
      <c r="D99" s="43"/>
      <c r="E99" s="39">
        <v>9.4992347924396342E-2</v>
      </c>
      <c r="F99" s="39">
        <v>6.4458659718606715</v>
      </c>
      <c r="G99" s="39" t="s">
        <v>422</v>
      </c>
      <c r="H99" s="39">
        <v>5.2322830392691815</v>
      </c>
      <c r="I99" s="39">
        <v>0.12176100398499999</v>
      </c>
      <c r="J99" s="39">
        <v>0.18709617685499999</v>
      </c>
      <c r="K99" s="39">
        <v>0.40982972072999996</v>
      </c>
      <c r="L99" s="39" t="s">
        <v>422</v>
      </c>
      <c r="M99" s="39" t="s">
        <v>422</v>
      </c>
      <c r="N99" s="39" t="s">
        <v>422</v>
      </c>
      <c r="O99" s="39" t="s">
        <v>422</v>
      </c>
      <c r="P99" s="39" t="s">
        <v>422</v>
      </c>
      <c r="Q99" s="39" t="s">
        <v>422</v>
      </c>
      <c r="R99" s="39" t="s">
        <v>422</v>
      </c>
      <c r="S99" s="39" t="s">
        <v>422</v>
      </c>
      <c r="T99" s="39" t="s">
        <v>422</v>
      </c>
      <c r="U99" s="39" t="s">
        <v>422</v>
      </c>
      <c r="V99" s="39" t="s">
        <v>422</v>
      </c>
      <c r="W99" s="39" t="s">
        <v>422</v>
      </c>
      <c r="X99" s="39" t="s">
        <v>422</v>
      </c>
      <c r="Y99" s="39" t="s">
        <v>422</v>
      </c>
      <c r="Z99" s="39" t="s">
        <v>422</v>
      </c>
      <c r="AA99" s="39" t="s">
        <v>422</v>
      </c>
      <c r="AB99" s="39" t="s">
        <v>422</v>
      </c>
      <c r="AC99" s="39" t="s">
        <v>422</v>
      </c>
      <c r="AD99" s="39" t="s">
        <v>422</v>
      </c>
      <c r="AE99" s="192"/>
      <c r="AF99" s="39" t="s">
        <v>422</v>
      </c>
      <c r="AG99" s="39" t="s">
        <v>422</v>
      </c>
      <c r="AH99" s="39" t="s">
        <v>422</v>
      </c>
      <c r="AI99" s="39" t="s">
        <v>422</v>
      </c>
      <c r="AJ99" s="39" t="s">
        <v>422</v>
      </c>
      <c r="AK99" s="39">
        <v>358.23649999999998</v>
      </c>
      <c r="AL99" s="40" t="s">
        <v>263</v>
      </c>
    </row>
    <row r="100" spans="1:38" s="5" customFormat="1" ht="26.25" customHeight="1" thickBot="1" x14ac:dyDescent="0.25">
      <c r="A100" s="37" t="s">
        <v>260</v>
      </c>
      <c r="B100" s="37" t="s">
        <v>264</v>
      </c>
      <c r="C100" s="37" t="s">
        <v>265</v>
      </c>
      <c r="D100" s="43"/>
      <c r="E100" s="39">
        <v>3.9661493673813206E-2</v>
      </c>
      <c r="F100" s="39">
        <v>1.9949589776005181</v>
      </c>
      <c r="G100" s="39" t="s">
        <v>422</v>
      </c>
      <c r="H100" s="39">
        <v>2.1541195593357645</v>
      </c>
      <c r="I100" s="39">
        <v>3.0397199989999998E-2</v>
      </c>
      <c r="J100" s="39">
        <v>4.7176491590000001E-2</v>
      </c>
      <c r="K100" s="39">
        <v>0.10156722304</v>
      </c>
      <c r="L100" s="39" t="s">
        <v>422</v>
      </c>
      <c r="M100" s="39" t="s">
        <v>422</v>
      </c>
      <c r="N100" s="39" t="s">
        <v>422</v>
      </c>
      <c r="O100" s="39" t="s">
        <v>422</v>
      </c>
      <c r="P100" s="39" t="s">
        <v>422</v>
      </c>
      <c r="Q100" s="39" t="s">
        <v>422</v>
      </c>
      <c r="R100" s="39" t="s">
        <v>422</v>
      </c>
      <c r="S100" s="39" t="s">
        <v>422</v>
      </c>
      <c r="T100" s="39" t="s">
        <v>422</v>
      </c>
      <c r="U100" s="39" t="s">
        <v>422</v>
      </c>
      <c r="V100" s="39" t="s">
        <v>422</v>
      </c>
      <c r="W100" s="39" t="s">
        <v>422</v>
      </c>
      <c r="X100" s="39" t="s">
        <v>422</v>
      </c>
      <c r="Y100" s="39" t="s">
        <v>422</v>
      </c>
      <c r="Z100" s="39" t="s">
        <v>422</v>
      </c>
      <c r="AA100" s="39" t="s">
        <v>422</v>
      </c>
      <c r="AB100" s="39" t="s">
        <v>422</v>
      </c>
      <c r="AC100" s="39" t="s">
        <v>422</v>
      </c>
      <c r="AD100" s="39" t="s">
        <v>422</v>
      </c>
      <c r="AE100" s="192"/>
      <c r="AF100" s="39" t="s">
        <v>422</v>
      </c>
      <c r="AG100" s="39" t="s">
        <v>422</v>
      </c>
      <c r="AH100" s="39" t="s">
        <v>422</v>
      </c>
      <c r="AI100" s="39" t="s">
        <v>422</v>
      </c>
      <c r="AJ100" s="39" t="s">
        <v>422</v>
      </c>
      <c r="AK100" s="39">
        <v>288.45150000000001</v>
      </c>
      <c r="AL100" s="40" t="s">
        <v>263</v>
      </c>
    </row>
    <row r="101" spans="1:38" s="5" customFormat="1" ht="26.25" customHeight="1" thickBot="1" x14ac:dyDescent="0.25">
      <c r="A101" s="37" t="s">
        <v>260</v>
      </c>
      <c r="B101" s="37" t="s">
        <v>266</v>
      </c>
      <c r="C101" s="37" t="s">
        <v>267</v>
      </c>
      <c r="D101" s="43"/>
      <c r="E101" s="39">
        <v>9.6437052786227523E-2</v>
      </c>
      <c r="F101" s="39">
        <v>0.55115944046428567</v>
      </c>
      <c r="G101" s="39" t="s">
        <v>422</v>
      </c>
      <c r="H101" s="39">
        <v>3.2838191945803397</v>
      </c>
      <c r="I101" s="39">
        <v>2.2829089249999997E-2</v>
      </c>
      <c r="J101" s="39">
        <v>6.8487267749999997E-2</v>
      </c>
      <c r="K101" s="39">
        <v>0.15980362474999998</v>
      </c>
      <c r="L101" s="39" t="s">
        <v>422</v>
      </c>
      <c r="M101" s="39" t="s">
        <v>422</v>
      </c>
      <c r="N101" s="39" t="s">
        <v>422</v>
      </c>
      <c r="O101" s="39" t="s">
        <v>422</v>
      </c>
      <c r="P101" s="39" t="s">
        <v>422</v>
      </c>
      <c r="Q101" s="39" t="s">
        <v>422</v>
      </c>
      <c r="R101" s="39" t="s">
        <v>422</v>
      </c>
      <c r="S101" s="39" t="s">
        <v>422</v>
      </c>
      <c r="T101" s="39" t="s">
        <v>422</v>
      </c>
      <c r="U101" s="39" t="s">
        <v>422</v>
      </c>
      <c r="V101" s="39" t="s">
        <v>422</v>
      </c>
      <c r="W101" s="39" t="s">
        <v>422</v>
      </c>
      <c r="X101" s="39" t="s">
        <v>422</v>
      </c>
      <c r="Y101" s="39" t="s">
        <v>422</v>
      </c>
      <c r="Z101" s="39" t="s">
        <v>422</v>
      </c>
      <c r="AA101" s="39" t="s">
        <v>422</v>
      </c>
      <c r="AB101" s="39" t="s">
        <v>422</v>
      </c>
      <c r="AC101" s="39" t="s">
        <v>422</v>
      </c>
      <c r="AD101" s="39" t="s">
        <v>422</v>
      </c>
      <c r="AE101" s="192"/>
      <c r="AF101" s="39" t="s">
        <v>422</v>
      </c>
      <c r="AG101" s="39" t="s">
        <v>422</v>
      </c>
      <c r="AH101" s="39" t="s">
        <v>422</v>
      </c>
      <c r="AI101" s="39" t="s">
        <v>422</v>
      </c>
      <c r="AJ101" s="39" t="s">
        <v>422</v>
      </c>
      <c r="AK101" s="39">
        <v>3261.2984642857141</v>
      </c>
      <c r="AL101" s="40" t="s">
        <v>263</v>
      </c>
    </row>
    <row r="102" spans="1:38" s="5" customFormat="1" ht="26.25" customHeight="1" thickBot="1" x14ac:dyDescent="0.25">
      <c r="A102" s="37" t="s">
        <v>260</v>
      </c>
      <c r="B102" s="37" t="s">
        <v>268</v>
      </c>
      <c r="C102" s="37" t="s">
        <v>269</v>
      </c>
      <c r="D102" s="43"/>
      <c r="E102" s="39">
        <v>7.8054492681077448E-2</v>
      </c>
      <c r="F102" s="39">
        <v>0.62691751500000004</v>
      </c>
      <c r="G102" s="39" t="s">
        <v>422</v>
      </c>
      <c r="H102" s="39">
        <v>3.9952866130153137</v>
      </c>
      <c r="I102" s="39">
        <v>2.1989929320750728E-3</v>
      </c>
      <c r="J102" s="39">
        <v>4.9103637237276239E-2</v>
      </c>
      <c r="K102" s="39">
        <v>0.27916985626508567</v>
      </c>
      <c r="L102" s="39" t="s">
        <v>422</v>
      </c>
      <c r="M102" s="39" t="s">
        <v>422</v>
      </c>
      <c r="N102" s="39" t="s">
        <v>422</v>
      </c>
      <c r="O102" s="39" t="s">
        <v>422</v>
      </c>
      <c r="P102" s="39" t="s">
        <v>422</v>
      </c>
      <c r="Q102" s="39" t="s">
        <v>422</v>
      </c>
      <c r="R102" s="39" t="s">
        <v>422</v>
      </c>
      <c r="S102" s="39" t="s">
        <v>422</v>
      </c>
      <c r="T102" s="39" t="s">
        <v>422</v>
      </c>
      <c r="U102" s="39" t="s">
        <v>422</v>
      </c>
      <c r="V102" s="39" t="s">
        <v>422</v>
      </c>
      <c r="W102" s="39" t="s">
        <v>422</v>
      </c>
      <c r="X102" s="39" t="s">
        <v>422</v>
      </c>
      <c r="Y102" s="39" t="s">
        <v>422</v>
      </c>
      <c r="Z102" s="39" t="s">
        <v>422</v>
      </c>
      <c r="AA102" s="39" t="s">
        <v>422</v>
      </c>
      <c r="AB102" s="39" t="s">
        <v>422</v>
      </c>
      <c r="AC102" s="39" t="s">
        <v>422</v>
      </c>
      <c r="AD102" s="39" t="s">
        <v>422</v>
      </c>
      <c r="AE102" s="192"/>
      <c r="AF102" s="39" t="s">
        <v>422</v>
      </c>
      <c r="AG102" s="39" t="s">
        <v>422</v>
      </c>
      <c r="AH102" s="39" t="s">
        <v>422</v>
      </c>
      <c r="AI102" s="39" t="s">
        <v>422</v>
      </c>
      <c r="AJ102" s="39" t="s">
        <v>422</v>
      </c>
      <c r="AK102" s="39">
        <v>1276.7747850938401</v>
      </c>
      <c r="AL102" s="40" t="s">
        <v>263</v>
      </c>
    </row>
    <row r="103" spans="1:38" s="5" customFormat="1" ht="26.25" customHeight="1" thickBot="1" x14ac:dyDescent="0.25">
      <c r="A103" s="37" t="s">
        <v>260</v>
      </c>
      <c r="B103" s="37" t="s">
        <v>270</v>
      </c>
      <c r="C103" s="37" t="s">
        <v>271</v>
      </c>
      <c r="D103" s="43"/>
      <c r="E103" s="39">
        <v>9.1059016832514966E-5</v>
      </c>
      <c r="F103" s="39">
        <v>3.4387631500000002E-2</v>
      </c>
      <c r="G103" s="39" t="s">
        <v>422</v>
      </c>
      <c r="H103" s="39">
        <v>1.0010601781199193E-2</v>
      </c>
      <c r="I103" s="39">
        <v>2.1929169680000001E-3</v>
      </c>
      <c r="J103" s="39">
        <v>3.3392144739999999E-3</v>
      </c>
      <c r="K103" s="39">
        <v>7.2266581899999996E-3</v>
      </c>
      <c r="L103" s="39" t="s">
        <v>422</v>
      </c>
      <c r="M103" s="39" t="s">
        <v>422</v>
      </c>
      <c r="N103" s="39" t="s">
        <v>422</v>
      </c>
      <c r="O103" s="39" t="s">
        <v>422</v>
      </c>
      <c r="P103" s="39" t="s">
        <v>422</v>
      </c>
      <c r="Q103" s="39" t="s">
        <v>422</v>
      </c>
      <c r="R103" s="39" t="s">
        <v>422</v>
      </c>
      <c r="S103" s="39" t="s">
        <v>422</v>
      </c>
      <c r="T103" s="39" t="s">
        <v>422</v>
      </c>
      <c r="U103" s="39" t="s">
        <v>422</v>
      </c>
      <c r="V103" s="39" t="s">
        <v>422</v>
      </c>
      <c r="W103" s="39" t="s">
        <v>422</v>
      </c>
      <c r="X103" s="39" t="s">
        <v>422</v>
      </c>
      <c r="Y103" s="39" t="s">
        <v>422</v>
      </c>
      <c r="Z103" s="39" t="s">
        <v>422</v>
      </c>
      <c r="AA103" s="39" t="s">
        <v>422</v>
      </c>
      <c r="AB103" s="39" t="s">
        <v>422</v>
      </c>
      <c r="AC103" s="39" t="s">
        <v>422</v>
      </c>
      <c r="AD103" s="39" t="s">
        <v>422</v>
      </c>
      <c r="AE103" s="192"/>
      <c r="AF103" s="39" t="s">
        <v>422</v>
      </c>
      <c r="AG103" s="39" t="s">
        <v>422</v>
      </c>
      <c r="AH103" s="39" t="s">
        <v>422</v>
      </c>
      <c r="AI103" s="39" t="s">
        <v>422</v>
      </c>
      <c r="AJ103" s="39" t="s">
        <v>422</v>
      </c>
      <c r="AK103" s="39">
        <v>8.0854999999999997</v>
      </c>
      <c r="AL103" s="40" t="s">
        <v>263</v>
      </c>
    </row>
    <row r="104" spans="1:38" s="5" customFormat="1" ht="26.25" customHeight="1" thickBot="1" x14ac:dyDescent="0.25">
      <c r="A104" s="37" t="s">
        <v>260</v>
      </c>
      <c r="B104" s="37" t="s">
        <v>272</v>
      </c>
      <c r="C104" s="37" t="s">
        <v>273</v>
      </c>
      <c r="D104" s="43"/>
      <c r="E104" s="39">
        <v>4.6939836779561137E-2</v>
      </c>
      <c r="F104" s="39">
        <v>0.359493966</v>
      </c>
      <c r="G104" s="39" t="s">
        <v>422</v>
      </c>
      <c r="H104" s="39">
        <v>1.1231507840442239</v>
      </c>
      <c r="I104" s="39">
        <v>1.0904208119999999E-3</v>
      </c>
      <c r="J104" s="39">
        <v>3.2712624359999996E-3</v>
      </c>
      <c r="K104" s="39">
        <v>7.6329456839999994E-3</v>
      </c>
      <c r="L104" s="39" t="s">
        <v>422</v>
      </c>
      <c r="M104" s="39" t="s">
        <v>422</v>
      </c>
      <c r="N104" s="39" t="s">
        <v>422</v>
      </c>
      <c r="O104" s="39" t="s">
        <v>422</v>
      </c>
      <c r="P104" s="39" t="s">
        <v>422</v>
      </c>
      <c r="Q104" s="39" t="s">
        <v>422</v>
      </c>
      <c r="R104" s="39" t="s">
        <v>422</v>
      </c>
      <c r="S104" s="39" t="s">
        <v>422</v>
      </c>
      <c r="T104" s="39" t="s">
        <v>422</v>
      </c>
      <c r="U104" s="39" t="s">
        <v>422</v>
      </c>
      <c r="V104" s="39" t="s">
        <v>422</v>
      </c>
      <c r="W104" s="39" t="s">
        <v>422</v>
      </c>
      <c r="X104" s="39" t="s">
        <v>422</v>
      </c>
      <c r="Y104" s="39" t="s">
        <v>422</v>
      </c>
      <c r="Z104" s="39" t="s">
        <v>422</v>
      </c>
      <c r="AA104" s="39" t="s">
        <v>422</v>
      </c>
      <c r="AB104" s="39" t="s">
        <v>422</v>
      </c>
      <c r="AC104" s="39" t="s">
        <v>422</v>
      </c>
      <c r="AD104" s="39" t="s">
        <v>422</v>
      </c>
      <c r="AE104" s="192"/>
      <c r="AF104" s="39" t="s">
        <v>422</v>
      </c>
      <c r="AG104" s="39" t="s">
        <v>422</v>
      </c>
      <c r="AH104" s="39" t="s">
        <v>422</v>
      </c>
      <c r="AI104" s="39" t="s">
        <v>422</v>
      </c>
      <c r="AJ104" s="39" t="s">
        <v>422</v>
      </c>
      <c r="AK104" s="39">
        <v>663.27300000000002</v>
      </c>
      <c r="AL104" s="40" t="s">
        <v>263</v>
      </c>
    </row>
    <row r="105" spans="1:38" s="5" customFormat="1" ht="26.25" customHeight="1" thickBot="1" x14ac:dyDescent="0.25">
      <c r="A105" s="37" t="s">
        <v>260</v>
      </c>
      <c r="B105" s="37" t="s">
        <v>274</v>
      </c>
      <c r="C105" s="37" t="s">
        <v>275</v>
      </c>
      <c r="D105" s="43"/>
      <c r="E105" s="39">
        <v>1.4879513115398852E-2</v>
      </c>
      <c r="F105" s="39">
        <v>0.38636595000000001</v>
      </c>
      <c r="G105" s="39" t="s">
        <v>422</v>
      </c>
      <c r="H105" s="39">
        <v>0.43166978259400557</v>
      </c>
      <c r="I105" s="39">
        <v>6.2404201440000003E-3</v>
      </c>
      <c r="J105" s="39">
        <v>9.8063745120000011E-3</v>
      </c>
      <c r="K105" s="39">
        <v>2.1395726207999999E-2</v>
      </c>
      <c r="L105" s="39" t="s">
        <v>422</v>
      </c>
      <c r="M105" s="39" t="s">
        <v>422</v>
      </c>
      <c r="N105" s="39" t="s">
        <v>422</v>
      </c>
      <c r="O105" s="39" t="s">
        <v>422</v>
      </c>
      <c r="P105" s="39" t="s">
        <v>422</v>
      </c>
      <c r="Q105" s="39" t="s">
        <v>422</v>
      </c>
      <c r="R105" s="39" t="s">
        <v>422</v>
      </c>
      <c r="S105" s="39" t="s">
        <v>422</v>
      </c>
      <c r="T105" s="39" t="s">
        <v>422</v>
      </c>
      <c r="U105" s="39" t="s">
        <v>422</v>
      </c>
      <c r="V105" s="39" t="s">
        <v>422</v>
      </c>
      <c r="W105" s="39" t="s">
        <v>422</v>
      </c>
      <c r="X105" s="39" t="s">
        <v>422</v>
      </c>
      <c r="Y105" s="39" t="s">
        <v>422</v>
      </c>
      <c r="Z105" s="39" t="s">
        <v>422</v>
      </c>
      <c r="AA105" s="39" t="s">
        <v>422</v>
      </c>
      <c r="AB105" s="39" t="s">
        <v>422</v>
      </c>
      <c r="AC105" s="39" t="s">
        <v>422</v>
      </c>
      <c r="AD105" s="39" t="s">
        <v>422</v>
      </c>
      <c r="AE105" s="192"/>
      <c r="AF105" s="39" t="s">
        <v>422</v>
      </c>
      <c r="AG105" s="39" t="s">
        <v>422</v>
      </c>
      <c r="AH105" s="39" t="s">
        <v>422</v>
      </c>
      <c r="AI105" s="39" t="s">
        <v>422</v>
      </c>
      <c r="AJ105" s="39" t="s">
        <v>422</v>
      </c>
      <c r="AK105" s="39">
        <v>90.378</v>
      </c>
      <c r="AL105" s="40" t="s">
        <v>263</v>
      </c>
    </row>
    <row r="106" spans="1:38" s="5" customFormat="1" ht="26.25" customHeight="1" thickBot="1" x14ac:dyDescent="0.25">
      <c r="A106" s="37" t="s">
        <v>260</v>
      </c>
      <c r="B106" s="37" t="s">
        <v>276</v>
      </c>
      <c r="C106" s="37" t="s">
        <v>277</v>
      </c>
      <c r="D106" s="43"/>
      <c r="E106" s="39">
        <v>1.9247500000000001E-2</v>
      </c>
      <c r="F106" s="39">
        <v>0.11317530000000001</v>
      </c>
      <c r="G106" s="39" t="s">
        <v>422</v>
      </c>
      <c r="H106" s="39">
        <v>7.0266221331428555E-2</v>
      </c>
      <c r="I106" s="39">
        <v>3.7971468000000006E-3</v>
      </c>
      <c r="J106" s="39">
        <v>9.8063745120000011E-3</v>
      </c>
      <c r="K106" s="39">
        <v>1.2910299120000001E-2</v>
      </c>
      <c r="L106" s="39" t="s">
        <v>422</v>
      </c>
      <c r="M106" s="39" t="s">
        <v>422</v>
      </c>
      <c r="N106" s="39" t="s">
        <v>422</v>
      </c>
      <c r="O106" s="39" t="s">
        <v>422</v>
      </c>
      <c r="P106" s="39" t="s">
        <v>422</v>
      </c>
      <c r="Q106" s="39" t="s">
        <v>422</v>
      </c>
      <c r="R106" s="39" t="s">
        <v>422</v>
      </c>
      <c r="S106" s="39" t="s">
        <v>422</v>
      </c>
      <c r="T106" s="39" t="s">
        <v>422</v>
      </c>
      <c r="U106" s="39" t="s">
        <v>422</v>
      </c>
      <c r="V106" s="39" t="s">
        <v>422</v>
      </c>
      <c r="W106" s="39" t="s">
        <v>422</v>
      </c>
      <c r="X106" s="39" t="s">
        <v>422</v>
      </c>
      <c r="Y106" s="39" t="s">
        <v>422</v>
      </c>
      <c r="Z106" s="39" t="s">
        <v>422</v>
      </c>
      <c r="AA106" s="39" t="s">
        <v>422</v>
      </c>
      <c r="AB106" s="39" t="s">
        <v>422</v>
      </c>
      <c r="AC106" s="39" t="s">
        <v>422</v>
      </c>
      <c r="AD106" s="39" t="s">
        <v>422</v>
      </c>
      <c r="AE106" s="192"/>
      <c r="AF106" s="39" t="s">
        <v>422</v>
      </c>
      <c r="AG106" s="39" t="s">
        <v>422</v>
      </c>
      <c r="AH106" s="39" t="s">
        <v>422</v>
      </c>
      <c r="AI106" s="39" t="s">
        <v>422</v>
      </c>
      <c r="AJ106" s="39" t="s">
        <v>422</v>
      </c>
      <c r="AK106" s="39">
        <v>76.989999999999995</v>
      </c>
      <c r="AL106" s="40" t="s">
        <v>263</v>
      </c>
    </row>
    <row r="107" spans="1:38" s="5" customFormat="1" ht="26.25" customHeight="1" thickBot="1" x14ac:dyDescent="0.25">
      <c r="A107" s="37" t="s">
        <v>260</v>
      </c>
      <c r="B107" s="37" t="s">
        <v>278</v>
      </c>
      <c r="C107" s="37" t="s">
        <v>279</v>
      </c>
      <c r="D107" s="43"/>
      <c r="E107" s="39">
        <v>0.11767882212743998</v>
      </c>
      <c r="F107" s="39">
        <v>1.6099545</v>
      </c>
      <c r="G107" s="39" t="s">
        <v>422</v>
      </c>
      <c r="H107" s="39">
        <v>1.4351699829020397</v>
      </c>
      <c r="I107" s="39">
        <v>2.92719E-2</v>
      </c>
      <c r="J107" s="39">
        <v>0.39029199999999997</v>
      </c>
      <c r="K107" s="39">
        <v>1.8538870000000001</v>
      </c>
      <c r="L107" s="39" t="s">
        <v>422</v>
      </c>
      <c r="M107" s="39" t="s">
        <v>422</v>
      </c>
      <c r="N107" s="39" t="s">
        <v>422</v>
      </c>
      <c r="O107" s="39" t="s">
        <v>422</v>
      </c>
      <c r="P107" s="39" t="s">
        <v>422</v>
      </c>
      <c r="Q107" s="39" t="s">
        <v>422</v>
      </c>
      <c r="R107" s="39" t="s">
        <v>422</v>
      </c>
      <c r="S107" s="39" t="s">
        <v>422</v>
      </c>
      <c r="T107" s="39" t="s">
        <v>422</v>
      </c>
      <c r="U107" s="39" t="s">
        <v>422</v>
      </c>
      <c r="V107" s="39" t="s">
        <v>422</v>
      </c>
      <c r="W107" s="39" t="s">
        <v>422</v>
      </c>
      <c r="X107" s="39" t="s">
        <v>422</v>
      </c>
      <c r="Y107" s="39" t="s">
        <v>422</v>
      </c>
      <c r="Z107" s="39" t="s">
        <v>422</v>
      </c>
      <c r="AA107" s="39" t="s">
        <v>422</v>
      </c>
      <c r="AB107" s="39" t="s">
        <v>422</v>
      </c>
      <c r="AC107" s="39" t="s">
        <v>422</v>
      </c>
      <c r="AD107" s="39" t="s">
        <v>422</v>
      </c>
      <c r="AE107" s="192"/>
      <c r="AF107" s="39" t="s">
        <v>422</v>
      </c>
      <c r="AG107" s="39" t="s">
        <v>422</v>
      </c>
      <c r="AH107" s="39" t="s">
        <v>422</v>
      </c>
      <c r="AI107" s="39" t="s">
        <v>422</v>
      </c>
      <c r="AJ107" s="39" t="s">
        <v>422</v>
      </c>
      <c r="AK107" s="39">
        <v>9757.2999999999993</v>
      </c>
      <c r="AL107" s="40" t="s">
        <v>263</v>
      </c>
    </row>
    <row r="108" spans="1:38" s="5" customFormat="1" ht="26.25" customHeight="1" thickBot="1" x14ac:dyDescent="0.25">
      <c r="A108" s="37" t="s">
        <v>260</v>
      </c>
      <c r="B108" s="37" t="s">
        <v>280</v>
      </c>
      <c r="C108" s="37" t="s">
        <v>281</v>
      </c>
      <c r="D108" s="43"/>
      <c r="E108" s="39">
        <v>0.13054135862729502</v>
      </c>
      <c r="F108" s="39">
        <v>0.80188919999999997</v>
      </c>
      <c r="G108" s="39" t="s">
        <v>422</v>
      </c>
      <c r="H108" s="39">
        <v>2.7297297308993254</v>
      </c>
      <c r="I108" s="39">
        <v>1.4849800000000002E-2</v>
      </c>
      <c r="J108" s="39">
        <v>0.14849799999999999</v>
      </c>
      <c r="K108" s="39">
        <v>0.29699599999999998</v>
      </c>
      <c r="L108" s="39" t="s">
        <v>422</v>
      </c>
      <c r="M108" s="39" t="s">
        <v>422</v>
      </c>
      <c r="N108" s="39" t="s">
        <v>422</v>
      </c>
      <c r="O108" s="39" t="s">
        <v>422</v>
      </c>
      <c r="P108" s="39" t="s">
        <v>422</v>
      </c>
      <c r="Q108" s="39" t="s">
        <v>422</v>
      </c>
      <c r="R108" s="39" t="s">
        <v>422</v>
      </c>
      <c r="S108" s="39" t="s">
        <v>422</v>
      </c>
      <c r="T108" s="39" t="s">
        <v>422</v>
      </c>
      <c r="U108" s="39" t="s">
        <v>422</v>
      </c>
      <c r="V108" s="39" t="s">
        <v>422</v>
      </c>
      <c r="W108" s="39" t="s">
        <v>422</v>
      </c>
      <c r="X108" s="39" t="s">
        <v>422</v>
      </c>
      <c r="Y108" s="39" t="s">
        <v>422</v>
      </c>
      <c r="Z108" s="39" t="s">
        <v>422</v>
      </c>
      <c r="AA108" s="39" t="s">
        <v>422</v>
      </c>
      <c r="AB108" s="39" t="s">
        <v>422</v>
      </c>
      <c r="AC108" s="39" t="s">
        <v>422</v>
      </c>
      <c r="AD108" s="39" t="s">
        <v>422</v>
      </c>
      <c r="AE108" s="192"/>
      <c r="AF108" s="39" t="s">
        <v>422</v>
      </c>
      <c r="AG108" s="39" t="s">
        <v>422</v>
      </c>
      <c r="AH108" s="39" t="s">
        <v>422</v>
      </c>
      <c r="AI108" s="39" t="s">
        <v>422</v>
      </c>
      <c r="AJ108" s="39" t="s">
        <v>422</v>
      </c>
      <c r="AK108" s="39">
        <v>7424.9</v>
      </c>
      <c r="AL108" s="40" t="s">
        <v>263</v>
      </c>
    </row>
    <row r="109" spans="1:38" s="5" customFormat="1" ht="26.25" customHeight="1" thickBot="1" x14ac:dyDescent="0.25">
      <c r="A109" s="37" t="s">
        <v>260</v>
      </c>
      <c r="B109" s="37" t="s">
        <v>282</v>
      </c>
      <c r="C109" s="37" t="s">
        <v>283</v>
      </c>
      <c r="D109" s="43"/>
      <c r="E109" s="39">
        <v>1.8592544177999996E-2</v>
      </c>
      <c r="F109" s="39">
        <v>0.25017240000000002</v>
      </c>
      <c r="G109" s="39" t="s">
        <v>422</v>
      </c>
      <c r="H109" s="39">
        <v>0.53489319404399982</v>
      </c>
      <c r="I109" s="39">
        <v>1.0232E-2</v>
      </c>
      <c r="J109" s="39">
        <v>5.6276E-2</v>
      </c>
      <c r="K109" s="39">
        <v>5.6276E-2</v>
      </c>
      <c r="L109" s="39" t="s">
        <v>422</v>
      </c>
      <c r="M109" s="39" t="s">
        <v>422</v>
      </c>
      <c r="N109" s="39" t="s">
        <v>422</v>
      </c>
      <c r="O109" s="39" t="s">
        <v>422</v>
      </c>
      <c r="P109" s="39" t="s">
        <v>422</v>
      </c>
      <c r="Q109" s="39" t="s">
        <v>422</v>
      </c>
      <c r="R109" s="39" t="s">
        <v>422</v>
      </c>
      <c r="S109" s="39" t="s">
        <v>422</v>
      </c>
      <c r="T109" s="39" t="s">
        <v>422</v>
      </c>
      <c r="U109" s="39" t="s">
        <v>422</v>
      </c>
      <c r="V109" s="39" t="s">
        <v>422</v>
      </c>
      <c r="W109" s="39" t="s">
        <v>422</v>
      </c>
      <c r="X109" s="39" t="s">
        <v>422</v>
      </c>
      <c r="Y109" s="39" t="s">
        <v>422</v>
      </c>
      <c r="Z109" s="39" t="s">
        <v>422</v>
      </c>
      <c r="AA109" s="39" t="s">
        <v>422</v>
      </c>
      <c r="AB109" s="39" t="s">
        <v>422</v>
      </c>
      <c r="AC109" s="39" t="s">
        <v>422</v>
      </c>
      <c r="AD109" s="39" t="s">
        <v>422</v>
      </c>
      <c r="AE109" s="192"/>
      <c r="AF109" s="39" t="s">
        <v>422</v>
      </c>
      <c r="AG109" s="39" t="s">
        <v>422</v>
      </c>
      <c r="AH109" s="39" t="s">
        <v>422</v>
      </c>
      <c r="AI109" s="39" t="s">
        <v>422</v>
      </c>
      <c r="AJ109" s="39" t="s">
        <v>422</v>
      </c>
      <c r="AK109" s="39">
        <v>511.6</v>
      </c>
      <c r="AL109" s="40" t="s">
        <v>263</v>
      </c>
    </row>
    <row r="110" spans="1:38" s="5" customFormat="1" ht="26.25" customHeight="1" thickBot="1" x14ac:dyDescent="0.25">
      <c r="A110" s="37" t="s">
        <v>260</v>
      </c>
      <c r="B110" s="37" t="s">
        <v>284</v>
      </c>
      <c r="C110" s="37" t="s">
        <v>285</v>
      </c>
      <c r="D110" s="43"/>
      <c r="E110" s="39">
        <v>4.6092422861152497E-2</v>
      </c>
      <c r="F110" s="39">
        <v>0.88985775</v>
      </c>
      <c r="G110" s="39" t="s">
        <v>422</v>
      </c>
      <c r="H110" s="39">
        <v>1.0834940362445848</v>
      </c>
      <c r="I110" s="39">
        <v>3.8999499999999999E-2</v>
      </c>
      <c r="J110" s="39">
        <v>0.28081</v>
      </c>
      <c r="K110" s="39">
        <v>0.28081</v>
      </c>
      <c r="L110" s="39" t="s">
        <v>422</v>
      </c>
      <c r="M110" s="39" t="s">
        <v>422</v>
      </c>
      <c r="N110" s="39" t="s">
        <v>422</v>
      </c>
      <c r="O110" s="39" t="s">
        <v>422</v>
      </c>
      <c r="P110" s="39" t="s">
        <v>422</v>
      </c>
      <c r="Q110" s="39" t="s">
        <v>422</v>
      </c>
      <c r="R110" s="39" t="s">
        <v>422</v>
      </c>
      <c r="S110" s="39" t="s">
        <v>422</v>
      </c>
      <c r="T110" s="39" t="s">
        <v>422</v>
      </c>
      <c r="U110" s="39" t="s">
        <v>422</v>
      </c>
      <c r="V110" s="39" t="s">
        <v>422</v>
      </c>
      <c r="W110" s="39" t="s">
        <v>422</v>
      </c>
      <c r="X110" s="39" t="s">
        <v>422</v>
      </c>
      <c r="Y110" s="39" t="s">
        <v>422</v>
      </c>
      <c r="Z110" s="39" t="s">
        <v>422</v>
      </c>
      <c r="AA110" s="39" t="s">
        <v>422</v>
      </c>
      <c r="AB110" s="39" t="s">
        <v>422</v>
      </c>
      <c r="AC110" s="39" t="s">
        <v>422</v>
      </c>
      <c r="AD110" s="39" t="s">
        <v>422</v>
      </c>
      <c r="AE110" s="192"/>
      <c r="AF110" s="39" t="s">
        <v>422</v>
      </c>
      <c r="AG110" s="39" t="s">
        <v>422</v>
      </c>
      <c r="AH110" s="39" t="s">
        <v>422</v>
      </c>
      <c r="AI110" s="39" t="s">
        <v>422</v>
      </c>
      <c r="AJ110" s="39" t="s">
        <v>422</v>
      </c>
      <c r="AK110" s="39">
        <v>1.81975</v>
      </c>
      <c r="AL110" s="40" t="s">
        <v>263</v>
      </c>
    </row>
    <row r="111" spans="1:38" s="5" customFormat="1" ht="26.25" customHeight="1" thickBot="1" x14ac:dyDescent="0.25">
      <c r="A111" s="37" t="s">
        <v>260</v>
      </c>
      <c r="B111" s="37" t="s">
        <v>286</v>
      </c>
      <c r="C111" s="37" t="s">
        <v>287</v>
      </c>
      <c r="D111" s="43"/>
      <c r="E111" s="39" t="s">
        <v>422</v>
      </c>
      <c r="F111" s="39" t="s">
        <v>441</v>
      </c>
      <c r="G111" s="39" t="s">
        <v>441</v>
      </c>
      <c r="H111" s="39" t="s">
        <v>441</v>
      </c>
      <c r="I111" s="39" t="s">
        <v>422</v>
      </c>
      <c r="J111" s="39" t="s">
        <v>422</v>
      </c>
      <c r="K111" s="39" t="s">
        <v>422</v>
      </c>
      <c r="L111" s="39" t="s">
        <v>422</v>
      </c>
      <c r="M111" s="39" t="s">
        <v>422</v>
      </c>
      <c r="N111" s="39" t="s">
        <v>422</v>
      </c>
      <c r="O111" s="39" t="s">
        <v>422</v>
      </c>
      <c r="P111" s="39" t="s">
        <v>422</v>
      </c>
      <c r="Q111" s="39" t="s">
        <v>422</v>
      </c>
      <c r="R111" s="39" t="s">
        <v>422</v>
      </c>
      <c r="S111" s="39" t="s">
        <v>422</v>
      </c>
      <c r="T111" s="39" t="s">
        <v>422</v>
      </c>
      <c r="U111" s="39" t="s">
        <v>422</v>
      </c>
      <c r="V111" s="39" t="s">
        <v>422</v>
      </c>
      <c r="W111" s="39" t="s">
        <v>422</v>
      </c>
      <c r="X111" s="39" t="s">
        <v>422</v>
      </c>
      <c r="Y111" s="39" t="s">
        <v>422</v>
      </c>
      <c r="Z111" s="39" t="s">
        <v>422</v>
      </c>
      <c r="AA111" s="39" t="s">
        <v>422</v>
      </c>
      <c r="AB111" s="39" t="str">
        <f t="shared" si="1"/>
        <v>NA</v>
      </c>
      <c r="AC111" s="39" t="s">
        <v>422</v>
      </c>
      <c r="AD111" s="39" t="s">
        <v>422</v>
      </c>
      <c r="AE111" s="192"/>
      <c r="AF111" s="39" t="s">
        <v>422</v>
      </c>
      <c r="AG111" s="39" t="s">
        <v>422</v>
      </c>
      <c r="AH111" s="39" t="s">
        <v>422</v>
      </c>
      <c r="AI111" s="39" t="s">
        <v>422</v>
      </c>
      <c r="AJ111" s="39" t="s">
        <v>422</v>
      </c>
      <c r="AK111" s="39" t="s">
        <v>422</v>
      </c>
      <c r="AL111" s="40" t="s">
        <v>263</v>
      </c>
    </row>
    <row r="112" spans="1:38" s="5" customFormat="1" ht="26.25" customHeight="1" thickBot="1" x14ac:dyDescent="0.25">
      <c r="A112" s="37" t="s">
        <v>288</v>
      </c>
      <c r="B112" s="37" t="s">
        <v>289</v>
      </c>
      <c r="C112" s="37" t="s">
        <v>290</v>
      </c>
      <c r="D112" s="38"/>
      <c r="E112" s="39">
        <v>6.3802399999999997</v>
      </c>
      <c r="F112" s="39" t="s">
        <v>422</v>
      </c>
      <c r="G112" s="39" t="s">
        <v>422</v>
      </c>
      <c r="H112" s="39">
        <v>11.808890019203075</v>
      </c>
      <c r="I112" s="39" t="s">
        <v>422</v>
      </c>
      <c r="J112" s="39" t="s">
        <v>422</v>
      </c>
      <c r="K112" s="39" t="s">
        <v>422</v>
      </c>
      <c r="L112" s="39" t="s">
        <v>422</v>
      </c>
      <c r="M112" s="39" t="s">
        <v>422</v>
      </c>
      <c r="N112" s="39" t="s">
        <v>422</v>
      </c>
      <c r="O112" s="39" t="s">
        <v>422</v>
      </c>
      <c r="P112" s="39" t="s">
        <v>422</v>
      </c>
      <c r="Q112" s="39" t="s">
        <v>422</v>
      </c>
      <c r="R112" s="39" t="s">
        <v>422</v>
      </c>
      <c r="S112" s="39" t="s">
        <v>422</v>
      </c>
      <c r="T112" s="39" t="s">
        <v>422</v>
      </c>
      <c r="U112" s="39" t="s">
        <v>422</v>
      </c>
      <c r="V112" s="39" t="s">
        <v>422</v>
      </c>
      <c r="W112" s="39" t="s">
        <v>422</v>
      </c>
      <c r="X112" s="39" t="s">
        <v>422</v>
      </c>
      <c r="Y112" s="39" t="s">
        <v>422</v>
      </c>
      <c r="Z112" s="39" t="s">
        <v>422</v>
      </c>
      <c r="AA112" s="39" t="s">
        <v>422</v>
      </c>
      <c r="AB112" s="39" t="s">
        <v>422</v>
      </c>
      <c r="AC112" s="39" t="s">
        <v>422</v>
      </c>
      <c r="AD112" s="39" t="s">
        <v>422</v>
      </c>
      <c r="AE112" s="192"/>
      <c r="AF112" s="39" t="s">
        <v>422</v>
      </c>
      <c r="AG112" s="39" t="s">
        <v>422</v>
      </c>
      <c r="AH112" s="39" t="s">
        <v>422</v>
      </c>
      <c r="AI112" s="39" t="s">
        <v>422</v>
      </c>
      <c r="AJ112" s="39" t="s">
        <v>422</v>
      </c>
      <c r="AK112" s="39">
        <v>159.506</v>
      </c>
      <c r="AL112" s="40" t="s">
        <v>291</v>
      </c>
    </row>
    <row r="113" spans="1:38" s="5" customFormat="1" ht="26.25" customHeight="1" thickBot="1" x14ac:dyDescent="0.25">
      <c r="A113" s="37" t="s">
        <v>288</v>
      </c>
      <c r="B113" s="167" t="s">
        <v>292</v>
      </c>
      <c r="C113" s="167" t="s">
        <v>293</v>
      </c>
      <c r="D113" s="38"/>
      <c r="E113" s="39">
        <v>2.1464526071286825</v>
      </c>
      <c r="F113" s="39" t="s">
        <v>408</v>
      </c>
      <c r="G113" s="39" t="s">
        <v>422</v>
      </c>
      <c r="H113" s="39">
        <v>10.447714086828842</v>
      </c>
      <c r="I113" s="39" t="s">
        <v>422</v>
      </c>
      <c r="J113" s="39" t="s">
        <v>422</v>
      </c>
      <c r="K113" s="39" t="s">
        <v>422</v>
      </c>
      <c r="L113" s="39" t="s">
        <v>422</v>
      </c>
      <c r="M113" s="39" t="s">
        <v>422</v>
      </c>
      <c r="N113" s="39" t="s">
        <v>422</v>
      </c>
      <c r="O113" s="39" t="s">
        <v>422</v>
      </c>
      <c r="P113" s="39" t="s">
        <v>422</v>
      </c>
      <c r="Q113" s="39" t="s">
        <v>422</v>
      </c>
      <c r="R113" s="39" t="s">
        <v>422</v>
      </c>
      <c r="S113" s="39" t="s">
        <v>422</v>
      </c>
      <c r="T113" s="39" t="s">
        <v>422</v>
      </c>
      <c r="U113" s="39" t="s">
        <v>422</v>
      </c>
      <c r="V113" s="39" t="s">
        <v>422</v>
      </c>
      <c r="W113" s="39" t="s">
        <v>422</v>
      </c>
      <c r="X113" s="39" t="s">
        <v>422</v>
      </c>
      <c r="Y113" s="39" t="s">
        <v>422</v>
      </c>
      <c r="Z113" s="39" t="s">
        <v>422</v>
      </c>
      <c r="AA113" s="39" t="s">
        <v>422</v>
      </c>
      <c r="AB113" s="39" t="s">
        <v>422</v>
      </c>
      <c r="AC113" s="39" t="s">
        <v>422</v>
      </c>
      <c r="AD113" s="39" t="s">
        <v>422</v>
      </c>
      <c r="AE113" s="192"/>
      <c r="AF113" s="39" t="s">
        <v>422</v>
      </c>
      <c r="AG113" s="39" t="s">
        <v>422</v>
      </c>
      <c r="AH113" s="39" t="s">
        <v>422</v>
      </c>
      <c r="AI113" s="39" t="s">
        <v>422</v>
      </c>
      <c r="AJ113" s="39" t="s">
        <v>422</v>
      </c>
      <c r="AK113" s="39" t="s">
        <v>422</v>
      </c>
      <c r="AL113" s="40" t="s">
        <v>147</v>
      </c>
    </row>
    <row r="114" spans="1:38" s="5" customFormat="1" ht="26.25" customHeight="1" thickBot="1" x14ac:dyDescent="0.25">
      <c r="A114" s="37" t="s">
        <v>288</v>
      </c>
      <c r="B114" s="167" t="s">
        <v>294</v>
      </c>
      <c r="C114" s="167" t="s">
        <v>295</v>
      </c>
      <c r="D114" s="38"/>
      <c r="E114" s="39" t="s">
        <v>440</v>
      </c>
      <c r="F114" s="39" t="s">
        <v>422</v>
      </c>
      <c r="G114" s="39" t="s">
        <v>422</v>
      </c>
      <c r="H114" s="39" t="s">
        <v>440</v>
      </c>
      <c r="I114" s="39" t="s">
        <v>422</v>
      </c>
      <c r="J114" s="39" t="s">
        <v>422</v>
      </c>
      <c r="K114" s="39" t="s">
        <v>422</v>
      </c>
      <c r="L114" s="39" t="s">
        <v>422</v>
      </c>
      <c r="M114" s="39" t="s">
        <v>422</v>
      </c>
      <c r="N114" s="39" t="s">
        <v>422</v>
      </c>
      <c r="O114" s="39" t="s">
        <v>422</v>
      </c>
      <c r="P114" s="39" t="s">
        <v>422</v>
      </c>
      <c r="Q114" s="39" t="s">
        <v>422</v>
      </c>
      <c r="R114" s="39" t="s">
        <v>422</v>
      </c>
      <c r="S114" s="39" t="s">
        <v>422</v>
      </c>
      <c r="T114" s="39" t="s">
        <v>422</v>
      </c>
      <c r="U114" s="39" t="s">
        <v>422</v>
      </c>
      <c r="V114" s="39" t="s">
        <v>422</v>
      </c>
      <c r="W114" s="39" t="s">
        <v>422</v>
      </c>
      <c r="X114" s="39" t="s">
        <v>422</v>
      </c>
      <c r="Y114" s="39" t="s">
        <v>422</v>
      </c>
      <c r="Z114" s="39" t="s">
        <v>422</v>
      </c>
      <c r="AA114" s="39" t="s">
        <v>422</v>
      </c>
      <c r="AB114" s="39" t="str">
        <f t="shared" si="1"/>
        <v>NA</v>
      </c>
      <c r="AC114" s="39" t="s">
        <v>422</v>
      </c>
      <c r="AD114" s="39" t="s">
        <v>422</v>
      </c>
      <c r="AE114" s="192"/>
      <c r="AF114" s="39" t="s">
        <v>422</v>
      </c>
      <c r="AG114" s="39" t="s">
        <v>422</v>
      </c>
      <c r="AH114" s="39" t="s">
        <v>422</v>
      </c>
      <c r="AI114" s="39" t="s">
        <v>422</v>
      </c>
      <c r="AJ114" s="39" t="s">
        <v>422</v>
      </c>
      <c r="AK114" s="39" t="s">
        <v>440</v>
      </c>
      <c r="AL114" s="40" t="s">
        <v>147</v>
      </c>
    </row>
    <row r="115" spans="1:38" s="5" customFormat="1" ht="26.25" customHeight="1" thickBot="1" x14ac:dyDescent="0.25">
      <c r="A115" s="37" t="s">
        <v>288</v>
      </c>
      <c r="B115" s="167" t="s">
        <v>296</v>
      </c>
      <c r="C115" s="167" t="s">
        <v>297</v>
      </c>
      <c r="D115" s="38"/>
      <c r="E115" s="39" t="s">
        <v>440</v>
      </c>
      <c r="F115" s="39" t="s">
        <v>440</v>
      </c>
      <c r="G115" s="39" t="s">
        <v>440</v>
      </c>
      <c r="H115" s="39" t="s">
        <v>440</v>
      </c>
      <c r="I115" s="39" t="s">
        <v>440</v>
      </c>
      <c r="J115" s="39" t="s">
        <v>440</v>
      </c>
      <c r="K115" s="39" t="s">
        <v>440</v>
      </c>
      <c r="L115" s="39" t="s">
        <v>440</v>
      </c>
      <c r="M115" s="39" t="s">
        <v>440</v>
      </c>
      <c r="N115" s="39" t="s">
        <v>440</v>
      </c>
      <c r="O115" s="39" t="s">
        <v>440</v>
      </c>
      <c r="P115" s="39" t="s">
        <v>440</v>
      </c>
      <c r="Q115" s="39" t="s">
        <v>440</v>
      </c>
      <c r="R115" s="39" t="s">
        <v>440</v>
      </c>
      <c r="S115" s="39" t="s">
        <v>440</v>
      </c>
      <c r="T115" s="39" t="s">
        <v>440</v>
      </c>
      <c r="U115" s="39" t="s">
        <v>440</v>
      </c>
      <c r="V115" s="39" t="s">
        <v>440</v>
      </c>
      <c r="W115" s="39" t="s">
        <v>440</v>
      </c>
      <c r="X115" s="39" t="s">
        <v>440</v>
      </c>
      <c r="Y115" s="39" t="s">
        <v>440</v>
      </c>
      <c r="Z115" s="39" t="s">
        <v>440</v>
      </c>
      <c r="AA115" s="39" t="s">
        <v>440</v>
      </c>
      <c r="AB115" s="39" t="str">
        <f t="shared" si="1"/>
        <v>NO</v>
      </c>
      <c r="AC115" s="39" t="s">
        <v>440</v>
      </c>
      <c r="AD115" s="39" t="s">
        <v>440</v>
      </c>
      <c r="AE115" s="192"/>
      <c r="AF115" s="39" t="s">
        <v>440</v>
      </c>
      <c r="AG115" s="39" t="s">
        <v>440</v>
      </c>
      <c r="AH115" s="39" t="s">
        <v>440</v>
      </c>
      <c r="AI115" s="39" t="s">
        <v>440</v>
      </c>
      <c r="AJ115" s="39" t="s">
        <v>440</v>
      </c>
      <c r="AK115" s="39" t="s">
        <v>440</v>
      </c>
      <c r="AL115" s="40" t="s">
        <v>147</v>
      </c>
    </row>
    <row r="116" spans="1:38" s="5" customFormat="1" ht="26.25" customHeight="1" thickBot="1" x14ac:dyDescent="0.25">
      <c r="A116" s="37" t="s">
        <v>288</v>
      </c>
      <c r="B116" s="37" t="s">
        <v>298</v>
      </c>
      <c r="C116" s="37" t="s">
        <v>299</v>
      </c>
      <c r="D116" s="38"/>
      <c r="E116" s="39">
        <v>2.091875777239677</v>
      </c>
      <c r="F116" s="39" t="s">
        <v>422</v>
      </c>
      <c r="G116" s="39" t="s">
        <v>422</v>
      </c>
      <c r="H116" s="39">
        <v>4.7498430139736634</v>
      </c>
      <c r="I116" s="39" t="s">
        <v>422</v>
      </c>
      <c r="J116" s="39" t="s">
        <v>422</v>
      </c>
      <c r="K116" s="39" t="s">
        <v>422</v>
      </c>
      <c r="L116" s="39" t="s">
        <v>422</v>
      </c>
      <c r="M116" s="39" t="s">
        <v>422</v>
      </c>
      <c r="N116" s="39" t="s">
        <v>422</v>
      </c>
      <c r="O116" s="39" t="s">
        <v>422</v>
      </c>
      <c r="P116" s="39" t="s">
        <v>422</v>
      </c>
      <c r="Q116" s="39" t="s">
        <v>422</v>
      </c>
      <c r="R116" s="39" t="s">
        <v>422</v>
      </c>
      <c r="S116" s="39" t="s">
        <v>422</v>
      </c>
      <c r="T116" s="39" t="s">
        <v>422</v>
      </c>
      <c r="U116" s="39" t="s">
        <v>422</v>
      </c>
      <c r="V116" s="39" t="s">
        <v>422</v>
      </c>
      <c r="W116" s="39" t="s">
        <v>422</v>
      </c>
      <c r="X116" s="39" t="s">
        <v>422</v>
      </c>
      <c r="Y116" s="39" t="s">
        <v>422</v>
      </c>
      <c r="Z116" s="39" t="s">
        <v>422</v>
      </c>
      <c r="AA116" s="39" t="s">
        <v>422</v>
      </c>
      <c r="AB116" s="39" t="s">
        <v>422</v>
      </c>
      <c r="AC116" s="39" t="s">
        <v>422</v>
      </c>
      <c r="AD116" s="39" t="s">
        <v>422</v>
      </c>
      <c r="AE116" s="192"/>
      <c r="AF116" s="39" t="s">
        <v>422</v>
      </c>
      <c r="AG116" s="39" t="s">
        <v>422</v>
      </c>
      <c r="AH116" s="39" t="s">
        <v>422</v>
      </c>
      <c r="AI116" s="39" t="s">
        <v>422</v>
      </c>
      <c r="AJ116" s="39" t="s">
        <v>422</v>
      </c>
      <c r="AK116" s="39" t="s">
        <v>422</v>
      </c>
      <c r="AL116" s="40" t="s">
        <v>147</v>
      </c>
    </row>
    <row r="117" spans="1:38" s="5" customFormat="1" ht="26.25" customHeight="1" thickBot="1" x14ac:dyDescent="0.25">
      <c r="A117" s="37" t="s">
        <v>288</v>
      </c>
      <c r="B117" s="37" t="s">
        <v>300</v>
      </c>
      <c r="C117" s="37" t="s">
        <v>301</v>
      </c>
      <c r="D117" s="38"/>
      <c r="E117" s="39" t="s">
        <v>422</v>
      </c>
      <c r="F117" s="39" t="s">
        <v>422</v>
      </c>
      <c r="G117" s="39" t="s">
        <v>422</v>
      </c>
      <c r="H117" s="39">
        <v>0.6655067301348514</v>
      </c>
      <c r="I117" s="39" t="s">
        <v>422</v>
      </c>
      <c r="J117" s="39" t="s">
        <v>422</v>
      </c>
      <c r="K117" s="39" t="s">
        <v>422</v>
      </c>
      <c r="L117" s="39" t="s">
        <v>422</v>
      </c>
      <c r="M117" s="39" t="s">
        <v>422</v>
      </c>
      <c r="N117" s="39" t="s">
        <v>422</v>
      </c>
      <c r="O117" s="39" t="s">
        <v>422</v>
      </c>
      <c r="P117" s="39" t="s">
        <v>422</v>
      </c>
      <c r="Q117" s="39" t="s">
        <v>422</v>
      </c>
      <c r="R117" s="39" t="s">
        <v>422</v>
      </c>
      <c r="S117" s="39" t="s">
        <v>422</v>
      </c>
      <c r="T117" s="39" t="s">
        <v>422</v>
      </c>
      <c r="U117" s="39" t="s">
        <v>422</v>
      </c>
      <c r="V117" s="39" t="s">
        <v>422</v>
      </c>
      <c r="W117" s="39" t="s">
        <v>422</v>
      </c>
      <c r="X117" s="39" t="s">
        <v>422</v>
      </c>
      <c r="Y117" s="39" t="s">
        <v>422</v>
      </c>
      <c r="Z117" s="39" t="s">
        <v>422</v>
      </c>
      <c r="AA117" s="39" t="s">
        <v>422</v>
      </c>
      <c r="AB117" s="39" t="s">
        <v>422</v>
      </c>
      <c r="AC117" s="39" t="s">
        <v>422</v>
      </c>
      <c r="AD117" s="39" t="s">
        <v>422</v>
      </c>
      <c r="AE117" s="192"/>
      <c r="AF117" s="39" t="s">
        <v>422</v>
      </c>
      <c r="AG117" s="39" t="s">
        <v>422</v>
      </c>
      <c r="AH117" s="39" t="s">
        <v>422</v>
      </c>
      <c r="AI117" s="39" t="s">
        <v>422</v>
      </c>
      <c r="AJ117" s="39" t="s">
        <v>422</v>
      </c>
      <c r="AK117" s="39">
        <v>177.01185999999998</v>
      </c>
      <c r="AL117" s="40" t="s">
        <v>147</v>
      </c>
    </row>
    <row r="118" spans="1:38" s="5" customFormat="1" ht="26.25" customHeight="1" thickBot="1" x14ac:dyDescent="0.25">
      <c r="A118" s="37" t="s">
        <v>288</v>
      </c>
      <c r="B118" s="37" t="s">
        <v>302</v>
      </c>
      <c r="C118" s="37" t="s">
        <v>303</v>
      </c>
      <c r="D118" s="38"/>
      <c r="E118" s="39" t="s">
        <v>422</v>
      </c>
      <c r="F118" s="39" t="s">
        <v>422</v>
      </c>
      <c r="G118" s="39" t="s">
        <v>422</v>
      </c>
      <c r="H118" s="39" t="s">
        <v>422</v>
      </c>
      <c r="I118" s="39" t="s">
        <v>422</v>
      </c>
      <c r="J118" s="39" t="s">
        <v>422</v>
      </c>
      <c r="K118" s="39" t="s">
        <v>422</v>
      </c>
      <c r="L118" s="39" t="s">
        <v>422</v>
      </c>
      <c r="M118" s="39" t="s">
        <v>422</v>
      </c>
      <c r="N118" s="39" t="s">
        <v>422</v>
      </c>
      <c r="O118" s="39" t="s">
        <v>422</v>
      </c>
      <c r="P118" s="39" t="s">
        <v>422</v>
      </c>
      <c r="Q118" s="39" t="s">
        <v>422</v>
      </c>
      <c r="R118" s="39" t="s">
        <v>422</v>
      </c>
      <c r="S118" s="39" t="s">
        <v>422</v>
      </c>
      <c r="T118" s="39" t="s">
        <v>422</v>
      </c>
      <c r="U118" s="39" t="s">
        <v>422</v>
      </c>
      <c r="V118" s="39" t="s">
        <v>422</v>
      </c>
      <c r="W118" s="39" t="s">
        <v>422</v>
      </c>
      <c r="X118" s="39" t="s">
        <v>422</v>
      </c>
      <c r="Y118" s="39" t="s">
        <v>422</v>
      </c>
      <c r="Z118" s="39" t="s">
        <v>422</v>
      </c>
      <c r="AA118" s="39" t="s">
        <v>422</v>
      </c>
      <c r="AB118" s="39" t="str">
        <f t="shared" si="1"/>
        <v>NA</v>
      </c>
      <c r="AC118" s="39" t="s">
        <v>422</v>
      </c>
      <c r="AD118" s="39" t="s">
        <v>422</v>
      </c>
      <c r="AE118" s="192"/>
      <c r="AF118" s="39" t="s">
        <v>422</v>
      </c>
      <c r="AG118" s="39" t="s">
        <v>422</v>
      </c>
      <c r="AH118" s="39" t="s">
        <v>422</v>
      </c>
      <c r="AI118" s="39" t="s">
        <v>422</v>
      </c>
      <c r="AJ118" s="39" t="s">
        <v>422</v>
      </c>
      <c r="AK118" s="39" t="s">
        <v>422</v>
      </c>
      <c r="AL118" s="40" t="s">
        <v>147</v>
      </c>
    </row>
    <row r="119" spans="1:38" s="5" customFormat="1" ht="26.25" customHeight="1" thickBot="1" x14ac:dyDescent="0.25">
      <c r="A119" s="37" t="s">
        <v>288</v>
      </c>
      <c r="B119" s="37" t="s">
        <v>304</v>
      </c>
      <c r="C119" s="37" t="s">
        <v>305</v>
      </c>
      <c r="D119" s="38"/>
      <c r="E119" s="39" t="s">
        <v>422</v>
      </c>
      <c r="F119" s="39" t="s">
        <v>422</v>
      </c>
      <c r="G119" s="39" t="s">
        <v>422</v>
      </c>
      <c r="H119" s="39" t="s">
        <v>422</v>
      </c>
      <c r="I119" s="39">
        <v>0.33157853399999998</v>
      </c>
      <c r="J119" s="39">
        <v>8.6210418840000003</v>
      </c>
      <c r="K119" s="39">
        <v>8.6210418840000003</v>
      </c>
      <c r="L119" s="39" t="s">
        <v>422</v>
      </c>
      <c r="M119" s="39" t="s">
        <v>422</v>
      </c>
      <c r="N119" s="39" t="s">
        <v>422</v>
      </c>
      <c r="O119" s="39" t="s">
        <v>422</v>
      </c>
      <c r="P119" s="39" t="s">
        <v>422</v>
      </c>
      <c r="Q119" s="39" t="s">
        <v>422</v>
      </c>
      <c r="R119" s="39" t="s">
        <v>422</v>
      </c>
      <c r="S119" s="39" t="s">
        <v>422</v>
      </c>
      <c r="T119" s="39" t="s">
        <v>422</v>
      </c>
      <c r="U119" s="39" t="s">
        <v>422</v>
      </c>
      <c r="V119" s="39" t="s">
        <v>422</v>
      </c>
      <c r="W119" s="39" t="s">
        <v>422</v>
      </c>
      <c r="X119" s="39" t="s">
        <v>422</v>
      </c>
      <c r="Y119" s="39" t="s">
        <v>422</v>
      </c>
      <c r="Z119" s="39" t="s">
        <v>422</v>
      </c>
      <c r="AA119" s="39" t="s">
        <v>422</v>
      </c>
      <c r="AB119" s="39" t="s">
        <v>422</v>
      </c>
      <c r="AC119" s="39" t="s">
        <v>422</v>
      </c>
      <c r="AD119" s="39" t="s">
        <v>422</v>
      </c>
      <c r="AE119" s="192"/>
      <c r="AF119" s="39" t="s">
        <v>422</v>
      </c>
      <c r="AG119" s="39" t="s">
        <v>422</v>
      </c>
      <c r="AH119" s="39" t="s">
        <v>422</v>
      </c>
      <c r="AI119" s="39" t="s">
        <v>422</v>
      </c>
      <c r="AJ119" s="39" t="s">
        <v>422</v>
      </c>
      <c r="AK119" s="39">
        <v>5526.3089</v>
      </c>
      <c r="AL119" s="40" t="s">
        <v>147</v>
      </c>
    </row>
    <row r="120" spans="1:38" s="5" customFormat="1" ht="26.25" customHeight="1" thickBot="1" x14ac:dyDescent="0.25">
      <c r="A120" s="37" t="s">
        <v>288</v>
      </c>
      <c r="B120" s="37" t="s">
        <v>306</v>
      </c>
      <c r="C120" s="37" t="s">
        <v>307</v>
      </c>
      <c r="D120" s="38"/>
      <c r="E120" s="39" t="s">
        <v>422</v>
      </c>
      <c r="F120" s="39" t="s">
        <v>422</v>
      </c>
      <c r="G120" s="39" t="s">
        <v>422</v>
      </c>
      <c r="H120" s="39" t="s">
        <v>422</v>
      </c>
      <c r="I120" s="39" t="s">
        <v>422</v>
      </c>
      <c r="J120" s="39" t="s">
        <v>422</v>
      </c>
      <c r="K120" s="39" t="s">
        <v>422</v>
      </c>
      <c r="L120" s="39" t="s">
        <v>422</v>
      </c>
      <c r="M120" s="39" t="s">
        <v>422</v>
      </c>
      <c r="N120" s="39" t="s">
        <v>422</v>
      </c>
      <c r="O120" s="39" t="s">
        <v>422</v>
      </c>
      <c r="P120" s="39" t="s">
        <v>422</v>
      </c>
      <c r="Q120" s="39" t="s">
        <v>422</v>
      </c>
      <c r="R120" s="39" t="s">
        <v>422</v>
      </c>
      <c r="S120" s="39" t="s">
        <v>422</v>
      </c>
      <c r="T120" s="39" t="s">
        <v>422</v>
      </c>
      <c r="U120" s="39" t="s">
        <v>422</v>
      </c>
      <c r="V120" s="39" t="s">
        <v>422</v>
      </c>
      <c r="W120" s="39" t="s">
        <v>422</v>
      </c>
      <c r="X120" s="39" t="s">
        <v>422</v>
      </c>
      <c r="Y120" s="39" t="s">
        <v>422</v>
      </c>
      <c r="Z120" s="39" t="s">
        <v>422</v>
      </c>
      <c r="AA120" s="39" t="s">
        <v>422</v>
      </c>
      <c r="AB120" s="39" t="str">
        <f t="shared" si="1"/>
        <v>NA</v>
      </c>
      <c r="AC120" s="39" t="s">
        <v>422</v>
      </c>
      <c r="AD120" s="39" t="s">
        <v>422</v>
      </c>
      <c r="AE120" s="192"/>
      <c r="AF120" s="39" t="s">
        <v>422</v>
      </c>
      <c r="AG120" s="39" t="s">
        <v>422</v>
      </c>
      <c r="AH120" s="39" t="s">
        <v>422</v>
      </c>
      <c r="AI120" s="39" t="s">
        <v>422</v>
      </c>
      <c r="AJ120" s="39" t="s">
        <v>422</v>
      </c>
      <c r="AK120" s="39" t="s">
        <v>422</v>
      </c>
      <c r="AL120" s="40" t="s">
        <v>147</v>
      </c>
    </row>
    <row r="121" spans="1:38" s="5" customFormat="1" ht="26.25" customHeight="1" thickBot="1" x14ac:dyDescent="0.25">
      <c r="A121" s="37" t="s">
        <v>288</v>
      </c>
      <c r="B121" s="37" t="s">
        <v>308</v>
      </c>
      <c r="C121" s="37" t="s">
        <v>309</v>
      </c>
      <c r="D121" s="38"/>
      <c r="E121" s="39" t="s">
        <v>422</v>
      </c>
      <c r="F121" s="39">
        <v>1.6950475735004829</v>
      </c>
      <c r="G121" s="39" t="s">
        <v>422</v>
      </c>
      <c r="H121" s="39" t="s">
        <v>422</v>
      </c>
      <c r="I121" s="39" t="s">
        <v>422</v>
      </c>
      <c r="J121" s="39" t="s">
        <v>422</v>
      </c>
      <c r="K121" s="39" t="s">
        <v>422</v>
      </c>
      <c r="L121" s="39" t="s">
        <v>422</v>
      </c>
      <c r="M121" s="39" t="s">
        <v>422</v>
      </c>
      <c r="N121" s="39" t="s">
        <v>422</v>
      </c>
      <c r="O121" s="39" t="s">
        <v>422</v>
      </c>
      <c r="P121" s="39" t="s">
        <v>422</v>
      </c>
      <c r="Q121" s="39" t="s">
        <v>422</v>
      </c>
      <c r="R121" s="39" t="s">
        <v>422</v>
      </c>
      <c r="S121" s="39" t="s">
        <v>422</v>
      </c>
      <c r="T121" s="39" t="s">
        <v>422</v>
      </c>
      <c r="U121" s="39" t="s">
        <v>422</v>
      </c>
      <c r="V121" s="39" t="s">
        <v>422</v>
      </c>
      <c r="W121" s="39" t="s">
        <v>422</v>
      </c>
      <c r="X121" s="39" t="s">
        <v>422</v>
      </c>
      <c r="Y121" s="39" t="s">
        <v>422</v>
      </c>
      <c r="Z121" s="39" t="s">
        <v>422</v>
      </c>
      <c r="AA121" s="39" t="s">
        <v>422</v>
      </c>
      <c r="AB121" s="39" t="s">
        <v>422</v>
      </c>
      <c r="AC121" s="39" t="s">
        <v>422</v>
      </c>
      <c r="AD121" s="39" t="s">
        <v>422</v>
      </c>
      <c r="AE121" s="192"/>
      <c r="AF121" s="39" t="s">
        <v>422</v>
      </c>
      <c r="AG121" s="39" t="s">
        <v>422</v>
      </c>
      <c r="AH121" s="39" t="s">
        <v>422</v>
      </c>
      <c r="AI121" s="39" t="s">
        <v>422</v>
      </c>
      <c r="AJ121" s="39" t="s">
        <v>422</v>
      </c>
      <c r="AK121" s="39">
        <v>5526.3089</v>
      </c>
      <c r="AL121" s="40" t="s">
        <v>147</v>
      </c>
    </row>
    <row r="122" spans="1:38" s="5" customFormat="1" ht="26.25" customHeight="1" thickBot="1" x14ac:dyDescent="0.25">
      <c r="A122" s="37" t="s">
        <v>288</v>
      </c>
      <c r="B122" s="167" t="s">
        <v>310</v>
      </c>
      <c r="C122" s="167" t="s">
        <v>311</v>
      </c>
      <c r="D122" s="38"/>
      <c r="E122" s="39" t="s">
        <v>422</v>
      </c>
      <c r="F122" s="39" t="s">
        <v>422</v>
      </c>
      <c r="G122" s="39" t="s">
        <v>422</v>
      </c>
      <c r="H122" s="39" t="s">
        <v>422</v>
      </c>
      <c r="I122" s="39" t="s">
        <v>422</v>
      </c>
      <c r="J122" s="39" t="s">
        <v>422</v>
      </c>
      <c r="K122" s="39" t="s">
        <v>422</v>
      </c>
      <c r="L122" s="39" t="s">
        <v>422</v>
      </c>
      <c r="M122" s="39" t="s">
        <v>422</v>
      </c>
      <c r="N122" s="39" t="s">
        <v>422</v>
      </c>
      <c r="O122" s="39" t="s">
        <v>422</v>
      </c>
      <c r="P122" s="39" t="s">
        <v>422</v>
      </c>
      <c r="Q122" s="39" t="s">
        <v>422</v>
      </c>
      <c r="R122" s="39" t="s">
        <v>422</v>
      </c>
      <c r="S122" s="39" t="s">
        <v>422</v>
      </c>
      <c r="T122" s="39" t="s">
        <v>422</v>
      </c>
      <c r="U122" s="39" t="s">
        <v>422</v>
      </c>
      <c r="V122" s="39" t="s">
        <v>422</v>
      </c>
      <c r="W122" s="39" t="s">
        <v>422</v>
      </c>
      <c r="X122" s="39" t="s">
        <v>422</v>
      </c>
      <c r="Y122" s="39" t="s">
        <v>422</v>
      </c>
      <c r="Z122" s="39" t="s">
        <v>422</v>
      </c>
      <c r="AA122" s="39" t="s">
        <v>422</v>
      </c>
      <c r="AB122" s="39" t="str">
        <f t="shared" si="1"/>
        <v>NA</v>
      </c>
      <c r="AC122" s="39" t="s">
        <v>422</v>
      </c>
      <c r="AD122" s="39" t="s">
        <v>422</v>
      </c>
      <c r="AE122" s="192"/>
      <c r="AF122" s="39" t="s">
        <v>422</v>
      </c>
      <c r="AG122" s="39" t="s">
        <v>422</v>
      </c>
      <c r="AH122" s="39" t="s">
        <v>422</v>
      </c>
      <c r="AI122" s="39" t="s">
        <v>422</v>
      </c>
      <c r="AJ122" s="39" t="s">
        <v>422</v>
      </c>
      <c r="AK122" s="39" t="s">
        <v>422</v>
      </c>
      <c r="AL122" s="40" t="s">
        <v>147</v>
      </c>
    </row>
    <row r="123" spans="1:38" s="5" customFormat="1" ht="26.25" customHeight="1" thickBot="1" x14ac:dyDescent="0.25">
      <c r="A123" s="37" t="s">
        <v>288</v>
      </c>
      <c r="B123" s="37" t="s">
        <v>312</v>
      </c>
      <c r="C123" s="37" t="s">
        <v>313</v>
      </c>
      <c r="D123" s="38"/>
      <c r="E123" s="39">
        <v>7.4356040419248004E-4</v>
      </c>
      <c r="F123" s="39">
        <v>1.616435661288E-4</v>
      </c>
      <c r="G123" s="39">
        <v>1.616435661288E-4</v>
      </c>
      <c r="H123" s="39">
        <v>7.7588911741823994E-4</v>
      </c>
      <c r="I123" s="39">
        <v>1.7457505141910401E-3</v>
      </c>
      <c r="J123" s="39">
        <v>1.8427366538683201E-3</v>
      </c>
      <c r="K123" s="39">
        <v>1.8750653670940802E-3</v>
      </c>
      <c r="L123" s="39">
        <v>1.616435661288E-4</v>
      </c>
      <c r="M123" s="39">
        <v>2.1563251721581921E-2</v>
      </c>
      <c r="N123" s="39">
        <v>3.5561584548335999E-5</v>
      </c>
      <c r="O123" s="39">
        <v>2.8449267638668799E-4</v>
      </c>
      <c r="P123" s="39">
        <v>4.526019851606401E-5</v>
      </c>
      <c r="Q123" s="39">
        <v>2.0690376464486403E-6</v>
      </c>
      <c r="R123" s="39">
        <v>2.5862970580608001E-5</v>
      </c>
      <c r="S123" s="39">
        <v>2.3599960654804802E-5</v>
      </c>
      <c r="T123" s="39">
        <v>1.68109308773952E-5</v>
      </c>
      <c r="U123" s="39">
        <v>6.4657426451520003E-6</v>
      </c>
      <c r="V123" s="39">
        <v>1.8104079406425604E-4</v>
      </c>
      <c r="W123" s="39">
        <v>0.16164356612880001</v>
      </c>
      <c r="X123" s="39">
        <v>1.2705184297723683E-4</v>
      </c>
      <c r="Y123" s="39">
        <v>3.5464598408658723E-4</v>
      </c>
      <c r="Z123" s="39">
        <v>1.5129837789655683E-4</v>
      </c>
      <c r="AA123" s="39">
        <v>1.086244764385536E-4</v>
      </c>
      <c r="AB123" s="39">
        <f t="shared" si="1"/>
        <v>7.4162068139893458E-4</v>
      </c>
      <c r="AC123" s="39" t="s">
        <v>422</v>
      </c>
      <c r="AD123" s="39" t="s">
        <v>422</v>
      </c>
      <c r="AE123" s="192"/>
      <c r="AF123" s="39" t="s">
        <v>422</v>
      </c>
      <c r="AG123" s="39" t="s">
        <v>422</v>
      </c>
      <c r="AH123" s="39" t="s">
        <v>422</v>
      </c>
      <c r="AI123" s="39" t="s">
        <v>422</v>
      </c>
      <c r="AJ123" s="39" t="s">
        <v>422</v>
      </c>
      <c r="AK123" s="39">
        <v>78.285476999999972</v>
      </c>
      <c r="AL123" s="40" t="s">
        <v>314</v>
      </c>
    </row>
    <row r="124" spans="1:38" s="5" customFormat="1" ht="26.25" customHeight="1" thickBot="1" x14ac:dyDescent="0.25">
      <c r="A124" s="37" t="s">
        <v>288</v>
      </c>
      <c r="B124" s="168" t="s">
        <v>315</v>
      </c>
      <c r="C124" s="37" t="s">
        <v>316</v>
      </c>
      <c r="D124" s="38"/>
      <c r="E124" s="39" t="s">
        <v>422</v>
      </c>
      <c r="F124" s="39" t="s">
        <v>422</v>
      </c>
      <c r="G124" s="39" t="s">
        <v>422</v>
      </c>
      <c r="H124" s="39" t="s">
        <v>422</v>
      </c>
      <c r="I124" s="39" t="s">
        <v>422</v>
      </c>
      <c r="J124" s="39" t="s">
        <v>422</v>
      </c>
      <c r="K124" s="39" t="s">
        <v>422</v>
      </c>
      <c r="L124" s="39" t="s">
        <v>422</v>
      </c>
      <c r="M124" s="39" t="s">
        <v>422</v>
      </c>
      <c r="N124" s="39" t="s">
        <v>422</v>
      </c>
      <c r="O124" s="39" t="s">
        <v>422</v>
      </c>
      <c r="P124" s="39" t="s">
        <v>422</v>
      </c>
      <c r="Q124" s="39" t="s">
        <v>422</v>
      </c>
      <c r="R124" s="39" t="s">
        <v>422</v>
      </c>
      <c r="S124" s="39" t="s">
        <v>422</v>
      </c>
      <c r="T124" s="39" t="s">
        <v>422</v>
      </c>
      <c r="U124" s="39" t="s">
        <v>422</v>
      </c>
      <c r="V124" s="39" t="s">
        <v>422</v>
      </c>
      <c r="W124" s="39" t="s">
        <v>422</v>
      </c>
      <c r="X124" s="39" t="s">
        <v>422</v>
      </c>
      <c r="Y124" s="39" t="s">
        <v>422</v>
      </c>
      <c r="Z124" s="39" t="s">
        <v>422</v>
      </c>
      <c r="AA124" s="39" t="s">
        <v>422</v>
      </c>
      <c r="AB124" s="39" t="str">
        <f t="shared" si="1"/>
        <v>NA</v>
      </c>
      <c r="AC124" s="39" t="s">
        <v>422</v>
      </c>
      <c r="AD124" s="39" t="s">
        <v>422</v>
      </c>
      <c r="AE124" s="192"/>
      <c r="AF124" s="39" t="s">
        <v>422</v>
      </c>
      <c r="AG124" s="39" t="s">
        <v>422</v>
      </c>
      <c r="AH124" s="39" t="s">
        <v>422</v>
      </c>
      <c r="AI124" s="39" t="s">
        <v>422</v>
      </c>
      <c r="AJ124" s="39" t="s">
        <v>422</v>
      </c>
      <c r="AK124" s="39" t="s">
        <v>422</v>
      </c>
      <c r="AL124" s="40" t="s">
        <v>147</v>
      </c>
    </row>
    <row r="125" spans="1:38" s="5" customFormat="1" ht="26.25" customHeight="1" thickBot="1" x14ac:dyDescent="0.25">
      <c r="A125" s="37" t="s">
        <v>317</v>
      </c>
      <c r="B125" s="37" t="s">
        <v>318</v>
      </c>
      <c r="C125" s="37" t="s">
        <v>319</v>
      </c>
      <c r="D125" s="38"/>
      <c r="E125" s="39" t="s">
        <v>422</v>
      </c>
      <c r="F125" s="39">
        <v>0.36932557544462746</v>
      </c>
      <c r="G125" s="39" t="s">
        <v>422</v>
      </c>
      <c r="H125" s="39" t="s">
        <v>441</v>
      </c>
      <c r="I125" s="39">
        <v>1.0375200000000001E-4</v>
      </c>
      <c r="J125" s="39">
        <v>6.885359999999999E-4</v>
      </c>
      <c r="K125" s="39">
        <v>1.4556720000000001E-3</v>
      </c>
      <c r="L125" s="39" t="s">
        <v>422</v>
      </c>
      <c r="M125" s="39" t="s">
        <v>441</v>
      </c>
      <c r="N125" s="39" t="s">
        <v>422</v>
      </c>
      <c r="O125" s="39" t="s">
        <v>422</v>
      </c>
      <c r="P125" s="39" t="s">
        <v>441</v>
      </c>
      <c r="Q125" s="39" t="s">
        <v>422</v>
      </c>
      <c r="R125" s="39" t="s">
        <v>422</v>
      </c>
      <c r="S125" s="39" t="s">
        <v>422</v>
      </c>
      <c r="T125" s="39" t="s">
        <v>422</v>
      </c>
      <c r="U125" s="39" t="s">
        <v>422</v>
      </c>
      <c r="V125" s="39" t="s">
        <v>422</v>
      </c>
      <c r="W125" s="39" t="s">
        <v>422</v>
      </c>
      <c r="X125" s="39" t="s">
        <v>422</v>
      </c>
      <c r="Y125" s="39" t="s">
        <v>422</v>
      </c>
      <c r="Z125" s="39" t="s">
        <v>422</v>
      </c>
      <c r="AA125" s="39" t="s">
        <v>422</v>
      </c>
      <c r="AB125" s="39" t="s">
        <v>422</v>
      </c>
      <c r="AC125" s="39" t="s">
        <v>422</v>
      </c>
      <c r="AD125" s="39" t="s">
        <v>422</v>
      </c>
      <c r="AE125" s="192"/>
      <c r="AF125" s="39" t="s">
        <v>422</v>
      </c>
      <c r="AG125" s="39" t="s">
        <v>422</v>
      </c>
      <c r="AH125" s="39" t="s">
        <v>422</v>
      </c>
      <c r="AI125" s="39" t="s">
        <v>422</v>
      </c>
      <c r="AJ125" s="39" t="s">
        <v>422</v>
      </c>
      <c r="AK125" s="39">
        <v>3144</v>
      </c>
      <c r="AL125" s="40" t="s">
        <v>320</v>
      </c>
    </row>
    <row r="126" spans="1:38" s="5" customFormat="1" ht="26.25" customHeight="1" thickBot="1" x14ac:dyDescent="0.25">
      <c r="A126" s="37" t="s">
        <v>317</v>
      </c>
      <c r="B126" s="37" t="s">
        <v>321</v>
      </c>
      <c r="C126" s="37" t="s">
        <v>322</v>
      </c>
      <c r="D126" s="38"/>
      <c r="E126" s="39" t="s">
        <v>440</v>
      </c>
      <c r="F126" s="39" t="s">
        <v>440</v>
      </c>
      <c r="G126" s="39" t="s">
        <v>440</v>
      </c>
      <c r="H126" s="39" t="s">
        <v>440</v>
      </c>
      <c r="I126" s="39" t="s">
        <v>440</v>
      </c>
      <c r="J126" s="39" t="s">
        <v>440</v>
      </c>
      <c r="K126" s="39" t="s">
        <v>440</v>
      </c>
      <c r="L126" s="39" t="s">
        <v>440</v>
      </c>
      <c r="M126" s="39" t="s">
        <v>440</v>
      </c>
      <c r="N126" s="39" t="s">
        <v>440</v>
      </c>
      <c r="O126" s="39" t="s">
        <v>440</v>
      </c>
      <c r="P126" s="39" t="s">
        <v>440</v>
      </c>
      <c r="Q126" s="39" t="s">
        <v>440</v>
      </c>
      <c r="R126" s="39" t="s">
        <v>440</v>
      </c>
      <c r="S126" s="39" t="s">
        <v>440</v>
      </c>
      <c r="T126" s="39" t="s">
        <v>440</v>
      </c>
      <c r="U126" s="39" t="s">
        <v>440</v>
      </c>
      <c r="V126" s="39" t="s">
        <v>440</v>
      </c>
      <c r="W126" s="39" t="s">
        <v>440</v>
      </c>
      <c r="X126" s="39" t="s">
        <v>440</v>
      </c>
      <c r="Y126" s="39" t="s">
        <v>440</v>
      </c>
      <c r="Z126" s="39" t="s">
        <v>440</v>
      </c>
      <c r="AA126" s="39" t="s">
        <v>440</v>
      </c>
      <c r="AB126" s="39" t="s">
        <v>440</v>
      </c>
      <c r="AC126" s="39" t="s">
        <v>440</v>
      </c>
      <c r="AD126" s="39" t="s">
        <v>440</v>
      </c>
      <c r="AE126" s="192"/>
      <c r="AF126" s="39" t="s">
        <v>440</v>
      </c>
      <c r="AG126" s="39" t="s">
        <v>440</v>
      </c>
      <c r="AH126" s="39" t="s">
        <v>440</v>
      </c>
      <c r="AI126" s="39" t="s">
        <v>440</v>
      </c>
      <c r="AJ126" s="39" t="s">
        <v>440</v>
      </c>
      <c r="AK126" s="39" t="s">
        <v>440</v>
      </c>
      <c r="AL126" s="40" t="s">
        <v>323</v>
      </c>
    </row>
    <row r="127" spans="1:38" s="5" customFormat="1" ht="26.25" customHeight="1" thickBot="1" x14ac:dyDescent="0.25">
      <c r="A127" s="37" t="s">
        <v>317</v>
      </c>
      <c r="B127" s="37" t="s">
        <v>324</v>
      </c>
      <c r="C127" s="37" t="s">
        <v>325</v>
      </c>
      <c r="D127" s="38"/>
      <c r="E127" s="39" t="s">
        <v>440</v>
      </c>
      <c r="F127" s="39" t="s">
        <v>440</v>
      </c>
      <c r="G127" s="39" t="s">
        <v>440</v>
      </c>
      <c r="H127" s="39" t="s">
        <v>440</v>
      </c>
      <c r="I127" s="39" t="s">
        <v>440</v>
      </c>
      <c r="J127" s="39" t="s">
        <v>440</v>
      </c>
      <c r="K127" s="39" t="s">
        <v>440</v>
      </c>
      <c r="L127" s="39" t="s">
        <v>440</v>
      </c>
      <c r="M127" s="39" t="s">
        <v>440</v>
      </c>
      <c r="N127" s="39" t="s">
        <v>440</v>
      </c>
      <c r="O127" s="39" t="s">
        <v>440</v>
      </c>
      <c r="P127" s="39" t="s">
        <v>440</v>
      </c>
      <c r="Q127" s="39" t="s">
        <v>440</v>
      </c>
      <c r="R127" s="39" t="s">
        <v>440</v>
      </c>
      <c r="S127" s="39" t="s">
        <v>440</v>
      </c>
      <c r="T127" s="39" t="s">
        <v>440</v>
      </c>
      <c r="U127" s="39" t="s">
        <v>440</v>
      </c>
      <c r="V127" s="39" t="s">
        <v>440</v>
      </c>
      <c r="W127" s="39" t="s">
        <v>440</v>
      </c>
      <c r="X127" s="39" t="s">
        <v>440</v>
      </c>
      <c r="Y127" s="39" t="s">
        <v>440</v>
      </c>
      <c r="Z127" s="39" t="s">
        <v>440</v>
      </c>
      <c r="AA127" s="39" t="s">
        <v>440</v>
      </c>
      <c r="AB127" s="39" t="str">
        <f t="shared" si="1"/>
        <v>NO</v>
      </c>
      <c r="AC127" s="39" t="s">
        <v>440</v>
      </c>
      <c r="AD127" s="39" t="s">
        <v>440</v>
      </c>
      <c r="AE127" s="192"/>
      <c r="AF127" s="39" t="s">
        <v>440</v>
      </c>
      <c r="AG127" s="39" t="s">
        <v>440</v>
      </c>
      <c r="AH127" s="39" t="s">
        <v>440</v>
      </c>
      <c r="AI127" s="39" t="s">
        <v>440</v>
      </c>
      <c r="AJ127" s="39" t="s">
        <v>440</v>
      </c>
      <c r="AK127" s="39" t="s">
        <v>440</v>
      </c>
      <c r="AL127" s="40" t="s">
        <v>326</v>
      </c>
    </row>
    <row r="128" spans="1:38" s="5" customFormat="1" ht="26.25" customHeight="1" thickBot="1" x14ac:dyDescent="0.25">
      <c r="A128" s="37" t="s">
        <v>317</v>
      </c>
      <c r="B128" s="37" t="s">
        <v>327</v>
      </c>
      <c r="C128" s="37" t="s">
        <v>328</v>
      </c>
      <c r="D128" s="38"/>
      <c r="E128" s="39" t="s">
        <v>440</v>
      </c>
      <c r="F128" s="39" t="s">
        <v>440</v>
      </c>
      <c r="G128" s="39" t="s">
        <v>440</v>
      </c>
      <c r="H128" s="39" t="s">
        <v>440</v>
      </c>
      <c r="I128" s="39" t="s">
        <v>440</v>
      </c>
      <c r="J128" s="39" t="s">
        <v>440</v>
      </c>
      <c r="K128" s="39" t="s">
        <v>440</v>
      </c>
      <c r="L128" s="39" t="s">
        <v>440</v>
      </c>
      <c r="M128" s="39" t="s">
        <v>440</v>
      </c>
      <c r="N128" s="39" t="s">
        <v>440</v>
      </c>
      <c r="O128" s="39" t="s">
        <v>440</v>
      </c>
      <c r="P128" s="39" t="s">
        <v>440</v>
      </c>
      <c r="Q128" s="39" t="s">
        <v>440</v>
      </c>
      <c r="R128" s="39" t="s">
        <v>440</v>
      </c>
      <c r="S128" s="39" t="s">
        <v>440</v>
      </c>
      <c r="T128" s="39" t="s">
        <v>440</v>
      </c>
      <c r="U128" s="39" t="s">
        <v>440</v>
      </c>
      <c r="V128" s="39" t="s">
        <v>440</v>
      </c>
      <c r="W128" s="39" t="s">
        <v>440</v>
      </c>
      <c r="X128" s="39" t="s">
        <v>440</v>
      </c>
      <c r="Y128" s="39" t="s">
        <v>440</v>
      </c>
      <c r="Z128" s="39" t="s">
        <v>440</v>
      </c>
      <c r="AA128" s="39" t="s">
        <v>440</v>
      </c>
      <c r="AB128" s="39" t="str">
        <f t="shared" si="1"/>
        <v>NO</v>
      </c>
      <c r="AC128" s="39" t="s">
        <v>440</v>
      </c>
      <c r="AD128" s="39" t="s">
        <v>440</v>
      </c>
      <c r="AE128" s="192"/>
      <c r="AF128" s="39" t="s">
        <v>440</v>
      </c>
      <c r="AG128" s="39" t="s">
        <v>440</v>
      </c>
      <c r="AH128" s="39" t="s">
        <v>440</v>
      </c>
      <c r="AI128" s="39" t="s">
        <v>440</v>
      </c>
      <c r="AJ128" s="39" t="s">
        <v>440</v>
      </c>
      <c r="AK128" s="39" t="s">
        <v>440</v>
      </c>
      <c r="AL128" s="40" t="s">
        <v>329</v>
      </c>
    </row>
    <row r="129" spans="1:38" s="5" customFormat="1" ht="26.25" customHeight="1" thickBot="1" x14ac:dyDescent="0.25">
      <c r="A129" s="37" t="s">
        <v>317</v>
      </c>
      <c r="B129" s="37" t="s">
        <v>330</v>
      </c>
      <c r="C129" s="42" t="s">
        <v>331</v>
      </c>
      <c r="D129" s="38"/>
      <c r="E129" s="39">
        <v>8.6460770519999994E-2</v>
      </c>
      <c r="F129" s="39">
        <v>0.73541345039999995</v>
      </c>
      <c r="G129" s="39">
        <v>4.6708692119999994E-3</v>
      </c>
      <c r="H129" s="39" t="s">
        <v>441</v>
      </c>
      <c r="I129" s="39">
        <v>3.9752078400000001E-4</v>
      </c>
      <c r="J129" s="39">
        <v>6.9566137200000001E-4</v>
      </c>
      <c r="K129" s="39">
        <v>9.9380195999999995E-4</v>
      </c>
      <c r="L129" s="39">
        <v>1.3913227440000002E-5</v>
      </c>
      <c r="M129" s="39">
        <v>6.956613720000001E-3</v>
      </c>
      <c r="N129" s="39">
        <v>0.12919425480000002</v>
      </c>
      <c r="O129" s="39">
        <v>9.9380196000000004E-3</v>
      </c>
      <c r="P129" s="39">
        <v>5.5652909760000001E-3</v>
      </c>
      <c r="Q129" s="39">
        <v>1.5900831360000001E-3</v>
      </c>
      <c r="R129" s="39" t="s">
        <v>459</v>
      </c>
      <c r="S129" s="39" t="s">
        <v>459</v>
      </c>
      <c r="T129" s="39">
        <v>1.3913227440000002E-2</v>
      </c>
      <c r="U129" s="39" t="s">
        <v>441</v>
      </c>
      <c r="V129" s="39" t="s">
        <v>441</v>
      </c>
      <c r="W129" s="39">
        <v>0.99380195999999998</v>
      </c>
      <c r="X129" s="39" t="s">
        <v>441</v>
      </c>
      <c r="Y129" s="39" t="s">
        <v>441</v>
      </c>
      <c r="Z129" s="39" t="s">
        <v>441</v>
      </c>
      <c r="AA129" s="39" t="s">
        <v>441</v>
      </c>
      <c r="AB129" s="39">
        <v>1.9876039199999999E-3</v>
      </c>
      <c r="AC129" s="39">
        <v>0.19876039200000001</v>
      </c>
      <c r="AD129" s="39" t="s">
        <v>422</v>
      </c>
      <c r="AE129" s="192"/>
      <c r="AF129" s="39" t="s">
        <v>422</v>
      </c>
      <c r="AG129" s="39" t="s">
        <v>422</v>
      </c>
      <c r="AH129" s="39" t="s">
        <v>422</v>
      </c>
      <c r="AI129" s="39" t="s">
        <v>422</v>
      </c>
      <c r="AJ129" s="39" t="s">
        <v>422</v>
      </c>
      <c r="AK129" s="39">
        <v>99.380195999999998</v>
      </c>
      <c r="AL129" s="40" t="s">
        <v>329</v>
      </c>
    </row>
    <row r="130" spans="1:38" s="5" customFormat="1" ht="26.25" customHeight="1" thickBot="1" x14ac:dyDescent="0.25">
      <c r="A130" s="37" t="s">
        <v>317</v>
      </c>
      <c r="B130" s="37" t="s">
        <v>332</v>
      </c>
      <c r="C130" s="184" t="s">
        <v>333</v>
      </c>
      <c r="D130" s="38"/>
      <c r="E130" s="39" t="s">
        <v>408</v>
      </c>
      <c r="F130" s="39" t="s">
        <v>408</v>
      </c>
      <c r="G130" s="39" t="s">
        <v>408</v>
      </c>
      <c r="H130" s="39" t="s">
        <v>422</v>
      </c>
      <c r="I130" s="39" t="s">
        <v>408</v>
      </c>
      <c r="J130" s="39" t="s">
        <v>408</v>
      </c>
      <c r="K130" s="39" t="s">
        <v>408</v>
      </c>
      <c r="L130" s="39" t="s">
        <v>408</v>
      </c>
      <c r="M130" s="39" t="s">
        <v>408</v>
      </c>
      <c r="N130" s="39" t="s">
        <v>408</v>
      </c>
      <c r="O130" s="39" t="s">
        <v>408</v>
      </c>
      <c r="P130" s="39" t="s">
        <v>408</v>
      </c>
      <c r="Q130" s="39" t="s">
        <v>408</v>
      </c>
      <c r="R130" s="39" t="s">
        <v>422</v>
      </c>
      <c r="S130" s="39" t="s">
        <v>422</v>
      </c>
      <c r="T130" s="39" t="s">
        <v>408</v>
      </c>
      <c r="U130" s="39" t="s">
        <v>422</v>
      </c>
      <c r="V130" s="39" t="s">
        <v>422</v>
      </c>
      <c r="W130" s="39" t="s">
        <v>408</v>
      </c>
      <c r="X130" s="39" t="s">
        <v>422</v>
      </c>
      <c r="Y130" s="39" t="s">
        <v>422</v>
      </c>
      <c r="Z130" s="39" t="s">
        <v>422</v>
      </c>
      <c r="AA130" s="39" t="s">
        <v>422</v>
      </c>
      <c r="AB130" s="39" t="str">
        <f t="shared" si="1"/>
        <v>NA</v>
      </c>
      <c r="AC130" s="39" t="s">
        <v>408</v>
      </c>
      <c r="AD130" s="39" t="s">
        <v>422</v>
      </c>
      <c r="AE130" s="192"/>
      <c r="AF130" s="39" t="s">
        <v>422</v>
      </c>
      <c r="AG130" s="39" t="s">
        <v>422</v>
      </c>
      <c r="AH130" s="39" t="s">
        <v>422</v>
      </c>
      <c r="AI130" s="39" t="s">
        <v>422</v>
      </c>
      <c r="AJ130" s="39" t="s">
        <v>422</v>
      </c>
      <c r="AK130" s="39" t="s">
        <v>408</v>
      </c>
      <c r="AL130" s="40" t="s">
        <v>329</v>
      </c>
    </row>
    <row r="131" spans="1:38" s="5" customFormat="1" ht="26.25" customHeight="1" thickBot="1" x14ac:dyDescent="0.25">
      <c r="A131" s="37" t="s">
        <v>317</v>
      </c>
      <c r="B131" s="37" t="s">
        <v>334</v>
      </c>
      <c r="C131" s="42" t="s">
        <v>335</v>
      </c>
      <c r="D131" s="38"/>
      <c r="E131" s="39">
        <v>4.0176991999999996E-3</v>
      </c>
      <c r="F131" s="39">
        <v>1.2914607999999998E-3</v>
      </c>
      <c r="G131" s="39">
        <v>1.3012824000000001E-3</v>
      </c>
      <c r="H131" s="39" t="s">
        <v>441</v>
      </c>
      <c r="I131" s="39">
        <v>6.2889951214999996E-4</v>
      </c>
      <c r="J131" s="39">
        <v>1.4612548599999998E-3</v>
      </c>
      <c r="K131" s="39">
        <v>2.2460811000000001E-3</v>
      </c>
      <c r="L131" s="39">
        <v>6.34868724E-5</v>
      </c>
      <c r="M131" s="39">
        <v>1.478336E-3</v>
      </c>
      <c r="N131" s="39">
        <v>3.5140373999999995E-2</v>
      </c>
      <c r="O131" s="39">
        <v>2.9479620000000002E-3</v>
      </c>
      <c r="P131" s="39">
        <v>8.133597599999999E-2</v>
      </c>
      <c r="Q131" s="39">
        <v>2.7159440000000003E-4</v>
      </c>
      <c r="R131" s="39">
        <v>4.3312760000000004E-4</v>
      </c>
      <c r="S131" s="39">
        <v>6.1049640000000001E-3</v>
      </c>
      <c r="T131" s="39">
        <v>3.2702319999999998E-4</v>
      </c>
      <c r="U131" s="39" t="s">
        <v>441</v>
      </c>
      <c r="V131" s="39" t="s">
        <v>441</v>
      </c>
      <c r="W131" s="39">
        <v>39.306159999999998</v>
      </c>
      <c r="X131" s="39" t="s">
        <v>441</v>
      </c>
      <c r="Y131" s="39" t="s">
        <v>441</v>
      </c>
      <c r="Z131" s="39" t="s">
        <v>441</v>
      </c>
      <c r="AA131" s="39" t="s">
        <v>441</v>
      </c>
      <c r="AB131" s="39">
        <v>7.3797760000000018E-2</v>
      </c>
      <c r="AC131" s="39">
        <v>0.1844944</v>
      </c>
      <c r="AD131" s="39">
        <v>3.6898880000000009E-2</v>
      </c>
      <c r="AE131" s="192"/>
      <c r="AF131" s="39" t="s">
        <v>422</v>
      </c>
      <c r="AG131" s="39" t="s">
        <v>422</v>
      </c>
      <c r="AH131" s="39" t="s">
        <v>422</v>
      </c>
      <c r="AI131" s="39" t="s">
        <v>422</v>
      </c>
      <c r="AJ131" s="39" t="s">
        <v>422</v>
      </c>
      <c r="AK131" s="39">
        <v>1.8449439999999999</v>
      </c>
      <c r="AL131" s="40" t="s">
        <v>329</v>
      </c>
    </row>
    <row r="132" spans="1:38" s="5" customFormat="1" ht="26.25" customHeight="1" thickBot="1" x14ac:dyDescent="0.25">
      <c r="A132" s="37" t="s">
        <v>317</v>
      </c>
      <c r="B132" s="37" t="s">
        <v>336</v>
      </c>
      <c r="C132" s="42" t="s">
        <v>337</v>
      </c>
      <c r="D132" s="38"/>
      <c r="E132" s="39" t="s">
        <v>408</v>
      </c>
      <c r="F132" s="39" t="s">
        <v>408</v>
      </c>
      <c r="G132" s="39" t="s">
        <v>408</v>
      </c>
      <c r="H132" s="39" t="s">
        <v>408</v>
      </c>
      <c r="I132" s="39" t="s">
        <v>408</v>
      </c>
      <c r="J132" s="39" t="s">
        <v>408</v>
      </c>
      <c r="K132" s="39" t="s">
        <v>408</v>
      </c>
      <c r="L132" s="39" t="s">
        <v>408</v>
      </c>
      <c r="M132" s="39" t="s">
        <v>408</v>
      </c>
      <c r="N132" s="39" t="s">
        <v>408</v>
      </c>
      <c r="O132" s="39" t="s">
        <v>408</v>
      </c>
      <c r="P132" s="39" t="s">
        <v>408</v>
      </c>
      <c r="Q132" s="39" t="s">
        <v>408</v>
      </c>
      <c r="R132" s="39" t="s">
        <v>408</v>
      </c>
      <c r="S132" s="39" t="s">
        <v>408</v>
      </c>
      <c r="T132" s="39" t="s">
        <v>408</v>
      </c>
      <c r="U132" s="39" t="s">
        <v>408</v>
      </c>
      <c r="V132" s="39" t="s">
        <v>408</v>
      </c>
      <c r="W132" s="39" t="s">
        <v>408</v>
      </c>
      <c r="X132" s="39" t="s">
        <v>408</v>
      </c>
      <c r="Y132" s="39" t="s">
        <v>408</v>
      </c>
      <c r="Z132" s="39" t="s">
        <v>408</v>
      </c>
      <c r="AA132" s="39" t="s">
        <v>408</v>
      </c>
      <c r="AB132" s="39" t="str">
        <f t="shared" si="1"/>
        <v>IE</v>
      </c>
      <c r="AC132" s="39" t="s">
        <v>408</v>
      </c>
      <c r="AD132" s="39" t="s">
        <v>408</v>
      </c>
      <c r="AE132" s="192"/>
      <c r="AF132" s="39" t="s">
        <v>422</v>
      </c>
      <c r="AG132" s="39" t="s">
        <v>422</v>
      </c>
      <c r="AH132" s="39" t="s">
        <v>422</v>
      </c>
      <c r="AI132" s="39" t="s">
        <v>422</v>
      </c>
      <c r="AJ132" s="39" t="s">
        <v>422</v>
      </c>
      <c r="AK132" s="39" t="s">
        <v>408</v>
      </c>
      <c r="AL132" s="40" t="s">
        <v>338</v>
      </c>
    </row>
    <row r="133" spans="1:38" s="5" customFormat="1" ht="26.25" customHeight="1" thickBot="1" x14ac:dyDescent="0.25">
      <c r="A133" s="37" t="s">
        <v>317</v>
      </c>
      <c r="B133" s="37" t="s">
        <v>339</v>
      </c>
      <c r="C133" s="42" t="s">
        <v>340</v>
      </c>
      <c r="D133" s="38"/>
      <c r="E133" s="39">
        <v>4.5127500000000003E-3</v>
      </c>
      <c r="F133" s="39">
        <v>7.1110000000000002E-5</v>
      </c>
      <c r="G133" s="39">
        <v>6.1811000000000006E-4</v>
      </c>
      <c r="H133" s="39" t="s">
        <v>422</v>
      </c>
      <c r="I133" s="39">
        <v>1.8980899999999998E-4</v>
      </c>
      <c r="J133" s="39">
        <v>1.8980899999999998E-4</v>
      </c>
      <c r="K133" s="39">
        <v>2.109232E-4</v>
      </c>
      <c r="L133" s="39" t="s">
        <v>441</v>
      </c>
      <c r="M133" s="39">
        <v>7.6580000000000007E-4</v>
      </c>
      <c r="N133" s="39">
        <v>1.6426410000000002E-4</v>
      </c>
      <c r="O133" s="39">
        <v>2.7514100000000001E-5</v>
      </c>
      <c r="P133" s="39">
        <v>8.1502999999999992E-3</v>
      </c>
      <c r="Q133" s="39">
        <v>7.4446699999999993E-5</v>
      </c>
      <c r="R133" s="39">
        <v>7.4173199999999997E-5</v>
      </c>
      <c r="S133" s="39">
        <v>6.7992099999999989E-5</v>
      </c>
      <c r="T133" s="39">
        <v>9.4795099999999996E-5</v>
      </c>
      <c r="U133" s="39">
        <v>1.0819660000000001E-4</v>
      </c>
      <c r="V133" s="39">
        <v>8.7585639999999997E-4</v>
      </c>
      <c r="W133" s="39">
        <v>1.4768999999999999E-4</v>
      </c>
      <c r="X133" s="39">
        <v>7.2204000000000003E-8</v>
      </c>
      <c r="Y133" s="39">
        <v>3.9438699999999997E-8</v>
      </c>
      <c r="Z133" s="39">
        <v>3.5226800000000004E-8</v>
      </c>
      <c r="AA133" s="39">
        <v>3.8235300000000001E-8</v>
      </c>
      <c r="AB133" s="39">
        <v>1.851048E-7</v>
      </c>
      <c r="AC133" s="39">
        <v>8.2050000000000005E-4</v>
      </c>
      <c r="AD133" s="39">
        <v>2.2426999999999998E-3</v>
      </c>
      <c r="AE133" s="192"/>
      <c r="AF133" s="39" t="s">
        <v>422</v>
      </c>
      <c r="AG133" s="39" t="s">
        <v>422</v>
      </c>
      <c r="AH133" s="39" t="s">
        <v>422</v>
      </c>
      <c r="AI133" s="39" t="s">
        <v>422</v>
      </c>
      <c r="AJ133" s="39" t="s">
        <v>422</v>
      </c>
      <c r="AK133" s="39">
        <v>5470</v>
      </c>
      <c r="AL133" s="40" t="s">
        <v>341</v>
      </c>
    </row>
    <row r="134" spans="1:38" s="5" customFormat="1" ht="26.25" customHeight="1" thickBot="1" x14ac:dyDescent="0.25">
      <c r="A134" s="37" t="s">
        <v>317</v>
      </c>
      <c r="B134" s="37" t="s">
        <v>342</v>
      </c>
      <c r="C134" s="37" t="s">
        <v>343</v>
      </c>
      <c r="D134" s="38"/>
      <c r="E134" s="39" t="s">
        <v>440</v>
      </c>
      <c r="F134" s="39" t="s">
        <v>440</v>
      </c>
      <c r="G134" s="39" t="s">
        <v>440</v>
      </c>
      <c r="H134" s="39" t="s">
        <v>440</v>
      </c>
      <c r="I134" s="39" t="s">
        <v>440</v>
      </c>
      <c r="J134" s="39" t="s">
        <v>440</v>
      </c>
      <c r="K134" s="39" t="s">
        <v>440</v>
      </c>
      <c r="L134" s="39" t="s">
        <v>440</v>
      </c>
      <c r="M134" s="39" t="s">
        <v>440</v>
      </c>
      <c r="N134" s="39" t="s">
        <v>440</v>
      </c>
      <c r="O134" s="39" t="s">
        <v>440</v>
      </c>
      <c r="P134" s="39" t="s">
        <v>440</v>
      </c>
      <c r="Q134" s="39" t="s">
        <v>440</v>
      </c>
      <c r="R134" s="39" t="s">
        <v>440</v>
      </c>
      <c r="S134" s="39" t="s">
        <v>440</v>
      </c>
      <c r="T134" s="39" t="s">
        <v>440</v>
      </c>
      <c r="U134" s="39" t="s">
        <v>440</v>
      </c>
      <c r="V134" s="39" t="s">
        <v>440</v>
      </c>
      <c r="W134" s="39" t="s">
        <v>440</v>
      </c>
      <c r="X134" s="39" t="s">
        <v>440</v>
      </c>
      <c r="Y134" s="39" t="s">
        <v>440</v>
      </c>
      <c r="Z134" s="39" t="s">
        <v>440</v>
      </c>
      <c r="AA134" s="39" t="s">
        <v>440</v>
      </c>
      <c r="AB134" s="39" t="str">
        <f t="shared" si="1"/>
        <v>NO</v>
      </c>
      <c r="AC134" s="39" t="s">
        <v>440</v>
      </c>
      <c r="AD134" s="39" t="s">
        <v>440</v>
      </c>
      <c r="AE134" s="192"/>
      <c r="AF134" s="39" t="s">
        <v>422</v>
      </c>
      <c r="AG134" s="39" t="s">
        <v>422</v>
      </c>
      <c r="AH134" s="39" t="s">
        <v>422</v>
      </c>
      <c r="AI134" s="39" t="s">
        <v>422</v>
      </c>
      <c r="AJ134" s="39" t="s">
        <v>422</v>
      </c>
      <c r="AK134" s="39" t="s">
        <v>422</v>
      </c>
      <c r="AL134" s="40" t="s">
        <v>147</v>
      </c>
    </row>
    <row r="135" spans="1:38" s="5" customFormat="1" ht="26.25" customHeight="1" thickBot="1" x14ac:dyDescent="0.25">
      <c r="A135" s="37" t="s">
        <v>317</v>
      </c>
      <c r="B135" s="37" t="s">
        <v>344</v>
      </c>
      <c r="C135" s="37" t="s">
        <v>345</v>
      </c>
      <c r="D135" s="38"/>
      <c r="E135" s="39" t="s">
        <v>440</v>
      </c>
      <c r="F135" s="39" t="s">
        <v>440</v>
      </c>
      <c r="G135" s="39" t="s">
        <v>440</v>
      </c>
      <c r="H135" s="39" t="s">
        <v>440</v>
      </c>
      <c r="I135" s="39" t="s">
        <v>440</v>
      </c>
      <c r="J135" s="39" t="s">
        <v>440</v>
      </c>
      <c r="K135" s="39" t="s">
        <v>440</v>
      </c>
      <c r="L135" s="39" t="s">
        <v>440</v>
      </c>
      <c r="M135" s="39" t="s">
        <v>440</v>
      </c>
      <c r="N135" s="39" t="s">
        <v>440</v>
      </c>
      <c r="O135" s="39" t="s">
        <v>440</v>
      </c>
      <c r="P135" s="39" t="s">
        <v>440</v>
      </c>
      <c r="Q135" s="39" t="s">
        <v>440</v>
      </c>
      <c r="R135" s="39" t="s">
        <v>440</v>
      </c>
      <c r="S135" s="39" t="s">
        <v>440</v>
      </c>
      <c r="T135" s="39" t="s">
        <v>440</v>
      </c>
      <c r="U135" s="39" t="s">
        <v>440</v>
      </c>
      <c r="V135" s="39" t="s">
        <v>440</v>
      </c>
      <c r="W135" s="39" t="s">
        <v>440</v>
      </c>
      <c r="X135" s="39" t="s">
        <v>440</v>
      </c>
      <c r="Y135" s="39" t="s">
        <v>440</v>
      </c>
      <c r="Z135" s="39" t="s">
        <v>440</v>
      </c>
      <c r="AA135" s="39" t="s">
        <v>440</v>
      </c>
      <c r="AB135" s="39" t="str">
        <f t="shared" si="1"/>
        <v>NO</v>
      </c>
      <c r="AC135" s="39" t="s">
        <v>440</v>
      </c>
      <c r="AD135" s="39" t="s">
        <v>440</v>
      </c>
      <c r="AE135" s="192"/>
      <c r="AF135" s="39" t="s">
        <v>422</v>
      </c>
      <c r="AG135" s="39" t="s">
        <v>422</v>
      </c>
      <c r="AH135" s="39" t="s">
        <v>422</v>
      </c>
      <c r="AI135" s="39" t="s">
        <v>422</v>
      </c>
      <c r="AJ135" s="39" t="s">
        <v>422</v>
      </c>
      <c r="AK135" s="39" t="s">
        <v>422</v>
      </c>
      <c r="AL135" s="40" t="s">
        <v>147</v>
      </c>
    </row>
    <row r="136" spans="1:38" s="5" customFormat="1" ht="26.25" customHeight="1" thickBot="1" x14ac:dyDescent="0.25">
      <c r="A136" s="37" t="s">
        <v>317</v>
      </c>
      <c r="B136" s="37" t="s">
        <v>346</v>
      </c>
      <c r="C136" s="37" t="s">
        <v>347</v>
      </c>
      <c r="D136" s="38"/>
      <c r="E136" s="39" t="s">
        <v>422</v>
      </c>
      <c r="F136" s="39">
        <v>6.1150183499999993E-3</v>
      </c>
      <c r="G136" s="39" t="s">
        <v>422</v>
      </c>
      <c r="H136" s="39">
        <v>0.9741114137600001</v>
      </c>
      <c r="I136" s="39" t="s">
        <v>422</v>
      </c>
      <c r="J136" s="39" t="s">
        <v>422</v>
      </c>
      <c r="K136" s="39" t="s">
        <v>422</v>
      </c>
      <c r="L136" s="39" t="s">
        <v>422</v>
      </c>
      <c r="M136" s="39" t="s">
        <v>422</v>
      </c>
      <c r="N136" s="39" t="s">
        <v>422</v>
      </c>
      <c r="O136" s="39" t="s">
        <v>422</v>
      </c>
      <c r="P136" s="39" t="s">
        <v>422</v>
      </c>
      <c r="Q136" s="39" t="s">
        <v>422</v>
      </c>
      <c r="R136" s="39" t="s">
        <v>422</v>
      </c>
      <c r="S136" s="39" t="s">
        <v>422</v>
      </c>
      <c r="T136" s="39" t="s">
        <v>422</v>
      </c>
      <c r="U136" s="39" t="s">
        <v>422</v>
      </c>
      <c r="V136" s="39" t="s">
        <v>422</v>
      </c>
      <c r="W136" s="39" t="s">
        <v>422</v>
      </c>
      <c r="X136" s="39" t="s">
        <v>422</v>
      </c>
      <c r="Y136" s="39" t="s">
        <v>422</v>
      </c>
      <c r="Z136" s="39" t="s">
        <v>422</v>
      </c>
      <c r="AA136" s="39" t="s">
        <v>422</v>
      </c>
      <c r="AB136" s="39" t="s">
        <v>422</v>
      </c>
      <c r="AC136" s="39" t="s">
        <v>422</v>
      </c>
      <c r="AD136" s="39" t="s">
        <v>422</v>
      </c>
      <c r="AE136" s="192"/>
      <c r="AF136" s="39" t="s">
        <v>422</v>
      </c>
      <c r="AG136" s="39" t="s">
        <v>422</v>
      </c>
      <c r="AH136" s="39" t="s">
        <v>422</v>
      </c>
      <c r="AI136" s="39" t="s">
        <v>422</v>
      </c>
      <c r="AJ136" s="39" t="s">
        <v>422</v>
      </c>
      <c r="AK136" s="39">
        <v>407667.89</v>
      </c>
      <c r="AL136" s="40" t="s">
        <v>454</v>
      </c>
    </row>
    <row r="137" spans="1:38" s="5" customFormat="1" ht="26.25" customHeight="1" thickBot="1" x14ac:dyDescent="0.25">
      <c r="A137" s="37" t="s">
        <v>317</v>
      </c>
      <c r="B137" s="37" t="s">
        <v>349</v>
      </c>
      <c r="C137" s="37" t="s">
        <v>350</v>
      </c>
      <c r="D137" s="38"/>
      <c r="E137" s="39" t="s">
        <v>422</v>
      </c>
      <c r="F137" s="39">
        <v>1.4146175534999999E-3</v>
      </c>
      <c r="G137" s="39" t="s">
        <v>422</v>
      </c>
      <c r="H137" s="39" t="s">
        <v>422</v>
      </c>
      <c r="I137" s="39" t="s">
        <v>422</v>
      </c>
      <c r="J137" s="39" t="s">
        <v>422</v>
      </c>
      <c r="K137" s="39" t="s">
        <v>422</v>
      </c>
      <c r="L137" s="39" t="s">
        <v>422</v>
      </c>
      <c r="M137" s="39" t="s">
        <v>422</v>
      </c>
      <c r="N137" s="39" t="s">
        <v>422</v>
      </c>
      <c r="O137" s="39" t="s">
        <v>422</v>
      </c>
      <c r="P137" s="39" t="s">
        <v>422</v>
      </c>
      <c r="Q137" s="39" t="s">
        <v>422</v>
      </c>
      <c r="R137" s="39" t="s">
        <v>422</v>
      </c>
      <c r="S137" s="39" t="s">
        <v>422</v>
      </c>
      <c r="T137" s="39" t="s">
        <v>422</v>
      </c>
      <c r="U137" s="39" t="s">
        <v>422</v>
      </c>
      <c r="V137" s="39" t="s">
        <v>422</v>
      </c>
      <c r="W137" s="39" t="s">
        <v>422</v>
      </c>
      <c r="X137" s="39" t="s">
        <v>422</v>
      </c>
      <c r="Y137" s="39" t="s">
        <v>422</v>
      </c>
      <c r="Z137" s="39" t="s">
        <v>422</v>
      </c>
      <c r="AA137" s="39" t="s">
        <v>422</v>
      </c>
      <c r="AB137" s="39" t="s">
        <v>422</v>
      </c>
      <c r="AC137" s="39" t="s">
        <v>422</v>
      </c>
      <c r="AD137" s="39" t="s">
        <v>422</v>
      </c>
      <c r="AE137" s="192"/>
      <c r="AF137" s="39" t="s">
        <v>422</v>
      </c>
      <c r="AG137" s="39" t="s">
        <v>422</v>
      </c>
      <c r="AH137" s="39" t="s">
        <v>422</v>
      </c>
      <c r="AI137" s="39" t="s">
        <v>422</v>
      </c>
      <c r="AJ137" s="39" t="s">
        <v>422</v>
      </c>
      <c r="AK137" s="39">
        <v>94307.836899999995</v>
      </c>
      <c r="AL137" s="40" t="s">
        <v>454</v>
      </c>
    </row>
    <row r="138" spans="1:38" s="5" customFormat="1" ht="26.25" customHeight="1" thickBot="1" x14ac:dyDescent="0.25">
      <c r="A138" s="37" t="s">
        <v>317</v>
      </c>
      <c r="B138" s="37" t="s">
        <v>351</v>
      </c>
      <c r="C138" s="37" t="s">
        <v>352</v>
      </c>
      <c r="D138" s="38"/>
      <c r="E138" s="39" t="s">
        <v>440</v>
      </c>
      <c r="F138" s="39" t="s">
        <v>440</v>
      </c>
      <c r="G138" s="39" t="s">
        <v>440</v>
      </c>
      <c r="H138" s="39" t="s">
        <v>408</v>
      </c>
      <c r="I138" s="39" t="s">
        <v>440</v>
      </c>
      <c r="J138" s="39" t="s">
        <v>440</v>
      </c>
      <c r="K138" s="39" t="s">
        <v>440</v>
      </c>
      <c r="L138" s="39" t="s">
        <v>440</v>
      </c>
      <c r="M138" s="39" t="s">
        <v>440</v>
      </c>
      <c r="N138" s="39" t="s">
        <v>440</v>
      </c>
      <c r="O138" s="39" t="s">
        <v>440</v>
      </c>
      <c r="P138" s="39" t="s">
        <v>440</v>
      </c>
      <c r="Q138" s="39" t="s">
        <v>440</v>
      </c>
      <c r="R138" s="39" t="s">
        <v>440</v>
      </c>
      <c r="S138" s="39" t="s">
        <v>440</v>
      </c>
      <c r="T138" s="39" t="s">
        <v>440</v>
      </c>
      <c r="U138" s="39" t="s">
        <v>440</v>
      </c>
      <c r="V138" s="39" t="s">
        <v>440</v>
      </c>
      <c r="W138" s="39" t="s">
        <v>440</v>
      </c>
      <c r="X138" s="39" t="s">
        <v>440</v>
      </c>
      <c r="Y138" s="39" t="s">
        <v>440</v>
      </c>
      <c r="Z138" s="39" t="s">
        <v>440</v>
      </c>
      <c r="AA138" s="39" t="s">
        <v>440</v>
      </c>
      <c r="AB138" s="39" t="str">
        <f t="shared" si="1"/>
        <v>NO</v>
      </c>
      <c r="AC138" s="39" t="s">
        <v>440</v>
      </c>
      <c r="AD138" s="39" t="s">
        <v>440</v>
      </c>
      <c r="AE138" s="192"/>
      <c r="AF138" s="39" t="s">
        <v>422</v>
      </c>
      <c r="AG138" s="39" t="s">
        <v>422</v>
      </c>
      <c r="AH138" s="39" t="s">
        <v>422</v>
      </c>
      <c r="AI138" s="39" t="s">
        <v>422</v>
      </c>
      <c r="AJ138" s="39" t="s">
        <v>422</v>
      </c>
      <c r="AK138" s="39" t="s">
        <v>408</v>
      </c>
      <c r="AL138" s="40" t="s">
        <v>348</v>
      </c>
    </row>
    <row r="139" spans="1:38" s="5" customFormat="1" ht="26.25" customHeight="1" thickBot="1" x14ac:dyDescent="0.25">
      <c r="A139" s="37" t="s">
        <v>317</v>
      </c>
      <c r="B139" s="37" t="s">
        <v>353</v>
      </c>
      <c r="C139" s="37" t="s">
        <v>354</v>
      </c>
      <c r="D139" s="38"/>
      <c r="E139" s="39" t="s">
        <v>422</v>
      </c>
      <c r="F139" s="39" t="s">
        <v>422</v>
      </c>
      <c r="G139" s="39" t="s">
        <v>422</v>
      </c>
      <c r="H139" s="39" t="s">
        <v>422</v>
      </c>
      <c r="I139" s="39">
        <v>0.34425756000000002</v>
      </c>
      <c r="J139" s="39">
        <v>0.34425756000000002</v>
      </c>
      <c r="K139" s="39">
        <v>0.34425756000000002</v>
      </c>
      <c r="L139" s="39" t="s">
        <v>422</v>
      </c>
      <c r="M139" s="39" t="s">
        <v>422</v>
      </c>
      <c r="N139" s="39">
        <v>9.9580000000000003E-4</v>
      </c>
      <c r="O139" s="39">
        <v>2.0040399999999999E-3</v>
      </c>
      <c r="P139" s="39">
        <v>2.0040399999999999E-3</v>
      </c>
      <c r="Q139" s="39">
        <v>3.1849600000000006E-3</v>
      </c>
      <c r="R139" s="39">
        <v>3.0371599999999997E-3</v>
      </c>
      <c r="S139" s="39">
        <v>7.0686400000000002E-3</v>
      </c>
      <c r="T139" s="39" t="s">
        <v>422</v>
      </c>
      <c r="U139" s="39" t="s">
        <v>422</v>
      </c>
      <c r="V139" s="39" t="s">
        <v>422</v>
      </c>
      <c r="W139" s="39">
        <v>3.4974080000000001</v>
      </c>
      <c r="X139" s="39" t="s">
        <v>422</v>
      </c>
      <c r="Y139" s="39" t="s">
        <v>422</v>
      </c>
      <c r="Z139" s="39" t="s">
        <v>422</v>
      </c>
      <c r="AA139" s="39" t="s">
        <v>422</v>
      </c>
      <c r="AB139" s="39" t="str">
        <f t="shared" si="1"/>
        <v>NA</v>
      </c>
      <c r="AC139" s="39" t="s">
        <v>422</v>
      </c>
      <c r="AD139" s="39" t="s">
        <v>422</v>
      </c>
      <c r="AE139" s="192"/>
      <c r="AF139" s="39" t="s">
        <v>422</v>
      </c>
      <c r="AG139" s="39" t="s">
        <v>422</v>
      </c>
      <c r="AH139" s="39" t="s">
        <v>422</v>
      </c>
      <c r="AI139" s="39" t="s">
        <v>422</v>
      </c>
      <c r="AJ139" s="39" t="s">
        <v>422</v>
      </c>
      <c r="AK139" s="39">
        <v>6734</v>
      </c>
      <c r="AL139" s="40" t="s">
        <v>147</v>
      </c>
    </row>
    <row r="140" spans="1:38" s="5" customFormat="1" ht="24.75" customHeight="1" thickBot="1" x14ac:dyDescent="0.25">
      <c r="A140" s="143" t="s">
        <v>355</v>
      </c>
      <c r="B140" s="153" t="s">
        <v>356</v>
      </c>
      <c r="C140" s="143" t="s">
        <v>449</v>
      </c>
      <c r="D140" s="144"/>
      <c r="E140" s="39" t="s">
        <v>440</v>
      </c>
      <c r="F140" s="39" t="s">
        <v>440</v>
      </c>
      <c r="G140" s="39" t="s">
        <v>440</v>
      </c>
      <c r="H140" s="39" t="s">
        <v>440</v>
      </c>
      <c r="I140" s="39" t="s">
        <v>440</v>
      </c>
      <c r="J140" s="39" t="s">
        <v>440</v>
      </c>
      <c r="K140" s="39" t="s">
        <v>440</v>
      </c>
      <c r="L140" s="39" t="s">
        <v>440</v>
      </c>
      <c r="M140" s="39" t="s">
        <v>440</v>
      </c>
      <c r="N140" s="39" t="s">
        <v>440</v>
      </c>
      <c r="O140" s="39" t="s">
        <v>440</v>
      </c>
      <c r="P140" s="39" t="s">
        <v>440</v>
      </c>
      <c r="Q140" s="39" t="s">
        <v>440</v>
      </c>
      <c r="R140" s="39" t="s">
        <v>440</v>
      </c>
      <c r="S140" s="39" t="s">
        <v>440</v>
      </c>
      <c r="T140" s="39" t="s">
        <v>440</v>
      </c>
      <c r="U140" s="39" t="s">
        <v>440</v>
      </c>
      <c r="V140" s="39" t="s">
        <v>440</v>
      </c>
      <c r="W140" s="39" t="s">
        <v>440</v>
      </c>
      <c r="X140" s="39" t="s">
        <v>440</v>
      </c>
      <c r="Y140" s="39" t="s">
        <v>440</v>
      </c>
      <c r="Z140" s="39" t="s">
        <v>440</v>
      </c>
      <c r="AA140" s="39" t="s">
        <v>440</v>
      </c>
      <c r="AB140" s="39" t="str">
        <f t="shared" si="1"/>
        <v>NO</v>
      </c>
      <c r="AC140" s="39" t="s">
        <v>440</v>
      </c>
      <c r="AD140" s="39" t="s">
        <v>440</v>
      </c>
      <c r="AE140" s="192"/>
      <c r="AF140" s="38" t="s">
        <v>422</v>
      </c>
      <c r="AG140" s="38" t="s">
        <v>422</v>
      </c>
      <c r="AH140" s="38" t="s">
        <v>422</v>
      </c>
      <c r="AI140" s="38" t="s">
        <v>422</v>
      </c>
      <c r="AJ140" s="38" t="s">
        <v>422</v>
      </c>
      <c r="AK140" s="38" t="s">
        <v>422</v>
      </c>
      <c r="AL140" s="145" t="s">
        <v>147</v>
      </c>
    </row>
    <row r="141" spans="1:38" s="51" customFormat="1" ht="37.5" customHeight="1" thickBot="1" x14ac:dyDescent="0.25">
      <c r="A141" s="46"/>
      <c r="B141" s="47" t="s">
        <v>358</v>
      </c>
      <c r="C141" s="48" t="s">
        <v>423</v>
      </c>
      <c r="D141" s="46" t="s">
        <v>359</v>
      </c>
      <c r="E141" s="49">
        <f>SUM(E14:E140)</f>
        <v>178.11101260496147</v>
      </c>
      <c r="F141" s="49">
        <f t="shared" ref="F141:AK141" si="2">SUM(F14:F140)</f>
        <v>101.96082130210873</v>
      </c>
      <c r="G141" s="49">
        <f t="shared" si="2"/>
        <v>971.67999411209337</v>
      </c>
      <c r="H141" s="49">
        <f t="shared" si="2"/>
        <v>54.292252790003133</v>
      </c>
      <c r="I141" s="49">
        <f t="shared" si="2"/>
        <v>38.009269966046112</v>
      </c>
      <c r="J141" s="49">
        <f t="shared" si="2"/>
        <v>74.822142672757877</v>
      </c>
      <c r="K141" s="49">
        <f t="shared" si="2"/>
        <v>149.85564136463589</v>
      </c>
      <c r="L141" s="49">
        <f t="shared" si="2"/>
        <v>4.7508639842098646</v>
      </c>
      <c r="M141" s="49">
        <f t="shared" si="2"/>
        <v>376.13264531220528</v>
      </c>
      <c r="N141" s="49">
        <f t="shared" si="2"/>
        <v>43.924142214680195</v>
      </c>
      <c r="O141" s="49">
        <f t="shared" si="2"/>
        <v>5.6663187378269049</v>
      </c>
      <c r="P141" s="49">
        <f t="shared" si="2"/>
        <v>1.7750440144383985</v>
      </c>
      <c r="Q141" s="49">
        <f t="shared" si="2"/>
        <v>11.316622378075838</v>
      </c>
      <c r="R141" s="49">
        <f t="shared" si="2"/>
        <v>11.957485875350853</v>
      </c>
      <c r="S141" s="49">
        <f t="shared" si="2"/>
        <v>58.387137089910652</v>
      </c>
      <c r="T141" s="49">
        <f t="shared" si="2"/>
        <v>23.961902842467307</v>
      </c>
      <c r="U141" s="49">
        <f t="shared" si="2"/>
        <v>17.914671295601376</v>
      </c>
      <c r="V141" s="49">
        <f t="shared" si="2"/>
        <v>48.660208293099259</v>
      </c>
      <c r="W141" s="49">
        <f t="shared" si="2"/>
        <v>3098.2064387259993</v>
      </c>
      <c r="X141" s="49">
        <f t="shared" si="2"/>
        <v>6.2591079881479352</v>
      </c>
      <c r="Y141" s="49">
        <f t="shared" si="2"/>
        <v>6.7535981192094869</v>
      </c>
      <c r="Z141" s="49">
        <f t="shared" si="2"/>
        <v>2.8993753847629873</v>
      </c>
      <c r="AA141" s="49">
        <f t="shared" si="2"/>
        <v>3.1906012041167475</v>
      </c>
      <c r="AB141" s="49">
        <f t="shared" si="2"/>
        <v>22.908160004985859</v>
      </c>
      <c r="AC141" s="49">
        <f t="shared" si="2"/>
        <v>5.4184971939724802</v>
      </c>
      <c r="AD141" s="49">
        <f t="shared" si="2"/>
        <v>10.183041521364277</v>
      </c>
      <c r="AE141" s="192"/>
      <c r="AF141" s="49">
        <f t="shared" si="2"/>
        <v>137093.64988050205</v>
      </c>
      <c r="AG141" s="49">
        <f t="shared" si="2"/>
        <v>262092.81923559992</v>
      </c>
      <c r="AH141" s="49">
        <f t="shared" si="2"/>
        <v>70711.90465750001</v>
      </c>
      <c r="AI141" s="49">
        <f t="shared" si="2"/>
        <v>28888.433649999999</v>
      </c>
      <c r="AJ141" s="49">
        <f t="shared" si="2"/>
        <v>0</v>
      </c>
      <c r="AK141" s="49">
        <f t="shared" si="2"/>
        <v>8947286.3094591144</v>
      </c>
      <c r="AL141" s="50"/>
    </row>
    <row r="142" spans="1:38" s="59" customFormat="1" ht="15" customHeight="1" thickBot="1" x14ac:dyDescent="0.25">
      <c r="A142" s="52"/>
      <c r="B142" s="53"/>
      <c r="C142" s="54"/>
      <c r="D142" s="55"/>
      <c r="E142" s="56"/>
      <c r="F142" s="56"/>
      <c r="G142" s="56"/>
      <c r="H142" s="56"/>
      <c r="I142" s="178"/>
      <c r="J142" s="179"/>
      <c r="K142" s="179"/>
      <c r="L142"/>
      <c r="M142"/>
      <c r="N142"/>
      <c r="O142" s="57"/>
      <c r="P142" s="57"/>
      <c r="Q142" s="57"/>
      <c r="R142" s="57"/>
      <c r="S142" s="57"/>
      <c r="T142" s="57"/>
      <c r="U142" s="57"/>
      <c r="V142" s="57"/>
      <c r="W142" s="57"/>
      <c r="X142" s="57"/>
      <c r="Y142" s="57"/>
      <c r="Z142" s="57"/>
      <c r="AA142" s="57"/>
      <c r="AB142" s="57"/>
      <c r="AC142" s="57"/>
      <c r="AD142" s="57"/>
      <c r="AE142" s="192"/>
      <c r="AF142" s="58"/>
      <c r="AG142" s="58"/>
      <c r="AH142" s="58"/>
      <c r="AI142" s="58"/>
      <c r="AJ142" s="58"/>
      <c r="AK142" s="58"/>
      <c r="AL142" s="53"/>
    </row>
    <row r="143" spans="1:38" s="19" customFormat="1" ht="26.25" customHeight="1" thickBot="1" x14ac:dyDescent="0.25">
      <c r="A143" s="60"/>
      <c r="B143" s="61" t="s">
        <v>360</v>
      </c>
      <c r="C143" s="62" t="s">
        <v>361</v>
      </c>
      <c r="D143" s="63" t="s">
        <v>362</v>
      </c>
      <c r="E143" s="64" t="s">
        <v>422</v>
      </c>
      <c r="F143" s="64" t="s">
        <v>422</v>
      </c>
      <c r="G143" s="64" t="s">
        <v>422</v>
      </c>
      <c r="H143" s="64" t="s">
        <v>422</v>
      </c>
      <c r="I143" s="64" t="s">
        <v>422</v>
      </c>
      <c r="J143" s="64" t="s">
        <v>422</v>
      </c>
      <c r="K143" s="64" t="s">
        <v>422</v>
      </c>
      <c r="L143" s="64" t="s">
        <v>422</v>
      </c>
      <c r="M143" s="64" t="s">
        <v>422</v>
      </c>
      <c r="N143" s="64" t="s">
        <v>422</v>
      </c>
      <c r="O143" s="64" t="s">
        <v>422</v>
      </c>
      <c r="P143" s="64" t="s">
        <v>422</v>
      </c>
      <c r="Q143" s="64" t="s">
        <v>422</v>
      </c>
      <c r="R143" s="64" t="s">
        <v>422</v>
      </c>
      <c r="S143" s="64" t="s">
        <v>422</v>
      </c>
      <c r="T143" s="64" t="s">
        <v>422</v>
      </c>
      <c r="U143" s="64" t="s">
        <v>422</v>
      </c>
      <c r="V143" s="64" t="s">
        <v>422</v>
      </c>
      <c r="W143" s="64" t="s">
        <v>422</v>
      </c>
      <c r="X143" s="64" t="s">
        <v>422</v>
      </c>
      <c r="Y143" s="64" t="s">
        <v>422</v>
      </c>
      <c r="Z143" s="64" t="s">
        <v>422</v>
      </c>
      <c r="AA143" s="64" t="s">
        <v>422</v>
      </c>
      <c r="AB143" s="64" t="s">
        <v>422</v>
      </c>
      <c r="AC143" s="64" t="s">
        <v>422</v>
      </c>
      <c r="AD143" s="64" t="s">
        <v>422</v>
      </c>
      <c r="AE143" s="192"/>
      <c r="AF143" s="64" t="s">
        <v>422</v>
      </c>
      <c r="AG143" s="64" t="s">
        <v>422</v>
      </c>
      <c r="AH143" s="64" t="s">
        <v>422</v>
      </c>
      <c r="AI143" s="64" t="s">
        <v>422</v>
      </c>
      <c r="AJ143" s="64" t="s">
        <v>422</v>
      </c>
      <c r="AK143" s="64" t="s">
        <v>422</v>
      </c>
      <c r="AL143" s="61" t="s">
        <v>70</v>
      </c>
    </row>
    <row r="144" spans="1:38" s="19" customFormat="1" ht="26.25" customHeight="1" thickBot="1" x14ac:dyDescent="0.25">
      <c r="A144" s="60"/>
      <c r="B144" s="61" t="s">
        <v>363</v>
      </c>
      <c r="C144" s="62" t="s">
        <v>364</v>
      </c>
      <c r="D144" s="63" t="s">
        <v>362</v>
      </c>
      <c r="E144" s="64" t="s">
        <v>422</v>
      </c>
      <c r="F144" s="64" t="s">
        <v>422</v>
      </c>
      <c r="G144" s="64" t="s">
        <v>422</v>
      </c>
      <c r="H144" s="64" t="s">
        <v>422</v>
      </c>
      <c r="I144" s="64" t="s">
        <v>422</v>
      </c>
      <c r="J144" s="64" t="s">
        <v>422</v>
      </c>
      <c r="K144" s="64" t="s">
        <v>422</v>
      </c>
      <c r="L144" s="64" t="s">
        <v>422</v>
      </c>
      <c r="M144" s="64" t="s">
        <v>422</v>
      </c>
      <c r="N144" s="64" t="s">
        <v>422</v>
      </c>
      <c r="O144" s="64" t="s">
        <v>422</v>
      </c>
      <c r="P144" s="64" t="s">
        <v>422</v>
      </c>
      <c r="Q144" s="64" t="s">
        <v>422</v>
      </c>
      <c r="R144" s="64" t="s">
        <v>422</v>
      </c>
      <c r="S144" s="64" t="s">
        <v>422</v>
      </c>
      <c r="T144" s="64" t="s">
        <v>422</v>
      </c>
      <c r="U144" s="64" t="s">
        <v>422</v>
      </c>
      <c r="V144" s="64" t="s">
        <v>422</v>
      </c>
      <c r="W144" s="64" t="s">
        <v>422</v>
      </c>
      <c r="X144" s="64" t="s">
        <v>422</v>
      </c>
      <c r="Y144" s="64" t="s">
        <v>422</v>
      </c>
      <c r="Z144" s="64" t="s">
        <v>422</v>
      </c>
      <c r="AA144" s="64" t="s">
        <v>422</v>
      </c>
      <c r="AB144" s="64" t="s">
        <v>422</v>
      </c>
      <c r="AC144" s="64" t="s">
        <v>422</v>
      </c>
      <c r="AD144" s="64" t="s">
        <v>422</v>
      </c>
      <c r="AE144" s="192"/>
      <c r="AF144" s="64" t="s">
        <v>422</v>
      </c>
      <c r="AG144" s="64" t="s">
        <v>422</v>
      </c>
      <c r="AH144" s="64" t="s">
        <v>422</v>
      </c>
      <c r="AI144" s="64" t="s">
        <v>422</v>
      </c>
      <c r="AJ144" s="64" t="s">
        <v>422</v>
      </c>
      <c r="AK144" s="64" t="s">
        <v>422</v>
      </c>
      <c r="AL144" s="61" t="s">
        <v>70</v>
      </c>
    </row>
    <row r="145" spans="1:38" s="19" customFormat="1" ht="26.25" customHeight="1" thickBot="1" x14ac:dyDescent="0.25">
      <c r="A145" s="60"/>
      <c r="B145" s="61" t="s">
        <v>365</v>
      </c>
      <c r="C145" s="62" t="s">
        <v>366</v>
      </c>
      <c r="D145" s="63" t="s">
        <v>362</v>
      </c>
      <c r="E145" s="64" t="s">
        <v>422</v>
      </c>
      <c r="F145" s="64" t="s">
        <v>422</v>
      </c>
      <c r="G145" s="64" t="s">
        <v>422</v>
      </c>
      <c r="H145" s="64" t="s">
        <v>422</v>
      </c>
      <c r="I145" s="64" t="s">
        <v>422</v>
      </c>
      <c r="J145" s="64" t="s">
        <v>422</v>
      </c>
      <c r="K145" s="64" t="s">
        <v>422</v>
      </c>
      <c r="L145" s="64" t="s">
        <v>422</v>
      </c>
      <c r="M145" s="64" t="s">
        <v>422</v>
      </c>
      <c r="N145" s="64" t="s">
        <v>422</v>
      </c>
      <c r="O145" s="64" t="s">
        <v>422</v>
      </c>
      <c r="P145" s="64" t="s">
        <v>422</v>
      </c>
      <c r="Q145" s="64" t="s">
        <v>422</v>
      </c>
      <c r="R145" s="64" t="s">
        <v>422</v>
      </c>
      <c r="S145" s="64" t="s">
        <v>422</v>
      </c>
      <c r="T145" s="64" t="s">
        <v>422</v>
      </c>
      <c r="U145" s="64" t="s">
        <v>422</v>
      </c>
      <c r="V145" s="64" t="s">
        <v>422</v>
      </c>
      <c r="W145" s="64" t="s">
        <v>422</v>
      </c>
      <c r="X145" s="64" t="s">
        <v>422</v>
      </c>
      <c r="Y145" s="64" t="s">
        <v>422</v>
      </c>
      <c r="Z145" s="64" t="s">
        <v>422</v>
      </c>
      <c r="AA145" s="64" t="s">
        <v>422</v>
      </c>
      <c r="AB145" s="64" t="s">
        <v>422</v>
      </c>
      <c r="AC145" s="64" t="s">
        <v>422</v>
      </c>
      <c r="AD145" s="64" t="s">
        <v>422</v>
      </c>
      <c r="AE145" s="192"/>
      <c r="AF145" s="64" t="s">
        <v>422</v>
      </c>
      <c r="AG145" s="64" t="s">
        <v>422</v>
      </c>
      <c r="AH145" s="64" t="s">
        <v>422</v>
      </c>
      <c r="AI145" s="64" t="s">
        <v>422</v>
      </c>
      <c r="AJ145" s="64" t="s">
        <v>422</v>
      </c>
      <c r="AK145" s="64" t="s">
        <v>422</v>
      </c>
      <c r="AL145" s="61" t="s">
        <v>70</v>
      </c>
    </row>
    <row r="146" spans="1:38" s="19" customFormat="1" ht="26.25" customHeight="1" thickBot="1" x14ac:dyDescent="0.25">
      <c r="A146" s="60"/>
      <c r="B146" s="61" t="s">
        <v>367</v>
      </c>
      <c r="C146" s="62" t="s">
        <v>368</v>
      </c>
      <c r="D146" s="63" t="s">
        <v>362</v>
      </c>
      <c r="E146" s="64" t="s">
        <v>422</v>
      </c>
      <c r="F146" s="64" t="s">
        <v>422</v>
      </c>
      <c r="G146" s="64" t="s">
        <v>422</v>
      </c>
      <c r="H146" s="64" t="s">
        <v>422</v>
      </c>
      <c r="I146" s="64" t="s">
        <v>422</v>
      </c>
      <c r="J146" s="64" t="s">
        <v>422</v>
      </c>
      <c r="K146" s="64" t="s">
        <v>422</v>
      </c>
      <c r="L146" s="64" t="s">
        <v>422</v>
      </c>
      <c r="M146" s="64" t="s">
        <v>422</v>
      </c>
      <c r="N146" s="64" t="s">
        <v>422</v>
      </c>
      <c r="O146" s="64" t="s">
        <v>422</v>
      </c>
      <c r="P146" s="64" t="s">
        <v>422</v>
      </c>
      <c r="Q146" s="64" t="s">
        <v>422</v>
      </c>
      <c r="R146" s="64" t="s">
        <v>422</v>
      </c>
      <c r="S146" s="64" t="s">
        <v>422</v>
      </c>
      <c r="T146" s="64" t="s">
        <v>422</v>
      </c>
      <c r="U146" s="64" t="s">
        <v>422</v>
      </c>
      <c r="V146" s="64" t="s">
        <v>422</v>
      </c>
      <c r="W146" s="64" t="s">
        <v>422</v>
      </c>
      <c r="X146" s="64" t="s">
        <v>422</v>
      </c>
      <c r="Y146" s="64" t="s">
        <v>422</v>
      </c>
      <c r="Z146" s="64" t="s">
        <v>422</v>
      </c>
      <c r="AA146" s="64" t="s">
        <v>422</v>
      </c>
      <c r="AB146" s="64" t="s">
        <v>422</v>
      </c>
      <c r="AC146" s="64" t="s">
        <v>422</v>
      </c>
      <c r="AD146" s="64" t="s">
        <v>422</v>
      </c>
      <c r="AE146" s="192"/>
      <c r="AF146" s="64" t="s">
        <v>422</v>
      </c>
      <c r="AG146" s="64" t="s">
        <v>422</v>
      </c>
      <c r="AH146" s="64" t="s">
        <v>422</v>
      </c>
      <c r="AI146" s="64" t="s">
        <v>422</v>
      </c>
      <c r="AJ146" s="64" t="s">
        <v>422</v>
      </c>
      <c r="AK146" s="64" t="s">
        <v>422</v>
      </c>
      <c r="AL146" s="61" t="s">
        <v>70</v>
      </c>
    </row>
    <row r="147" spans="1:38" s="19" customFormat="1" ht="26.25" customHeight="1" thickBot="1" x14ac:dyDescent="0.25">
      <c r="A147" s="60"/>
      <c r="B147" s="61" t="s">
        <v>369</v>
      </c>
      <c r="C147" s="62" t="s">
        <v>370</v>
      </c>
      <c r="D147" s="63" t="s">
        <v>362</v>
      </c>
      <c r="E147" s="64" t="s">
        <v>422</v>
      </c>
      <c r="F147" s="64" t="s">
        <v>422</v>
      </c>
      <c r="G147" s="64" t="s">
        <v>422</v>
      </c>
      <c r="H147" s="64" t="s">
        <v>422</v>
      </c>
      <c r="I147" s="64" t="s">
        <v>422</v>
      </c>
      <c r="J147" s="64" t="s">
        <v>422</v>
      </c>
      <c r="K147" s="64" t="s">
        <v>422</v>
      </c>
      <c r="L147" s="64" t="s">
        <v>422</v>
      </c>
      <c r="M147" s="64" t="s">
        <v>422</v>
      </c>
      <c r="N147" s="64" t="s">
        <v>422</v>
      </c>
      <c r="O147" s="64" t="s">
        <v>422</v>
      </c>
      <c r="P147" s="64" t="s">
        <v>422</v>
      </c>
      <c r="Q147" s="64" t="s">
        <v>422</v>
      </c>
      <c r="R147" s="64" t="s">
        <v>422</v>
      </c>
      <c r="S147" s="64" t="s">
        <v>422</v>
      </c>
      <c r="T147" s="64" t="s">
        <v>422</v>
      </c>
      <c r="U147" s="64" t="s">
        <v>422</v>
      </c>
      <c r="V147" s="64" t="s">
        <v>422</v>
      </c>
      <c r="W147" s="64" t="s">
        <v>422</v>
      </c>
      <c r="X147" s="64" t="s">
        <v>422</v>
      </c>
      <c r="Y147" s="64" t="s">
        <v>422</v>
      </c>
      <c r="Z147" s="64" t="s">
        <v>422</v>
      </c>
      <c r="AA147" s="64" t="s">
        <v>422</v>
      </c>
      <c r="AB147" s="64" t="s">
        <v>422</v>
      </c>
      <c r="AC147" s="64" t="s">
        <v>422</v>
      </c>
      <c r="AD147" s="64" t="s">
        <v>422</v>
      </c>
      <c r="AE147" s="192"/>
      <c r="AF147" s="64" t="s">
        <v>422</v>
      </c>
      <c r="AG147" s="64" t="s">
        <v>422</v>
      </c>
      <c r="AH147" s="64" t="s">
        <v>422</v>
      </c>
      <c r="AI147" s="64" t="s">
        <v>422</v>
      </c>
      <c r="AJ147" s="64" t="s">
        <v>422</v>
      </c>
      <c r="AK147" s="64" t="s">
        <v>422</v>
      </c>
      <c r="AL147" s="61" t="s">
        <v>70</v>
      </c>
    </row>
    <row r="148" spans="1:38" s="19" customFormat="1" ht="26.25" customHeight="1" thickBot="1" x14ac:dyDescent="0.25">
      <c r="A148" s="60"/>
      <c r="B148" s="61" t="s">
        <v>371</v>
      </c>
      <c r="C148" s="62" t="s">
        <v>372</v>
      </c>
      <c r="D148" s="63" t="s">
        <v>362</v>
      </c>
      <c r="E148" s="64" t="s">
        <v>422</v>
      </c>
      <c r="F148" s="64" t="s">
        <v>422</v>
      </c>
      <c r="G148" s="64" t="s">
        <v>422</v>
      </c>
      <c r="H148" s="64" t="s">
        <v>422</v>
      </c>
      <c r="I148" s="64" t="s">
        <v>422</v>
      </c>
      <c r="J148" s="64" t="s">
        <v>422</v>
      </c>
      <c r="K148" s="64" t="s">
        <v>422</v>
      </c>
      <c r="L148" s="64" t="s">
        <v>422</v>
      </c>
      <c r="M148" s="64" t="s">
        <v>422</v>
      </c>
      <c r="N148" s="64" t="s">
        <v>422</v>
      </c>
      <c r="O148" s="64" t="s">
        <v>422</v>
      </c>
      <c r="P148" s="64" t="s">
        <v>422</v>
      </c>
      <c r="Q148" s="64" t="s">
        <v>422</v>
      </c>
      <c r="R148" s="64" t="s">
        <v>422</v>
      </c>
      <c r="S148" s="64" t="s">
        <v>422</v>
      </c>
      <c r="T148" s="64" t="s">
        <v>422</v>
      </c>
      <c r="U148" s="64" t="s">
        <v>422</v>
      </c>
      <c r="V148" s="64" t="s">
        <v>422</v>
      </c>
      <c r="W148" s="64" t="s">
        <v>422</v>
      </c>
      <c r="X148" s="64" t="s">
        <v>422</v>
      </c>
      <c r="Y148" s="64" t="s">
        <v>422</v>
      </c>
      <c r="Z148" s="64" t="s">
        <v>422</v>
      </c>
      <c r="AA148" s="64" t="s">
        <v>422</v>
      </c>
      <c r="AB148" s="64" t="s">
        <v>422</v>
      </c>
      <c r="AC148" s="64" t="s">
        <v>422</v>
      </c>
      <c r="AD148" s="64" t="s">
        <v>422</v>
      </c>
      <c r="AE148" s="192"/>
      <c r="AF148" s="64" t="s">
        <v>422</v>
      </c>
      <c r="AG148" s="64" t="s">
        <v>422</v>
      </c>
      <c r="AH148" s="64" t="s">
        <v>422</v>
      </c>
      <c r="AI148" s="64" t="s">
        <v>422</v>
      </c>
      <c r="AJ148" s="64" t="s">
        <v>422</v>
      </c>
      <c r="AK148" s="64" t="s">
        <v>422</v>
      </c>
      <c r="AL148" s="61" t="s">
        <v>107</v>
      </c>
    </row>
    <row r="149" spans="1:38" s="19" customFormat="1" ht="26.25" customHeight="1" thickBot="1" x14ac:dyDescent="0.25">
      <c r="A149" s="60"/>
      <c r="B149" s="61" t="s">
        <v>373</v>
      </c>
      <c r="C149" s="62" t="s">
        <v>374</v>
      </c>
      <c r="D149" s="63" t="s">
        <v>362</v>
      </c>
      <c r="E149" s="64" t="s">
        <v>422</v>
      </c>
      <c r="F149" s="64" t="s">
        <v>422</v>
      </c>
      <c r="G149" s="64" t="s">
        <v>422</v>
      </c>
      <c r="H149" s="64" t="s">
        <v>422</v>
      </c>
      <c r="I149" s="64" t="s">
        <v>422</v>
      </c>
      <c r="J149" s="64" t="s">
        <v>422</v>
      </c>
      <c r="K149" s="64" t="s">
        <v>422</v>
      </c>
      <c r="L149" s="64" t="s">
        <v>422</v>
      </c>
      <c r="M149" s="64" t="s">
        <v>422</v>
      </c>
      <c r="N149" s="64" t="s">
        <v>422</v>
      </c>
      <c r="O149" s="64" t="s">
        <v>422</v>
      </c>
      <c r="P149" s="64" t="s">
        <v>422</v>
      </c>
      <c r="Q149" s="64" t="s">
        <v>422</v>
      </c>
      <c r="R149" s="64" t="s">
        <v>422</v>
      </c>
      <c r="S149" s="64" t="s">
        <v>422</v>
      </c>
      <c r="T149" s="64" t="s">
        <v>422</v>
      </c>
      <c r="U149" s="64" t="s">
        <v>422</v>
      </c>
      <c r="V149" s="64" t="s">
        <v>422</v>
      </c>
      <c r="W149" s="64" t="s">
        <v>422</v>
      </c>
      <c r="X149" s="64" t="s">
        <v>422</v>
      </c>
      <c r="Y149" s="64" t="s">
        <v>422</v>
      </c>
      <c r="Z149" s="64" t="s">
        <v>422</v>
      </c>
      <c r="AA149" s="64" t="s">
        <v>422</v>
      </c>
      <c r="AB149" s="64" t="s">
        <v>422</v>
      </c>
      <c r="AC149" s="64" t="s">
        <v>422</v>
      </c>
      <c r="AD149" s="64" t="s">
        <v>422</v>
      </c>
      <c r="AE149" s="192"/>
      <c r="AF149" s="64" t="s">
        <v>422</v>
      </c>
      <c r="AG149" s="64" t="s">
        <v>422</v>
      </c>
      <c r="AH149" s="64" t="s">
        <v>422</v>
      </c>
      <c r="AI149" s="64" t="s">
        <v>422</v>
      </c>
      <c r="AJ149" s="64" t="s">
        <v>422</v>
      </c>
      <c r="AK149" s="64" t="s">
        <v>422</v>
      </c>
      <c r="AL149" s="61" t="s">
        <v>107</v>
      </c>
    </row>
    <row r="150" spans="1:38" s="5" customFormat="1" ht="15" customHeight="1" thickBot="1" x14ac:dyDescent="0.25">
      <c r="A150" s="66"/>
      <c r="B150" s="67"/>
      <c r="C150" s="67"/>
      <c r="D150" s="55"/>
      <c r="E150" s="68"/>
      <c r="F150" s="68"/>
      <c r="G150" s="68"/>
      <c r="H150" s="68"/>
      <c r="I150" s="180"/>
      <c r="J150" s="181"/>
      <c r="K150" s="181"/>
      <c r="L150" s="69"/>
      <c r="M150" s="69"/>
      <c r="N150" s="69"/>
      <c r="O150" s="55"/>
      <c r="P150" s="55"/>
      <c r="Q150" s="55"/>
      <c r="R150" s="55"/>
      <c r="S150" s="55"/>
      <c r="T150" s="55"/>
      <c r="U150" s="55"/>
      <c r="V150" s="55"/>
      <c r="W150" s="55"/>
      <c r="X150" s="55"/>
      <c r="Y150" s="55"/>
      <c r="Z150" s="55"/>
      <c r="AA150" s="55"/>
      <c r="AB150" s="55"/>
      <c r="AC150" s="55"/>
      <c r="AD150" s="55"/>
      <c r="AE150" s="192"/>
      <c r="AF150" s="55"/>
      <c r="AG150" s="55"/>
      <c r="AH150" s="55"/>
      <c r="AI150" s="55"/>
      <c r="AJ150" s="55"/>
      <c r="AK150" s="55"/>
      <c r="AL150" s="71"/>
    </row>
    <row r="151" spans="1:38" s="5" customFormat="1" ht="26.25" customHeight="1" thickBot="1" x14ac:dyDescent="0.25">
      <c r="A151" s="72"/>
      <c r="B151" s="73" t="s">
        <v>375</v>
      </c>
      <c r="C151" s="74" t="s">
        <v>376</v>
      </c>
      <c r="D151" s="72"/>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6"/>
      <c r="AF151" s="75"/>
      <c r="AG151" s="75"/>
      <c r="AH151" s="75"/>
      <c r="AI151" s="75"/>
      <c r="AJ151" s="75"/>
      <c r="AK151" s="75"/>
      <c r="AL151" s="73"/>
    </row>
    <row r="152" spans="1:38" s="5" customFormat="1" ht="37.5" customHeight="1" thickBot="1" x14ac:dyDescent="0.25">
      <c r="A152" s="77"/>
      <c r="B152" s="78" t="s">
        <v>377</v>
      </c>
      <c r="C152" s="79" t="s">
        <v>378</v>
      </c>
      <c r="D152" s="77" t="s">
        <v>379</v>
      </c>
      <c r="E152" s="80">
        <f>SUM(E$141, E$151, IF(AND(ISNUMBER(SEARCH($B$4,"AT|BE|CH|GB|IE|LT|LU|NL")),SUM(E$143:E$149)&gt;0),SUM(E$143:E$149)-SUM(E$27:E$33),0))</f>
        <v>178.11101260496147</v>
      </c>
      <c r="F152" s="80">
        <f t="shared" ref="F152:AD152" si="3">SUM(F$141, F$151, IF(AND(ISNUMBER(SEARCH($B$4,"AT|BE|CH|GB|IE|LT|LU|NL")),SUM(F$143:F$149)&gt;0),SUM(F$143:F$149)-SUM(F$27:F$33),0))</f>
        <v>101.96082130210873</v>
      </c>
      <c r="G152" s="80">
        <f t="shared" si="3"/>
        <v>971.67999411209337</v>
      </c>
      <c r="H152" s="80">
        <f t="shared" si="3"/>
        <v>54.292252790003133</v>
      </c>
      <c r="I152" s="80">
        <f t="shared" si="3"/>
        <v>38.009269966046112</v>
      </c>
      <c r="J152" s="80">
        <f t="shared" si="3"/>
        <v>74.822142672757877</v>
      </c>
      <c r="K152" s="80">
        <f t="shared" si="3"/>
        <v>149.85564136463589</v>
      </c>
      <c r="L152" s="80">
        <f t="shared" si="3"/>
        <v>4.7508639842098646</v>
      </c>
      <c r="M152" s="80">
        <f t="shared" si="3"/>
        <v>376.13264531220528</v>
      </c>
      <c r="N152" s="80">
        <f t="shared" si="3"/>
        <v>43.924142214680195</v>
      </c>
      <c r="O152" s="80">
        <f t="shared" si="3"/>
        <v>5.6663187378269049</v>
      </c>
      <c r="P152" s="80">
        <f t="shared" si="3"/>
        <v>1.7750440144383985</v>
      </c>
      <c r="Q152" s="80">
        <f t="shared" si="3"/>
        <v>11.316622378075838</v>
      </c>
      <c r="R152" s="80">
        <f t="shared" si="3"/>
        <v>11.957485875350853</v>
      </c>
      <c r="S152" s="80">
        <f t="shared" si="3"/>
        <v>58.387137089910652</v>
      </c>
      <c r="T152" s="80">
        <f t="shared" si="3"/>
        <v>23.961902842467307</v>
      </c>
      <c r="U152" s="80">
        <f t="shared" si="3"/>
        <v>17.914671295601376</v>
      </c>
      <c r="V152" s="80">
        <f t="shared" si="3"/>
        <v>48.660208293099259</v>
      </c>
      <c r="W152" s="80">
        <f t="shared" si="3"/>
        <v>3098.2064387259993</v>
      </c>
      <c r="X152" s="80">
        <f t="shared" si="3"/>
        <v>6.2591079881479352</v>
      </c>
      <c r="Y152" s="80">
        <f t="shared" si="3"/>
        <v>6.7535981192094869</v>
      </c>
      <c r="Z152" s="80">
        <f t="shared" si="3"/>
        <v>2.8993753847629873</v>
      </c>
      <c r="AA152" s="80">
        <f t="shared" si="3"/>
        <v>3.1906012041167475</v>
      </c>
      <c r="AB152" s="80">
        <f t="shared" si="3"/>
        <v>22.908160004985859</v>
      </c>
      <c r="AC152" s="80">
        <f t="shared" si="3"/>
        <v>5.4184971939724802</v>
      </c>
      <c r="AD152" s="80">
        <f t="shared" si="3"/>
        <v>10.183041521364277</v>
      </c>
      <c r="AE152" s="65"/>
      <c r="AF152" s="80"/>
      <c r="AG152" s="80"/>
      <c r="AH152" s="80"/>
      <c r="AI152" s="80"/>
      <c r="AJ152" s="80"/>
      <c r="AK152" s="80"/>
      <c r="AL152" s="81"/>
    </row>
    <row r="153" spans="1:38" s="5" customFormat="1" ht="26.25" customHeight="1" thickBot="1" x14ac:dyDescent="0.25">
      <c r="A153" s="72"/>
      <c r="B153" s="73" t="s">
        <v>380</v>
      </c>
      <c r="C153" s="74" t="s">
        <v>381</v>
      </c>
      <c r="D153" s="72" t="s">
        <v>382</v>
      </c>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6"/>
      <c r="AF153" s="75"/>
      <c r="AG153" s="75"/>
      <c r="AH153" s="75"/>
      <c r="AI153" s="75"/>
      <c r="AJ153" s="75"/>
      <c r="AK153" s="75"/>
      <c r="AL153" s="73"/>
    </row>
    <row r="154" spans="1:38" s="5" customFormat="1" ht="37.5" customHeight="1" thickBot="1" x14ac:dyDescent="0.25">
      <c r="A154" s="77"/>
      <c r="B154" s="78" t="s">
        <v>383</v>
      </c>
      <c r="C154" s="79" t="s">
        <v>384</v>
      </c>
      <c r="D154" s="77" t="s">
        <v>385</v>
      </c>
      <c r="E154" s="80">
        <f>E141 + E153 - IF(OR($B$6=2005,$B$6&gt;=2020),SUM(E99:E122),0) + IF(AND(OR($B$4="AT",$B$4="BE",$B$4="CH",$B$4="GB",$B$4="IE",$B$4="LT",$B$4="LU",$B$4="NL"),SUM(E143:E149)&gt;0),SUM(E143:E149)-SUM(E27:E33),0)</f>
        <v>166.78923577682193</v>
      </c>
      <c r="F154" s="80">
        <f>F141 + F153 - IF(OR($B$6=2005,$B$6&gt;=2020),SUM(F99:F122),0) + IF(AND(OR($B$4="AT",$B$4="BE",$B$4="CH",$B$4="GB",$B$4="IE",$B$4="LT",$B$4="LU",$B$4="NL"),SUM(F143:F149)&gt;0),SUM(F143:F149)-SUM(F27:F33),0)</f>
        <v>86.20157512618276</v>
      </c>
      <c r="G154" s="80">
        <f>G141 + G153 + IF(AND(OR($B$4="AT",$B$4="BE",$B$4="CH",$B$4="GB",$B$4="IE",$B$4="LT",$B$4="LU",$B$4="NL"),SUM(G143:G149)&gt;0),SUM(G143:G149)-SUM(G27:G33),0)</f>
        <v>971.67999411209337</v>
      </c>
      <c r="H154" s="80">
        <f t="shared" ref="H154:AD154" si="4">H141 + H153 + IF(AND(OR($B$4="AT",$B$4="BE",$B$4="CH",$B$4="GB",$B$4="IE",$B$4="LT",$B$4="LU",$B$4="NL"),SUM(H143:H149)&gt;0),SUM(H143:H149)-SUM(H27:H33),0)</f>
        <v>54.292252790003133</v>
      </c>
      <c r="I154" s="80">
        <f t="shared" si="4"/>
        <v>38.009269966046112</v>
      </c>
      <c r="J154" s="80">
        <f t="shared" si="4"/>
        <v>74.822142672757877</v>
      </c>
      <c r="K154" s="80">
        <f t="shared" si="4"/>
        <v>149.85564136463589</v>
      </c>
      <c r="L154" s="80">
        <f t="shared" si="4"/>
        <v>4.7508639842098646</v>
      </c>
      <c r="M154" s="80">
        <f t="shared" si="4"/>
        <v>376.13264531220528</v>
      </c>
      <c r="N154" s="80">
        <f t="shared" si="4"/>
        <v>43.924142214680195</v>
      </c>
      <c r="O154" s="80">
        <f t="shared" si="4"/>
        <v>5.6663187378269049</v>
      </c>
      <c r="P154" s="80">
        <f t="shared" si="4"/>
        <v>1.7750440144383985</v>
      </c>
      <c r="Q154" s="80">
        <f t="shared" si="4"/>
        <v>11.316622378075838</v>
      </c>
      <c r="R154" s="80">
        <f t="shared" si="4"/>
        <v>11.957485875350853</v>
      </c>
      <c r="S154" s="80">
        <f t="shared" si="4"/>
        <v>58.387137089910652</v>
      </c>
      <c r="T154" s="80">
        <f t="shared" si="4"/>
        <v>23.961902842467307</v>
      </c>
      <c r="U154" s="80">
        <f t="shared" si="4"/>
        <v>17.914671295601376</v>
      </c>
      <c r="V154" s="80">
        <f t="shared" si="4"/>
        <v>48.660208293099259</v>
      </c>
      <c r="W154" s="80">
        <f t="shared" si="4"/>
        <v>3098.2064387259993</v>
      </c>
      <c r="X154" s="80">
        <f t="shared" si="4"/>
        <v>6.2591079881479352</v>
      </c>
      <c r="Y154" s="80">
        <f t="shared" si="4"/>
        <v>6.7535981192094869</v>
      </c>
      <c r="Z154" s="80">
        <f t="shared" si="4"/>
        <v>2.8993753847629873</v>
      </c>
      <c r="AA154" s="80">
        <f t="shared" si="4"/>
        <v>3.1906012041167475</v>
      </c>
      <c r="AB154" s="80">
        <f t="shared" si="4"/>
        <v>22.908160004985859</v>
      </c>
      <c r="AC154" s="80">
        <f t="shared" si="4"/>
        <v>5.4184971939724802</v>
      </c>
      <c r="AD154" s="80">
        <f t="shared" si="4"/>
        <v>10.183041521364277</v>
      </c>
      <c r="AE154" s="82"/>
      <c r="AF154" s="80"/>
      <c r="AG154" s="80"/>
      <c r="AH154" s="80"/>
      <c r="AI154" s="80"/>
      <c r="AJ154" s="80"/>
      <c r="AK154" s="80"/>
      <c r="AL154" s="81"/>
    </row>
    <row r="155" spans="1:38" s="5" customFormat="1" ht="15" customHeight="1" thickBot="1" x14ac:dyDescent="0.25">
      <c r="A155" s="66"/>
      <c r="B155" s="67"/>
      <c r="C155" s="67"/>
      <c r="D155" s="55"/>
      <c r="E155" s="68"/>
      <c r="F155" s="68"/>
      <c r="G155" s="68"/>
      <c r="H155" s="68"/>
      <c r="I155" s="180"/>
      <c r="J155" s="181"/>
      <c r="K155" s="181"/>
      <c r="L155" s="69"/>
      <c r="M155" s="69"/>
      <c r="N155" s="69"/>
      <c r="O155" s="55"/>
      <c r="P155" s="55"/>
      <c r="Q155" s="55"/>
      <c r="R155" s="55"/>
      <c r="S155" s="55"/>
      <c r="T155" s="55"/>
      <c r="U155" s="55"/>
      <c r="V155" s="55"/>
      <c r="W155" s="55"/>
      <c r="X155" s="55"/>
      <c r="Y155" s="55"/>
      <c r="Z155" s="55"/>
      <c r="AA155" s="55"/>
      <c r="AB155" s="55"/>
      <c r="AC155" s="55"/>
      <c r="AD155" s="55"/>
      <c r="AE155" s="70"/>
      <c r="AF155" s="55"/>
      <c r="AG155" s="55"/>
      <c r="AH155" s="55"/>
      <c r="AI155" s="55"/>
      <c r="AJ155" s="55"/>
      <c r="AK155" s="55"/>
      <c r="AL155" s="71"/>
    </row>
    <row r="156" spans="1:38" s="19" customFormat="1" ht="26.25" customHeight="1" thickBot="1" x14ac:dyDescent="0.25">
      <c r="A156" s="83" t="s">
        <v>386</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5"/>
      <c r="AF156" s="84"/>
      <c r="AG156" s="84"/>
      <c r="AH156" s="84"/>
      <c r="AI156" s="84"/>
      <c r="AJ156" s="84"/>
      <c r="AK156" s="84"/>
      <c r="AL156" s="86"/>
    </row>
    <row r="157" spans="1:38" s="19" customFormat="1" ht="26.25" customHeight="1" thickBot="1" x14ac:dyDescent="0.25">
      <c r="A157" s="87" t="s">
        <v>387</v>
      </c>
      <c r="B157" s="87" t="s">
        <v>388</v>
      </c>
      <c r="C157" s="88" t="s">
        <v>389</v>
      </c>
      <c r="D157" s="89"/>
      <c r="E157" s="90">
        <v>1.4382441124464429</v>
      </c>
      <c r="F157" s="90">
        <v>0.17721424815465575</v>
      </c>
      <c r="G157" s="90">
        <v>0.12035404436001008</v>
      </c>
      <c r="H157" s="90" t="s">
        <v>422</v>
      </c>
      <c r="I157" s="90">
        <v>1.5921000000000002E-3</v>
      </c>
      <c r="J157" s="90">
        <v>1.5921000000000002E-3</v>
      </c>
      <c r="K157" s="90">
        <v>1.5921000000000002E-3</v>
      </c>
      <c r="L157" s="90" t="s">
        <v>441</v>
      </c>
      <c r="M157" s="90">
        <v>1.1234719077453914</v>
      </c>
      <c r="N157" s="90" t="s">
        <v>422</v>
      </c>
      <c r="O157" s="90" t="s">
        <v>441</v>
      </c>
      <c r="P157" s="90" t="s">
        <v>441</v>
      </c>
      <c r="Q157" s="90" t="s">
        <v>441</v>
      </c>
      <c r="R157" s="90" t="s">
        <v>441</v>
      </c>
      <c r="S157" s="90" t="s">
        <v>441</v>
      </c>
      <c r="T157" s="90" t="s">
        <v>441</v>
      </c>
      <c r="U157" s="90" t="s">
        <v>441</v>
      </c>
      <c r="V157" s="90" t="s">
        <v>441</v>
      </c>
      <c r="W157" s="90" t="s">
        <v>441</v>
      </c>
      <c r="X157" s="90" t="s">
        <v>441</v>
      </c>
      <c r="Y157" s="90" t="s">
        <v>441</v>
      </c>
      <c r="Z157" s="90" t="s">
        <v>441</v>
      </c>
      <c r="AA157" s="90" t="s">
        <v>441</v>
      </c>
      <c r="AB157" s="90" t="s">
        <v>441</v>
      </c>
      <c r="AC157" s="90" t="s">
        <v>422</v>
      </c>
      <c r="AD157" s="90" t="s">
        <v>422</v>
      </c>
      <c r="AE157" s="85"/>
      <c r="AF157" s="90">
        <v>7101.3496712352007</v>
      </c>
      <c r="AG157" s="90" t="s">
        <v>422</v>
      </c>
      <c r="AH157" s="90" t="s">
        <v>422</v>
      </c>
      <c r="AI157" s="90" t="s">
        <v>422</v>
      </c>
      <c r="AJ157" s="90" t="s">
        <v>422</v>
      </c>
      <c r="AK157" s="90" t="s">
        <v>422</v>
      </c>
      <c r="AL157" s="87" t="s">
        <v>70</v>
      </c>
    </row>
    <row r="158" spans="1:38" s="19" customFormat="1" ht="26.25" customHeight="1" thickBot="1" x14ac:dyDescent="0.25">
      <c r="A158" s="87" t="s">
        <v>387</v>
      </c>
      <c r="B158" s="87" t="s">
        <v>390</v>
      </c>
      <c r="C158" s="88" t="s">
        <v>391</v>
      </c>
      <c r="D158" s="89"/>
      <c r="E158" s="90">
        <v>1.1076132819989848</v>
      </c>
      <c r="F158" s="90">
        <v>7.7885002422909992E-3</v>
      </c>
      <c r="G158" s="90">
        <v>2.5316646465000001E-3</v>
      </c>
      <c r="H158" s="90" t="s">
        <v>441</v>
      </c>
      <c r="I158" s="90">
        <v>4.4983379584939991E-5</v>
      </c>
      <c r="J158" s="90">
        <v>4.4983379584939991E-5</v>
      </c>
      <c r="K158" s="90">
        <v>4.4983379584939991E-5</v>
      </c>
      <c r="L158" s="90" t="s">
        <v>441</v>
      </c>
      <c r="M158" s="90">
        <v>8.4668533108999994E-2</v>
      </c>
      <c r="N158" s="90" t="s">
        <v>441</v>
      </c>
      <c r="O158" s="90" t="s">
        <v>441</v>
      </c>
      <c r="P158" s="90" t="s">
        <v>441</v>
      </c>
      <c r="Q158" s="90" t="s">
        <v>441</v>
      </c>
      <c r="R158" s="90" t="s">
        <v>441</v>
      </c>
      <c r="S158" s="90" t="s">
        <v>441</v>
      </c>
      <c r="T158" s="90" t="s">
        <v>441</v>
      </c>
      <c r="U158" s="90" t="s">
        <v>441</v>
      </c>
      <c r="V158" s="90" t="s">
        <v>441</v>
      </c>
      <c r="W158" s="90" t="s">
        <v>441</v>
      </c>
      <c r="X158" s="90" t="s">
        <v>441</v>
      </c>
      <c r="Y158" s="90" t="s">
        <v>441</v>
      </c>
      <c r="Z158" s="90" t="s">
        <v>441</v>
      </c>
      <c r="AA158" s="90" t="s">
        <v>441</v>
      </c>
      <c r="AB158" s="90" t="s">
        <v>441</v>
      </c>
      <c r="AC158" s="90" t="s">
        <v>422</v>
      </c>
      <c r="AD158" s="90" t="s">
        <v>422</v>
      </c>
      <c r="AE158" s="85"/>
      <c r="AF158" s="90">
        <v>236.49596794888419</v>
      </c>
      <c r="AG158" s="90" t="s">
        <v>422</v>
      </c>
      <c r="AH158" s="90" t="s">
        <v>422</v>
      </c>
      <c r="AI158" s="90" t="s">
        <v>422</v>
      </c>
      <c r="AJ158" s="90" t="s">
        <v>422</v>
      </c>
      <c r="AK158" s="90" t="s">
        <v>422</v>
      </c>
      <c r="AL158" s="87" t="s">
        <v>70</v>
      </c>
    </row>
    <row r="159" spans="1:38" s="19" customFormat="1" ht="26.25" customHeight="1" thickBot="1" x14ac:dyDescent="0.25">
      <c r="A159" s="87" t="s">
        <v>392</v>
      </c>
      <c r="B159" s="87" t="s">
        <v>393</v>
      </c>
      <c r="C159" s="88" t="s">
        <v>394</v>
      </c>
      <c r="D159" s="89"/>
      <c r="E159" s="90">
        <v>5.8860507765717465</v>
      </c>
      <c r="F159" s="90">
        <v>0.14266743572022927</v>
      </c>
      <c r="G159" s="90">
        <v>0.32609699593195268</v>
      </c>
      <c r="H159" s="90" t="s">
        <v>422</v>
      </c>
      <c r="I159" s="90">
        <v>8.723094641179735E-2</v>
      </c>
      <c r="J159" s="90">
        <v>8.723094641179735E-2</v>
      </c>
      <c r="K159" s="90">
        <v>8.723094641179735E-2</v>
      </c>
      <c r="L159" s="90">
        <v>1.1299260909042161E-2</v>
      </c>
      <c r="M159" s="90">
        <v>0.29919399376756656</v>
      </c>
      <c r="N159" s="90">
        <v>1.0598152367788462E-2</v>
      </c>
      <c r="O159" s="90">
        <v>8.1524248982988161E-4</v>
      </c>
      <c r="P159" s="90">
        <v>2.445727469489645E-3</v>
      </c>
      <c r="Q159" s="90">
        <v>3.2609699593195264E-3</v>
      </c>
      <c r="R159" s="90">
        <v>4.0762124491494087E-3</v>
      </c>
      <c r="S159" s="90">
        <v>7.1741339105029597E-2</v>
      </c>
      <c r="T159" s="90">
        <v>8.1524248982988171E-2</v>
      </c>
      <c r="U159" s="90">
        <v>8.1524248982988174E-3</v>
      </c>
      <c r="V159" s="90">
        <v>9.7829098779585788E-2</v>
      </c>
      <c r="W159" s="90">
        <v>1.0598152367788462E-2</v>
      </c>
      <c r="X159" s="90" t="s">
        <v>422</v>
      </c>
      <c r="Y159" s="90" t="s">
        <v>422</v>
      </c>
      <c r="Z159" s="90" t="s">
        <v>422</v>
      </c>
      <c r="AA159" s="90" t="s">
        <v>422</v>
      </c>
      <c r="AB159" s="90" t="s">
        <v>422</v>
      </c>
      <c r="AC159" s="90">
        <v>6.5219399186390529E-3</v>
      </c>
      <c r="AD159" s="90">
        <v>3.0979214613535504E-3</v>
      </c>
      <c r="AE159" s="85"/>
      <c r="AF159" s="90">
        <v>3448.4757319803998</v>
      </c>
      <c r="AG159" s="90" t="s">
        <v>422</v>
      </c>
      <c r="AH159" s="90" t="s">
        <v>422</v>
      </c>
      <c r="AI159" s="90" t="s">
        <v>422</v>
      </c>
      <c r="AJ159" s="90" t="s">
        <v>422</v>
      </c>
      <c r="AK159" s="90" t="s">
        <v>422</v>
      </c>
      <c r="AL159" s="87" t="s">
        <v>70</v>
      </c>
    </row>
    <row r="160" spans="1:38" s="19" customFormat="1" ht="26.25" customHeight="1" thickBot="1" x14ac:dyDescent="0.25">
      <c r="A160" s="87" t="s">
        <v>395</v>
      </c>
      <c r="B160" s="87" t="s">
        <v>396</v>
      </c>
      <c r="C160" s="88" t="s">
        <v>397</v>
      </c>
      <c r="D160" s="89"/>
      <c r="E160" s="90" t="s">
        <v>422</v>
      </c>
      <c r="F160" s="90" t="s">
        <v>422</v>
      </c>
      <c r="G160" s="90" t="s">
        <v>422</v>
      </c>
      <c r="H160" s="90" t="s">
        <v>422</v>
      </c>
      <c r="I160" s="90" t="s">
        <v>422</v>
      </c>
      <c r="J160" s="90" t="s">
        <v>422</v>
      </c>
      <c r="K160" s="90" t="s">
        <v>422</v>
      </c>
      <c r="L160" s="90" t="s">
        <v>422</v>
      </c>
      <c r="M160" s="90" t="s">
        <v>422</v>
      </c>
      <c r="N160" s="90" t="s">
        <v>422</v>
      </c>
      <c r="O160" s="90" t="s">
        <v>422</v>
      </c>
      <c r="P160" s="90" t="s">
        <v>422</v>
      </c>
      <c r="Q160" s="90" t="s">
        <v>422</v>
      </c>
      <c r="R160" s="90" t="s">
        <v>422</v>
      </c>
      <c r="S160" s="90" t="s">
        <v>422</v>
      </c>
      <c r="T160" s="90" t="s">
        <v>422</v>
      </c>
      <c r="U160" s="90" t="s">
        <v>422</v>
      </c>
      <c r="V160" s="90" t="s">
        <v>422</v>
      </c>
      <c r="W160" s="90" t="s">
        <v>422</v>
      </c>
      <c r="X160" s="90" t="s">
        <v>422</v>
      </c>
      <c r="Y160" s="90" t="s">
        <v>422</v>
      </c>
      <c r="Z160" s="90" t="s">
        <v>422</v>
      </c>
      <c r="AA160" s="90" t="s">
        <v>422</v>
      </c>
      <c r="AB160" s="90" t="s">
        <v>422</v>
      </c>
      <c r="AC160" s="90" t="s">
        <v>422</v>
      </c>
      <c r="AD160" s="90" t="s">
        <v>422</v>
      </c>
      <c r="AE160" s="85"/>
      <c r="AF160" s="90" t="s">
        <v>422</v>
      </c>
      <c r="AG160" s="90" t="s">
        <v>422</v>
      </c>
      <c r="AH160" s="90" t="s">
        <v>422</v>
      </c>
      <c r="AI160" s="90" t="s">
        <v>422</v>
      </c>
      <c r="AJ160" s="90" t="s">
        <v>422</v>
      </c>
      <c r="AK160" s="90" t="s">
        <v>422</v>
      </c>
      <c r="AL160" s="87" t="s">
        <v>70</v>
      </c>
    </row>
    <row r="161" spans="1:38" s="5" customFormat="1" ht="26.25" customHeight="1" thickBot="1" x14ac:dyDescent="0.25">
      <c r="A161" s="91" t="s">
        <v>395</v>
      </c>
      <c r="B161" s="91" t="s">
        <v>398</v>
      </c>
      <c r="C161" s="92" t="s">
        <v>399</v>
      </c>
      <c r="D161" s="93"/>
      <c r="E161" s="94" t="s">
        <v>440</v>
      </c>
      <c r="F161" s="94" t="s">
        <v>440</v>
      </c>
      <c r="G161" s="94" t="s">
        <v>440</v>
      </c>
      <c r="H161" s="94" t="s">
        <v>440</v>
      </c>
      <c r="I161" s="90" t="s">
        <v>440</v>
      </c>
      <c r="J161" s="90" t="s">
        <v>440</v>
      </c>
      <c r="K161" s="90" t="s">
        <v>440</v>
      </c>
      <c r="L161" s="94" t="s">
        <v>440</v>
      </c>
      <c r="M161" s="94" t="s">
        <v>440</v>
      </c>
      <c r="N161" s="94" t="s">
        <v>440</v>
      </c>
      <c r="O161" s="94" t="s">
        <v>440</v>
      </c>
      <c r="P161" s="94" t="s">
        <v>440</v>
      </c>
      <c r="Q161" s="94" t="s">
        <v>440</v>
      </c>
      <c r="R161" s="94" t="s">
        <v>440</v>
      </c>
      <c r="S161" s="94" t="s">
        <v>440</v>
      </c>
      <c r="T161" s="94" t="s">
        <v>440</v>
      </c>
      <c r="U161" s="94" t="s">
        <v>440</v>
      </c>
      <c r="V161" s="94" t="s">
        <v>440</v>
      </c>
      <c r="W161" s="94" t="s">
        <v>440</v>
      </c>
      <c r="X161" s="94" t="s">
        <v>440</v>
      </c>
      <c r="Y161" s="94" t="s">
        <v>440</v>
      </c>
      <c r="Z161" s="94" t="s">
        <v>440</v>
      </c>
      <c r="AA161" s="94" t="s">
        <v>440</v>
      </c>
      <c r="AB161" s="94" t="s">
        <v>440</v>
      </c>
      <c r="AC161" s="94" t="s">
        <v>440</v>
      </c>
      <c r="AD161" s="94" t="s">
        <v>440</v>
      </c>
      <c r="AE161" s="76"/>
      <c r="AF161" s="94" t="s">
        <v>422</v>
      </c>
      <c r="AG161" s="94" t="s">
        <v>422</v>
      </c>
      <c r="AH161" s="94" t="s">
        <v>422</v>
      </c>
      <c r="AI161" s="94" t="s">
        <v>422</v>
      </c>
      <c r="AJ161" s="94" t="s">
        <v>422</v>
      </c>
      <c r="AK161" s="94" t="s">
        <v>440</v>
      </c>
      <c r="AL161" s="91" t="s">
        <v>147</v>
      </c>
    </row>
    <row r="162" spans="1:38" s="5" customFormat="1" ht="26.25" customHeight="1" thickBot="1" x14ac:dyDescent="0.25">
      <c r="A162" s="95" t="s">
        <v>400</v>
      </c>
      <c r="B162" s="95" t="s">
        <v>401</v>
      </c>
      <c r="C162" s="96" t="s">
        <v>402</v>
      </c>
      <c r="D162" s="97"/>
      <c r="E162" s="98" t="s">
        <v>422</v>
      </c>
      <c r="F162" s="98" t="s">
        <v>422</v>
      </c>
      <c r="G162" s="98" t="s">
        <v>422</v>
      </c>
      <c r="H162" s="98" t="s">
        <v>422</v>
      </c>
      <c r="I162" s="98" t="s">
        <v>422</v>
      </c>
      <c r="J162" s="98" t="s">
        <v>422</v>
      </c>
      <c r="K162" s="98" t="s">
        <v>422</v>
      </c>
      <c r="L162" s="98" t="s">
        <v>422</v>
      </c>
      <c r="M162" s="98" t="s">
        <v>422</v>
      </c>
      <c r="N162" s="98" t="s">
        <v>422</v>
      </c>
      <c r="O162" s="98" t="s">
        <v>422</v>
      </c>
      <c r="P162" s="98" t="s">
        <v>422</v>
      </c>
      <c r="Q162" s="98" t="s">
        <v>422</v>
      </c>
      <c r="R162" s="98" t="s">
        <v>422</v>
      </c>
      <c r="S162" s="98" t="s">
        <v>422</v>
      </c>
      <c r="T162" s="98" t="s">
        <v>422</v>
      </c>
      <c r="U162" s="98" t="s">
        <v>422</v>
      </c>
      <c r="V162" s="98" t="s">
        <v>422</v>
      </c>
      <c r="W162" s="98" t="s">
        <v>422</v>
      </c>
      <c r="X162" s="98" t="s">
        <v>422</v>
      </c>
      <c r="Y162" s="98" t="s">
        <v>422</v>
      </c>
      <c r="Z162" s="98" t="s">
        <v>422</v>
      </c>
      <c r="AA162" s="98" t="s">
        <v>422</v>
      </c>
      <c r="AB162" s="98" t="s">
        <v>422</v>
      </c>
      <c r="AC162" s="98" t="s">
        <v>422</v>
      </c>
      <c r="AD162" s="98" t="s">
        <v>422</v>
      </c>
      <c r="AE162" s="76"/>
      <c r="AF162" s="98" t="s">
        <v>422</v>
      </c>
      <c r="AG162" s="98" t="s">
        <v>422</v>
      </c>
      <c r="AH162" s="98" t="s">
        <v>422</v>
      </c>
      <c r="AI162" s="98" t="s">
        <v>422</v>
      </c>
      <c r="AJ162" s="98" t="s">
        <v>422</v>
      </c>
      <c r="AK162" s="98" t="s">
        <v>422</v>
      </c>
      <c r="AL162" s="95" t="s">
        <v>147</v>
      </c>
    </row>
    <row r="163" spans="1:38" s="5" customFormat="1" ht="26.25" customHeight="1" thickBot="1" x14ac:dyDescent="0.25">
      <c r="A163" s="95" t="s">
        <v>400</v>
      </c>
      <c r="B163" s="95" t="s">
        <v>403</v>
      </c>
      <c r="C163" s="96" t="s">
        <v>404</v>
      </c>
      <c r="D163" s="97"/>
      <c r="E163" s="98" t="s">
        <v>422</v>
      </c>
      <c r="F163" s="98" t="s">
        <v>422</v>
      </c>
      <c r="G163" s="98" t="s">
        <v>422</v>
      </c>
      <c r="H163" s="98" t="s">
        <v>422</v>
      </c>
      <c r="I163" s="98" t="s">
        <v>422</v>
      </c>
      <c r="J163" s="98" t="s">
        <v>422</v>
      </c>
      <c r="K163" s="98" t="s">
        <v>422</v>
      </c>
      <c r="L163" s="98" t="s">
        <v>422</v>
      </c>
      <c r="M163" s="98" t="s">
        <v>422</v>
      </c>
      <c r="N163" s="98" t="s">
        <v>422</v>
      </c>
      <c r="O163" s="98" t="s">
        <v>422</v>
      </c>
      <c r="P163" s="98" t="s">
        <v>422</v>
      </c>
      <c r="Q163" s="98" t="s">
        <v>422</v>
      </c>
      <c r="R163" s="98" t="s">
        <v>422</v>
      </c>
      <c r="S163" s="98" t="s">
        <v>422</v>
      </c>
      <c r="T163" s="98" t="s">
        <v>422</v>
      </c>
      <c r="U163" s="98" t="s">
        <v>422</v>
      </c>
      <c r="V163" s="98" t="s">
        <v>422</v>
      </c>
      <c r="W163" s="98" t="s">
        <v>422</v>
      </c>
      <c r="X163" s="98" t="s">
        <v>422</v>
      </c>
      <c r="Y163" s="98" t="s">
        <v>422</v>
      </c>
      <c r="Z163" s="98" t="s">
        <v>422</v>
      </c>
      <c r="AA163" s="98" t="s">
        <v>422</v>
      </c>
      <c r="AB163" s="98" t="s">
        <v>422</v>
      </c>
      <c r="AC163" s="98" t="s">
        <v>422</v>
      </c>
      <c r="AD163" s="98" t="s">
        <v>422</v>
      </c>
      <c r="AE163" s="76"/>
      <c r="AF163" s="98" t="s">
        <v>422</v>
      </c>
      <c r="AG163" s="98" t="s">
        <v>422</v>
      </c>
      <c r="AH163" s="98" t="s">
        <v>422</v>
      </c>
      <c r="AI163" s="98" t="s">
        <v>422</v>
      </c>
      <c r="AJ163" s="98" t="s">
        <v>422</v>
      </c>
      <c r="AK163" s="98" t="s">
        <v>422</v>
      </c>
      <c r="AL163" s="95" t="s">
        <v>405</v>
      </c>
    </row>
    <row r="164" spans="1:38" s="5" customFormat="1" ht="26.25" customHeight="1" thickBot="1" x14ac:dyDescent="0.25">
      <c r="A164" s="95" t="s">
        <v>400</v>
      </c>
      <c r="B164" s="95" t="s">
        <v>406</v>
      </c>
      <c r="C164" s="96" t="s">
        <v>407</v>
      </c>
      <c r="D164" s="97"/>
      <c r="E164" s="98" t="s">
        <v>441</v>
      </c>
      <c r="F164" s="98" t="s">
        <v>441</v>
      </c>
      <c r="G164" s="98" t="s">
        <v>422</v>
      </c>
      <c r="H164" s="98" t="s">
        <v>441</v>
      </c>
      <c r="I164" s="98" t="s">
        <v>441</v>
      </c>
      <c r="J164" s="98" t="s">
        <v>441</v>
      </c>
      <c r="K164" s="98" t="s">
        <v>441</v>
      </c>
      <c r="L164" s="98" t="s">
        <v>441</v>
      </c>
      <c r="M164" s="98" t="s">
        <v>422</v>
      </c>
      <c r="N164" s="98" t="s">
        <v>422</v>
      </c>
      <c r="O164" s="98" t="s">
        <v>422</v>
      </c>
      <c r="P164" s="98" t="s">
        <v>422</v>
      </c>
      <c r="Q164" s="98" t="s">
        <v>422</v>
      </c>
      <c r="R164" s="98" t="s">
        <v>422</v>
      </c>
      <c r="S164" s="98" t="s">
        <v>422</v>
      </c>
      <c r="T164" s="98" t="s">
        <v>422</v>
      </c>
      <c r="U164" s="98" t="s">
        <v>422</v>
      </c>
      <c r="V164" s="98" t="s">
        <v>422</v>
      </c>
      <c r="W164" s="98" t="s">
        <v>422</v>
      </c>
      <c r="X164" s="98" t="s">
        <v>422</v>
      </c>
      <c r="Y164" s="98" t="s">
        <v>422</v>
      </c>
      <c r="Z164" s="98" t="s">
        <v>422</v>
      </c>
      <c r="AA164" s="98" t="s">
        <v>422</v>
      </c>
      <c r="AB164" s="98" t="s">
        <v>422</v>
      </c>
      <c r="AC164" s="98" t="s">
        <v>422</v>
      </c>
      <c r="AD164" s="98" t="s">
        <v>422</v>
      </c>
      <c r="AE164" s="99"/>
      <c r="AF164" s="98" t="s">
        <v>422</v>
      </c>
      <c r="AG164" s="98" t="s">
        <v>422</v>
      </c>
      <c r="AH164" s="98" t="s">
        <v>422</v>
      </c>
      <c r="AI164" s="98" t="s">
        <v>422</v>
      </c>
      <c r="AJ164" s="98" t="s">
        <v>422</v>
      </c>
      <c r="AK164" s="98" t="s">
        <v>441</v>
      </c>
      <c r="AL164" s="95" t="s">
        <v>147</v>
      </c>
    </row>
    <row r="165" spans="1:38" s="108" customFormat="1" ht="15" customHeight="1" x14ac:dyDescent="0.2">
      <c r="A165" s="100"/>
      <c r="B165" s="100"/>
      <c r="C165" s="101"/>
      <c r="D165" s="102"/>
      <c r="E165" s="103"/>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104"/>
      <c r="AD165" s="104"/>
      <c r="AE165" s="105"/>
      <c r="AF165" s="106"/>
      <c r="AG165" s="106"/>
      <c r="AH165" s="106"/>
      <c r="AI165" s="106"/>
      <c r="AJ165" s="106"/>
      <c r="AK165" s="106"/>
      <c r="AL165" s="107"/>
    </row>
    <row r="166" spans="1:38" s="115" customFormat="1" ht="52.5" customHeight="1" x14ac:dyDescent="0.2">
      <c r="A166" s="129" t="s">
        <v>424</v>
      </c>
      <c r="B166" s="129"/>
      <c r="C166" s="129"/>
      <c r="D166" s="129"/>
      <c r="E166" s="129"/>
      <c r="F166" s="129"/>
      <c r="G166" s="129"/>
      <c r="H166" s="109"/>
      <c r="I166" s="182"/>
      <c r="J166" s="182"/>
      <c r="K166" s="182"/>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2">
      <c r="A167" s="129" t="s">
        <v>431</v>
      </c>
      <c r="B167" s="129"/>
      <c r="C167" s="129"/>
      <c r="D167" s="129"/>
      <c r="E167" s="129"/>
      <c r="F167" s="129"/>
      <c r="G167" s="129"/>
      <c r="H167" s="109"/>
      <c r="I167" s="182"/>
      <c r="J167" s="179"/>
      <c r="K167" s="179"/>
      <c r="L167"/>
      <c r="M167" s="110"/>
      <c r="N167" s="110"/>
      <c r="O167" s="110"/>
      <c r="P167" s="110"/>
      <c r="Q167" s="110"/>
      <c r="R167" s="110"/>
      <c r="S167" s="110"/>
      <c r="T167" s="110"/>
      <c r="U167" s="110"/>
      <c r="AE167" s="118"/>
    </row>
    <row r="168" spans="1:38" s="117" customFormat="1" ht="26.25" customHeight="1" x14ac:dyDescent="0.2">
      <c r="A168" s="129" t="s">
        <v>432</v>
      </c>
      <c r="B168" s="129"/>
      <c r="C168" s="129"/>
      <c r="D168" s="129"/>
      <c r="E168" s="129"/>
      <c r="F168" s="129"/>
      <c r="G168" s="129"/>
      <c r="H168" s="109"/>
      <c r="I168" s="182"/>
      <c r="J168" s="179"/>
      <c r="K168" s="179"/>
      <c r="L168"/>
      <c r="M168" s="110"/>
      <c r="N168" s="110"/>
      <c r="O168" s="110"/>
      <c r="P168" s="110"/>
      <c r="Q168" s="110"/>
      <c r="R168" s="110"/>
      <c r="S168" s="110"/>
      <c r="T168" s="110"/>
      <c r="U168" s="110"/>
      <c r="AE168" s="118"/>
    </row>
    <row r="169" spans="1:38" s="115" customFormat="1" ht="26.25" customHeight="1" x14ac:dyDescent="0.2">
      <c r="A169" s="129" t="s">
        <v>427</v>
      </c>
      <c r="B169" s="129"/>
      <c r="C169" s="129"/>
      <c r="D169" s="129"/>
      <c r="E169" s="129"/>
      <c r="F169" s="129"/>
      <c r="G169" s="129"/>
      <c r="H169" s="109"/>
      <c r="I169" s="182"/>
      <c r="J169" s="179"/>
      <c r="K169" s="17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2">
      <c r="A170" s="129" t="s">
        <v>433</v>
      </c>
      <c r="B170" s="129"/>
      <c r="C170" s="129"/>
      <c r="D170" s="129"/>
      <c r="E170" s="129"/>
      <c r="F170" s="129"/>
      <c r="G170" s="129"/>
      <c r="H170" s="109"/>
      <c r="I170" s="182"/>
      <c r="J170" s="179"/>
      <c r="K170" s="179"/>
      <c r="L170"/>
      <c r="M170" s="110"/>
      <c r="N170" s="110"/>
      <c r="O170" s="110"/>
      <c r="P170" s="110"/>
      <c r="Q170" s="110"/>
      <c r="R170" s="110"/>
      <c r="S170" s="110"/>
      <c r="T170" s="110"/>
      <c r="U170" s="110"/>
      <c r="AE170" s="118"/>
    </row>
  </sheetData>
  <conditionalFormatting sqref="AF24:AK24 AF37:AK39 AF43:AK43 AF45:AK47 AF73:AK81 AF83:AK83 AF92:AK93 AF14:AK22 AF65:AK71 AF49:AK59 AL61 AF61:AK63 E14:AD140 AF60:AL60 AF137:AK137 AF133:AK133 AF131:AK131 AF126:AK126 AF117:AK117">
    <cfRule type="cellIs" dxfId="42" priority="2" operator="equal">
      <formula>0</formula>
    </cfRule>
  </conditionalFormatting>
  <conditionalFormatting sqref="AF23:AK23 AF25:AK36 AF40:AK42 AF44:AK44 AF48:AK48 AF64:AK64 AF72:AK72 AF82:AK82 AF84:AK91 AF94:AK116 AF118:AK125 AF127:AK130 AF132:AK132 AF134:AK136 AF138:AK140">
    <cfRule type="cellIs" dxfId="41" priority="1" operator="equal">
      <formula>0</formula>
    </cfRule>
  </conditionalFormatting>
  <pageMargins left="0.25" right="0.25" top="0.75" bottom="0.75" header="0.3" footer="0.3"/>
  <pageSetup paperSize="9" scale="33" fitToHeight="0"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170"/>
  <sheetViews>
    <sheetView zoomScale="70" zoomScaleNormal="70" workbookViewId="0">
      <selection activeCell="I8" sqref="I8"/>
    </sheetView>
  </sheetViews>
  <sheetFormatPr defaultColWidth="10.33203125" defaultRowHeight="12.75" x14ac:dyDescent="0.2"/>
  <cols>
    <col min="1" max="2" width="25" style="36" customWidth="1"/>
    <col min="3" max="3" width="54.1640625" style="119" customWidth="1"/>
    <col min="4" max="4" width="8.33203125" style="36" customWidth="1"/>
    <col min="5" max="24" width="10" style="36" customWidth="1"/>
    <col min="25" max="25" width="10.33203125" style="36" customWidth="1"/>
    <col min="26" max="30" width="10" style="36" customWidth="1"/>
    <col min="31" max="31" width="2.5" style="36" customWidth="1"/>
    <col min="32" max="32" width="10.6640625" style="36" customWidth="1"/>
    <col min="33" max="33" width="11.5" style="36" customWidth="1"/>
    <col min="34" max="36" width="10" style="36" customWidth="1"/>
    <col min="37" max="37" width="12" style="36" customWidth="1"/>
    <col min="38" max="38" width="30" style="36" customWidth="1"/>
    <col min="39" max="16384" width="10.33203125" style="36"/>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452</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429</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39">
        <v>46068</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2006</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457</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0" t="s">
        <v>430</v>
      </c>
      <c r="B10" s="140" t="s">
        <v>32</v>
      </c>
      <c r="C10" s="132"/>
      <c r="D10" s="133"/>
      <c r="E10" s="120" t="s">
        <v>434</v>
      </c>
      <c r="F10" s="121"/>
      <c r="G10" s="121"/>
      <c r="H10" s="122"/>
      <c r="I10" s="120" t="s">
        <v>411</v>
      </c>
      <c r="J10" s="121"/>
      <c r="K10" s="121"/>
      <c r="L10" s="122"/>
      <c r="M10" s="137" t="s">
        <v>435</v>
      </c>
      <c r="N10" s="120" t="s">
        <v>436</v>
      </c>
      <c r="O10" s="121"/>
      <c r="P10" s="122"/>
      <c r="Q10" s="120" t="s">
        <v>437</v>
      </c>
      <c r="R10" s="121"/>
      <c r="S10" s="121"/>
      <c r="T10" s="121"/>
      <c r="U10" s="121"/>
      <c r="V10" s="122"/>
      <c r="W10" s="120" t="s">
        <v>438</v>
      </c>
      <c r="X10" s="121"/>
      <c r="Y10" s="121"/>
      <c r="Z10" s="121"/>
      <c r="AA10" s="121"/>
      <c r="AB10" s="121"/>
      <c r="AC10" s="121"/>
      <c r="AD10" s="122"/>
      <c r="AE10" s="24"/>
      <c r="AF10" s="120" t="s">
        <v>439</v>
      </c>
      <c r="AG10" s="121"/>
      <c r="AH10" s="121"/>
      <c r="AI10" s="121"/>
      <c r="AJ10" s="121"/>
      <c r="AK10" s="121"/>
      <c r="AL10" s="122"/>
    </row>
    <row r="11" spans="1:38" s="19" customFormat="1" ht="15" customHeight="1" thickBot="1" x14ac:dyDescent="0.25">
      <c r="A11" s="131"/>
      <c r="B11" s="134"/>
      <c r="C11" s="135"/>
      <c r="D11" s="136"/>
      <c r="E11" s="123"/>
      <c r="F11" s="124"/>
      <c r="G11" s="124"/>
      <c r="H11" s="125"/>
      <c r="I11" s="123"/>
      <c r="J11" s="124"/>
      <c r="K11" s="124"/>
      <c r="L11" s="125"/>
      <c r="M11" s="138"/>
      <c r="N11" s="123"/>
      <c r="O11" s="124"/>
      <c r="P11" s="125"/>
      <c r="Q11" s="123"/>
      <c r="R11" s="124"/>
      <c r="S11" s="124"/>
      <c r="T11" s="124"/>
      <c r="U11" s="124"/>
      <c r="V11" s="125"/>
      <c r="W11" s="26"/>
      <c r="X11" s="126" t="s">
        <v>33</v>
      </c>
      <c r="Y11" s="127"/>
      <c r="Z11" s="127"/>
      <c r="AA11" s="127"/>
      <c r="AB11" s="128"/>
      <c r="AC11" s="27"/>
      <c r="AD11" s="28"/>
      <c r="AE11" s="29"/>
      <c r="AF11" s="123"/>
      <c r="AG11" s="124"/>
      <c r="AH11" s="124"/>
      <c r="AI11" s="124"/>
      <c r="AJ11" s="124"/>
      <c r="AK11" s="124"/>
      <c r="AL11" s="125"/>
    </row>
    <row r="12" spans="1:38" s="19" customFormat="1" ht="52.5" customHeight="1" thickBot="1" x14ac:dyDescent="0.25">
      <c r="A12" s="131"/>
      <c r="B12" s="134"/>
      <c r="C12" s="135"/>
      <c r="D12" s="136"/>
      <c r="E12" s="30" t="s">
        <v>417</v>
      </c>
      <c r="F12" s="30" t="s">
        <v>34</v>
      </c>
      <c r="G12" s="30" t="s">
        <v>418</v>
      </c>
      <c r="H12" s="30" t="s">
        <v>419</v>
      </c>
      <c r="I12" s="30" t="s">
        <v>420</v>
      </c>
      <c r="J12" s="31" t="s">
        <v>421</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59" customFormat="1" ht="37.5" customHeight="1" thickBot="1" x14ac:dyDescent="0.25">
      <c r="A13" s="175" t="s">
        <v>62</v>
      </c>
      <c r="B13" s="175" t="s">
        <v>63</v>
      </c>
      <c r="C13" s="191" t="s">
        <v>64</v>
      </c>
      <c r="D13" s="175" t="s">
        <v>65</v>
      </c>
      <c r="E13" s="175" t="s">
        <v>66</v>
      </c>
      <c r="F13" s="175" t="s">
        <v>66</v>
      </c>
      <c r="G13" s="175" t="s">
        <v>66</v>
      </c>
      <c r="H13" s="175" t="s">
        <v>66</v>
      </c>
      <c r="I13" s="175" t="s">
        <v>66</v>
      </c>
      <c r="J13" s="175" t="s">
        <v>66</v>
      </c>
      <c r="K13" s="175" t="s">
        <v>66</v>
      </c>
      <c r="L13" s="175" t="s">
        <v>66</v>
      </c>
      <c r="M13" s="175" t="s">
        <v>66</v>
      </c>
      <c r="N13" s="175" t="s">
        <v>67</v>
      </c>
      <c r="O13" s="175" t="s">
        <v>67</v>
      </c>
      <c r="P13" s="175" t="s">
        <v>67</v>
      </c>
      <c r="Q13" s="175" t="s">
        <v>67</v>
      </c>
      <c r="R13" s="175" t="s">
        <v>67</v>
      </c>
      <c r="S13" s="175" t="s">
        <v>67</v>
      </c>
      <c r="T13" s="175" t="s">
        <v>67</v>
      </c>
      <c r="U13" s="175" t="s">
        <v>67</v>
      </c>
      <c r="V13" s="175" t="s">
        <v>67</v>
      </c>
      <c r="W13" s="175" t="s">
        <v>68</v>
      </c>
      <c r="X13" s="175" t="s">
        <v>67</v>
      </c>
      <c r="Y13" s="175" t="s">
        <v>67</v>
      </c>
      <c r="Z13" s="175" t="s">
        <v>67</v>
      </c>
      <c r="AA13" s="175" t="s">
        <v>67</v>
      </c>
      <c r="AB13" s="175" t="s">
        <v>67</v>
      </c>
      <c r="AC13" s="175" t="s">
        <v>69</v>
      </c>
      <c r="AD13" s="175" t="s">
        <v>69</v>
      </c>
      <c r="AE13" s="192"/>
      <c r="AF13" s="175" t="s">
        <v>70</v>
      </c>
      <c r="AG13" s="175" t="s">
        <v>70</v>
      </c>
      <c r="AH13" s="175" t="s">
        <v>70</v>
      </c>
      <c r="AI13" s="175" t="s">
        <v>70</v>
      </c>
      <c r="AJ13" s="175" t="s">
        <v>70</v>
      </c>
      <c r="AK13" s="175"/>
      <c r="AL13" s="193"/>
    </row>
    <row r="14" spans="1:38" s="5" customFormat="1" ht="26.25" customHeight="1" thickBot="1" x14ac:dyDescent="0.25">
      <c r="A14" s="37" t="s">
        <v>71</v>
      </c>
      <c r="B14" s="37" t="s">
        <v>0</v>
      </c>
      <c r="C14" s="37" t="s">
        <v>72</v>
      </c>
      <c r="D14" s="38"/>
      <c r="E14" s="39">
        <v>53.010491803383978</v>
      </c>
      <c r="F14" s="39">
        <v>0.7517146321555197</v>
      </c>
      <c r="G14" s="39">
        <v>706.92913499348742</v>
      </c>
      <c r="H14" s="39" t="s">
        <v>441</v>
      </c>
      <c r="I14" s="39">
        <v>4.1594097633978482</v>
      </c>
      <c r="J14" s="39">
        <v>15.729016087072811</v>
      </c>
      <c r="K14" s="39">
        <v>31.004838044586016</v>
      </c>
      <c r="L14" s="39">
        <v>9.7934890542559438E-2</v>
      </c>
      <c r="M14" s="39">
        <v>10.8151390773097</v>
      </c>
      <c r="N14" s="39">
        <v>5.3595642717216654</v>
      </c>
      <c r="O14" s="39">
        <v>0.65258512840789551</v>
      </c>
      <c r="P14" s="39">
        <v>1.0589408724688039</v>
      </c>
      <c r="Q14" s="39">
        <v>5.2328726198047049</v>
      </c>
      <c r="R14" s="39">
        <v>3.3140814780828189</v>
      </c>
      <c r="S14" s="39">
        <v>1.4204842440501109</v>
      </c>
      <c r="T14" s="39">
        <v>4.3982469580530248</v>
      </c>
      <c r="U14" s="39">
        <v>16.521466907482154</v>
      </c>
      <c r="V14" s="39">
        <v>8.1586836344464277</v>
      </c>
      <c r="W14" s="39">
        <v>3.5543051905463199</v>
      </c>
      <c r="X14" s="39">
        <v>1.301363717414958E-3</v>
      </c>
      <c r="Y14" s="39">
        <v>8.0128301849554148E-2</v>
      </c>
      <c r="Z14" s="39">
        <v>6.2807946202873804E-2</v>
      </c>
      <c r="AA14" s="39">
        <v>2.0901196679790112E-3</v>
      </c>
      <c r="AB14" s="39">
        <v>0.14632773143782191</v>
      </c>
      <c r="AC14" s="39">
        <v>4.488848401073235</v>
      </c>
      <c r="AD14" s="39">
        <v>2.2109253318718922E-3</v>
      </c>
      <c r="AE14" s="192"/>
      <c r="AF14" s="39">
        <v>1824.162505</v>
      </c>
      <c r="AG14" s="39">
        <v>235289.35164799995</v>
      </c>
      <c r="AH14" s="39">
        <v>34648.410360000002</v>
      </c>
      <c r="AI14" s="39">
        <v>3.774</v>
      </c>
      <c r="AJ14" s="39" t="s">
        <v>440</v>
      </c>
      <c r="AK14" s="39" t="s">
        <v>422</v>
      </c>
      <c r="AL14" s="40" t="s">
        <v>70</v>
      </c>
    </row>
    <row r="15" spans="1:38" s="5" customFormat="1" ht="26.25" customHeight="1" thickBot="1" x14ac:dyDescent="0.25">
      <c r="A15" s="37" t="s">
        <v>73</v>
      </c>
      <c r="B15" s="37" t="s">
        <v>21</v>
      </c>
      <c r="C15" s="37" t="s">
        <v>74</v>
      </c>
      <c r="D15" s="38"/>
      <c r="E15" s="39">
        <v>2.3464487385999999</v>
      </c>
      <c r="F15" s="39">
        <v>3.5463448609999997E-2</v>
      </c>
      <c r="G15" s="39">
        <v>14.155456783518854</v>
      </c>
      <c r="H15" s="39" t="s">
        <v>441</v>
      </c>
      <c r="I15" s="39">
        <v>8.3000155719999996E-2</v>
      </c>
      <c r="J15" s="39">
        <v>0.13010787351999997</v>
      </c>
      <c r="K15" s="39">
        <v>0.16936430501999997</v>
      </c>
      <c r="L15" s="39">
        <v>6.0535617862399992E-3</v>
      </c>
      <c r="M15" s="39">
        <v>0.4671463414</v>
      </c>
      <c r="N15" s="39">
        <v>5.6737826390999987E-2</v>
      </c>
      <c r="O15" s="39">
        <v>7.4551772780000001E-3</v>
      </c>
      <c r="P15" s="39">
        <v>7.4551772780000001E-3</v>
      </c>
      <c r="Q15" s="39">
        <v>3.6564105761999997E-2</v>
      </c>
      <c r="R15" s="39">
        <v>0.20185191269864</v>
      </c>
      <c r="S15" s="39">
        <v>0.13555056434986401</v>
      </c>
      <c r="T15" s="39">
        <v>6.1634010995001391</v>
      </c>
      <c r="U15" s="39">
        <v>3.6534932186799998E-2</v>
      </c>
      <c r="V15" s="39">
        <v>0.60471855206099989</v>
      </c>
      <c r="W15" s="39">
        <v>1.9628215749999997E-2</v>
      </c>
      <c r="X15" s="39">
        <v>8.5647748260000014E-6</v>
      </c>
      <c r="Y15" s="39">
        <v>4.3644442869999995E-5</v>
      </c>
      <c r="Z15" s="39">
        <v>8.0782853739999991E-6</v>
      </c>
      <c r="AA15" s="39">
        <v>8.0782853739999991E-6</v>
      </c>
      <c r="AB15" s="39">
        <v>6.8365788444000003E-5</v>
      </c>
      <c r="AC15" s="39" t="s">
        <v>422</v>
      </c>
      <c r="AD15" s="39" t="s">
        <v>422</v>
      </c>
      <c r="AE15" s="192"/>
      <c r="AF15" s="39" t="s">
        <v>456</v>
      </c>
      <c r="AG15" s="39" t="s">
        <v>440</v>
      </c>
      <c r="AH15" s="39" t="s">
        <v>456</v>
      </c>
      <c r="AI15" s="39" t="s">
        <v>440</v>
      </c>
      <c r="AJ15" s="39" t="s">
        <v>440</v>
      </c>
      <c r="AK15" s="39" t="s">
        <v>422</v>
      </c>
      <c r="AL15" s="40" t="s">
        <v>70</v>
      </c>
    </row>
    <row r="16" spans="1:38" s="5" customFormat="1" ht="26.25" customHeight="1" thickBot="1" x14ac:dyDescent="0.25">
      <c r="A16" s="37" t="s">
        <v>73</v>
      </c>
      <c r="B16" s="37" t="s">
        <v>1</v>
      </c>
      <c r="C16" s="37" t="s">
        <v>75</v>
      </c>
      <c r="D16" s="38"/>
      <c r="E16" s="39">
        <v>0.353383222</v>
      </c>
      <c r="F16" s="39">
        <v>1.2709958000000001E-3</v>
      </c>
      <c r="G16" s="39">
        <v>4.6123158730859997</v>
      </c>
      <c r="H16" s="39" t="s">
        <v>441</v>
      </c>
      <c r="I16" s="39">
        <v>1.8158852992600001</v>
      </c>
      <c r="J16" s="39">
        <v>2.4837888592599997</v>
      </c>
      <c r="K16" s="39">
        <v>2.5616725972600003</v>
      </c>
      <c r="L16" s="39">
        <v>0.86983889574179996</v>
      </c>
      <c r="M16" s="39">
        <v>3.1828588800000002E-2</v>
      </c>
      <c r="N16" s="39">
        <v>1.5210144415090001</v>
      </c>
      <c r="O16" s="39">
        <v>8.5289090667499998E-2</v>
      </c>
      <c r="P16" s="39">
        <v>5.2139987199999996E-4</v>
      </c>
      <c r="Q16" s="39">
        <v>0.59684995444</v>
      </c>
      <c r="R16" s="39">
        <v>0.30401130184855996</v>
      </c>
      <c r="S16" s="39">
        <v>1.3264020497948561</v>
      </c>
      <c r="T16" s="39">
        <v>0.27646246109705996</v>
      </c>
      <c r="U16" s="39">
        <v>0.15163530246599999</v>
      </c>
      <c r="V16" s="39">
        <v>2.4708507003090001</v>
      </c>
      <c r="W16" s="39">
        <v>698.89179832719992</v>
      </c>
      <c r="X16" s="39">
        <v>7.638483600000001E-4</v>
      </c>
      <c r="Y16" s="39">
        <v>9.9860057999999995E-4</v>
      </c>
      <c r="Z16" s="39">
        <v>6.2996806000000004E-4</v>
      </c>
      <c r="AA16" s="39">
        <v>3.5330576000000005E-4</v>
      </c>
      <c r="AB16" s="39">
        <v>2.7457227599999999E-3</v>
      </c>
      <c r="AC16" s="39">
        <v>3.5609389999999998E-5</v>
      </c>
      <c r="AD16" s="39">
        <v>9.7638649999999983E-3</v>
      </c>
      <c r="AE16" s="192"/>
      <c r="AF16" s="39">
        <v>5.4877199999999995</v>
      </c>
      <c r="AG16" s="39">
        <v>57.4345</v>
      </c>
      <c r="AH16" s="39">
        <v>39.405999999999999</v>
      </c>
      <c r="AI16" s="39" t="s">
        <v>440</v>
      </c>
      <c r="AJ16" s="39" t="s">
        <v>422</v>
      </c>
      <c r="AK16" s="39" t="s">
        <v>422</v>
      </c>
      <c r="AL16" s="40" t="s">
        <v>70</v>
      </c>
    </row>
    <row r="17" spans="1:38" s="5" customFormat="1" ht="26.25" customHeight="1" thickBot="1" x14ac:dyDescent="0.25">
      <c r="A17" s="37" t="s">
        <v>73</v>
      </c>
      <c r="B17" s="37" t="s">
        <v>2</v>
      </c>
      <c r="C17" s="37" t="s">
        <v>76</v>
      </c>
      <c r="D17" s="38"/>
      <c r="E17" s="39">
        <v>2.4808428714750006</v>
      </c>
      <c r="F17" s="39">
        <v>1.3938946772050003</v>
      </c>
      <c r="G17" s="39">
        <v>0.73290400268826472</v>
      </c>
      <c r="H17" s="39" t="s">
        <v>441</v>
      </c>
      <c r="I17" s="39">
        <v>5.4634743042250009E-2</v>
      </c>
      <c r="J17" s="39">
        <v>6.1640945042250012E-2</v>
      </c>
      <c r="K17" s="39">
        <v>6.8581985042250007E-2</v>
      </c>
      <c r="L17" s="39">
        <v>1.6153901638000004E-3</v>
      </c>
      <c r="M17" s="39">
        <v>26.317793293845</v>
      </c>
      <c r="N17" s="39">
        <v>4.1056193966625002E-3</v>
      </c>
      <c r="O17" s="39">
        <v>8.4393857941374986E-4</v>
      </c>
      <c r="P17" s="39">
        <v>1.1625278836E-3</v>
      </c>
      <c r="Q17" s="39">
        <v>4.4233407675999996E-3</v>
      </c>
      <c r="R17" s="39">
        <v>2.0841426417369997E-3</v>
      </c>
      <c r="S17" s="39">
        <v>3.8011907326636995E-3</v>
      </c>
      <c r="T17" s="39">
        <v>0.17838258939769325</v>
      </c>
      <c r="U17" s="39">
        <v>1.6276843562800002E-3</v>
      </c>
      <c r="V17" s="39">
        <v>6.2490995789862502E-2</v>
      </c>
      <c r="W17" s="39">
        <v>9.0209035693999996E-3</v>
      </c>
      <c r="X17" s="39">
        <v>1.4685162433900002E-4</v>
      </c>
      <c r="Y17" s="39">
        <v>1.9519139215000002E-4</v>
      </c>
      <c r="Z17" s="39">
        <v>2.7948022177700006E-4</v>
      </c>
      <c r="AA17" s="39">
        <v>7.2912955215000016E-5</v>
      </c>
      <c r="AB17" s="39">
        <v>6.944361934810002E-4</v>
      </c>
      <c r="AC17" s="39">
        <v>4.9101182000000006E-6</v>
      </c>
      <c r="AD17" s="39">
        <v>1.3455500016652999E-3</v>
      </c>
      <c r="AE17" s="192"/>
      <c r="AF17" s="39">
        <v>700.05981000000008</v>
      </c>
      <c r="AG17" s="39">
        <v>3989.9564099999998</v>
      </c>
      <c r="AH17" s="39">
        <v>12857.936190000004</v>
      </c>
      <c r="AI17" s="39" t="s">
        <v>440</v>
      </c>
      <c r="AJ17" s="39" t="s">
        <v>440</v>
      </c>
      <c r="AK17" s="39" t="s">
        <v>422</v>
      </c>
      <c r="AL17" s="40" t="s">
        <v>70</v>
      </c>
    </row>
    <row r="18" spans="1:38" s="5" customFormat="1" ht="26.25" customHeight="1" thickBot="1" x14ac:dyDescent="0.25">
      <c r="A18" s="37" t="s">
        <v>73</v>
      </c>
      <c r="B18" s="37" t="s">
        <v>4</v>
      </c>
      <c r="C18" s="37" t="s">
        <v>77</v>
      </c>
      <c r="D18" s="38"/>
      <c r="E18" s="39">
        <v>0.50185705340000009</v>
      </c>
      <c r="F18" s="39">
        <v>1.6954175E-3</v>
      </c>
      <c r="G18" s="39">
        <v>0.31387832865650012</v>
      </c>
      <c r="H18" s="39" t="s">
        <v>441</v>
      </c>
      <c r="I18" s="39">
        <v>9.1177758000000018E-3</v>
      </c>
      <c r="J18" s="39">
        <v>1.2143358800000002E-2</v>
      </c>
      <c r="K18" s="39">
        <v>1.2143358800000002E-2</v>
      </c>
      <c r="L18" s="39">
        <v>2.2164719999999999E-6</v>
      </c>
      <c r="M18" s="39">
        <v>1.9155395550000003E-2</v>
      </c>
      <c r="N18" s="39">
        <v>3.029134048E-3</v>
      </c>
      <c r="O18" s="39">
        <v>9.0841238000000004E-5</v>
      </c>
      <c r="P18" s="39">
        <v>3.9276109999999996E-5</v>
      </c>
      <c r="Q18" s="39">
        <v>3.1353294000000003E-4</v>
      </c>
      <c r="R18" s="39">
        <v>6.054650424320001E-3</v>
      </c>
      <c r="S18" s="39">
        <v>9.0938974243200002E-4</v>
      </c>
      <c r="T18" s="39">
        <v>6.0562945916319992E-2</v>
      </c>
      <c r="U18" s="39">
        <v>9.9035200000000003E-7</v>
      </c>
      <c r="V18" s="39">
        <v>1.5146345479999999E-3</v>
      </c>
      <c r="W18" s="39">
        <v>3.0272910000000005E-3</v>
      </c>
      <c r="X18" s="39">
        <v>3.0392469999999998E-4</v>
      </c>
      <c r="Y18" s="39">
        <v>6.0665379999999991E-4</v>
      </c>
      <c r="Z18" s="39">
        <v>3.1417270000000001E-4</v>
      </c>
      <c r="AA18" s="39">
        <v>3.0307069999999998E-4</v>
      </c>
      <c r="AB18" s="39">
        <v>1.5278218999999998E-3</v>
      </c>
      <c r="AC18" s="39" t="s">
        <v>422</v>
      </c>
      <c r="AD18" s="39" t="s">
        <v>422</v>
      </c>
      <c r="AE18" s="192"/>
      <c r="AF18" s="39">
        <v>1159.7246</v>
      </c>
      <c r="AG18" s="39">
        <v>1203.0485800000001</v>
      </c>
      <c r="AH18" s="39">
        <v>473.11309999999997</v>
      </c>
      <c r="AI18" s="39" t="s">
        <v>441</v>
      </c>
      <c r="AJ18" s="39" t="s">
        <v>441</v>
      </c>
      <c r="AK18" s="39" t="s">
        <v>422</v>
      </c>
      <c r="AL18" s="40" t="s">
        <v>70</v>
      </c>
    </row>
    <row r="19" spans="1:38" s="5" customFormat="1" ht="24.75" customHeight="1" thickBot="1" x14ac:dyDescent="0.25">
      <c r="A19" s="143" t="s">
        <v>73</v>
      </c>
      <c r="B19" s="37" t="s">
        <v>78</v>
      </c>
      <c r="C19" s="143" t="s">
        <v>79</v>
      </c>
      <c r="D19" s="144"/>
      <c r="E19" s="39">
        <v>0.17003492080000004</v>
      </c>
      <c r="F19" s="39">
        <v>9.3641194499999979E-3</v>
      </c>
      <c r="G19" s="39">
        <v>0.33075364525000006</v>
      </c>
      <c r="H19" s="39" t="s">
        <v>441</v>
      </c>
      <c r="I19" s="39">
        <v>1.7713560054000006E-2</v>
      </c>
      <c r="J19" s="39">
        <v>2.3007332454000006E-2</v>
      </c>
      <c r="K19" s="39">
        <v>2.3033451054000006E-2</v>
      </c>
      <c r="L19" s="39">
        <v>1.0858124814000003E-4</v>
      </c>
      <c r="M19" s="39">
        <v>0.10052861350000002</v>
      </c>
      <c r="N19" s="39">
        <v>8.2845747848000022E-3</v>
      </c>
      <c r="O19" s="39">
        <v>2.0056786271999995E-4</v>
      </c>
      <c r="P19" s="39">
        <v>3.6468804099999989E-4</v>
      </c>
      <c r="Q19" s="39">
        <v>9.6060579999999985E-4</v>
      </c>
      <c r="R19" s="39">
        <v>1.2995421946339996E-2</v>
      </c>
      <c r="S19" s="39">
        <v>2.8259433424240002E-3</v>
      </c>
      <c r="T19" s="39">
        <v>0.14082461735409008</v>
      </c>
      <c r="U19" s="39">
        <v>3.9617960400000023E-5</v>
      </c>
      <c r="V19" s="39">
        <v>4.7970980124999998E-3</v>
      </c>
      <c r="W19" s="39">
        <v>7.1007858999999982E-3</v>
      </c>
      <c r="X19" s="39">
        <v>1.5557845099999999E-3</v>
      </c>
      <c r="Y19" s="39">
        <v>2.2266851999999996E-3</v>
      </c>
      <c r="Z19" s="39">
        <v>8.6106685099999972E-3</v>
      </c>
      <c r="AA19" s="39">
        <v>9.1999340999999991E-4</v>
      </c>
      <c r="AB19" s="39">
        <v>1.3313131629999997E-2</v>
      </c>
      <c r="AC19" s="39">
        <v>4.0483829999999994E-6</v>
      </c>
      <c r="AD19" s="39">
        <v>1.1100405E-3</v>
      </c>
      <c r="AE19" s="192"/>
      <c r="AF19" s="39">
        <v>660.00828999999976</v>
      </c>
      <c r="AG19" s="39">
        <v>6.5296499999999993</v>
      </c>
      <c r="AH19" s="39">
        <v>2411.1572999999999</v>
      </c>
      <c r="AI19" s="39">
        <v>3.06</v>
      </c>
      <c r="AJ19" s="39" t="s">
        <v>440</v>
      </c>
      <c r="AK19" s="39" t="s">
        <v>422</v>
      </c>
      <c r="AL19" s="145" t="s">
        <v>70</v>
      </c>
    </row>
    <row r="20" spans="1:38" s="5" customFormat="1" ht="26.25" customHeight="1" thickBot="1" x14ac:dyDescent="0.25">
      <c r="A20" s="37" t="s">
        <v>73</v>
      </c>
      <c r="B20" s="37" t="s">
        <v>5</v>
      </c>
      <c r="C20" s="37" t="s">
        <v>80</v>
      </c>
      <c r="D20" s="38"/>
      <c r="E20" s="39">
        <v>0.14570302039999999</v>
      </c>
      <c r="F20" s="39">
        <v>7.672345750000001E-3</v>
      </c>
      <c r="G20" s="39">
        <v>0.36162322689839999</v>
      </c>
      <c r="H20" s="39" t="s">
        <v>441</v>
      </c>
      <c r="I20" s="39">
        <v>0.20769672261</v>
      </c>
      <c r="J20" s="39">
        <v>0.21292592173</v>
      </c>
      <c r="K20" s="39">
        <v>0.22565207504999998</v>
      </c>
      <c r="L20" s="39">
        <v>6.8950087680000002E-5</v>
      </c>
      <c r="M20" s="39">
        <v>8.9834621600000011E-2</v>
      </c>
      <c r="N20" s="39">
        <v>6.1421814596000004E-3</v>
      </c>
      <c r="O20" s="39">
        <v>1.7005623359999999E-4</v>
      </c>
      <c r="P20" s="39">
        <v>2.9604821899999997E-4</v>
      </c>
      <c r="Q20" s="39">
        <v>8.3466097799999998E-4</v>
      </c>
      <c r="R20" s="39">
        <v>1.1207074950864001E-2</v>
      </c>
      <c r="S20" s="39">
        <v>1.9521039200864E-3</v>
      </c>
      <c r="T20" s="39">
        <v>0.11546995322426398</v>
      </c>
      <c r="U20" s="39">
        <v>2.8263230400000003E-5</v>
      </c>
      <c r="V20" s="39">
        <v>3.2555215596000004E-3</v>
      </c>
      <c r="W20" s="39">
        <v>5.7717339000000001E-3</v>
      </c>
      <c r="X20" s="39">
        <v>8.3962031000000008E-4</v>
      </c>
      <c r="Y20" s="39">
        <v>1.4058285200000001E-3</v>
      </c>
      <c r="Z20" s="39">
        <v>3.0348615900000009E-3</v>
      </c>
      <c r="AA20" s="39">
        <v>6.4328165E-4</v>
      </c>
      <c r="AB20" s="39">
        <v>5.9235920700000015E-3</v>
      </c>
      <c r="AC20" s="39">
        <v>1.1330685999999998E-6</v>
      </c>
      <c r="AD20" s="39">
        <v>3.1068009999999995E-4</v>
      </c>
      <c r="AE20" s="192"/>
      <c r="AF20" s="39">
        <v>558.89808999999991</v>
      </c>
      <c r="AG20" s="39">
        <v>1.8275299999999999</v>
      </c>
      <c r="AH20" s="39">
        <v>2327.94823</v>
      </c>
      <c r="AI20" s="39">
        <v>1271.8843200000001</v>
      </c>
      <c r="AJ20" s="39" t="s">
        <v>422</v>
      </c>
      <c r="AK20" s="39" t="s">
        <v>422</v>
      </c>
      <c r="AL20" s="40" t="s">
        <v>70</v>
      </c>
    </row>
    <row r="21" spans="1:38" s="5" customFormat="1" ht="24.75" customHeight="1" thickBot="1" x14ac:dyDescent="0.25">
      <c r="A21" s="143" t="s">
        <v>73</v>
      </c>
      <c r="B21" s="37" t="s">
        <v>81</v>
      </c>
      <c r="C21" s="143" t="s">
        <v>82</v>
      </c>
      <c r="D21" s="144"/>
      <c r="E21" s="39">
        <v>0.48201506079999945</v>
      </c>
      <c r="F21" s="39">
        <v>2.6597207616999997E-2</v>
      </c>
      <c r="G21" s="39">
        <v>1.9827651253385137</v>
      </c>
      <c r="H21" s="39" t="s">
        <v>441</v>
      </c>
      <c r="I21" s="39">
        <v>8.0294781904075241E-2</v>
      </c>
      <c r="J21" s="39">
        <v>0.12726459689207525</v>
      </c>
      <c r="K21" s="39">
        <v>0.17233499358007476</v>
      </c>
      <c r="L21" s="39">
        <v>3.0174147517400504E-3</v>
      </c>
      <c r="M21" s="39">
        <v>0.245179011315</v>
      </c>
      <c r="N21" s="39">
        <v>6.3279452996700264E-2</v>
      </c>
      <c r="O21" s="39">
        <v>1.3116689605833722E-3</v>
      </c>
      <c r="P21" s="39">
        <v>4.8951135819499982E-3</v>
      </c>
      <c r="Q21" s="39">
        <v>6.9989833230199991E-3</v>
      </c>
      <c r="R21" s="39">
        <v>3.8764791316621486E-2</v>
      </c>
      <c r="S21" s="39">
        <v>1.5293055375582114E-2</v>
      </c>
      <c r="T21" s="39">
        <v>0.34340182916643786</v>
      </c>
      <c r="U21" s="39">
        <v>1.1587955054468515E-2</v>
      </c>
      <c r="V21" s="39">
        <v>0.11765152707070023</v>
      </c>
      <c r="W21" s="39">
        <v>6.1171752521999988E-2</v>
      </c>
      <c r="X21" s="39">
        <v>8.9774465491358011E-3</v>
      </c>
      <c r="Y21" s="39">
        <v>1.2266409465949989E-2</v>
      </c>
      <c r="Z21" s="39">
        <v>2.4901116622960004E-2</v>
      </c>
      <c r="AA21" s="39">
        <v>4.6013593007427989E-3</v>
      </c>
      <c r="AB21" s="39">
        <v>5.0746331938788594E-2</v>
      </c>
      <c r="AC21" s="39" t="s">
        <v>422</v>
      </c>
      <c r="AD21" s="39" t="s">
        <v>422</v>
      </c>
      <c r="AE21" s="192"/>
      <c r="AF21" s="39">
        <v>1527.8755700000011</v>
      </c>
      <c r="AG21" s="39">
        <v>1058.0705220000002</v>
      </c>
      <c r="AH21" s="39">
        <v>3000.6164249999997</v>
      </c>
      <c r="AI21" s="39">
        <v>46.804708500000011</v>
      </c>
      <c r="AJ21" s="39" t="s">
        <v>440</v>
      </c>
      <c r="AK21" s="39" t="s">
        <v>422</v>
      </c>
      <c r="AL21" s="145" t="s">
        <v>70</v>
      </c>
    </row>
    <row r="22" spans="1:38" s="5" customFormat="1" ht="26.25" customHeight="1" thickBot="1" x14ac:dyDescent="0.25">
      <c r="A22" s="37" t="s">
        <v>73</v>
      </c>
      <c r="B22" s="37" t="s">
        <v>3</v>
      </c>
      <c r="C22" s="37" t="s">
        <v>83</v>
      </c>
      <c r="D22" s="38"/>
      <c r="E22" s="39">
        <v>0.90758613995000037</v>
      </c>
      <c r="F22" s="39">
        <v>8.0249317311999982E-2</v>
      </c>
      <c r="G22" s="39">
        <v>1.8406532122121049</v>
      </c>
      <c r="H22" s="39" t="s">
        <v>441</v>
      </c>
      <c r="I22" s="39">
        <v>5.9519181585300021E-2</v>
      </c>
      <c r="J22" s="39">
        <v>6.456184958529998E-2</v>
      </c>
      <c r="K22" s="39">
        <v>6.730089658530003E-2</v>
      </c>
      <c r="L22" s="39">
        <v>3.3218323227858009E-3</v>
      </c>
      <c r="M22" s="39">
        <v>0.43854812467000009</v>
      </c>
      <c r="N22" s="39">
        <v>7.136907935345907E-2</v>
      </c>
      <c r="O22" s="39">
        <v>7.6561367586449973E-4</v>
      </c>
      <c r="P22" s="39">
        <v>7.8208663943999997E-3</v>
      </c>
      <c r="Q22" s="39">
        <v>3.5857358056199978E-3</v>
      </c>
      <c r="R22" s="39">
        <v>1.548172878309376E-2</v>
      </c>
      <c r="S22" s="39">
        <v>7.8407048264403714E-3</v>
      </c>
      <c r="T22" s="39">
        <v>6.1210809725912252E-2</v>
      </c>
      <c r="U22" s="39">
        <v>1.554501681145999E-3</v>
      </c>
      <c r="V22" s="39">
        <v>0.10862196386098898</v>
      </c>
      <c r="W22" s="39">
        <v>7.1182448358000014E-2</v>
      </c>
      <c r="X22" s="39">
        <v>9.3526076251950006E-3</v>
      </c>
      <c r="Y22" s="39">
        <v>1.235073300575E-2</v>
      </c>
      <c r="Z22" s="39">
        <v>8.2648131793849992E-3</v>
      </c>
      <c r="AA22" s="39">
        <v>4.421632983575001E-3</v>
      </c>
      <c r="AB22" s="39">
        <v>3.4389786793905003E-2</v>
      </c>
      <c r="AC22" s="39">
        <v>4.2470258900000003E-4</v>
      </c>
      <c r="AD22" s="39">
        <v>0.11640949758881601</v>
      </c>
      <c r="AE22" s="192"/>
      <c r="AF22" s="39">
        <v>600.42608999999993</v>
      </c>
      <c r="AG22" s="39">
        <v>20806.597400000002</v>
      </c>
      <c r="AH22" s="39">
        <v>9165.9485959999984</v>
      </c>
      <c r="AI22" s="39" t="s">
        <v>440</v>
      </c>
      <c r="AJ22" s="39" t="s">
        <v>440</v>
      </c>
      <c r="AK22" s="39" t="s">
        <v>422</v>
      </c>
      <c r="AL22" s="40" t="s">
        <v>70</v>
      </c>
    </row>
    <row r="23" spans="1:38" s="5" customFormat="1" ht="24.75" customHeight="1" thickBot="1" x14ac:dyDescent="0.25">
      <c r="A23" s="143" t="s">
        <v>84</v>
      </c>
      <c r="B23" s="37" t="s">
        <v>85</v>
      </c>
      <c r="C23" s="143" t="s">
        <v>442</v>
      </c>
      <c r="D23" s="146"/>
      <c r="E23" s="39">
        <v>1.207273</v>
      </c>
      <c r="F23" s="39">
        <v>0.124949</v>
      </c>
      <c r="G23" s="39">
        <v>1.8223979999999997E-2</v>
      </c>
      <c r="H23" s="39">
        <v>2.9599999999999998E-4</v>
      </c>
      <c r="I23" s="39">
        <v>7.7848000000000001E-2</v>
      </c>
      <c r="J23" s="39">
        <v>7.7848000000000001E-2</v>
      </c>
      <c r="K23" s="39">
        <v>7.7848000000000001E-2</v>
      </c>
      <c r="L23" s="39" t="s">
        <v>422</v>
      </c>
      <c r="M23" s="39">
        <v>0.39863799999999999</v>
      </c>
      <c r="N23" s="39" t="s">
        <v>422</v>
      </c>
      <c r="O23" s="39">
        <v>3.6999999999999999E-4</v>
      </c>
      <c r="P23" s="39" t="s">
        <v>422</v>
      </c>
      <c r="Q23" s="39" t="s">
        <v>422</v>
      </c>
      <c r="R23" s="39">
        <v>1.8500000000000001E-3</v>
      </c>
      <c r="S23" s="39">
        <v>6.2899999999999998E-2</v>
      </c>
      <c r="T23" s="39">
        <v>2.5900000000000003E-3</v>
      </c>
      <c r="U23" s="39">
        <v>3.6999999999999999E-4</v>
      </c>
      <c r="V23" s="39">
        <v>3.6999999999999998E-2</v>
      </c>
      <c r="W23" s="39" t="s">
        <v>422</v>
      </c>
      <c r="X23" s="39">
        <v>1.1100000000000001E-3</v>
      </c>
      <c r="Y23" s="39">
        <v>1.8500000000000001E-3</v>
      </c>
      <c r="Z23" s="39" t="s">
        <v>422</v>
      </c>
      <c r="AA23" s="39" t="s">
        <v>422</v>
      </c>
      <c r="AB23" s="39">
        <v>2.96E-3</v>
      </c>
      <c r="AC23" s="39" t="s">
        <v>422</v>
      </c>
      <c r="AD23" s="39" t="s">
        <v>422</v>
      </c>
      <c r="AE23" s="192"/>
      <c r="AF23" s="39">
        <v>1549.116</v>
      </c>
      <c r="AG23" s="39" t="s">
        <v>422</v>
      </c>
      <c r="AH23" s="39" t="s">
        <v>422</v>
      </c>
      <c r="AI23" s="39" t="s">
        <v>422</v>
      </c>
      <c r="AJ23" s="39" t="s">
        <v>422</v>
      </c>
      <c r="AK23" s="39" t="s">
        <v>422</v>
      </c>
      <c r="AL23" s="147" t="s">
        <v>70</v>
      </c>
    </row>
    <row r="24" spans="1:38" s="5" customFormat="1" ht="24.75" customHeight="1" thickBot="1" x14ac:dyDescent="0.25">
      <c r="A24" s="148" t="s">
        <v>73</v>
      </c>
      <c r="B24" s="37" t="s">
        <v>87</v>
      </c>
      <c r="C24" s="143" t="s">
        <v>88</v>
      </c>
      <c r="D24" s="144"/>
      <c r="E24" s="39">
        <v>1.7912047874000021</v>
      </c>
      <c r="F24" s="39">
        <v>9.0448127014000068E-2</v>
      </c>
      <c r="G24" s="39">
        <v>11.465816258827637</v>
      </c>
      <c r="H24" s="39" t="s">
        <v>441</v>
      </c>
      <c r="I24" s="39">
        <v>0.17471746973609975</v>
      </c>
      <c r="J24" s="39">
        <v>0.50127533022610071</v>
      </c>
      <c r="K24" s="39">
        <v>0.90739583144609914</v>
      </c>
      <c r="L24" s="39">
        <v>9.5986481999190184E-3</v>
      </c>
      <c r="M24" s="39">
        <v>0.37451506836400011</v>
      </c>
      <c r="N24" s="39">
        <v>8.1585791454215073E-2</v>
      </c>
      <c r="O24" s="39">
        <v>4.8864527216464773E-3</v>
      </c>
      <c r="P24" s="39">
        <v>9.8407537449999704E-3</v>
      </c>
      <c r="Q24" s="39">
        <v>3.5665312557099961E-2</v>
      </c>
      <c r="R24" s="39">
        <v>7.1221413674733211E-2</v>
      </c>
      <c r="S24" s="39">
        <v>5.4917032858923444E-2</v>
      </c>
      <c r="T24" s="39">
        <v>0.56343379956662176</v>
      </c>
      <c r="U24" s="39">
        <v>0.1012566040840502</v>
      </c>
      <c r="V24" s="39">
        <v>0.46768528656915559</v>
      </c>
      <c r="W24" s="39">
        <v>8.4462261457000351E-2</v>
      </c>
      <c r="X24" s="39">
        <v>8.8110495534107769E-3</v>
      </c>
      <c r="Y24" s="39">
        <v>1.3015071427009981E-2</v>
      </c>
      <c r="Z24" s="39">
        <v>4.1097389618743006E-2</v>
      </c>
      <c r="AA24" s="39">
        <v>4.694547693067477E-3</v>
      </c>
      <c r="AB24" s="39">
        <v>6.7618058292231234E-2</v>
      </c>
      <c r="AC24" s="39" t="s">
        <v>422</v>
      </c>
      <c r="AD24" s="39" t="s">
        <v>422</v>
      </c>
      <c r="AE24" s="192"/>
      <c r="AF24" s="39">
        <v>2469.5407075999974</v>
      </c>
      <c r="AG24" s="39">
        <v>6187.3272000000006</v>
      </c>
      <c r="AH24" s="39">
        <v>4949.7501000000011</v>
      </c>
      <c r="AI24" s="39" t="s">
        <v>422</v>
      </c>
      <c r="AJ24" s="39" t="s">
        <v>440</v>
      </c>
      <c r="AK24" s="39" t="s">
        <v>422</v>
      </c>
      <c r="AL24" s="145" t="s">
        <v>70</v>
      </c>
    </row>
    <row r="25" spans="1:38" s="5" customFormat="1" ht="24.6" customHeight="1" thickBot="1" x14ac:dyDescent="0.25">
      <c r="A25" s="143" t="s">
        <v>89</v>
      </c>
      <c r="B25" s="37" t="s">
        <v>90</v>
      </c>
      <c r="C25" s="143" t="s">
        <v>91</v>
      </c>
      <c r="D25" s="144"/>
      <c r="E25" s="39">
        <v>0.21511550006532321</v>
      </c>
      <c r="F25" s="39">
        <v>2.2831536228910505E-2</v>
      </c>
      <c r="G25" s="39">
        <v>2.0000136635440008E-2</v>
      </c>
      <c r="H25" s="39" t="s">
        <v>422</v>
      </c>
      <c r="I25" s="39">
        <v>2.275E-4</v>
      </c>
      <c r="J25" s="39">
        <v>2.275E-4</v>
      </c>
      <c r="K25" s="39">
        <v>2.275E-4</v>
      </c>
      <c r="L25" s="39" t="s">
        <v>441</v>
      </c>
      <c r="M25" s="39">
        <v>0.13968022698110003</v>
      </c>
      <c r="N25" s="39" t="s">
        <v>422</v>
      </c>
      <c r="O25" s="39" t="s">
        <v>441</v>
      </c>
      <c r="P25" s="39" t="s">
        <v>441</v>
      </c>
      <c r="Q25" s="39" t="s">
        <v>441</v>
      </c>
      <c r="R25" s="39" t="s">
        <v>441</v>
      </c>
      <c r="S25" s="39" t="s">
        <v>441</v>
      </c>
      <c r="T25" s="39" t="s">
        <v>441</v>
      </c>
      <c r="U25" s="39" t="s">
        <v>441</v>
      </c>
      <c r="V25" s="39" t="s">
        <v>441</v>
      </c>
      <c r="W25" s="39" t="s">
        <v>441</v>
      </c>
      <c r="X25" s="39" t="s">
        <v>441</v>
      </c>
      <c r="Y25" s="39" t="s">
        <v>441</v>
      </c>
      <c r="Z25" s="39" t="s">
        <v>441</v>
      </c>
      <c r="AA25" s="39" t="s">
        <v>441</v>
      </c>
      <c r="AB25" s="39" t="s">
        <v>441</v>
      </c>
      <c r="AC25" s="39" t="s">
        <v>422</v>
      </c>
      <c r="AD25" s="39" t="s">
        <v>422</v>
      </c>
      <c r="AE25" s="192"/>
      <c r="AF25" s="39">
        <v>1026.6736702906996</v>
      </c>
      <c r="AG25" s="39" t="s">
        <v>422</v>
      </c>
      <c r="AH25" s="39" t="s">
        <v>422</v>
      </c>
      <c r="AI25" s="39" t="s">
        <v>422</v>
      </c>
      <c r="AJ25" s="39" t="s">
        <v>422</v>
      </c>
      <c r="AK25" s="39" t="s">
        <v>422</v>
      </c>
      <c r="AL25" s="145" t="s">
        <v>70</v>
      </c>
    </row>
    <row r="26" spans="1:38" s="5" customFormat="1" ht="24.75" customHeight="1" thickBot="1" x14ac:dyDescent="0.25">
      <c r="A26" s="143" t="s">
        <v>89</v>
      </c>
      <c r="B26" s="37" t="s">
        <v>92</v>
      </c>
      <c r="C26" s="143" t="s">
        <v>93</v>
      </c>
      <c r="D26" s="144"/>
      <c r="E26" s="39">
        <v>1.5288116162550316E-2</v>
      </c>
      <c r="F26" s="39">
        <v>3.6664557653130008E-3</v>
      </c>
      <c r="G26" s="39">
        <v>1.2651502571400001E-3</v>
      </c>
      <c r="H26" s="39" t="s">
        <v>441</v>
      </c>
      <c r="I26" s="39">
        <v>1.5061312454476204E-5</v>
      </c>
      <c r="J26" s="39">
        <v>1.5061312454476204E-5</v>
      </c>
      <c r="K26" s="39">
        <v>1.5061312454476204E-5</v>
      </c>
      <c r="L26" s="39" t="s">
        <v>441</v>
      </c>
      <c r="M26" s="39">
        <v>0.131407633104</v>
      </c>
      <c r="N26" s="39">
        <v>0.90367874726857211</v>
      </c>
      <c r="O26" s="39" t="s">
        <v>441</v>
      </c>
      <c r="P26" s="39" t="s">
        <v>441</v>
      </c>
      <c r="Q26" s="39" t="s">
        <v>441</v>
      </c>
      <c r="R26" s="39" t="s">
        <v>441</v>
      </c>
      <c r="S26" s="39" t="s">
        <v>441</v>
      </c>
      <c r="T26" s="39" t="s">
        <v>441</v>
      </c>
      <c r="U26" s="39" t="s">
        <v>441</v>
      </c>
      <c r="V26" s="39" t="s">
        <v>441</v>
      </c>
      <c r="W26" s="39" t="s">
        <v>441</v>
      </c>
      <c r="X26" s="39" t="s">
        <v>441</v>
      </c>
      <c r="Y26" s="39" t="s">
        <v>441</v>
      </c>
      <c r="Z26" s="39" t="s">
        <v>441</v>
      </c>
      <c r="AA26" s="39" t="s">
        <v>441</v>
      </c>
      <c r="AB26" s="39" t="s">
        <v>441</v>
      </c>
      <c r="AC26" s="39" t="s">
        <v>422</v>
      </c>
      <c r="AD26" s="39" t="s">
        <v>422</v>
      </c>
      <c r="AE26" s="192"/>
      <c r="AF26" s="39">
        <v>64.03210830809509</v>
      </c>
      <c r="AG26" s="39" t="s">
        <v>422</v>
      </c>
      <c r="AH26" s="39" t="s">
        <v>422</v>
      </c>
      <c r="AI26" s="39" t="s">
        <v>422</v>
      </c>
      <c r="AJ26" s="39" t="s">
        <v>422</v>
      </c>
      <c r="AK26" s="39" t="s">
        <v>422</v>
      </c>
      <c r="AL26" s="145" t="s">
        <v>70</v>
      </c>
    </row>
    <row r="27" spans="1:38" s="142" customFormat="1" ht="26.25" customHeight="1" thickBot="1" x14ac:dyDescent="0.25">
      <c r="A27" s="141" t="s">
        <v>94</v>
      </c>
      <c r="B27" s="141" t="s">
        <v>95</v>
      </c>
      <c r="C27" s="141" t="s">
        <v>96</v>
      </c>
      <c r="D27" s="38"/>
      <c r="E27" s="39">
        <v>22.038286920015491</v>
      </c>
      <c r="F27" s="39">
        <v>14.021407659140511</v>
      </c>
      <c r="G27" s="39">
        <v>0.37408399993613523</v>
      </c>
      <c r="H27" s="39">
        <v>0.68652182858161448</v>
      </c>
      <c r="I27" s="39">
        <v>0.9825347579750987</v>
      </c>
      <c r="J27" s="39">
        <v>0.9825347579750987</v>
      </c>
      <c r="K27" s="39">
        <v>0.9825347579750987</v>
      </c>
      <c r="L27" s="39">
        <v>0.47659138456916811</v>
      </c>
      <c r="M27" s="39">
        <v>122.48073831727893</v>
      </c>
      <c r="N27" s="39">
        <v>3.4005035652592359</v>
      </c>
      <c r="O27" s="39">
        <v>1.213152121892564E-4</v>
      </c>
      <c r="P27" s="39">
        <v>6.4838302927688694E-3</v>
      </c>
      <c r="Q27" s="39">
        <v>1.916257667841743E-4</v>
      </c>
      <c r="R27" s="39">
        <v>6.4952959185418388E-3</v>
      </c>
      <c r="S27" s="39">
        <v>4.4960818498112898E-3</v>
      </c>
      <c r="T27" s="39">
        <v>1.2503307126721008E-3</v>
      </c>
      <c r="U27" s="39">
        <v>1.4062110918983589E-4</v>
      </c>
      <c r="V27" s="39">
        <v>2.3781659926340303E-2</v>
      </c>
      <c r="W27" s="39">
        <v>0.65344310000000005</v>
      </c>
      <c r="X27" s="39">
        <v>1.54283542522E-2</v>
      </c>
      <c r="Y27" s="39">
        <v>1.8484094037999999E-2</v>
      </c>
      <c r="Z27" s="39">
        <v>1.3001029337600001E-2</v>
      </c>
      <c r="AA27" s="39">
        <v>1.7047200505300002E-2</v>
      </c>
      <c r="AB27" s="39">
        <f t="shared" ref="AB27:AB33" si="0">IF((N(X27)+N(Y27)+N(Z27)+N(AA27))=0,X27,(N(X27)+N(Y27)+N(Z27)+N(AA27)))</f>
        <v>6.3960678133099996E-2</v>
      </c>
      <c r="AC27" s="39">
        <v>6.5344250000000002E-4</v>
      </c>
      <c r="AD27" s="39">
        <v>1.3525120000000001E-4</v>
      </c>
      <c r="AE27" s="192"/>
      <c r="AF27" s="39">
        <v>55229.026464477101</v>
      </c>
      <c r="AG27" s="39" t="s">
        <v>422</v>
      </c>
      <c r="AH27" s="39">
        <v>917.13260557859996</v>
      </c>
      <c r="AI27" s="39">
        <v>90.538350954199998</v>
      </c>
      <c r="AJ27" s="39" t="s">
        <v>422</v>
      </c>
      <c r="AK27" s="39" t="s">
        <v>422</v>
      </c>
      <c r="AL27" s="40" t="s">
        <v>70</v>
      </c>
    </row>
    <row r="28" spans="1:38" s="142" customFormat="1" ht="26.25" customHeight="1" thickBot="1" x14ac:dyDescent="0.25">
      <c r="A28" s="141" t="s">
        <v>94</v>
      </c>
      <c r="B28" s="141" t="s">
        <v>97</v>
      </c>
      <c r="C28" s="141" t="s">
        <v>98</v>
      </c>
      <c r="D28" s="38"/>
      <c r="E28" s="39">
        <v>3.8985999616503828</v>
      </c>
      <c r="F28" s="39">
        <v>1.1775829072962045</v>
      </c>
      <c r="G28" s="39">
        <v>9.9263971232124992E-2</v>
      </c>
      <c r="H28" s="39">
        <v>3.6387680338230304E-2</v>
      </c>
      <c r="I28" s="39">
        <v>0.40972946145124645</v>
      </c>
      <c r="J28" s="39">
        <v>0.40972946145124645</v>
      </c>
      <c r="K28" s="39">
        <v>0.40972946145124645</v>
      </c>
      <c r="L28" s="39">
        <v>0.21042961623058246</v>
      </c>
      <c r="M28" s="39">
        <v>14.187294530272066</v>
      </c>
      <c r="N28" s="39">
        <v>0.55605570077345023</v>
      </c>
      <c r="O28" s="39">
        <v>2.430775625951613E-5</v>
      </c>
      <c r="P28" s="39">
        <v>1.5341607565662748E-3</v>
      </c>
      <c r="Q28" s="39">
        <v>4.0275821263492769E-5</v>
      </c>
      <c r="R28" s="39">
        <v>1.8222240863333045E-3</v>
      </c>
      <c r="S28" s="39">
        <v>1.244920713821113E-3</v>
      </c>
      <c r="T28" s="39">
        <v>2.2232639387115687E-4</v>
      </c>
      <c r="U28" s="39">
        <v>3.193613000795329E-5</v>
      </c>
      <c r="V28" s="39">
        <v>5.4983126637654072E-3</v>
      </c>
      <c r="W28" s="39">
        <v>8.7877300000000005E-2</v>
      </c>
      <c r="X28" s="39">
        <v>3.6458013436000002E-3</v>
      </c>
      <c r="Y28" s="39">
        <v>4.2356035010000003E-3</v>
      </c>
      <c r="Z28" s="39">
        <v>3.1414042894999999E-3</v>
      </c>
      <c r="AA28" s="39">
        <v>3.6966670082E-3</v>
      </c>
      <c r="AB28" s="39">
        <f t="shared" si="0"/>
        <v>1.47194761423E-2</v>
      </c>
      <c r="AC28" s="39">
        <v>8.7877499999999993E-5</v>
      </c>
      <c r="AD28" s="39">
        <v>2.95916E-5</v>
      </c>
      <c r="AE28" s="192"/>
      <c r="AF28" s="39">
        <v>10013.1619201453</v>
      </c>
      <c r="AG28" s="39" t="s">
        <v>422</v>
      </c>
      <c r="AH28" s="39" t="s">
        <v>422</v>
      </c>
      <c r="AI28" s="39">
        <v>35.774581187700001</v>
      </c>
      <c r="AJ28" s="39" t="s">
        <v>422</v>
      </c>
      <c r="AK28" s="39" t="s">
        <v>422</v>
      </c>
      <c r="AL28" s="40" t="s">
        <v>70</v>
      </c>
    </row>
    <row r="29" spans="1:38" s="142" customFormat="1" ht="26.25" customHeight="1" thickBot="1" x14ac:dyDescent="0.25">
      <c r="A29" s="141" t="s">
        <v>94</v>
      </c>
      <c r="B29" s="141" t="s">
        <v>99</v>
      </c>
      <c r="C29" s="141" t="s">
        <v>100</v>
      </c>
      <c r="D29" s="38"/>
      <c r="E29" s="39">
        <v>30.92424100694673</v>
      </c>
      <c r="F29" s="39">
        <v>2.3590986635648528</v>
      </c>
      <c r="G29" s="39">
        <v>0.43249886311553443</v>
      </c>
      <c r="H29" s="39">
        <v>1.2355184976565644E-2</v>
      </c>
      <c r="I29" s="39">
        <v>1.0383093622718138</v>
      </c>
      <c r="J29" s="39">
        <v>1.0383093622718138</v>
      </c>
      <c r="K29" s="39">
        <v>1.0383093622718138</v>
      </c>
      <c r="L29" s="39">
        <v>0.57182944749115927</v>
      </c>
      <c r="M29" s="39">
        <v>7.9489382952470509</v>
      </c>
      <c r="N29" s="39">
        <v>1.9550520936446828E-2</v>
      </c>
      <c r="O29" s="39">
        <v>4.4394152575525472E-5</v>
      </c>
      <c r="P29" s="39">
        <v>4.6699445859345323E-3</v>
      </c>
      <c r="Q29" s="39">
        <v>8.8501620454481614E-5</v>
      </c>
      <c r="R29" s="39">
        <v>7.4675942768896268E-3</v>
      </c>
      <c r="S29" s="39">
        <v>5.0084700941377151E-3</v>
      </c>
      <c r="T29" s="39">
        <v>1.8187688075064207E-4</v>
      </c>
      <c r="U29" s="39">
        <v>8.8214935757912271E-5</v>
      </c>
      <c r="V29" s="39">
        <v>1.5870087895527119E-2</v>
      </c>
      <c r="W29" s="39">
        <v>0.26290189999999997</v>
      </c>
      <c r="X29" s="39">
        <v>3.7561281045000003E-3</v>
      </c>
      <c r="Y29" s="39">
        <v>2.2745442409800001E-2</v>
      </c>
      <c r="Z29" s="39">
        <v>2.5416466839600003E-2</v>
      </c>
      <c r="AA29" s="39">
        <v>5.8428659403000002E-3</v>
      </c>
      <c r="AB29" s="39">
        <f t="shared" si="0"/>
        <v>5.7760903294200007E-2</v>
      </c>
      <c r="AC29" s="39">
        <v>1.6602610000000001E-4</v>
      </c>
      <c r="AD29" s="39">
        <v>4.9419100000000003E-5</v>
      </c>
      <c r="AE29" s="192"/>
      <c r="AF29" s="39">
        <v>36585.744180858099</v>
      </c>
      <c r="AG29" s="39" t="s">
        <v>422</v>
      </c>
      <c r="AH29" s="39">
        <v>140.36739442149999</v>
      </c>
      <c r="AI29" s="39">
        <v>205.50515973130001</v>
      </c>
      <c r="AJ29" s="39" t="s">
        <v>422</v>
      </c>
      <c r="AK29" s="39" t="s">
        <v>422</v>
      </c>
      <c r="AL29" s="40" t="s">
        <v>70</v>
      </c>
    </row>
    <row r="30" spans="1:38" s="142" customFormat="1" ht="26.25" customHeight="1" thickBot="1" x14ac:dyDescent="0.25">
      <c r="A30" s="141" t="s">
        <v>94</v>
      </c>
      <c r="B30" s="141" t="s">
        <v>101</v>
      </c>
      <c r="C30" s="141" t="s">
        <v>102</v>
      </c>
      <c r="D30" s="38"/>
      <c r="E30" s="39">
        <v>2.8986540515173055E-2</v>
      </c>
      <c r="F30" s="39">
        <v>0.76860228310956413</v>
      </c>
      <c r="G30" s="39">
        <v>2.0947702784356826E-3</v>
      </c>
      <c r="H30" s="39">
        <v>3.2600898456210407E-4</v>
      </c>
      <c r="I30" s="39">
        <v>1.7113029145479901E-2</v>
      </c>
      <c r="J30" s="39">
        <v>1.7113029145479901E-2</v>
      </c>
      <c r="K30" s="39">
        <v>1.7113029145479901E-2</v>
      </c>
      <c r="L30" s="39">
        <v>2.4687428443965417E-3</v>
      </c>
      <c r="M30" s="39">
        <v>2.9346841614096317</v>
      </c>
      <c r="N30" s="39">
        <v>3.9174921551949973E-2</v>
      </c>
      <c r="O30" s="39">
        <v>4.4980641174980479E-4</v>
      </c>
      <c r="P30" s="39">
        <v>5.1119010038000531E-5</v>
      </c>
      <c r="Q30" s="39">
        <v>1.7627244840689836E-6</v>
      </c>
      <c r="R30" s="39">
        <v>1.9259909492970644E-3</v>
      </c>
      <c r="S30" s="39">
        <v>7.6569230759573392E-2</v>
      </c>
      <c r="T30" s="39">
        <v>3.1509815342396974E-3</v>
      </c>
      <c r="U30" s="39">
        <v>4.4783873077570936E-4</v>
      </c>
      <c r="V30" s="39">
        <v>4.4486398420135791E-2</v>
      </c>
      <c r="W30" s="39">
        <v>3.8196000000000003E-3</v>
      </c>
      <c r="X30" s="39">
        <v>5.5435082699999999E-5</v>
      </c>
      <c r="Y30" s="39">
        <v>9.6402458800000002E-5</v>
      </c>
      <c r="Z30" s="39">
        <v>3.6030948500000004E-5</v>
      </c>
      <c r="AA30" s="39">
        <v>1.121112302E-4</v>
      </c>
      <c r="AB30" s="39">
        <f t="shared" si="0"/>
        <v>2.9997972019999997E-4</v>
      </c>
      <c r="AC30" s="39">
        <v>3.8194000000000002E-6</v>
      </c>
      <c r="AD30" s="39">
        <v>3.2866999999999998E-6</v>
      </c>
      <c r="AE30" s="192"/>
      <c r="AF30" s="39">
        <v>258.30377014729999</v>
      </c>
      <c r="AG30" s="39" t="s">
        <v>422</v>
      </c>
      <c r="AH30" s="39" t="s">
        <v>422</v>
      </c>
      <c r="AI30" s="39" t="s">
        <v>422</v>
      </c>
      <c r="AJ30" s="39" t="s">
        <v>422</v>
      </c>
      <c r="AK30" s="39" t="s">
        <v>422</v>
      </c>
      <c r="AL30" s="40" t="s">
        <v>70</v>
      </c>
    </row>
    <row r="31" spans="1:38" s="142" customFormat="1" ht="26.25" customHeight="1" thickBot="1" x14ac:dyDescent="0.25">
      <c r="A31" s="141" t="s">
        <v>94</v>
      </c>
      <c r="B31" s="141" t="s">
        <v>103</v>
      </c>
      <c r="C31" s="141" t="s">
        <v>104</v>
      </c>
      <c r="D31" s="38"/>
      <c r="E31" s="39" t="s">
        <v>422</v>
      </c>
      <c r="F31" s="39">
        <v>2.4909405560488969</v>
      </c>
      <c r="G31" s="39" t="s">
        <v>422</v>
      </c>
      <c r="H31" s="39" t="s">
        <v>422</v>
      </c>
      <c r="I31" s="39" t="s">
        <v>422</v>
      </c>
      <c r="J31" s="39" t="s">
        <v>422</v>
      </c>
      <c r="K31" s="39" t="s">
        <v>422</v>
      </c>
      <c r="L31" s="39" t="s">
        <v>422</v>
      </c>
      <c r="M31" s="39" t="s">
        <v>422</v>
      </c>
      <c r="N31" s="39" t="s">
        <v>422</v>
      </c>
      <c r="O31" s="39" t="s">
        <v>422</v>
      </c>
      <c r="P31" s="39" t="s">
        <v>422</v>
      </c>
      <c r="Q31" s="39" t="s">
        <v>422</v>
      </c>
      <c r="R31" s="39" t="s">
        <v>422</v>
      </c>
      <c r="S31" s="39" t="s">
        <v>422</v>
      </c>
      <c r="T31" s="39" t="s">
        <v>422</v>
      </c>
      <c r="U31" s="39" t="s">
        <v>422</v>
      </c>
      <c r="V31" s="39" t="s">
        <v>422</v>
      </c>
      <c r="W31" s="39" t="s">
        <v>422</v>
      </c>
      <c r="X31" s="39" t="s">
        <v>422</v>
      </c>
      <c r="Y31" s="39" t="s">
        <v>422</v>
      </c>
      <c r="Z31" s="39" t="s">
        <v>422</v>
      </c>
      <c r="AA31" s="39" t="s">
        <v>422</v>
      </c>
      <c r="AB31" s="39" t="str">
        <f t="shared" si="0"/>
        <v>NA</v>
      </c>
      <c r="AC31" s="39" t="s">
        <v>422</v>
      </c>
      <c r="AD31" s="39" t="s">
        <v>422</v>
      </c>
      <c r="AE31" s="192"/>
      <c r="AF31" s="39">
        <v>116.0744920515</v>
      </c>
      <c r="AG31" s="39" t="s">
        <v>422</v>
      </c>
      <c r="AH31" s="39" t="s">
        <v>422</v>
      </c>
      <c r="AI31" s="39" t="s">
        <v>422</v>
      </c>
      <c r="AJ31" s="39" t="s">
        <v>422</v>
      </c>
      <c r="AK31" s="39" t="s">
        <v>422</v>
      </c>
      <c r="AL31" s="40" t="s">
        <v>70</v>
      </c>
    </row>
    <row r="32" spans="1:38" s="142" customFormat="1" ht="26.25" customHeight="1" thickBot="1" x14ac:dyDescent="0.25">
      <c r="A32" s="141" t="s">
        <v>94</v>
      </c>
      <c r="B32" s="141" t="s">
        <v>105</v>
      </c>
      <c r="C32" s="141" t="s">
        <v>106</v>
      </c>
      <c r="D32" s="38"/>
      <c r="E32" s="39" t="s">
        <v>422</v>
      </c>
      <c r="F32" s="39" t="s">
        <v>422</v>
      </c>
      <c r="G32" s="39" t="s">
        <v>422</v>
      </c>
      <c r="H32" s="39" t="s">
        <v>422</v>
      </c>
      <c r="I32" s="39">
        <v>0.4183524831678157</v>
      </c>
      <c r="J32" s="39">
        <v>0.83628751866721451</v>
      </c>
      <c r="K32" s="39">
        <v>1.0363883398861837</v>
      </c>
      <c r="L32" s="39">
        <v>8.6950895160651104E-2</v>
      </c>
      <c r="M32" s="39" t="s">
        <v>422</v>
      </c>
      <c r="N32" s="39">
        <v>3.5098354501371487</v>
      </c>
      <c r="O32" s="39">
        <v>1.4860090752250362E-2</v>
      </c>
      <c r="P32" s="39" t="s">
        <v>441</v>
      </c>
      <c r="Q32" s="39">
        <v>3.9887624609071665E-2</v>
      </c>
      <c r="R32" s="39">
        <v>1.3154564796025636</v>
      </c>
      <c r="S32" s="39">
        <v>28.927394917448268</v>
      </c>
      <c r="T32" s="39">
        <v>0.19865758064659161</v>
      </c>
      <c r="U32" s="39">
        <v>2.0727766797723698E-2</v>
      </c>
      <c r="V32" s="39">
        <v>8.4054385695073073</v>
      </c>
      <c r="W32" s="39" t="s">
        <v>441</v>
      </c>
      <c r="X32" s="39" t="s">
        <v>441</v>
      </c>
      <c r="Y32" s="39" t="s">
        <v>441</v>
      </c>
      <c r="Z32" s="39" t="s">
        <v>441</v>
      </c>
      <c r="AA32" s="39" t="s">
        <v>441</v>
      </c>
      <c r="AB32" s="39" t="str">
        <f t="shared" si="0"/>
        <v>NE</v>
      </c>
      <c r="AC32" s="39" t="s">
        <v>441</v>
      </c>
      <c r="AD32" s="39" t="s">
        <v>441</v>
      </c>
      <c r="AE32" s="192"/>
      <c r="AF32" s="39" t="s">
        <v>422</v>
      </c>
      <c r="AG32" s="39" t="s">
        <v>422</v>
      </c>
      <c r="AH32" s="39" t="s">
        <v>422</v>
      </c>
      <c r="AI32" s="39" t="s">
        <v>422</v>
      </c>
      <c r="AJ32" s="39" t="s">
        <v>422</v>
      </c>
      <c r="AK32" s="39">
        <v>29805.339003909201</v>
      </c>
      <c r="AL32" s="40" t="s">
        <v>107</v>
      </c>
    </row>
    <row r="33" spans="1:38" s="142" customFormat="1" ht="26.25" customHeight="1" thickBot="1" x14ac:dyDescent="0.25">
      <c r="A33" s="141" t="s">
        <v>94</v>
      </c>
      <c r="B33" s="141" t="s">
        <v>108</v>
      </c>
      <c r="C33" s="141" t="s">
        <v>109</v>
      </c>
      <c r="D33" s="38"/>
      <c r="E33" s="39" t="s">
        <v>422</v>
      </c>
      <c r="F33" s="39" t="s">
        <v>422</v>
      </c>
      <c r="G33" s="39" t="s">
        <v>422</v>
      </c>
      <c r="H33" s="39" t="s">
        <v>422</v>
      </c>
      <c r="I33" s="39">
        <v>0.19016270214819234</v>
      </c>
      <c r="J33" s="39">
        <v>0.35215315212628184</v>
      </c>
      <c r="K33" s="39">
        <v>0.70430630425256369</v>
      </c>
      <c r="L33" s="39">
        <v>7.4656468250771813E-3</v>
      </c>
      <c r="M33" s="39" t="s">
        <v>422</v>
      </c>
      <c r="N33" s="39" t="s">
        <v>441</v>
      </c>
      <c r="O33" s="39" t="s">
        <v>441</v>
      </c>
      <c r="P33" s="39" t="s">
        <v>441</v>
      </c>
      <c r="Q33" s="39" t="s">
        <v>441</v>
      </c>
      <c r="R33" s="39" t="s">
        <v>441</v>
      </c>
      <c r="S33" s="39" t="s">
        <v>441</v>
      </c>
      <c r="T33" s="39" t="s">
        <v>441</v>
      </c>
      <c r="U33" s="39" t="s">
        <v>441</v>
      </c>
      <c r="V33" s="39" t="s">
        <v>441</v>
      </c>
      <c r="W33" s="39" t="s">
        <v>441</v>
      </c>
      <c r="X33" s="39">
        <v>3.2679812517318951E-6</v>
      </c>
      <c r="Y33" s="39">
        <v>2.9580864778607677E-7</v>
      </c>
      <c r="Z33" s="39">
        <v>4.3666990863658951E-7</v>
      </c>
      <c r="AA33" s="39" t="s">
        <v>441</v>
      </c>
      <c r="AB33" s="39">
        <f t="shared" si="0"/>
        <v>4.0004598081545615E-6</v>
      </c>
      <c r="AC33" s="39" t="s">
        <v>441</v>
      </c>
      <c r="AD33" s="39" t="s">
        <v>441</v>
      </c>
      <c r="AE33" s="192"/>
      <c r="AF33" s="39" t="s">
        <v>422</v>
      </c>
      <c r="AG33" s="39" t="s">
        <v>422</v>
      </c>
      <c r="AH33" s="39" t="s">
        <v>422</v>
      </c>
      <c r="AI33" s="39" t="s">
        <v>422</v>
      </c>
      <c r="AJ33" s="39" t="s">
        <v>422</v>
      </c>
      <c r="AK33" s="39">
        <v>29805.339003909201</v>
      </c>
      <c r="AL33" s="40" t="s">
        <v>107</v>
      </c>
    </row>
    <row r="34" spans="1:38" s="5" customFormat="1" ht="24.75" customHeight="1" thickBot="1" x14ac:dyDescent="0.25">
      <c r="A34" s="143" t="s">
        <v>84</v>
      </c>
      <c r="B34" s="37" t="s">
        <v>110</v>
      </c>
      <c r="C34" s="143" t="s">
        <v>111</v>
      </c>
      <c r="D34" s="144"/>
      <c r="E34" s="39">
        <v>1.5196000000000001</v>
      </c>
      <c r="F34" s="39">
        <v>0.13485</v>
      </c>
      <c r="G34" s="39">
        <v>1.428366E-2</v>
      </c>
      <c r="H34" s="39">
        <v>2.03E-4</v>
      </c>
      <c r="I34" s="39">
        <v>3.9730000000000001E-2</v>
      </c>
      <c r="J34" s="39">
        <v>4.1759999999999999E-2</v>
      </c>
      <c r="K34" s="39">
        <v>4.4080000000000001E-2</v>
      </c>
      <c r="L34" s="39" t="s">
        <v>422</v>
      </c>
      <c r="M34" s="39">
        <v>0.31030000000000002</v>
      </c>
      <c r="N34" s="39" t="s">
        <v>422</v>
      </c>
      <c r="O34" s="39">
        <v>2.9E-4</v>
      </c>
      <c r="P34" s="39" t="s">
        <v>422</v>
      </c>
      <c r="Q34" s="39" t="s">
        <v>422</v>
      </c>
      <c r="R34" s="39">
        <v>1.4499999999999999E-3</v>
      </c>
      <c r="S34" s="39">
        <v>4.9299999999999997E-2</v>
      </c>
      <c r="T34" s="39">
        <v>2.0300000000000001E-3</v>
      </c>
      <c r="U34" s="39">
        <v>2.9E-4</v>
      </c>
      <c r="V34" s="39">
        <v>2.9000000000000001E-2</v>
      </c>
      <c r="W34" s="39" t="s">
        <v>422</v>
      </c>
      <c r="X34" s="39">
        <v>8.7000000000000001E-4</v>
      </c>
      <c r="Y34" s="39">
        <v>1.4499999999999999E-3</v>
      </c>
      <c r="Z34" s="39" t="s">
        <v>422</v>
      </c>
      <c r="AA34" s="39" t="s">
        <v>422</v>
      </c>
      <c r="AB34" s="39">
        <v>2.32E-3</v>
      </c>
      <c r="AC34" s="39" t="s">
        <v>422</v>
      </c>
      <c r="AD34" s="39" t="s">
        <v>422</v>
      </c>
      <c r="AE34" s="192"/>
      <c r="AF34" s="39">
        <v>1214.172</v>
      </c>
      <c r="AG34" s="39" t="s">
        <v>422</v>
      </c>
      <c r="AH34" s="39" t="s">
        <v>422</v>
      </c>
      <c r="AI34" s="39" t="s">
        <v>422</v>
      </c>
      <c r="AJ34" s="39" t="s">
        <v>422</v>
      </c>
      <c r="AK34" s="39" t="s">
        <v>422</v>
      </c>
      <c r="AL34" s="147" t="s">
        <v>70</v>
      </c>
    </row>
    <row r="35" spans="1:38" s="5" customFormat="1" ht="24.75" customHeight="1" thickBot="1" x14ac:dyDescent="0.25">
      <c r="A35" s="143" t="s">
        <v>112</v>
      </c>
      <c r="B35" s="37" t="s">
        <v>113</v>
      </c>
      <c r="C35" s="143" t="s">
        <v>114</v>
      </c>
      <c r="D35" s="144"/>
      <c r="E35" s="39">
        <v>1.7237980484615387</v>
      </c>
      <c r="F35" s="39">
        <v>4.1781808653846154E-2</v>
      </c>
      <c r="G35" s="39">
        <v>9.550127692307693E-2</v>
      </c>
      <c r="H35" s="39" t="s">
        <v>422</v>
      </c>
      <c r="I35" s="39">
        <v>2.5546591576923083E-2</v>
      </c>
      <c r="J35" s="39">
        <v>2.5546591576923083E-2</v>
      </c>
      <c r="K35" s="39">
        <v>2.5546591576923083E-2</v>
      </c>
      <c r="L35" s="39">
        <v>3.309119245384616E-3</v>
      </c>
      <c r="M35" s="39">
        <v>8.7622421576923085E-2</v>
      </c>
      <c r="N35" s="39">
        <v>3.1037915000000004E-3</v>
      </c>
      <c r="O35" s="39">
        <v>2.3875319230769234E-4</v>
      </c>
      <c r="P35" s="39">
        <v>7.1625957692307693E-4</v>
      </c>
      <c r="Q35" s="39">
        <v>9.5501276923076934E-4</v>
      </c>
      <c r="R35" s="39">
        <v>1.1937659615384618E-3</v>
      </c>
      <c r="S35" s="39">
        <v>2.1010280923076923E-2</v>
      </c>
      <c r="T35" s="39">
        <v>2.3875319230769233E-2</v>
      </c>
      <c r="U35" s="39">
        <v>2.3875319230769235E-3</v>
      </c>
      <c r="V35" s="39">
        <v>2.8650383076923077E-2</v>
      </c>
      <c r="W35" s="39">
        <v>3.1037915000000004E-3</v>
      </c>
      <c r="X35" s="39" t="s">
        <v>422</v>
      </c>
      <c r="Y35" s="39" t="s">
        <v>422</v>
      </c>
      <c r="Z35" s="39" t="s">
        <v>422</v>
      </c>
      <c r="AA35" s="39" t="s">
        <v>422</v>
      </c>
      <c r="AB35" s="39" t="s">
        <v>422</v>
      </c>
      <c r="AC35" s="39">
        <v>1.9100255384615387E-3</v>
      </c>
      <c r="AD35" s="39">
        <v>9.0726213076923077E-4</v>
      </c>
      <c r="AE35" s="192"/>
      <c r="AF35" s="39">
        <v>999.61186555384609</v>
      </c>
      <c r="AG35" s="39" t="s">
        <v>422</v>
      </c>
      <c r="AH35" s="39" t="s">
        <v>422</v>
      </c>
      <c r="AI35" s="39" t="s">
        <v>422</v>
      </c>
      <c r="AJ35" s="39" t="s">
        <v>422</v>
      </c>
      <c r="AK35" s="39" t="s">
        <v>422</v>
      </c>
      <c r="AL35" s="147" t="s">
        <v>70</v>
      </c>
    </row>
    <row r="36" spans="1:38" s="5" customFormat="1" ht="24.75" customHeight="1" thickBot="1" x14ac:dyDescent="0.25">
      <c r="A36" s="143" t="s">
        <v>112</v>
      </c>
      <c r="B36" s="37" t="s">
        <v>115</v>
      </c>
      <c r="C36" s="143" t="s">
        <v>116</v>
      </c>
      <c r="D36" s="144"/>
      <c r="E36" s="39">
        <v>0.27796278000000002</v>
      </c>
      <c r="F36" s="39">
        <v>6.7373250000000006E-3</v>
      </c>
      <c r="G36" s="39">
        <v>1.5399600000000003E-2</v>
      </c>
      <c r="H36" s="39" t="s">
        <v>422</v>
      </c>
      <c r="I36" s="39">
        <v>4.1193930000000007E-3</v>
      </c>
      <c r="J36" s="39">
        <v>4.1193930000000007E-3</v>
      </c>
      <c r="K36" s="39">
        <v>4.1193930000000007E-3</v>
      </c>
      <c r="L36" s="39">
        <v>3.4764597000000008E-4</v>
      </c>
      <c r="M36" s="39">
        <v>1.4129133000000002E-2</v>
      </c>
      <c r="N36" s="39">
        <v>5.0048700000000009E-4</v>
      </c>
      <c r="O36" s="39">
        <v>3.8499000000000012E-5</v>
      </c>
      <c r="P36" s="39">
        <v>1.1549700000000001E-4</v>
      </c>
      <c r="Q36" s="39">
        <v>1.5399600000000005E-4</v>
      </c>
      <c r="R36" s="39">
        <v>1.9249500000000002E-4</v>
      </c>
      <c r="S36" s="39">
        <v>3.3879120000000007E-3</v>
      </c>
      <c r="T36" s="39">
        <v>3.8499000000000007E-3</v>
      </c>
      <c r="U36" s="39">
        <v>3.8499000000000004E-4</v>
      </c>
      <c r="V36" s="39">
        <v>4.6198799999999998E-3</v>
      </c>
      <c r="W36" s="39">
        <v>5.0048700000000009E-4</v>
      </c>
      <c r="X36" s="39" t="s">
        <v>422</v>
      </c>
      <c r="Y36" s="39" t="s">
        <v>422</v>
      </c>
      <c r="Z36" s="39" t="s">
        <v>422</v>
      </c>
      <c r="AA36" s="39" t="s">
        <v>422</v>
      </c>
      <c r="AB36" s="39" t="s">
        <v>422</v>
      </c>
      <c r="AC36" s="39">
        <v>3.079920000000001E-4</v>
      </c>
      <c r="AD36" s="39">
        <v>1.4629620000000004E-4</v>
      </c>
      <c r="AE36" s="192"/>
      <c r="AF36" s="39">
        <v>3849.9000000000005</v>
      </c>
      <c r="AG36" s="39" t="s">
        <v>422</v>
      </c>
      <c r="AH36" s="39" t="s">
        <v>422</v>
      </c>
      <c r="AI36" s="39" t="s">
        <v>422</v>
      </c>
      <c r="AJ36" s="39" t="s">
        <v>422</v>
      </c>
      <c r="AK36" s="39" t="s">
        <v>422</v>
      </c>
      <c r="AL36" s="147" t="s">
        <v>70</v>
      </c>
    </row>
    <row r="37" spans="1:38" s="5" customFormat="1" ht="24.75" customHeight="1" thickBot="1" x14ac:dyDescent="0.25">
      <c r="A37" s="143" t="s">
        <v>84</v>
      </c>
      <c r="B37" s="37" t="s">
        <v>117</v>
      </c>
      <c r="C37" s="143" t="s">
        <v>443</v>
      </c>
      <c r="D37" s="144"/>
      <c r="E37" s="39">
        <v>0.50609689200000008</v>
      </c>
      <c r="F37" s="39">
        <v>6.5355746399999998E-2</v>
      </c>
      <c r="G37" s="39">
        <v>2.6802342000000002E-3</v>
      </c>
      <c r="H37" s="39" t="s">
        <v>441</v>
      </c>
      <c r="I37" s="39">
        <v>2.9854566000000003E-3</v>
      </c>
      <c r="J37" s="39">
        <v>2.9854566000000003E-3</v>
      </c>
      <c r="K37" s="39">
        <v>2.9854566000000003E-3</v>
      </c>
      <c r="L37" s="39">
        <v>7.7125885200000002E-5</v>
      </c>
      <c r="M37" s="39">
        <v>7.9891963199999999E-2</v>
      </c>
      <c r="N37" s="39">
        <v>3.6340542000000004E-5</v>
      </c>
      <c r="O37" s="39">
        <v>3.9583529999999998E-6</v>
      </c>
      <c r="P37" s="39">
        <v>9.5382000000000008E-4</v>
      </c>
      <c r="Q37" s="39">
        <v>1.10452356E-3</v>
      </c>
      <c r="R37" s="39">
        <v>3.542869008E-5</v>
      </c>
      <c r="S37" s="39">
        <v>6.4043290080000009E-6</v>
      </c>
      <c r="T37" s="39">
        <v>3.3187213080000001E-5</v>
      </c>
      <c r="U37" s="39">
        <v>2.1308338799999997E-4</v>
      </c>
      <c r="V37" s="39">
        <v>1.6730956619999996E-3</v>
      </c>
      <c r="W37" s="39">
        <v>4.8091604399999998E-3</v>
      </c>
      <c r="X37" s="39">
        <v>5.7076588800000012E-6</v>
      </c>
      <c r="Y37" s="39">
        <v>1.268199072E-5</v>
      </c>
      <c r="Z37" s="39">
        <v>8.5042591200000017E-6</v>
      </c>
      <c r="AA37" s="39">
        <v>8.5614883200000009E-6</v>
      </c>
      <c r="AB37" s="39">
        <v>3.5455397040000004E-5</v>
      </c>
      <c r="AC37" s="39" t="s">
        <v>422</v>
      </c>
      <c r="AD37" s="39" t="s">
        <v>422</v>
      </c>
      <c r="AE37" s="192"/>
      <c r="AF37" s="39" t="s">
        <v>440</v>
      </c>
      <c r="AG37" s="39" t="s">
        <v>440</v>
      </c>
      <c r="AH37" s="39" t="s">
        <v>456</v>
      </c>
      <c r="AI37" s="39" t="s">
        <v>440</v>
      </c>
      <c r="AJ37" s="39" t="s">
        <v>440</v>
      </c>
      <c r="AK37" s="39" t="s">
        <v>422</v>
      </c>
      <c r="AL37" s="145" t="s">
        <v>70</v>
      </c>
    </row>
    <row r="38" spans="1:38" s="5" customFormat="1" ht="24.75" customHeight="1" thickBot="1" x14ac:dyDescent="0.25">
      <c r="A38" s="143" t="s">
        <v>84</v>
      </c>
      <c r="B38" s="37" t="s">
        <v>119</v>
      </c>
      <c r="C38" s="143" t="s">
        <v>120</v>
      </c>
      <c r="D38" s="150"/>
      <c r="E38" s="39" t="s">
        <v>441</v>
      </c>
      <c r="F38" s="39" t="s">
        <v>441</v>
      </c>
      <c r="G38" s="39" t="s">
        <v>441</v>
      </c>
      <c r="H38" s="39" t="s">
        <v>441</v>
      </c>
      <c r="I38" s="39" t="s">
        <v>441</v>
      </c>
      <c r="J38" s="39" t="s">
        <v>441</v>
      </c>
      <c r="K38" s="39" t="s">
        <v>441</v>
      </c>
      <c r="L38" s="39" t="s">
        <v>441</v>
      </c>
      <c r="M38" s="39" t="s">
        <v>441</v>
      </c>
      <c r="N38" s="39" t="s">
        <v>441</v>
      </c>
      <c r="O38" s="39" t="s">
        <v>441</v>
      </c>
      <c r="P38" s="39" t="s">
        <v>441</v>
      </c>
      <c r="Q38" s="39" t="s">
        <v>441</v>
      </c>
      <c r="R38" s="39" t="s">
        <v>441</v>
      </c>
      <c r="S38" s="39" t="s">
        <v>441</v>
      </c>
      <c r="T38" s="39" t="s">
        <v>441</v>
      </c>
      <c r="U38" s="39" t="s">
        <v>441</v>
      </c>
      <c r="V38" s="39" t="s">
        <v>441</v>
      </c>
      <c r="W38" s="39" t="s">
        <v>441</v>
      </c>
      <c r="X38" s="39" t="s">
        <v>441</v>
      </c>
      <c r="Y38" s="39" t="s">
        <v>441</v>
      </c>
      <c r="Z38" s="39" t="s">
        <v>441</v>
      </c>
      <c r="AA38" s="39" t="s">
        <v>441</v>
      </c>
      <c r="AB38" s="39" t="s">
        <v>441</v>
      </c>
      <c r="AC38" s="39" t="s">
        <v>441</v>
      </c>
      <c r="AD38" s="39" t="s">
        <v>441</v>
      </c>
      <c r="AE38" s="192"/>
      <c r="AF38" s="39" t="s">
        <v>422</v>
      </c>
      <c r="AG38" s="39" t="s">
        <v>422</v>
      </c>
      <c r="AH38" s="39" t="s">
        <v>422</v>
      </c>
      <c r="AI38" s="39" t="s">
        <v>422</v>
      </c>
      <c r="AJ38" s="39" t="s">
        <v>422</v>
      </c>
      <c r="AK38" s="39" t="s">
        <v>422</v>
      </c>
      <c r="AL38" s="145" t="s">
        <v>70</v>
      </c>
    </row>
    <row r="39" spans="1:38" s="5" customFormat="1" ht="26.25" customHeight="1" thickBot="1" x14ac:dyDescent="0.25">
      <c r="A39" s="37" t="s">
        <v>121</v>
      </c>
      <c r="B39" s="37" t="s">
        <v>122</v>
      </c>
      <c r="C39" s="37" t="s">
        <v>123</v>
      </c>
      <c r="D39" s="38"/>
      <c r="E39" s="39">
        <v>0.59182575302000051</v>
      </c>
      <c r="F39" s="39">
        <v>5.1944609408000018E-2</v>
      </c>
      <c r="G39" s="39">
        <v>2.1850145415391782</v>
      </c>
      <c r="H39" s="39" t="s">
        <v>441</v>
      </c>
      <c r="I39" s="39">
        <v>8.0460735363399954E-2</v>
      </c>
      <c r="J39" s="39">
        <v>9.1230967805400021E-2</v>
      </c>
      <c r="K39" s="39">
        <v>9.3780835805400031E-2</v>
      </c>
      <c r="L39" s="39">
        <v>5.649717646399998E-3</v>
      </c>
      <c r="M39" s="39">
        <v>0.46934761790000051</v>
      </c>
      <c r="N39" s="39">
        <v>9.135774841649999E-2</v>
      </c>
      <c r="O39" s="39">
        <v>1.0919414577099999E-2</v>
      </c>
      <c r="P39" s="39">
        <v>3.2933886331000038E-3</v>
      </c>
      <c r="Q39" s="39">
        <v>4.2038142085999899E-3</v>
      </c>
      <c r="R39" s="39">
        <v>7.5320296556079747E-2</v>
      </c>
      <c r="S39" s="39">
        <v>2.7855548183008026E-2</v>
      </c>
      <c r="T39" s="39">
        <v>0.72447841966017834</v>
      </c>
      <c r="U39" s="39">
        <v>9.2834747620000027E-4</v>
      </c>
      <c r="V39" s="39">
        <v>0.44972213462100025</v>
      </c>
      <c r="W39" s="39">
        <v>0.12864612699690001</v>
      </c>
      <c r="X39" s="39">
        <v>2.6258494886088925E-2</v>
      </c>
      <c r="Y39" s="39">
        <v>3.4539744760249985E-2</v>
      </c>
      <c r="Z39" s="39">
        <v>0.12959842399082666</v>
      </c>
      <c r="AA39" s="39">
        <v>1.0888449806564969E-2</v>
      </c>
      <c r="AB39" s="39">
        <v>0.20128511344373054</v>
      </c>
      <c r="AC39" s="39">
        <v>3.9505162082E-3</v>
      </c>
      <c r="AD39" s="39">
        <v>4.3971724812870323E-2</v>
      </c>
      <c r="AE39" s="192"/>
      <c r="AF39" s="39">
        <v>2708.5100000000057</v>
      </c>
      <c r="AG39" s="39">
        <v>258.62599999999998</v>
      </c>
      <c r="AH39" s="39">
        <v>2700.9</v>
      </c>
      <c r="AI39" s="39">
        <v>762</v>
      </c>
      <c r="AJ39" s="39" t="s">
        <v>440</v>
      </c>
      <c r="AK39" s="39" t="s">
        <v>422</v>
      </c>
      <c r="AL39" s="40" t="s">
        <v>70</v>
      </c>
    </row>
    <row r="40" spans="1:38" s="5" customFormat="1" ht="24.75" customHeight="1" thickBot="1" x14ac:dyDescent="0.25">
      <c r="A40" s="143" t="s">
        <v>84</v>
      </c>
      <c r="B40" s="37" t="s">
        <v>124</v>
      </c>
      <c r="C40" s="143" t="s">
        <v>444</v>
      </c>
      <c r="D40" s="144"/>
      <c r="E40" s="39">
        <v>0.20021864055185357</v>
      </c>
      <c r="F40" s="39">
        <v>2.0722006471041391E-2</v>
      </c>
      <c r="G40" s="39">
        <v>3.0223325635909759E-3</v>
      </c>
      <c r="H40" s="39">
        <v>4.9089739937320437E-5</v>
      </c>
      <c r="I40" s="39">
        <v>1.2910601603515275E-2</v>
      </c>
      <c r="J40" s="39">
        <v>1.2910601603515275E-2</v>
      </c>
      <c r="K40" s="39">
        <v>1.2910601603515275E-2</v>
      </c>
      <c r="L40" s="39" t="s">
        <v>422</v>
      </c>
      <c r="M40" s="39">
        <v>6.6111607260586305E-2</v>
      </c>
      <c r="N40" s="39" t="s">
        <v>422</v>
      </c>
      <c r="O40" s="39">
        <v>6.1362174921650542E-5</v>
      </c>
      <c r="P40" s="39" t="s">
        <v>422</v>
      </c>
      <c r="Q40" s="39" t="s">
        <v>422</v>
      </c>
      <c r="R40" s="39">
        <v>3.0681087460825276E-4</v>
      </c>
      <c r="S40" s="39">
        <v>1.0431569736680593E-2</v>
      </c>
      <c r="T40" s="39">
        <v>4.295352244515539E-4</v>
      </c>
      <c r="U40" s="39">
        <v>6.1362174921650542E-5</v>
      </c>
      <c r="V40" s="39">
        <v>6.1362174921650546E-3</v>
      </c>
      <c r="W40" s="39" t="s">
        <v>422</v>
      </c>
      <c r="X40" s="39">
        <v>1.8408652476495163E-4</v>
      </c>
      <c r="Y40" s="39">
        <v>3.0681087460825271E-4</v>
      </c>
      <c r="Z40" s="39" t="s">
        <v>422</v>
      </c>
      <c r="AA40" s="39" t="s">
        <v>422</v>
      </c>
      <c r="AB40" s="39">
        <v>4.9089739937320433E-4</v>
      </c>
      <c r="AC40" s="39" t="s">
        <v>422</v>
      </c>
      <c r="AD40" s="39" t="s">
        <v>422</v>
      </c>
      <c r="AE40" s="192"/>
      <c r="AF40" s="39">
        <v>256.91115396196653</v>
      </c>
      <c r="AG40" s="39" t="s">
        <v>422</v>
      </c>
      <c r="AH40" s="39" t="s">
        <v>422</v>
      </c>
      <c r="AI40" s="39" t="s">
        <v>422</v>
      </c>
      <c r="AJ40" s="39" t="s">
        <v>422</v>
      </c>
      <c r="AK40" s="39" t="s">
        <v>422</v>
      </c>
      <c r="AL40" s="145" t="s">
        <v>70</v>
      </c>
    </row>
    <row r="41" spans="1:38" s="5" customFormat="1" ht="24.75" customHeight="1" thickBot="1" x14ac:dyDescent="0.25">
      <c r="A41" s="143" t="s">
        <v>121</v>
      </c>
      <c r="B41" s="37" t="s">
        <v>126</v>
      </c>
      <c r="C41" s="143" t="s">
        <v>445</v>
      </c>
      <c r="D41" s="144"/>
      <c r="E41" s="39">
        <v>2.9953157315999999</v>
      </c>
      <c r="F41" s="39">
        <v>20.156801781799999</v>
      </c>
      <c r="G41" s="39">
        <v>10.979341760000001</v>
      </c>
      <c r="H41" s="39">
        <v>1.8653439199999999</v>
      </c>
      <c r="I41" s="39">
        <v>23.1738589502</v>
      </c>
      <c r="J41" s="39">
        <v>23.842289115</v>
      </c>
      <c r="K41" s="39">
        <v>25.388804202199999</v>
      </c>
      <c r="L41" s="39">
        <v>2.2110809159827998</v>
      </c>
      <c r="M41" s="39">
        <v>164.1421782374</v>
      </c>
      <c r="N41" s="39">
        <v>2.5122037159000001</v>
      </c>
      <c r="O41" s="39">
        <v>0.36971410975000002</v>
      </c>
      <c r="P41" s="39">
        <v>8.0260701200000006E-2</v>
      </c>
      <c r="Q41" s="39">
        <v>4.4368428800000005E-2</v>
      </c>
      <c r="R41" s="39">
        <v>0.76042098939199998</v>
      </c>
      <c r="S41" s="39">
        <v>0.45712065883919994</v>
      </c>
      <c r="T41" s="39">
        <v>0.23261321584200001</v>
      </c>
      <c r="U41" s="39">
        <v>3.6916312800000003E-2</v>
      </c>
      <c r="V41" s="39">
        <v>16.5877496423</v>
      </c>
      <c r="W41" s="39">
        <v>29.74612217</v>
      </c>
      <c r="X41" s="39">
        <v>6.3626566059999998</v>
      </c>
      <c r="Y41" s="39">
        <v>6.7887222979999997</v>
      </c>
      <c r="Z41" s="39">
        <v>2.643501068</v>
      </c>
      <c r="AA41" s="39">
        <v>3.2630953219999999</v>
      </c>
      <c r="AB41" s="39">
        <v>19.057975294000002</v>
      </c>
      <c r="AC41" s="39">
        <v>0.14025402870000001</v>
      </c>
      <c r="AD41" s="39">
        <v>2.0084256699999998</v>
      </c>
      <c r="AE41" s="192"/>
      <c r="AF41" s="39">
        <v>888.29999999999984</v>
      </c>
      <c r="AG41" s="39">
        <v>11804.885</v>
      </c>
      <c r="AH41" s="39">
        <v>1024.2</v>
      </c>
      <c r="AI41" s="39">
        <v>26587</v>
      </c>
      <c r="AJ41" s="39" t="s">
        <v>422</v>
      </c>
      <c r="AK41" s="39" t="s">
        <v>422</v>
      </c>
      <c r="AL41" s="147" t="s">
        <v>70</v>
      </c>
    </row>
    <row r="42" spans="1:38" s="5" customFormat="1" ht="24.75" customHeight="1" thickBot="1" x14ac:dyDescent="0.25">
      <c r="A42" s="143" t="s">
        <v>84</v>
      </c>
      <c r="B42" s="37" t="s">
        <v>128</v>
      </c>
      <c r="C42" s="143" t="s">
        <v>129</v>
      </c>
      <c r="D42" s="144"/>
      <c r="E42" s="39" t="s">
        <v>408</v>
      </c>
      <c r="F42" s="39" t="s">
        <v>408</v>
      </c>
      <c r="G42" s="39" t="s">
        <v>408</v>
      </c>
      <c r="H42" s="39" t="s">
        <v>408</v>
      </c>
      <c r="I42" s="39" t="s">
        <v>408</v>
      </c>
      <c r="J42" s="39" t="s">
        <v>408</v>
      </c>
      <c r="K42" s="39" t="s">
        <v>408</v>
      </c>
      <c r="L42" s="39" t="s">
        <v>408</v>
      </c>
      <c r="M42" s="39" t="s">
        <v>408</v>
      </c>
      <c r="N42" s="39" t="s">
        <v>408</v>
      </c>
      <c r="O42" s="39" t="s">
        <v>408</v>
      </c>
      <c r="P42" s="39" t="s">
        <v>408</v>
      </c>
      <c r="Q42" s="39" t="s">
        <v>408</v>
      </c>
      <c r="R42" s="39" t="s">
        <v>408</v>
      </c>
      <c r="S42" s="39" t="s">
        <v>408</v>
      </c>
      <c r="T42" s="39" t="s">
        <v>408</v>
      </c>
      <c r="U42" s="39" t="s">
        <v>408</v>
      </c>
      <c r="V42" s="39" t="s">
        <v>408</v>
      </c>
      <c r="W42" s="39" t="s">
        <v>408</v>
      </c>
      <c r="X42" s="39" t="s">
        <v>408</v>
      </c>
      <c r="Y42" s="39" t="s">
        <v>408</v>
      </c>
      <c r="Z42" s="39" t="s">
        <v>408</v>
      </c>
      <c r="AA42" s="39" t="s">
        <v>408</v>
      </c>
      <c r="AB42" s="39" t="s">
        <v>408</v>
      </c>
      <c r="AC42" s="39" t="s">
        <v>408</v>
      </c>
      <c r="AD42" s="39" t="s">
        <v>408</v>
      </c>
      <c r="AE42" s="192"/>
      <c r="AF42" s="39" t="s">
        <v>408</v>
      </c>
      <c r="AG42" s="39" t="s">
        <v>408</v>
      </c>
      <c r="AH42" s="39" t="s">
        <v>408</v>
      </c>
      <c r="AI42" s="39" t="s">
        <v>408</v>
      </c>
      <c r="AJ42" s="39" t="s">
        <v>408</v>
      </c>
      <c r="AK42" s="39" t="s">
        <v>408</v>
      </c>
      <c r="AL42" s="145" t="s">
        <v>70</v>
      </c>
    </row>
    <row r="43" spans="1:38" s="5" customFormat="1" ht="26.25" customHeight="1" thickBot="1" x14ac:dyDescent="0.25">
      <c r="A43" s="37" t="s">
        <v>121</v>
      </c>
      <c r="B43" s="37" t="s">
        <v>130</v>
      </c>
      <c r="C43" s="37" t="s">
        <v>131</v>
      </c>
      <c r="D43" s="38"/>
      <c r="E43" s="39">
        <v>0.1622028870000001</v>
      </c>
      <c r="F43" s="39">
        <v>1.1682676399999998E-2</v>
      </c>
      <c r="G43" s="39">
        <v>0.91294040267493914</v>
      </c>
      <c r="H43" s="39" t="s">
        <v>441</v>
      </c>
      <c r="I43" s="39">
        <v>3.1692803970000009E-2</v>
      </c>
      <c r="J43" s="39">
        <v>3.5445576069999998E-2</v>
      </c>
      <c r="K43" s="39">
        <v>3.6719032070000004E-2</v>
      </c>
      <c r="L43" s="39">
        <v>1.916116992E-3</v>
      </c>
      <c r="M43" s="39">
        <v>0.14495545500000004</v>
      </c>
      <c r="N43" s="39">
        <v>3.2693732825000023E-2</v>
      </c>
      <c r="O43" s="39">
        <v>1.9891040350000001E-3</v>
      </c>
      <c r="P43" s="39">
        <v>2.5451117349999997E-3</v>
      </c>
      <c r="Q43" s="39">
        <v>1.5366833100000001E-3</v>
      </c>
      <c r="R43" s="39">
        <v>1.3088050595999995E-2</v>
      </c>
      <c r="S43" s="39">
        <v>4.6653175695999995E-3</v>
      </c>
      <c r="T43" s="39">
        <v>7.2129967880999984E-2</v>
      </c>
      <c r="U43" s="39">
        <v>5.8966556999999996E-4</v>
      </c>
      <c r="V43" s="39">
        <v>0.10470771685000001</v>
      </c>
      <c r="W43" s="39">
        <v>4.1315836365000011E-2</v>
      </c>
      <c r="X43" s="39">
        <v>5.2993911356500004E-3</v>
      </c>
      <c r="Y43" s="39">
        <v>7.3947724325000037E-3</v>
      </c>
      <c r="Z43" s="39">
        <v>7.0913884929500008E-3</v>
      </c>
      <c r="AA43" s="39">
        <v>2.4688886002500001E-3</v>
      </c>
      <c r="AB43" s="39">
        <v>2.2254440661350006E-2</v>
      </c>
      <c r="AC43" s="39">
        <v>7.8837265000000008E-4</v>
      </c>
      <c r="AD43" s="39">
        <v>4.3412762027755E-2</v>
      </c>
      <c r="AE43" s="192"/>
      <c r="AF43" s="39">
        <v>318.13600000000008</v>
      </c>
      <c r="AG43" s="39">
        <v>255.364</v>
      </c>
      <c r="AH43" s="39">
        <v>1444.6000000000001</v>
      </c>
      <c r="AI43" s="39">
        <v>126</v>
      </c>
      <c r="AJ43" s="39" t="s">
        <v>440</v>
      </c>
      <c r="AK43" s="39" t="s">
        <v>422</v>
      </c>
      <c r="AL43" s="40" t="s">
        <v>70</v>
      </c>
    </row>
    <row r="44" spans="1:38" s="5" customFormat="1" ht="24.75" customHeight="1" thickBot="1" x14ac:dyDescent="0.25">
      <c r="A44" s="143" t="s">
        <v>84</v>
      </c>
      <c r="B44" s="37" t="s">
        <v>132</v>
      </c>
      <c r="C44" s="143" t="s">
        <v>133</v>
      </c>
      <c r="D44" s="144"/>
      <c r="E44" s="39">
        <v>6.5103114382996097</v>
      </c>
      <c r="F44" s="39">
        <v>3.0766360388449479</v>
      </c>
      <c r="G44" s="39">
        <v>0.10582900743640901</v>
      </c>
      <c r="H44" s="39">
        <v>1.5607565506240576E-3</v>
      </c>
      <c r="I44" s="39">
        <v>0.34137379624512287</v>
      </c>
      <c r="J44" s="39">
        <v>0.34137379624512287</v>
      </c>
      <c r="K44" s="39">
        <v>0.34137379624512287</v>
      </c>
      <c r="L44" s="39">
        <v>0.1814561285996735</v>
      </c>
      <c r="M44" s="39">
        <v>16.109758687648416</v>
      </c>
      <c r="N44" s="39" t="s">
        <v>422</v>
      </c>
      <c r="O44" s="39">
        <v>2.1486378250783495E-3</v>
      </c>
      <c r="P44" s="39" t="s">
        <v>422</v>
      </c>
      <c r="Q44" s="39" t="s">
        <v>422</v>
      </c>
      <c r="R44" s="39">
        <v>1.0743189125391748E-2</v>
      </c>
      <c r="S44" s="39">
        <v>0.3652684302633194</v>
      </c>
      <c r="T44" s="39">
        <v>1.5040464775548447E-2</v>
      </c>
      <c r="U44" s="39">
        <v>2.1486378250783495E-3</v>
      </c>
      <c r="V44" s="39">
        <v>0.21486378250783494</v>
      </c>
      <c r="W44" s="39" t="s">
        <v>422</v>
      </c>
      <c r="X44" s="39">
        <v>6.4459134752350485E-3</v>
      </c>
      <c r="Y44" s="39">
        <v>1.0743189125391748E-2</v>
      </c>
      <c r="Z44" s="39" t="s">
        <v>422</v>
      </c>
      <c r="AA44" s="39" t="s">
        <v>422</v>
      </c>
      <c r="AB44" s="39">
        <v>1.7189102600626796E-2</v>
      </c>
      <c r="AC44" s="39" t="s">
        <v>422</v>
      </c>
      <c r="AD44" s="39" t="s">
        <v>422</v>
      </c>
      <c r="AE44" s="192"/>
      <c r="AF44" s="39">
        <v>8995.9168460380333</v>
      </c>
      <c r="AG44" s="39" t="s">
        <v>422</v>
      </c>
      <c r="AH44" s="39" t="s">
        <v>422</v>
      </c>
      <c r="AI44" s="39" t="s">
        <v>422</v>
      </c>
      <c r="AJ44" s="39" t="s">
        <v>422</v>
      </c>
      <c r="AK44" s="39" t="s">
        <v>422</v>
      </c>
      <c r="AL44" s="145" t="s">
        <v>70</v>
      </c>
    </row>
    <row r="45" spans="1:38" s="5" customFormat="1" ht="24.75" customHeight="1" thickBot="1" x14ac:dyDescent="0.25">
      <c r="A45" s="143" t="s">
        <v>84</v>
      </c>
      <c r="B45" s="37" t="s">
        <v>134</v>
      </c>
      <c r="C45" s="143" t="s">
        <v>135</v>
      </c>
      <c r="D45" s="144"/>
      <c r="E45" s="39" t="s">
        <v>408</v>
      </c>
      <c r="F45" s="39" t="s">
        <v>408</v>
      </c>
      <c r="G45" s="39" t="s">
        <v>408</v>
      </c>
      <c r="H45" s="39" t="s">
        <v>408</v>
      </c>
      <c r="I45" s="39" t="s">
        <v>408</v>
      </c>
      <c r="J45" s="39" t="s">
        <v>408</v>
      </c>
      <c r="K45" s="39" t="s">
        <v>408</v>
      </c>
      <c r="L45" s="39" t="s">
        <v>408</v>
      </c>
      <c r="M45" s="39" t="s">
        <v>408</v>
      </c>
      <c r="N45" s="39" t="s">
        <v>408</v>
      </c>
      <c r="O45" s="39" t="s">
        <v>408</v>
      </c>
      <c r="P45" s="39" t="s">
        <v>408</v>
      </c>
      <c r="Q45" s="39" t="s">
        <v>408</v>
      </c>
      <c r="R45" s="39" t="s">
        <v>408</v>
      </c>
      <c r="S45" s="39" t="s">
        <v>408</v>
      </c>
      <c r="T45" s="39" t="s">
        <v>408</v>
      </c>
      <c r="U45" s="39" t="s">
        <v>408</v>
      </c>
      <c r="V45" s="39" t="s">
        <v>408</v>
      </c>
      <c r="W45" s="39" t="s">
        <v>408</v>
      </c>
      <c r="X45" s="39" t="s">
        <v>408</v>
      </c>
      <c r="Y45" s="39" t="s">
        <v>408</v>
      </c>
      <c r="Z45" s="39" t="s">
        <v>408</v>
      </c>
      <c r="AA45" s="39" t="s">
        <v>408</v>
      </c>
      <c r="AB45" s="39">
        <v>3.4262362439999998E-4</v>
      </c>
      <c r="AC45" s="39" t="s">
        <v>408</v>
      </c>
      <c r="AD45" s="39" t="s">
        <v>408</v>
      </c>
      <c r="AE45" s="192"/>
      <c r="AF45" s="39" t="s">
        <v>408</v>
      </c>
      <c r="AG45" s="39" t="s">
        <v>422</v>
      </c>
      <c r="AH45" s="39" t="s">
        <v>422</v>
      </c>
      <c r="AI45" s="39" t="s">
        <v>422</v>
      </c>
      <c r="AJ45" s="39" t="s">
        <v>422</v>
      </c>
      <c r="AK45" s="39" t="s">
        <v>422</v>
      </c>
      <c r="AL45" s="145" t="s">
        <v>70</v>
      </c>
    </row>
    <row r="46" spans="1:38" s="5" customFormat="1" ht="24.75" customHeight="1" thickBot="1" x14ac:dyDescent="0.25">
      <c r="A46" s="143" t="s">
        <v>121</v>
      </c>
      <c r="B46" s="37" t="s">
        <v>136</v>
      </c>
      <c r="C46" s="143" t="s">
        <v>137</v>
      </c>
      <c r="D46" s="144"/>
      <c r="E46" s="39" t="s">
        <v>408</v>
      </c>
      <c r="F46" s="39" t="s">
        <v>408</v>
      </c>
      <c r="G46" s="39" t="s">
        <v>408</v>
      </c>
      <c r="H46" s="39" t="s">
        <v>408</v>
      </c>
      <c r="I46" s="39" t="s">
        <v>408</v>
      </c>
      <c r="J46" s="39" t="s">
        <v>408</v>
      </c>
      <c r="K46" s="39" t="s">
        <v>408</v>
      </c>
      <c r="L46" s="39" t="s">
        <v>408</v>
      </c>
      <c r="M46" s="39" t="s">
        <v>408</v>
      </c>
      <c r="N46" s="39" t="s">
        <v>408</v>
      </c>
      <c r="O46" s="39" t="s">
        <v>408</v>
      </c>
      <c r="P46" s="39" t="s">
        <v>408</v>
      </c>
      <c r="Q46" s="39" t="s">
        <v>408</v>
      </c>
      <c r="R46" s="39" t="s">
        <v>408</v>
      </c>
      <c r="S46" s="39" t="s">
        <v>408</v>
      </c>
      <c r="T46" s="39" t="s">
        <v>408</v>
      </c>
      <c r="U46" s="39" t="s">
        <v>408</v>
      </c>
      <c r="V46" s="39" t="s">
        <v>408</v>
      </c>
      <c r="W46" s="39" t="s">
        <v>408</v>
      </c>
      <c r="X46" s="39" t="s">
        <v>408</v>
      </c>
      <c r="Y46" s="39" t="s">
        <v>408</v>
      </c>
      <c r="Z46" s="39" t="s">
        <v>408</v>
      </c>
      <c r="AA46" s="39" t="s">
        <v>408</v>
      </c>
      <c r="AB46" s="39" t="s">
        <v>408</v>
      </c>
      <c r="AC46" s="39" t="s">
        <v>408</v>
      </c>
      <c r="AD46" s="39" t="s">
        <v>408</v>
      </c>
      <c r="AE46" s="192"/>
      <c r="AF46" s="39" t="s">
        <v>408</v>
      </c>
      <c r="AG46" s="39" t="s">
        <v>422</v>
      </c>
      <c r="AH46" s="39" t="s">
        <v>422</v>
      </c>
      <c r="AI46" s="39" t="s">
        <v>422</v>
      </c>
      <c r="AJ46" s="39" t="s">
        <v>422</v>
      </c>
      <c r="AK46" s="39" t="s">
        <v>422</v>
      </c>
      <c r="AL46" s="145" t="s">
        <v>70</v>
      </c>
    </row>
    <row r="47" spans="1:38" s="5" customFormat="1" ht="24.75" customHeight="1" thickBot="1" x14ac:dyDescent="0.25">
      <c r="A47" s="143" t="s">
        <v>84</v>
      </c>
      <c r="B47" s="37" t="s">
        <v>138</v>
      </c>
      <c r="C47" s="143" t="s">
        <v>139</v>
      </c>
      <c r="D47" s="144"/>
      <c r="E47" s="39" t="s">
        <v>441</v>
      </c>
      <c r="F47" s="39" t="s">
        <v>441</v>
      </c>
      <c r="G47" s="39" t="s">
        <v>441</v>
      </c>
      <c r="H47" s="39" t="s">
        <v>441</v>
      </c>
      <c r="I47" s="39" t="s">
        <v>441</v>
      </c>
      <c r="J47" s="39" t="s">
        <v>441</v>
      </c>
      <c r="K47" s="39" t="s">
        <v>441</v>
      </c>
      <c r="L47" s="39" t="s">
        <v>441</v>
      </c>
      <c r="M47" s="39" t="s">
        <v>441</v>
      </c>
      <c r="N47" s="39" t="s">
        <v>441</v>
      </c>
      <c r="O47" s="39" t="s">
        <v>441</v>
      </c>
      <c r="P47" s="39" t="s">
        <v>441</v>
      </c>
      <c r="Q47" s="39" t="s">
        <v>441</v>
      </c>
      <c r="R47" s="39" t="s">
        <v>441</v>
      </c>
      <c r="S47" s="39" t="s">
        <v>441</v>
      </c>
      <c r="T47" s="39" t="s">
        <v>441</v>
      </c>
      <c r="U47" s="39" t="s">
        <v>441</v>
      </c>
      <c r="V47" s="39" t="s">
        <v>441</v>
      </c>
      <c r="W47" s="39" t="s">
        <v>441</v>
      </c>
      <c r="X47" s="39" t="s">
        <v>441</v>
      </c>
      <c r="Y47" s="39" t="s">
        <v>441</v>
      </c>
      <c r="Z47" s="39" t="s">
        <v>441</v>
      </c>
      <c r="AA47" s="39" t="s">
        <v>441</v>
      </c>
      <c r="AB47" s="39" t="s">
        <v>441</v>
      </c>
      <c r="AC47" s="39" t="s">
        <v>441</v>
      </c>
      <c r="AD47" s="39" t="s">
        <v>441</v>
      </c>
      <c r="AE47" s="192"/>
      <c r="AF47" s="39" t="s">
        <v>422</v>
      </c>
      <c r="AG47" s="39" t="s">
        <v>422</v>
      </c>
      <c r="AH47" s="39" t="s">
        <v>422</v>
      </c>
      <c r="AI47" s="39" t="s">
        <v>422</v>
      </c>
      <c r="AJ47" s="39" t="s">
        <v>422</v>
      </c>
      <c r="AK47" s="39" t="s">
        <v>422</v>
      </c>
      <c r="AL47" s="145" t="s">
        <v>70</v>
      </c>
    </row>
    <row r="48" spans="1:38" s="5" customFormat="1" ht="24.75" customHeight="1" thickBot="1" x14ac:dyDescent="0.25">
      <c r="A48" s="143" t="s">
        <v>140</v>
      </c>
      <c r="B48" s="37" t="s">
        <v>11</v>
      </c>
      <c r="C48" s="143" t="s">
        <v>141</v>
      </c>
      <c r="D48" s="144"/>
      <c r="E48" s="39" t="s">
        <v>422</v>
      </c>
      <c r="F48" s="39">
        <v>5.5864000000000003</v>
      </c>
      <c r="G48" s="39" t="s">
        <v>422</v>
      </c>
      <c r="H48" s="39" t="s">
        <v>422</v>
      </c>
      <c r="I48" s="39">
        <v>0.15310200000000002</v>
      </c>
      <c r="J48" s="39">
        <v>0.99516300000000002</v>
      </c>
      <c r="K48" s="39">
        <v>2.0923940000000001</v>
      </c>
      <c r="L48" s="39" t="s">
        <v>422</v>
      </c>
      <c r="M48" s="39" t="s">
        <v>422</v>
      </c>
      <c r="N48" s="39" t="s">
        <v>422</v>
      </c>
      <c r="O48" s="39" t="s">
        <v>422</v>
      </c>
      <c r="P48" s="39" t="s">
        <v>422</v>
      </c>
      <c r="Q48" s="39" t="s">
        <v>422</v>
      </c>
      <c r="R48" s="39" t="s">
        <v>422</v>
      </c>
      <c r="S48" s="39" t="s">
        <v>422</v>
      </c>
      <c r="T48" s="39" t="s">
        <v>422</v>
      </c>
      <c r="U48" s="39" t="s">
        <v>422</v>
      </c>
      <c r="V48" s="39" t="s">
        <v>422</v>
      </c>
      <c r="W48" s="39" t="s">
        <v>422</v>
      </c>
      <c r="X48" s="39" t="s">
        <v>422</v>
      </c>
      <c r="Y48" s="39" t="s">
        <v>422</v>
      </c>
      <c r="Z48" s="39" t="s">
        <v>422</v>
      </c>
      <c r="AA48" s="39" t="s">
        <v>422</v>
      </c>
      <c r="AB48" s="39" t="s">
        <v>422</v>
      </c>
      <c r="AC48" s="39" t="s">
        <v>422</v>
      </c>
      <c r="AD48" s="39" t="s">
        <v>422</v>
      </c>
      <c r="AE48" s="192"/>
      <c r="AF48" s="39" t="s">
        <v>422</v>
      </c>
      <c r="AG48" s="39" t="s">
        <v>422</v>
      </c>
      <c r="AH48" s="39" t="s">
        <v>422</v>
      </c>
      <c r="AI48" s="39" t="s">
        <v>422</v>
      </c>
      <c r="AJ48" s="39" t="s">
        <v>422</v>
      </c>
      <c r="AK48" s="39">
        <v>25.678000000000001</v>
      </c>
      <c r="AL48" s="147" t="s">
        <v>142</v>
      </c>
    </row>
    <row r="49" spans="1:38" s="5" customFormat="1" ht="24.75" customHeight="1" thickBot="1" x14ac:dyDescent="0.25">
      <c r="A49" s="143" t="s">
        <v>140</v>
      </c>
      <c r="B49" s="37" t="s">
        <v>18</v>
      </c>
      <c r="C49" s="143" t="s">
        <v>143</v>
      </c>
      <c r="D49" s="144"/>
      <c r="E49" s="39">
        <v>6.0210000000000005E-4</v>
      </c>
      <c r="F49" s="39">
        <v>5.1513000000000001E-3</v>
      </c>
      <c r="G49" s="39">
        <v>5.352E-4</v>
      </c>
      <c r="H49" s="39">
        <v>2.4753000000000002E-3</v>
      </c>
      <c r="I49" s="39">
        <v>4.0808999999999998E-2</v>
      </c>
      <c r="J49" s="39">
        <v>9.7673999999999997E-2</v>
      </c>
      <c r="K49" s="39">
        <v>0.23214299999999999</v>
      </c>
      <c r="L49" s="39">
        <v>1.9996409999999999E-2</v>
      </c>
      <c r="M49" s="39">
        <v>0.30774000000000001</v>
      </c>
      <c r="N49" s="39">
        <v>2.5421999999999999E-4</v>
      </c>
      <c r="O49" s="39">
        <v>4.6829999999999999E-6</v>
      </c>
      <c r="P49" s="39">
        <v>8.028E-6</v>
      </c>
      <c r="Q49" s="39">
        <v>8.6969999999999999E-6</v>
      </c>
      <c r="R49" s="39">
        <v>1.1373000000000001E-4</v>
      </c>
      <c r="S49" s="39">
        <v>3.2112E-5</v>
      </c>
      <c r="T49" s="39">
        <v>8.0279999999999997E-5</v>
      </c>
      <c r="U49" s="39">
        <v>1.0703999999999999E-5</v>
      </c>
      <c r="V49" s="39">
        <v>1.4718000000000001E-4</v>
      </c>
      <c r="W49" s="39">
        <v>2007</v>
      </c>
      <c r="X49" s="39">
        <v>0.10704</v>
      </c>
      <c r="Y49" s="39">
        <v>0.1338</v>
      </c>
      <c r="Z49" s="39">
        <v>6.6900000000000001E-2</v>
      </c>
      <c r="AA49" s="39">
        <v>4.6829999999999997E-2</v>
      </c>
      <c r="AB49" s="39">
        <v>0.35457</v>
      </c>
      <c r="AC49" s="39" t="s">
        <v>422</v>
      </c>
      <c r="AD49" s="39" t="s">
        <v>422</v>
      </c>
      <c r="AE49" s="192"/>
      <c r="AF49" s="39" t="s">
        <v>422</v>
      </c>
      <c r="AG49" s="39" t="s">
        <v>422</v>
      </c>
      <c r="AH49" s="39" t="s">
        <v>422</v>
      </c>
      <c r="AI49" s="39" t="s">
        <v>422</v>
      </c>
      <c r="AJ49" s="39" t="s">
        <v>422</v>
      </c>
      <c r="AK49" s="39" t="s">
        <v>456</v>
      </c>
      <c r="AL49" s="145" t="s">
        <v>144</v>
      </c>
    </row>
    <row r="50" spans="1:38" s="5" customFormat="1" ht="24.75" customHeight="1" thickBot="1" x14ac:dyDescent="0.25">
      <c r="A50" s="143" t="s">
        <v>140</v>
      </c>
      <c r="B50" s="37" t="s">
        <v>145</v>
      </c>
      <c r="C50" s="143" t="s">
        <v>146</v>
      </c>
      <c r="D50" s="144"/>
      <c r="E50" s="39" t="s">
        <v>440</v>
      </c>
      <c r="F50" s="39" t="s">
        <v>440</v>
      </c>
      <c r="G50" s="39" t="s">
        <v>440</v>
      </c>
      <c r="H50" s="39" t="s">
        <v>440</v>
      </c>
      <c r="I50" s="39" t="s">
        <v>440</v>
      </c>
      <c r="J50" s="39" t="s">
        <v>440</v>
      </c>
      <c r="K50" s="39" t="s">
        <v>440</v>
      </c>
      <c r="L50" s="39" t="s">
        <v>440</v>
      </c>
      <c r="M50" s="39" t="s">
        <v>440</v>
      </c>
      <c r="N50" s="39" t="s">
        <v>440</v>
      </c>
      <c r="O50" s="39" t="s">
        <v>440</v>
      </c>
      <c r="P50" s="39" t="s">
        <v>440</v>
      </c>
      <c r="Q50" s="39" t="s">
        <v>440</v>
      </c>
      <c r="R50" s="39" t="s">
        <v>440</v>
      </c>
      <c r="S50" s="39" t="s">
        <v>440</v>
      </c>
      <c r="T50" s="39" t="s">
        <v>440</v>
      </c>
      <c r="U50" s="39" t="s">
        <v>440</v>
      </c>
      <c r="V50" s="39" t="s">
        <v>440</v>
      </c>
      <c r="W50" s="39" t="s">
        <v>440</v>
      </c>
      <c r="X50" s="39" t="s">
        <v>440</v>
      </c>
      <c r="Y50" s="39" t="s">
        <v>440</v>
      </c>
      <c r="Z50" s="39" t="s">
        <v>440</v>
      </c>
      <c r="AA50" s="39" t="s">
        <v>440</v>
      </c>
      <c r="AB50" s="39" t="s">
        <v>440</v>
      </c>
      <c r="AC50" s="39" t="s">
        <v>440</v>
      </c>
      <c r="AD50" s="39" t="s">
        <v>440</v>
      </c>
      <c r="AE50" s="192"/>
      <c r="AF50" s="39" t="s">
        <v>422</v>
      </c>
      <c r="AG50" s="39" t="s">
        <v>422</v>
      </c>
      <c r="AH50" s="39" t="s">
        <v>422</v>
      </c>
      <c r="AI50" s="39" t="s">
        <v>422</v>
      </c>
      <c r="AJ50" s="39" t="s">
        <v>422</v>
      </c>
      <c r="AK50" s="39" t="s">
        <v>422</v>
      </c>
      <c r="AL50" s="145" t="s">
        <v>147</v>
      </c>
    </row>
    <row r="51" spans="1:38" s="5" customFormat="1" ht="26.25" customHeight="1" thickBot="1" x14ac:dyDescent="0.25">
      <c r="A51" s="37" t="s">
        <v>140</v>
      </c>
      <c r="B51" s="37" t="s">
        <v>148</v>
      </c>
      <c r="C51" s="37" t="s">
        <v>149</v>
      </c>
      <c r="D51" s="38"/>
      <c r="E51" s="39" t="s">
        <v>422</v>
      </c>
      <c r="F51" s="39">
        <v>2.8E-3</v>
      </c>
      <c r="G51" s="39" t="s">
        <v>441</v>
      </c>
      <c r="H51" s="39" t="s">
        <v>422</v>
      </c>
      <c r="I51" s="39" t="s">
        <v>422</v>
      </c>
      <c r="J51" s="39" t="s">
        <v>422</v>
      </c>
      <c r="K51" s="39" t="s">
        <v>422</v>
      </c>
      <c r="L51" s="39" t="s">
        <v>422</v>
      </c>
      <c r="M51" s="39" t="s">
        <v>422</v>
      </c>
      <c r="N51" s="39" t="s">
        <v>422</v>
      </c>
      <c r="O51" s="39" t="s">
        <v>422</v>
      </c>
      <c r="P51" s="39" t="s">
        <v>422</v>
      </c>
      <c r="Q51" s="39" t="s">
        <v>422</v>
      </c>
      <c r="R51" s="39" t="s">
        <v>422</v>
      </c>
      <c r="S51" s="39" t="s">
        <v>422</v>
      </c>
      <c r="T51" s="39" t="s">
        <v>422</v>
      </c>
      <c r="U51" s="39" t="s">
        <v>422</v>
      </c>
      <c r="V51" s="39" t="s">
        <v>422</v>
      </c>
      <c r="W51" s="39" t="s">
        <v>441</v>
      </c>
      <c r="X51" s="39" t="s">
        <v>422</v>
      </c>
      <c r="Y51" s="39" t="s">
        <v>422</v>
      </c>
      <c r="Z51" s="39" t="s">
        <v>422</v>
      </c>
      <c r="AA51" s="39" t="s">
        <v>422</v>
      </c>
      <c r="AB51" s="39" t="s">
        <v>422</v>
      </c>
      <c r="AC51" s="39" t="s">
        <v>422</v>
      </c>
      <c r="AD51" s="39" t="s">
        <v>422</v>
      </c>
      <c r="AE51" s="192"/>
      <c r="AF51" s="39" t="s">
        <v>422</v>
      </c>
      <c r="AG51" s="39" t="s">
        <v>422</v>
      </c>
      <c r="AH51" s="39" t="s">
        <v>422</v>
      </c>
      <c r="AI51" s="39" t="s">
        <v>422</v>
      </c>
      <c r="AJ51" s="39" t="s">
        <v>422</v>
      </c>
      <c r="AK51" s="39" t="s">
        <v>456</v>
      </c>
      <c r="AL51" s="40" t="s">
        <v>150</v>
      </c>
    </row>
    <row r="52" spans="1:38" s="5" customFormat="1" ht="24.75" customHeight="1" thickBot="1" x14ac:dyDescent="0.25">
      <c r="A52" s="143" t="s">
        <v>140</v>
      </c>
      <c r="B52" s="37" t="s">
        <v>151</v>
      </c>
      <c r="C52" s="143" t="s">
        <v>446</v>
      </c>
      <c r="D52" s="144"/>
      <c r="E52" s="39">
        <v>0.24885000000000002</v>
      </c>
      <c r="F52" s="39">
        <v>0.78210000000000002</v>
      </c>
      <c r="G52" s="39">
        <v>1.7419499999999999</v>
      </c>
      <c r="H52" s="39" t="s">
        <v>408</v>
      </c>
      <c r="I52" s="39">
        <v>1.422E-2</v>
      </c>
      <c r="J52" s="39">
        <v>3.5550000000000005E-2</v>
      </c>
      <c r="K52" s="39">
        <v>4.2660000000000003E-2</v>
      </c>
      <c r="L52" s="39" t="s">
        <v>422</v>
      </c>
      <c r="M52" s="39">
        <v>0.29150999999999999</v>
      </c>
      <c r="N52" s="39">
        <v>2.1330000000000002E-2</v>
      </c>
      <c r="O52" s="39">
        <v>3.5550000000000004E-3</v>
      </c>
      <c r="P52" s="39">
        <v>4.2660000000000007E-3</v>
      </c>
      <c r="Q52" s="39">
        <v>7.1100000000000004E-4</v>
      </c>
      <c r="R52" s="39">
        <v>7.1100000000000004E-4</v>
      </c>
      <c r="S52" s="39">
        <v>8.5320000000000014E-3</v>
      </c>
      <c r="T52" s="39">
        <v>3.7683000000000008E-2</v>
      </c>
      <c r="U52" s="39">
        <v>7.1100000000000004E-4</v>
      </c>
      <c r="V52" s="39">
        <v>7.1100000000000009E-3</v>
      </c>
      <c r="W52" s="39">
        <v>8.5320000000000014E-3</v>
      </c>
      <c r="X52" s="39" t="s">
        <v>422</v>
      </c>
      <c r="Y52" s="39" t="s">
        <v>422</v>
      </c>
      <c r="Z52" s="39" t="s">
        <v>422</v>
      </c>
      <c r="AA52" s="39" t="s">
        <v>422</v>
      </c>
      <c r="AB52" s="39" t="s">
        <v>422</v>
      </c>
      <c r="AC52" s="39" t="s">
        <v>422</v>
      </c>
      <c r="AD52" s="39" t="s">
        <v>422</v>
      </c>
      <c r="AE52" s="192"/>
      <c r="AF52" s="39" t="s">
        <v>422</v>
      </c>
      <c r="AG52" s="39" t="s">
        <v>422</v>
      </c>
      <c r="AH52" s="39" t="s">
        <v>422</v>
      </c>
      <c r="AI52" s="39" t="s">
        <v>422</v>
      </c>
      <c r="AJ52" s="39" t="s">
        <v>422</v>
      </c>
      <c r="AK52" s="39" t="s">
        <v>456</v>
      </c>
      <c r="AL52" s="147" t="s">
        <v>153</v>
      </c>
    </row>
    <row r="53" spans="1:38" s="5" customFormat="1" ht="26.25" customHeight="1" thickBot="1" x14ac:dyDescent="0.25">
      <c r="A53" s="37" t="s">
        <v>140</v>
      </c>
      <c r="B53" s="37" t="s">
        <v>154</v>
      </c>
      <c r="C53" s="37" t="s">
        <v>155</v>
      </c>
      <c r="D53" s="38"/>
      <c r="E53" s="39" t="s">
        <v>422</v>
      </c>
      <c r="F53" s="39">
        <v>3.1544994800000001</v>
      </c>
      <c r="G53" s="39" t="s">
        <v>422</v>
      </c>
      <c r="H53" s="39" t="s">
        <v>422</v>
      </c>
      <c r="I53" s="39" t="s">
        <v>422</v>
      </c>
      <c r="J53" s="39" t="s">
        <v>422</v>
      </c>
      <c r="K53" s="39" t="s">
        <v>422</v>
      </c>
      <c r="L53" s="39" t="s">
        <v>422</v>
      </c>
      <c r="M53" s="39" t="s">
        <v>422</v>
      </c>
      <c r="N53" s="39" t="s">
        <v>422</v>
      </c>
      <c r="O53" s="39" t="s">
        <v>422</v>
      </c>
      <c r="P53" s="39" t="s">
        <v>422</v>
      </c>
      <c r="Q53" s="39" t="s">
        <v>422</v>
      </c>
      <c r="R53" s="39" t="s">
        <v>422</v>
      </c>
      <c r="S53" s="39" t="s">
        <v>422</v>
      </c>
      <c r="T53" s="39" t="s">
        <v>422</v>
      </c>
      <c r="U53" s="39" t="s">
        <v>422</v>
      </c>
      <c r="V53" s="39" t="s">
        <v>422</v>
      </c>
      <c r="W53" s="39" t="s">
        <v>422</v>
      </c>
      <c r="X53" s="39" t="s">
        <v>422</v>
      </c>
      <c r="Y53" s="39" t="s">
        <v>422</v>
      </c>
      <c r="Z53" s="39" t="s">
        <v>422</v>
      </c>
      <c r="AA53" s="39" t="s">
        <v>422</v>
      </c>
      <c r="AB53" s="39" t="s">
        <v>422</v>
      </c>
      <c r="AC53" s="39" t="s">
        <v>422</v>
      </c>
      <c r="AD53" s="39" t="s">
        <v>422</v>
      </c>
      <c r="AE53" s="192"/>
      <c r="AF53" s="39" t="s">
        <v>422</v>
      </c>
      <c r="AG53" s="39" t="s">
        <v>422</v>
      </c>
      <c r="AH53" s="39" t="s">
        <v>422</v>
      </c>
      <c r="AI53" s="39" t="s">
        <v>422</v>
      </c>
      <c r="AJ53" s="39" t="s">
        <v>422</v>
      </c>
      <c r="AK53" s="39">
        <v>2555.2859800000001</v>
      </c>
      <c r="AL53" s="40" t="s">
        <v>156</v>
      </c>
    </row>
    <row r="54" spans="1:38" s="5" customFormat="1" ht="26.25" customHeight="1" thickBot="1" x14ac:dyDescent="0.25">
      <c r="A54" s="37" t="s">
        <v>140</v>
      </c>
      <c r="B54" s="37" t="s">
        <v>12</v>
      </c>
      <c r="C54" s="37" t="s">
        <v>157</v>
      </c>
      <c r="D54" s="38"/>
      <c r="E54" s="39" t="s">
        <v>422</v>
      </c>
      <c r="F54" s="39">
        <v>0.33854999999999996</v>
      </c>
      <c r="G54" s="39" t="s">
        <v>422</v>
      </c>
      <c r="H54" s="39" t="s">
        <v>422</v>
      </c>
      <c r="I54" s="39" t="s">
        <v>422</v>
      </c>
      <c r="J54" s="39" t="s">
        <v>422</v>
      </c>
      <c r="K54" s="39" t="s">
        <v>422</v>
      </c>
      <c r="L54" s="39" t="s">
        <v>422</v>
      </c>
      <c r="M54" s="39" t="s">
        <v>422</v>
      </c>
      <c r="N54" s="39" t="s">
        <v>422</v>
      </c>
      <c r="O54" s="39" t="s">
        <v>422</v>
      </c>
      <c r="P54" s="39" t="s">
        <v>422</v>
      </c>
      <c r="Q54" s="39" t="s">
        <v>422</v>
      </c>
      <c r="R54" s="39" t="s">
        <v>422</v>
      </c>
      <c r="S54" s="39" t="s">
        <v>422</v>
      </c>
      <c r="T54" s="39" t="s">
        <v>422</v>
      </c>
      <c r="U54" s="39" t="s">
        <v>422</v>
      </c>
      <c r="V54" s="39" t="s">
        <v>422</v>
      </c>
      <c r="W54" s="39" t="s">
        <v>422</v>
      </c>
      <c r="X54" s="39" t="s">
        <v>422</v>
      </c>
      <c r="Y54" s="39" t="s">
        <v>422</v>
      </c>
      <c r="Z54" s="39" t="s">
        <v>422</v>
      </c>
      <c r="AA54" s="39" t="s">
        <v>422</v>
      </c>
      <c r="AB54" s="39" t="s">
        <v>422</v>
      </c>
      <c r="AC54" s="39" t="s">
        <v>422</v>
      </c>
      <c r="AD54" s="39" t="s">
        <v>422</v>
      </c>
      <c r="AE54" s="192"/>
      <c r="AF54" s="39" t="s">
        <v>422</v>
      </c>
      <c r="AG54" s="39" t="s">
        <v>422</v>
      </c>
      <c r="AH54" s="39" t="s">
        <v>422</v>
      </c>
      <c r="AI54" s="39" t="s">
        <v>422</v>
      </c>
      <c r="AJ54" s="39" t="s">
        <v>422</v>
      </c>
      <c r="AK54" s="39" t="s">
        <v>456</v>
      </c>
      <c r="AL54" s="40" t="s">
        <v>158</v>
      </c>
    </row>
    <row r="55" spans="1:38" s="5" customFormat="1" ht="26.25" customHeight="1" thickBot="1" x14ac:dyDescent="0.25">
      <c r="A55" s="37" t="s">
        <v>140</v>
      </c>
      <c r="B55" s="37" t="s">
        <v>13</v>
      </c>
      <c r="C55" s="37" t="s">
        <v>159</v>
      </c>
      <c r="D55" s="38"/>
      <c r="E55" s="39">
        <v>0.38392147799999998</v>
      </c>
      <c r="F55" s="39">
        <v>1.4219314E-2</v>
      </c>
      <c r="G55" s="39">
        <v>0.54744358900000001</v>
      </c>
      <c r="H55" s="39" t="s">
        <v>422</v>
      </c>
      <c r="I55" s="39" t="s">
        <v>422</v>
      </c>
      <c r="J55" s="39" t="s">
        <v>422</v>
      </c>
      <c r="K55" s="39" t="s">
        <v>422</v>
      </c>
      <c r="L55" s="39" t="s">
        <v>422</v>
      </c>
      <c r="M55" s="39">
        <v>8.5315883999999995E-2</v>
      </c>
      <c r="N55" s="39" t="s">
        <v>422</v>
      </c>
      <c r="O55" s="39" t="s">
        <v>422</v>
      </c>
      <c r="P55" s="39" t="s">
        <v>422</v>
      </c>
      <c r="Q55" s="39" t="s">
        <v>422</v>
      </c>
      <c r="R55" s="39" t="s">
        <v>422</v>
      </c>
      <c r="S55" s="39" t="s">
        <v>422</v>
      </c>
      <c r="T55" s="39" t="s">
        <v>422</v>
      </c>
      <c r="U55" s="39" t="s">
        <v>422</v>
      </c>
      <c r="V55" s="39" t="s">
        <v>422</v>
      </c>
      <c r="W55" s="39" t="s">
        <v>422</v>
      </c>
      <c r="X55" s="39" t="s">
        <v>422</v>
      </c>
      <c r="Y55" s="39" t="s">
        <v>422</v>
      </c>
      <c r="Z55" s="39" t="s">
        <v>422</v>
      </c>
      <c r="AA55" s="39" t="s">
        <v>422</v>
      </c>
      <c r="AB55" s="39" t="s">
        <v>422</v>
      </c>
      <c r="AC55" s="39" t="s">
        <v>422</v>
      </c>
      <c r="AD55" s="39" t="s">
        <v>422</v>
      </c>
      <c r="AE55" s="192"/>
      <c r="AF55" s="39" t="s">
        <v>422</v>
      </c>
      <c r="AG55" s="39" t="s">
        <v>422</v>
      </c>
      <c r="AH55" s="39" t="s">
        <v>422</v>
      </c>
      <c r="AI55" s="39" t="s">
        <v>422</v>
      </c>
      <c r="AJ55" s="39" t="s">
        <v>422</v>
      </c>
      <c r="AK55" s="39">
        <v>7109.6570000000002</v>
      </c>
      <c r="AL55" s="40" t="s">
        <v>160</v>
      </c>
    </row>
    <row r="56" spans="1:38" s="5" customFormat="1" ht="24.75" customHeight="1" thickBot="1" x14ac:dyDescent="0.25">
      <c r="A56" s="143" t="s">
        <v>140</v>
      </c>
      <c r="B56" s="37" t="s">
        <v>161</v>
      </c>
      <c r="C56" s="143" t="s">
        <v>447</v>
      </c>
      <c r="D56" s="144" t="s">
        <v>359</v>
      </c>
      <c r="E56" s="39" t="s">
        <v>440</v>
      </c>
      <c r="F56" s="39" t="s">
        <v>440</v>
      </c>
      <c r="G56" s="39" t="s">
        <v>440</v>
      </c>
      <c r="H56" s="39" t="s">
        <v>440</v>
      </c>
      <c r="I56" s="39" t="s">
        <v>440</v>
      </c>
      <c r="J56" s="39" t="s">
        <v>440</v>
      </c>
      <c r="K56" s="39" t="s">
        <v>440</v>
      </c>
      <c r="L56" s="39" t="s">
        <v>440</v>
      </c>
      <c r="M56" s="39" t="s">
        <v>440</v>
      </c>
      <c r="N56" s="39" t="s">
        <v>440</v>
      </c>
      <c r="O56" s="39" t="s">
        <v>440</v>
      </c>
      <c r="P56" s="39" t="s">
        <v>440</v>
      </c>
      <c r="Q56" s="39" t="s">
        <v>440</v>
      </c>
      <c r="R56" s="39" t="s">
        <v>440</v>
      </c>
      <c r="S56" s="39" t="s">
        <v>440</v>
      </c>
      <c r="T56" s="39" t="s">
        <v>440</v>
      </c>
      <c r="U56" s="39" t="s">
        <v>440</v>
      </c>
      <c r="V56" s="39" t="s">
        <v>440</v>
      </c>
      <c r="W56" s="39" t="s">
        <v>440</v>
      </c>
      <c r="X56" s="39" t="s">
        <v>440</v>
      </c>
      <c r="Y56" s="39" t="s">
        <v>440</v>
      </c>
      <c r="Z56" s="39" t="s">
        <v>440</v>
      </c>
      <c r="AA56" s="39" t="s">
        <v>440</v>
      </c>
      <c r="AB56" s="39" t="s">
        <v>440</v>
      </c>
      <c r="AC56" s="39" t="s">
        <v>440</v>
      </c>
      <c r="AD56" s="39" t="s">
        <v>440</v>
      </c>
      <c r="AE56" s="192"/>
      <c r="AF56" s="39" t="s">
        <v>422</v>
      </c>
      <c r="AG56" s="39" t="s">
        <v>422</v>
      </c>
      <c r="AH56" s="39" t="s">
        <v>422</v>
      </c>
      <c r="AI56" s="39" t="s">
        <v>422</v>
      </c>
      <c r="AJ56" s="39" t="s">
        <v>422</v>
      </c>
      <c r="AK56" s="39" t="s">
        <v>422</v>
      </c>
      <c r="AL56" s="145" t="s">
        <v>147</v>
      </c>
    </row>
    <row r="57" spans="1:38" s="5" customFormat="1" ht="26.25" customHeight="1" thickBot="1" x14ac:dyDescent="0.25">
      <c r="A57" s="37" t="s">
        <v>73</v>
      </c>
      <c r="B57" s="37" t="s">
        <v>19</v>
      </c>
      <c r="C57" s="37" t="s">
        <v>163</v>
      </c>
      <c r="D57" s="38"/>
      <c r="E57" s="39">
        <v>3.5489956670000007</v>
      </c>
      <c r="F57" s="39">
        <v>5.1476166000000011E-2</v>
      </c>
      <c r="G57" s="39">
        <v>1.0695603380000001</v>
      </c>
      <c r="H57" s="39" t="s">
        <v>441</v>
      </c>
      <c r="I57" s="39">
        <v>0.37177231000000005</v>
      </c>
      <c r="J57" s="39">
        <v>0.66919015800000015</v>
      </c>
      <c r="K57" s="39">
        <v>0.7435446200000001</v>
      </c>
      <c r="L57" s="39">
        <v>1.1153169300000002E-2</v>
      </c>
      <c r="M57" s="39">
        <v>4.1609900850000008</v>
      </c>
      <c r="N57" s="39">
        <v>0.28025912600000003</v>
      </c>
      <c r="O57" s="39">
        <v>2.2878296000000006E-2</v>
      </c>
      <c r="P57" s="39">
        <v>0.14012956300000001</v>
      </c>
      <c r="Q57" s="39">
        <v>7.5784355500000011E-2</v>
      </c>
      <c r="R57" s="39">
        <v>0.11725126700000002</v>
      </c>
      <c r="S57" s="39">
        <v>0.18502821890000001</v>
      </c>
      <c r="T57" s="39">
        <v>0.14012956300000001</v>
      </c>
      <c r="U57" s="39">
        <v>7.2352611100000006E-2</v>
      </c>
      <c r="V57" s="39">
        <v>1.2125496880000002</v>
      </c>
      <c r="W57" s="39">
        <v>1.1725126700000001E-2</v>
      </c>
      <c r="X57" s="39">
        <v>1.8588615500000002E-4</v>
      </c>
      <c r="Y57" s="39">
        <v>8.0074036000000017E-4</v>
      </c>
      <c r="Z57" s="39">
        <v>2.2020359900000002E-4</v>
      </c>
      <c r="AA57" s="39">
        <v>1.2297084100000002E-4</v>
      </c>
      <c r="AB57" s="39">
        <v>1.329800955E-3</v>
      </c>
      <c r="AC57" s="39">
        <v>1.3155020200000001E-2</v>
      </c>
      <c r="AD57" s="39">
        <v>0.29455806099999998</v>
      </c>
      <c r="AE57" s="192"/>
      <c r="AF57" s="39" t="s">
        <v>408</v>
      </c>
      <c r="AG57" s="39" t="s">
        <v>408</v>
      </c>
      <c r="AH57" s="39" t="s">
        <v>408</v>
      </c>
      <c r="AI57" s="39" t="s">
        <v>408</v>
      </c>
      <c r="AJ57" s="39" t="s">
        <v>408</v>
      </c>
      <c r="AK57" s="39" t="s">
        <v>456</v>
      </c>
      <c r="AL57" s="40" t="s">
        <v>164</v>
      </c>
    </row>
    <row r="58" spans="1:38" s="5" customFormat="1" ht="26.25" customHeight="1" thickBot="1" x14ac:dyDescent="0.25">
      <c r="A58" s="37" t="s">
        <v>73</v>
      </c>
      <c r="B58" s="37" t="s">
        <v>20</v>
      </c>
      <c r="C58" s="37" t="s">
        <v>165</v>
      </c>
      <c r="D58" s="38"/>
      <c r="E58" s="39">
        <v>0.61981885700000006</v>
      </c>
      <c r="F58" s="39" t="s">
        <v>441</v>
      </c>
      <c r="G58" s="39">
        <v>0.143069948</v>
      </c>
      <c r="H58" s="39" t="s">
        <v>422</v>
      </c>
      <c r="I58" s="39">
        <v>0.15773509999999999</v>
      </c>
      <c r="J58" s="39">
        <v>0.80055549999999998</v>
      </c>
      <c r="K58" s="39">
        <v>2.0314169999999998</v>
      </c>
      <c r="L58" s="39">
        <v>7.2558146E-4</v>
      </c>
      <c r="M58" s="39">
        <v>0.87834082000000002</v>
      </c>
      <c r="N58" s="39" t="s">
        <v>441</v>
      </c>
      <c r="O58" s="39" t="s">
        <v>441</v>
      </c>
      <c r="P58" s="39" t="s">
        <v>441</v>
      </c>
      <c r="Q58" s="39" t="s">
        <v>422</v>
      </c>
      <c r="R58" s="39" t="s">
        <v>422</v>
      </c>
      <c r="S58" s="39" t="s">
        <v>422</v>
      </c>
      <c r="T58" s="39" t="s">
        <v>422</v>
      </c>
      <c r="U58" s="39" t="s">
        <v>422</v>
      </c>
      <c r="V58" s="39" t="s">
        <v>422</v>
      </c>
      <c r="W58" s="39" t="s">
        <v>422</v>
      </c>
      <c r="X58" s="39" t="s">
        <v>422</v>
      </c>
      <c r="Y58" s="39" t="s">
        <v>422</v>
      </c>
      <c r="Z58" s="39" t="s">
        <v>422</v>
      </c>
      <c r="AA58" s="39" t="s">
        <v>422</v>
      </c>
      <c r="AB58" s="39" t="s">
        <v>422</v>
      </c>
      <c r="AC58" s="39" t="s">
        <v>422</v>
      </c>
      <c r="AD58" s="39" t="s">
        <v>422</v>
      </c>
      <c r="AE58" s="192"/>
      <c r="AF58" s="39" t="s">
        <v>408</v>
      </c>
      <c r="AG58" s="39" t="s">
        <v>408</v>
      </c>
      <c r="AH58" s="39" t="s">
        <v>408</v>
      </c>
      <c r="AI58" s="39" t="s">
        <v>408</v>
      </c>
      <c r="AJ58" s="39" t="s">
        <v>440</v>
      </c>
      <c r="AK58" s="39">
        <v>452.75299999999999</v>
      </c>
      <c r="AL58" s="40" t="s">
        <v>166</v>
      </c>
    </row>
    <row r="59" spans="1:38" s="5" customFormat="1" ht="26.25" customHeight="1" thickBot="1" x14ac:dyDescent="0.25">
      <c r="A59" s="37" t="s">
        <v>73</v>
      </c>
      <c r="B59" s="161" t="s">
        <v>22</v>
      </c>
      <c r="C59" s="37" t="s">
        <v>167</v>
      </c>
      <c r="D59" s="38"/>
      <c r="E59" s="39" t="s">
        <v>408</v>
      </c>
      <c r="F59" s="39" t="s">
        <v>441</v>
      </c>
      <c r="G59" s="39" t="s">
        <v>408</v>
      </c>
      <c r="H59" s="39" t="s">
        <v>441</v>
      </c>
      <c r="I59" s="39">
        <v>0.10320533072000002</v>
      </c>
      <c r="J59" s="39">
        <v>0.11828237705999999</v>
      </c>
      <c r="K59" s="39">
        <v>0.1317736934</v>
      </c>
      <c r="L59" s="39">
        <v>6.4702814646399999E-5</v>
      </c>
      <c r="M59" s="39" t="s">
        <v>408</v>
      </c>
      <c r="N59" s="39">
        <v>1.2074438000000001</v>
      </c>
      <c r="O59" s="39">
        <v>5.8125151999999999E-2</v>
      </c>
      <c r="P59" s="39">
        <v>4.7593200000000004E-4</v>
      </c>
      <c r="Q59" s="39">
        <v>0.12709013999999999</v>
      </c>
      <c r="R59" s="39">
        <v>0.15864837999999998</v>
      </c>
      <c r="S59" s="39">
        <v>1.1105080000000001E-3</v>
      </c>
      <c r="T59" s="39">
        <v>0.21207128</v>
      </c>
      <c r="U59" s="39">
        <v>0.61551359999999999</v>
      </c>
      <c r="V59" s="39">
        <v>5.8698279999999999E-2</v>
      </c>
      <c r="W59" s="39" t="s">
        <v>441</v>
      </c>
      <c r="X59" s="39" t="s">
        <v>441</v>
      </c>
      <c r="Y59" s="39" t="s">
        <v>441</v>
      </c>
      <c r="Z59" s="39" t="s">
        <v>441</v>
      </c>
      <c r="AA59" s="39" t="s">
        <v>441</v>
      </c>
      <c r="AB59" s="39" t="s">
        <v>441</v>
      </c>
      <c r="AC59" s="39" t="s">
        <v>422</v>
      </c>
      <c r="AD59" s="39" t="s">
        <v>422</v>
      </c>
      <c r="AE59" s="192"/>
      <c r="AF59" s="39" t="s">
        <v>440</v>
      </c>
      <c r="AG59" s="39" t="s">
        <v>440</v>
      </c>
      <c r="AH59" s="39" t="s">
        <v>408</v>
      </c>
      <c r="AI59" s="39" t="s">
        <v>440</v>
      </c>
      <c r="AJ59" s="39" t="s">
        <v>440</v>
      </c>
      <c r="AK59" s="39">
        <v>556.43581700000004</v>
      </c>
      <c r="AL59" s="40" t="s">
        <v>168</v>
      </c>
    </row>
    <row r="60" spans="1:38" s="5" customFormat="1" ht="24.75" customHeight="1" thickBot="1" x14ac:dyDescent="0.25">
      <c r="A60" s="143" t="s">
        <v>73</v>
      </c>
      <c r="B60" s="161" t="s">
        <v>169</v>
      </c>
      <c r="C60" s="148" t="s">
        <v>170</v>
      </c>
      <c r="D60" s="185"/>
      <c r="E60" s="39" t="s">
        <v>422</v>
      </c>
      <c r="F60" s="39" t="s">
        <v>422</v>
      </c>
      <c r="G60" s="39" t="s">
        <v>422</v>
      </c>
      <c r="H60" s="39" t="s">
        <v>422</v>
      </c>
      <c r="I60" s="39">
        <v>0.57099500000000003</v>
      </c>
      <c r="J60" s="39">
        <v>5.7099500000000001</v>
      </c>
      <c r="K60" s="39">
        <v>11.648298</v>
      </c>
      <c r="L60" s="39" t="s">
        <v>422</v>
      </c>
      <c r="M60" s="39" t="s">
        <v>422</v>
      </c>
      <c r="N60" s="39" t="s">
        <v>422</v>
      </c>
      <c r="O60" s="39" t="s">
        <v>422</v>
      </c>
      <c r="P60" s="39" t="s">
        <v>422</v>
      </c>
      <c r="Q60" s="39" t="s">
        <v>422</v>
      </c>
      <c r="R60" s="39" t="s">
        <v>422</v>
      </c>
      <c r="S60" s="39" t="s">
        <v>422</v>
      </c>
      <c r="T60" s="39" t="s">
        <v>422</v>
      </c>
      <c r="U60" s="39" t="s">
        <v>422</v>
      </c>
      <c r="V60" s="39" t="s">
        <v>422</v>
      </c>
      <c r="W60" s="39" t="s">
        <v>422</v>
      </c>
      <c r="X60" s="39" t="s">
        <v>422</v>
      </c>
      <c r="Y60" s="39" t="s">
        <v>422</v>
      </c>
      <c r="Z60" s="39" t="s">
        <v>422</v>
      </c>
      <c r="AA60" s="39" t="s">
        <v>422</v>
      </c>
      <c r="AB60" s="39" t="s">
        <v>422</v>
      </c>
      <c r="AC60" s="39" t="s">
        <v>422</v>
      </c>
      <c r="AD60" s="39" t="s">
        <v>422</v>
      </c>
      <c r="AE60" s="192"/>
      <c r="AF60" s="39" t="s">
        <v>422</v>
      </c>
      <c r="AG60" s="39" t="s">
        <v>422</v>
      </c>
      <c r="AH60" s="39" t="s">
        <v>422</v>
      </c>
      <c r="AI60" s="39" t="s">
        <v>422</v>
      </c>
      <c r="AJ60" s="39" t="s">
        <v>422</v>
      </c>
      <c r="AK60" s="39">
        <v>114199</v>
      </c>
      <c r="AL60" s="39" t="s">
        <v>461</v>
      </c>
    </row>
    <row r="61" spans="1:38" s="5" customFormat="1" ht="24.75" customHeight="1" thickBot="1" x14ac:dyDescent="0.25">
      <c r="A61" s="143" t="s">
        <v>73</v>
      </c>
      <c r="B61" s="161" t="s">
        <v>171</v>
      </c>
      <c r="C61" s="148" t="s">
        <v>172</v>
      </c>
      <c r="D61" s="185"/>
      <c r="E61" s="39" t="s">
        <v>422</v>
      </c>
      <c r="F61" s="39" t="s">
        <v>422</v>
      </c>
      <c r="G61" s="39" t="s">
        <v>422</v>
      </c>
      <c r="H61" s="39" t="s">
        <v>422</v>
      </c>
      <c r="I61" s="39">
        <v>0.12903628666592321</v>
      </c>
      <c r="J61" s="39">
        <v>0.12903628666592321</v>
      </c>
      <c r="K61" s="39">
        <v>2.9906456713423371</v>
      </c>
      <c r="L61" s="39" t="s">
        <v>422</v>
      </c>
      <c r="M61" s="39" t="s">
        <v>422</v>
      </c>
      <c r="N61" s="39" t="s">
        <v>422</v>
      </c>
      <c r="O61" s="39" t="s">
        <v>422</v>
      </c>
      <c r="P61" s="39" t="s">
        <v>422</v>
      </c>
      <c r="Q61" s="39" t="s">
        <v>422</v>
      </c>
      <c r="R61" s="39" t="s">
        <v>422</v>
      </c>
      <c r="S61" s="39" t="s">
        <v>422</v>
      </c>
      <c r="T61" s="39" t="s">
        <v>422</v>
      </c>
      <c r="U61" s="39" t="s">
        <v>422</v>
      </c>
      <c r="V61" s="39" t="s">
        <v>422</v>
      </c>
      <c r="W61" s="39" t="s">
        <v>422</v>
      </c>
      <c r="X61" s="39" t="s">
        <v>422</v>
      </c>
      <c r="Y61" s="39" t="s">
        <v>422</v>
      </c>
      <c r="Z61" s="39" t="s">
        <v>422</v>
      </c>
      <c r="AA61" s="39" t="s">
        <v>422</v>
      </c>
      <c r="AB61" s="39" t="s">
        <v>422</v>
      </c>
      <c r="AC61" s="39" t="s">
        <v>422</v>
      </c>
      <c r="AD61" s="39" t="s">
        <v>422</v>
      </c>
      <c r="AE61" s="192"/>
      <c r="AF61" s="39" t="s">
        <v>422</v>
      </c>
      <c r="AG61" s="39" t="s">
        <v>422</v>
      </c>
      <c r="AH61" s="39" t="s">
        <v>422</v>
      </c>
      <c r="AI61" s="39" t="s">
        <v>422</v>
      </c>
      <c r="AJ61" s="39" t="s">
        <v>422</v>
      </c>
      <c r="AK61" s="39">
        <v>10801000</v>
      </c>
      <c r="AL61" s="39" t="s">
        <v>460</v>
      </c>
    </row>
    <row r="62" spans="1:38" s="5" customFormat="1" ht="24.75" customHeight="1" thickBot="1" x14ac:dyDescent="0.25">
      <c r="A62" s="143" t="s">
        <v>73</v>
      </c>
      <c r="B62" s="161" t="s">
        <v>174</v>
      </c>
      <c r="C62" s="148" t="s">
        <v>175</v>
      </c>
      <c r="D62" s="185"/>
      <c r="E62" s="39" t="s">
        <v>422</v>
      </c>
      <c r="F62" s="39" t="s">
        <v>422</v>
      </c>
      <c r="G62" s="39" t="s">
        <v>422</v>
      </c>
      <c r="H62" s="39" t="s">
        <v>422</v>
      </c>
      <c r="I62" s="39" t="s">
        <v>441</v>
      </c>
      <c r="J62" s="39" t="s">
        <v>441</v>
      </c>
      <c r="K62" s="39" t="s">
        <v>441</v>
      </c>
      <c r="L62" s="39" t="s">
        <v>422</v>
      </c>
      <c r="M62" s="39" t="s">
        <v>422</v>
      </c>
      <c r="N62" s="39" t="s">
        <v>422</v>
      </c>
      <c r="O62" s="39" t="s">
        <v>422</v>
      </c>
      <c r="P62" s="39" t="s">
        <v>422</v>
      </c>
      <c r="Q62" s="39" t="s">
        <v>422</v>
      </c>
      <c r="R62" s="39" t="s">
        <v>422</v>
      </c>
      <c r="S62" s="39" t="s">
        <v>422</v>
      </c>
      <c r="T62" s="39" t="s">
        <v>422</v>
      </c>
      <c r="U62" s="39" t="s">
        <v>422</v>
      </c>
      <c r="V62" s="39" t="s">
        <v>422</v>
      </c>
      <c r="W62" s="39" t="s">
        <v>422</v>
      </c>
      <c r="X62" s="39" t="s">
        <v>422</v>
      </c>
      <c r="Y62" s="39" t="s">
        <v>422</v>
      </c>
      <c r="Z62" s="39" t="s">
        <v>422</v>
      </c>
      <c r="AA62" s="39" t="s">
        <v>422</v>
      </c>
      <c r="AB62" s="39" t="s">
        <v>422</v>
      </c>
      <c r="AC62" s="39" t="s">
        <v>422</v>
      </c>
      <c r="AD62" s="39" t="s">
        <v>422</v>
      </c>
      <c r="AE62" s="192"/>
      <c r="AF62" s="39" t="s">
        <v>422</v>
      </c>
      <c r="AG62" s="39" t="s">
        <v>422</v>
      </c>
      <c r="AH62" s="39" t="s">
        <v>422</v>
      </c>
      <c r="AI62" s="39" t="s">
        <v>422</v>
      </c>
      <c r="AJ62" s="39" t="s">
        <v>422</v>
      </c>
      <c r="AK62" s="39" t="s">
        <v>422</v>
      </c>
      <c r="AL62" s="145" t="s">
        <v>176</v>
      </c>
    </row>
    <row r="63" spans="1:38" s="5" customFormat="1" ht="24.75" customHeight="1" thickBot="1" x14ac:dyDescent="0.25">
      <c r="A63" s="143" t="s">
        <v>73</v>
      </c>
      <c r="B63" s="161" t="s">
        <v>15</v>
      </c>
      <c r="C63" s="143" t="s">
        <v>177</v>
      </c>
      <c r="D63" s="154"/>
      <c r="E63" s="39" t="s">
        <v>422</v>
      </c>
      <c r="F63" s="39" t="s">
        <v>422</v>
      </c>
      <c r="G63" s="39" t="s">
        <v>422</v>
      </c>
      <c r="H63" s="39" t="s">
        <v>422</v>
      </c>
      <c r="I63" s="39" t="s">
        <v>422</v>
      </c>
      <c r="J63" s="39" t="s">
        <v>422</v>
      </c>
      <c r="K63" s="39" t="s">
        <v>422</v>
      </c>
      <c r="L63" s="39" t="s">
        <v>422</v>
      </c>
      <c r="M63" s="39" t="s">
        <v>422</v>
      </c>
      <c r="N63" s="39" t="s">
        <v>422</v>
      </c>
      <c r="O63" s="39" t="s">
        <v>422</v>
      </c>
      <c r="P63" s="39" t="s">
        <v>422</v>
      </c>
      <c r="Q63" s="39" t="s">
        <v>422</v>
      </c>
      <c r="R63" s="39" t="s">
        <v>422</v>
      </c>
      <c r="S63" s="39" t="s">
        <v>422</v>
      </c>
      <c r="T63" s="39" t="s">
        <v>422</v>
      </c>
      <c r="U63" s="39" t="s">
        <v>422</v>
      </c>
      <c r="V63" s="39" t="s">
        <v>422</v>
      </c>
      <c r="W63" s="39" t="s">
        <v>422</v>
      </c>
      <c r="X63" s="39" t="s">
        <v>422</v>
      </c>
      <c r="Y63" s="39" t="s">
        <v>422</v>
      </c>
      <c r="Z63" s="39" t="s">
        <v>422</v>
      </c>
      <c r="AA63" s="39" t="s">
        <v>422</v>
      </c>
      <c r="AB63" s="39" t="s">
        <v>422</v>
      </c>
      <c r="AC63" s="39" t="s">
        <v>422</v>
      </c>
      <c r="AD63" s="39" t="s">
        <v>422</v>
      </c>
      <c r="AE63" s="192"/>
      <c r="AF63" s="39" t="s">
        <v>422</v>
      </c>
      <c r="AG63" s="39" t="s">
        <v>422</v>
      </c>
      <c r="AH63" s="39" t="s">
        <v>422</v>
      </c>
      <c r="AI63" s="39" t="s">
        <v>422</v>
      </c>
      <c r="AJ63" s="39" t="s">
        <v>422</v>
      </c>
      <c r="AK63" s="39" t="s">
        <v>422</v>
      </c>
      <c r="AL63" s="145" t="s">
        <v>147</v>
      </c>
    </row>
    <row r="64" spans="1:38" s="5" customFormat="1" ht="24.75" customHeight="1" thickBot="1" x14ac:dyDescent="0.25">
      <c r="A64" s="143" t="s">
        <v>73</v>
      </c>
      <c r="B64" s="161" t="s">
        <v>10</v>
      </c>
      <c r="C64" s="143" t="s">
        <v>178</v>
      </c>
      <c r="D64" s="144"/>
      <c r="E64" s="39">
        <v>0.39927499999999999</v>
      </c>
      <c r="F64" s="39">
        <v>3.5934749999999994E-2</v>
      </c>
      <c r="G64" s="39" t="s">
        <v>422</v>
      </c>
      <c r="H64" s="39">
        <v>1.9963749999999999E-2</v>
      </c>
      <c r="I64" s="39" t="s">
        <v>422</v>
      </c>
      <c r="J64" s="39" t="s">
        <v>422</v>
      </c>
      <c r="K64" s="39" t="s">
        <v>422</v>
      </c>
      <c r="L64" s="39" t="s">
        <v>422</v>
      </c>
      <c r="M64" s="39">
        <v>2.39565E-3</v>
      </c>
      <c r="N64" s="39" t="s">
        <v>422</v>
      </c>
      <c r="O64" s="39" t="s">
        <v>422</v>
      </c>
      <c r="P64" s="39" t="s">
        <v>422</v>
      </c>
      <c r="Q64" s="39" t="s">
        <v>422</v>
      </c>
      <c r="R64" s="39" t="s">
        <v>422</v>
      </c>
      <c r="S64" s="39" t="s">
        <v>422</v>
      </c>
      <c r="T64" s="39" t="s">
        <v>422</v>
      </c>
      <c r="U64" s="39" t="s">
        <v>422</v>
      </c>
      <c r="V64" s="39" t="s">
        <v>422</v>
      </c>
      <c r="W64" s="39" t="s">
        <v>422</v>
      </c>
      <c r="X64" s="39" t="s">
        <v>422</v>
      </c>
      <c r="Y64" s="39" t="s">
        <v>422</v>
      </c>
      <c r="Z64" s="39" t="s">
        <v>422</v>
      </c>
      <c r="AA64" s="39" t="s">
        <v>422</v>
      </c>
      <c r="AB64" s="39" t="s">
        <v>422</v>
      </c>
      <c r="AC64" s="39" t="s">
        <v>422</v>
      </c>
      <c r="AD64" s="39" t="s">
        <v>422</v>
      </c>
      <c r="AE64" s="192"/>
      <c r="AF64" s="39" t="s">
        <v>422</v>
      </c>
      <c r="AG64" s="39" t="s">
        <v>422</v>
      </c>
      <c r="AH64" s="39" t="s">
        <v>422</v>
      </c>
      <c r="AI64" s="39" t="s">
        <v>422</v>
      </c>
      <c r="AJ64" s="39" t="s">
        <v>422</v>
      </c>
      <c r="AK64" s="39" t="s">
        <v>456</v>
      </c>
      <c r="AL64" s="147" t="s">
        <v>179</v>
      </c>
    </row>
    <row r="65" spans="1:38" s="5" customFormat="1" ht="24.75" customHeight="1" thickBot="1" x14ac:dyDescent="0.25">
      <c r="A65" s="143" t="s">
        <v>73</v>
      </c>
      <c r="B65" s="37" t="s">
        <v>9</v>
      </c>
      <c r="C65" s="143" t="s">
        <v>180</v>
      </c>
      <c r="D65" s="144"/>
      <c r="E65" s="39">
        <v>0.57407850000000005</v>
      </c>
      <c r="F65" s="39" t="s">
        <v>422</v>
      </c>
      <c r="G65" s="39" t="s">
        <v>422</v>
      </c>
      <c r="H65" s="39" t="s">
        <v>422</v>
      </c>
      <c r="I65" s="39" t="s">
        <v>422</v>
      </c>
      <c r="J65" s="39" t="s">
        <v>422</v>
      </c>
      <c r="K65" s="39" t="s">
        <v>422</v>
      </c>
      <c r="L65" s="39" t="s">
        <v>422</v>
      </c>
      <c r="M65" s="39" t="s">
        <v>422</v>
      </c>
      <c r="N65" s="39" t="s">
        <v>422</v>
      </c>
      <c r="O65" s="39" t="s">
        <v>422</v>
      </c>
      <c r="P65" s="39" t="s">
        <v>422</v>
      </c>
      <c r="Q65" s="39" t="s">
        <v>422</v>
      </c>
      <c r="R65" s="39" t="s">
        <v>422</v>
      </c>
      <c r="S65" s="39" t="s">
        <v>422</v>
      </c>
      <c r="T65" s="39" t="s">
        <v>422</v>
      </c>
      <c r="U65" s="39" t="s">
        <v>422</v>
      </c>
      <c r="V65" s="39" t="s">
        <v>422</v>
      </c>
      <c r="W65" s="39" t="s">
        <v>422</v>
      </c>
      <c r="X65" s="39" t="s">
        <v>422</v>
      </c>
      <c r="Y65" s="39" t="s">
        <v>422</v>
      </c>
      <c r="Z65" s="39" t="s">
        <v>422</v>
      </c>
      <c r="AA65" s="39" t="s">
        <v>422</v>
      </c>
      <c r="AB65" s="39" t="s">
        <v>422</v>
      </c>
      <c r="AC65" s="39" t="s">
        <v>422</v>
      </c>
      <c r="AD65" s="39" t="s">
        <v>422</v>
      </c>
      <c r="AE65" s="192"/>
      <c r="AF65" s="39" t="s">
        <v>422</v>
      </c>
      <c r="AG65" s="39" t="s">
        <v>422</v>
      </c>
      <c r="AH65" s="39" t="s">
        <v>422</v>
      </c>
      <c r="AI65" s="39" t="s">
        <v>422</v>
      </c>
      <c r="AJ65" s="39" t="s">
        <v>422</v>
      </c>
      <c r="AK65" s="39">
        <v>959.55</v>
      </c>
      <c r="AL65" s="145" t="s">
        <v>181</v>
      </c>
    </row>
    <row r="66" spans="1:38" s="5" customFormat="1" ht="24.75" customHeight="1" thickBot="1" x14ac:dyDescent="0.25">
      <c r="A66" s="143" t="s">
        <v>73</v>
      </c>
      <c r="B66" s="37" t="s">
        <v>16</v>
      </c>
      <c r="C66" s="143" t="s">
        <v>182</v>
      </c>
      <c r="D66" s="144"/>
      <c r="E66" s="39" t="s">
        <v>440</v>
      </c>
      <c r="F66" s="39" t="s">
        <v>440</v>
      </c>
      <c r="G66" s="39" t="s">
        <v>440</v>
      </c>
      <c r="H66" s="39" t="s">
        <v>440</v>
      </c>
      <c r="I66" s="39" t="s">
        <v>440</v>
      </c>
      <c r="J66" s="39" t="s">
        <v>440</v>
      </c>
      <c r="K66" s="39" t="s">
        <v>440</v>
      </c>
      <c r="L66" s="39" t="s">
        <v>441</v>
      </c>
      <c r="M66" s="39" t="s">
        <v>440</v>
      </c>
      <c r="N66" s="39" t="s">
        <v>440</v>
      </c>
      <c r="O66" s="39" t="s">
        <v>440</v>
      </c>
      <c r="P66" s="39" t="s">
        <v>440</v>
      </c>
      <c r="Q66" s="39" t="s">
        <v>440</v>
      </c>
      <c r="R66" s="39" t="s">
        <v>440</v>
      </c>
      <c r="S66" s="39" t="s">
        <v>440</v>
      </c>
      <c r="T66" s="39" t="s">
        <v>440</v>
      </c>
      <c r="U66" s="39" t="s">
        <v>440</v>
      </c>
      <c r="V66" s="39" t="s">
        <v>440</v>
      </c>
      <c r="W66" s="39" t="s">
        <v>440</v>
      </c>
      <c r="X66" s="39" t="s">
        <v>440</v>
      </c>
      <c r="Y66" s="39" t="s">
        <v>440</v>
      </c>
      <c r="Z66" s="39" t="s">
        <v>440</v>
      </c>
      <c r="AA66" s="39" t="s">
        <v>440</v>
      </c>
      <c r="AB66" s="39" t="s">
        <v>440</v>
      </c>
      <c r="AC66" s="39" t="s">
        <v>440</v>
      </c>
      <c r="AD66" s="39" t="s">
        <v>440</v>
      </c>
      <c r="AE66" s="192"/>
      <c r="AF66" s="39" t="s">
        <v>422</v>
      </c>
      <c r="AG66" s="39" t="s">
        <v>422</v>
      </c>
      <c r="AH66" s="39" t="s">
        <v>422</v>
      </c>
      <c r="AI66" s="39" t="s">
        <v>422</v>
      </c>
      <c r="AJ66" s="39" t="s">
        <v>422</v>
      </c>
      <c r="AK66" s="39" t="s">
        <v>422</v>
      </c>
      <c r="AL66" s="145" t="s">
        <v>183</v>
      </c>
    </row>
    <row r="67" spans="1:38" s="5" customFormat="1" ht="26.25" customHeight="1" thickBot="1" x14ac:dyDescent="0.25">
      <c r="A67" s="37" t="s">
        <v>73</v>
      </c>
      <c r="B67" s="37" t="s">
        <v>8</v>
      </c>
      <c r="C67" s="37" t="s">
        <v>184</v>
      </c>
      <c r="D67" s="38"/>
      <c r="E67" s="39" t="s">
        <v>441</v>
      </c>
      <c r="F67" s="39" t="s">
        <v>441</v>
      </c>
      <c r="G67" s="39" t="s">
        <v>441</v>
      </c>
      <c r="H67" s="39" t="s">
        <v>441</v>
      </c>
      <c r="I67" s="39" t="s">
        <v>441</v>
      </c>
      <c r="J67" s="39" t="s">
        <v>441</v>
      </c>
      <c r="K67" s="39">
        <v>5.1578963099999998E-4</v>
      </c>
      <c r="L67" s="39" t="s">
        <v>441</v>
      </c>
      <c r="M67" s="39" t="s">
        <v>441</v>
      </c>
      <c r="N67" s="39" t="s">
        <v>441</v>
      </c>
      <c r="O67" s="39" t="s">
        <v>441</v>
      </c>
      <c r="P67" s="39" t="s">
        <v>441</v>
      </c>
      <c r="Q67" s="39" t="s">
        <v>441</v>
      </c>
      <c r="R67" s="39" t="s">
        <v>441</v>
      </c>
      <c r="S67" s="39" t="s">
        <v>441</v>
      </c>
      <c r="T67" s="39" t="s">
        <v>441</v>
      </c>
      <c r="U67" s="39" t="s">
        <v>441</v>
      </c>
      <c r="V67" s="39" t="s">
        <v>441</v>
      </c>
      <c r="W67" s="39" t="s">
        <v>441</v>
      </c>
      <c r="X67" s="39" t="s">
        <v>441</v>
      </c>
      <c r="Y67" s="39" t="s">
        <v>441</v>
      </c>
      <c r="Z67" s="39" t="s">
        <v>441</v>
      </c>
      <c r="AA67" s="39" t="s">
        <v>441</v>
      </c>
      <c r="AB67" s="39" t="s">
        <v>441</v>
      </c>
      <c r="AC67" s="39" t="s">
        <v>422</v>
      </c>
      <c r="AD67" s="39" t="s">
        <v>422</v>
      </c>
      <c r="AE67" s="192"/>
      <c r="AF67" s="39" t="s">
        <v>422</v>
      </c>
      <c r="AG67" s="39" t="s">
        <v>408</v>
      </c>
      <c r="AH67" s="39" t="s">
        <v>422</v>
      </c>
      <c r="AI67" s="39" t="s">
        <v>422</v>
      </c>
      <c r="AJ67" s="39" t="s">
        <v>422</v>
      </c>
      <c r="AK67" s="39" t="s">
        <v>456</v>
      </c>
      <c r="AL67" s="40" t="s">
        <v>185</v>
      </c>
    </row>
    <row r="68" spans="1:38" s="5" customFormat="1" ht="24.75" customHeight="1" thickBot="1" x14ac:dyDescent="0.25">
      <c r="A68" s="143" t="s">
        <v>73</v>
      </c>
      <c r="B68" s="37" t="s">
        <v>186</v>
      </c>
      <c r="C68" s="143" t="s">
        <v>187</v>
      </c>
      <c r="D68" s="144"/>
      <c r="E68" s="39" t="s">
        <v>440</v>
      </c>
      <c r="F68" s="39" t="s">
        <v>440</v>
      </c>
      <c r="G68" s="39" t="s">
        <v>440</v>
      </c>
      <c r="H68" s="39" t="s">
        <v>440</v>
      </c>
      <c r="I68" s="39" t="s">
        <v>440</v>
      </c>
      <c r="J68" s="39" t="s">
        <v>440</v>
      </c>
      <c r="K68" s="39" t="s">
        <v>440</v>
      </c>
      <c r="L68" s="39" t="s">
        <v>440</v>
      </c>
      <c r="M68" s="39" t="s">
        <v>440</v>
      </c>
      <c r="N68" s="39" t="s">
        <v>440</v>
      </c>
      <c r="O68" s="39" t="s">
        <v>440</v>
      </c>
      <c r="P68" s="39" t="s">
        <v>440</v>
      </c>
      <c r="Q68" s="39" t="s">
        <v>440</v>
      </c>
      <c r="R68" s="39" t="s">
        <v>440</v>
      </c>
      <c r="S68" s="39" t="s">
        <v>440</v>
      </c>
      <c r="T68" s="39" t="s">
        <v>440</v>
      </c>
      <c r="U68" s="39" t="s">
        <v>440</v>
      </c>
      <c r="V68" s="39" t="s">
        <v>440</v>
      </c>
      <c r="W68" s="39" t="s">
        <v>440</v>
      </c>
      <c r="X68" s="39" t="s">
        <v>440</v>
      </c>
      <c r="Y68" s="39" t="s">
        <v>440</v>
      </c>
      <c r="Z68" s="39" t="s">
        <v>440</v>
      </c>
      <c r="AA68" s="39" t="s">
        <v>440</v>
      </c>
      <c r="AB68" s="39" t="s">
        <v>440</v>
      </c>
      <c r="AC68" s="39" t="s">
        <v>440</v>
      </c>
      <c r="AD68" s="39" t="s">
        <v>440</v>
      </c>
      <c r="AE68" s="192"/>
      <c r="AF68" s="39" t="s">
        <v>422</v>
      </c>
      <c r="AG68" s="39" t="s">
        <v>422</v>
      </c>
      <c r="AH68" s="39" t="s">
        <v>422</v>
      </c>
      <c r="AI68" s="39" t="s">
        <v>422</v>
      </c>
      <c r="AJ68" s="39" t="s">
        <v>422</v>
      </c>
      <c r="AK68" s="39" t="s">
        <v>422</v>
      </c>
      <c r="AL68" s="145" t="s">
        <v>188</v>
      </c>
    </row>
    <row r="69" spans="1:38" s="5" customFormat="1" ht="26.25" customHeight="1" thickBot="1" x14ac:dyDescent="0.25">
      <c r="A69" s="37" t="s">
        <v>73</v>
      </c>
      <c r="B69" s="37" t="s">
        <v>189</v>
      </c>
      <c r="C69" s="37" t="s">
        <v>190</v>
      </c>
      <c r="D69" s="43"/>
      <c r="E69" s="39" t="s">
        <v>422</v>
      </c>
      <c r="F69" s="39" t="s">
        <v>422</v>
      </c>
      <c r="G69" s="39" t="s">
        <v>422</v>
      </c>
      <c r="H69" s="39">
        <v>1.0552761000000002</v>
      </c>
      <c r="I69" s="39" t="s">
        <v>441</v>
      </c>
      <c r="J69" s="39" t="s">
        <v>441</v>
      </c>
      <c r="K69" s="39">
        <v>0.11725289999999999</v>
      </c>
      <c r="L69" s="39" t="s">
        <v>441</v>
      </c>
      <c r="M69" s="39">
        <v>10.552761</v>
      </c>
      <c r="N69" s="39" t="s">
        <v>422</v>
      </c>
      <c r="O69" s="39" t="s">
        <v>422</v>
      </c>
      <c r="P69" s="39" t="s">
        <v>422</v>
      </c>
      <c r="Q69" s="39" t="s">
        <v>422</v>
      </c>
      <c r="R69" s="39" t="s">
        <v>422</v>
      </c>
      <c r="S69" s="39" t="s">
        <v>422</v>
      </c>
      <c r="T69" s="39" t="s">
        <v>422</v>
      </c>
      <c r="U69" s="39" t="s">
        <v>422</v>
      </c>
      <c r="V69" s="39" t="s">
        <v>422</v>
      </c>
      <c r="W69" s="39" t="s">
        <v>422</v>
      </c>
      <c r="X69" s="39" t="s">
        <v>422</v>
      </c>
      <c r="Y69" s="39" t="s">
        <v>422</v>
      </c>
      <c r="Z69" s="39" t="s">
        <v>422</v>
      </c>
      <c r="AA69" s="39" t="s">
        <v>422</v>
      </c>
      <c r="AB69" s="39" t="s">
        <v>422</v>
      </c>
      <c r="AC69" s="39" t="s">
        <v>422</v>
      </c>
      <c r="AD69" s="39" t="s">
        <v>422</v>
      </c>
      <c r="AE69" s="192"/>
      <c r="AF69" s="39" t="s">
        <v>422</v>
      </c>
      <c r="AG69" s="39" t="s">
        <v>408</v>
      </c>
      <c r="AH69" s="39" t="s">
        <v>422</v>
      </c>
      <c r="AI69" s="39" t="s">
        <v>422</v>
      </c>
      <c r="AJ69" s="39" t="s">
        <v>422</v>
      </c>
      <c r="AK69" s="39" t="s">
        <v>456</v>
      </c>
      <c r="AL69" s="40" t="s">
        <v>191</v>
      </c>
    </row>
    <row r="70" spans="1:38" s="5" customFormat="1" ht="26.25" customHeight="1" thickBot="1" x14ac:dyDescent="0.25">
      <c r="A70" s="37" t="s">
        <v>73</v>
      </c>
      <c r="B70" s="37" t="s">
        <v>192</v>
      </c>
      <c r="C70" s="37" t="s">
        <v>193</v>
      </c>
      <c r="D70" s="43"/>
      <c r="E70" s="39" t="s">
        <v>422</v>
      </c>
      <c r="F70" s="39">
        <v>1.1321008239999999</v>
      </c>
      <c r="G70" s="39">
        <v>1.0503679999999986</v>
      </c>
      <c r="H70" s="39">
        <v>2.4556049999999999E-2</v>
      </c>
      <c r="I70" s="39">
        <v>1.3553999999999999E-4</v>
      </c>
      <c r="J70" s="39">
        <v>1.8071999999999999E-4</v>
      </c>
      <c r="K70" s="39">
        <v>1.7526913769999999</v>
      </c>
      <c r="L70" s="39" t="s">
        <v>422</v>
      </c>
      <c r="M70" s="39" t="s">
        <v>422</v>
      </c>
      <c r="N70" s="39" t="s">
        <v>422</v>
      </c>
      <c r="O70" s="39" t="s">
        <v>422</v>
      </c>
      <c r="P70" s="39" t="s">
        <v>422</v>
      </c>
      <c r="Q70" s="39" t="s">
        <v>422</v>
      </c>
      <c r="R70" s="39" t="s">
        <v>422</v>
      </c>
      <c r="S70" s="39" t="s">
        <v>422</v>
      </c>
      <c r="T70" s="39" t="s">
        <v>422</v>
      </c>
      <c r="U70" s="39" t="s">
        <v>422</v>
      </c>
      <c r="V70" s="39" t="s">
        <v>422</v>
      </c>
      <c r="W70" s="39" t="s">
        <v>422</v>
      </c>
      <c r="X70" s="39" t="s">
        <v>422</v>
      </c>
      <c r="Y70" s="39" t="s">
        <v>422</v>
      </c>
      <c r="Z70" s="39" t="s">
        <v>422</v>
      </c>
      <c r="AA70" s="39" t="s">
        <v>422</v>
      </c>
      <c r="AB70" s="39" t="s">
        <v>422</v>
      </c>
      <c r="AC70" s="39" t="s">
        <v>422</v>
      </c>
      <c r="AD70" s="39" t="s">
        <v>422</v>
      </c>
      <c r="AE70" s="192"/>
      <c r="AF70" s="39" t="s">
        <v>422</v>
      </c>
      <c r="AG70" s="39" t="s">
        <v>422</v>
      </c>
      <c r="AH70" s="39" t="s">
        <v>422</v>
      </c>
      <c r="AI70" s="39" t="s">
        <v>422</v>
      </c>
      <c r="AJ70" s="39" t="s">
        <v>422</v>
      </c>
      <c r="AK70" s="39">
        <v>2593.37401</v>
      </c>
      <c r="AL70" s="40" t="s">
        <v>147</v>
      </c>
    </row>
    <row r="71" spans="1:38" s="5" customFormat="1" ht="24.75" customHeight="1" thickBot="1" x14ac:dyDescent="0.25">
      <c r="A71" s="143" t="s">
        <v>73</v>
      </c>
      <c r="B71" s="37" t="s">
        <v>194</v>
      </c>
      <c r="C71" s="143" t="s">
        <v>195</v>
      </c>
      <c r="D71" s="150"/>
      <c r="E71" s="39" t="s">
        <v>422</v>
      </c>
      <c r="F71" s="39" t="s">
        <v>422</v>
      </c>
      <c r="G71" s="39" t="s">
        <v>422</v>
      </c>
      <c r="H71" s="39" t="s">
        <v>422</v>
      </c>
      <c r="I71" s="39" t="s">
        <v>422</v>
      </c>
      <c r="J71" s="39" t="s">
        <v>422</v>
      </c>
      <c r="K71" s="39" t="s">
        <v>422</v>
      </c>
      <c r="L71" s="39" t="s">
        <v>422</v>
      </c>
      <c r="M71" s="39" t="s">
        <v>422</v>
      </c>
      <c r="N71" s="39" t="s">
        <v>422</v>
      </c>
      <c r="O71" s="39" t="s">
        <v>422</v>
      </c>
      <c r="P71" s="39" t="s">
        <v>422</v>
      </c>
      <c r="Q71" s="39" t="s">
        <v>422</v>
      </c>
      <c r="R71" s="39" t="s">
        <v>422</v>
      </c>
      <c r="S71" s="39" t="s">
        <v>422</v>
      </c>
      <c r="T71" s="39" t="s">
        <v>422</v>
      </c>
      <c r="U71" s="39" t="s">
        <v>422</v>
      </c>
      <c r="V71" s="39" t="s">
        <v>422</v>
      </c>
      <c r="W71" s="39" t="s">
        <v>422</v>
      </c>
      <c r="X71" s="39" t="s">
        <v>422</v>
      </c>
      <c r="Y71" s="39" t="s">
        <v>422</v>
      </c>
      <c r="Z71" s="39" t="s">
        <v>422</v>
      </c>
      <c r="AA71" s="39" t="s">
        <v>422</v>
      </c>
      <c r="AB71" s="39" t="s">
        <v>422</v>
      </c>
      <c r="AC71" s="39" t="s">
        <v>422</v>
      </c>
      <c r="AD71" s="39" t="s">
        <v>422</v>
      </c>
      <c r="AE71" s="192"/>
      <c r="AF71" s="39" t="s">
        <v>422</v>
      </c>
      <c r="AG71" s="39" t="s">
        <v>422</v>
      </c>
      <c r="AH71" s="39" t="s">
        <v>422</v>
      </c>
      <c r="AI71" s="39" t="s">
        <v>422</v>
      </c>
      <c r="AJ71" s="39" t="s">
        <v>422</v>
      </c>
      <c r="AK71" s="39" t="s">
        <v>422</v>
      </c>
      <c r="AL71" s="145" t="s">
        <v>147</v>
      </c>
    </row>
    <row r="72" spans="1:38" s="5" customFormat="1" ht="24.75" customHeight="1" thickBot="1" x14ac:dyDescent="0.25">
      <c r="A72" s="143" t="s">
        <v>73</v>
      </c>
      <c r="B72" s="37" t="s">
        <v>6</v>
      </c>
      <c r="C72" s="143" t="s">
        <v>196</v>
      </c>
      <c r="D72" s="144"/>
      <c r="E72" s="39">
        <v>0.12597</v>
      </c>
      <c r="F72" s="39">
        <v>0.23633357400000002</v>
      </c>
      <c r="G72" s="39">
        <v>5.8139999999999997E-2</v>
      </c>
      <c r="H72" s="39" t="s">
        <v>422</v>
      </c>
      <c r="I72" s="39">
        <v>0.17666484000000002</v>
      </c>
      <c r="J72" s="39">
        <v>0.22608829999999999</v>
      </c>
      <c r="K72" s="39">
        <v>0.39678759999999996</v>
      </c>
      <c r="L72" s="39">
        <v>1.0245303279999998E-3</v>
      </c>
      <c r="M72" s="39">
        <v>1.6473</v>
      </c>
      <c r="N72" s="39">
        <v>9.1215373819999996</v>
      </c>
      <c r="O72" s="39">
        <v>0.23361930347000004</v>
      </c>
      <c r="P72" s="39">
        <v>0.11391705900000003</v>
      </c>
      <c r="Q72" s="39">
        <v>0.24569715810000003</v>
      </c>
      <c r="R72" s="39">
        <v>0.30238060900000002</v>
      </c>
      <c r="S72" s="39">
        <v>0.10233165900000002</v>
      </c>
      <c r="T72" s="39">
        <v>0.86390906999999995</v>
      </c>
      <c r="U72" s="39">
        <v>2.5846460000000005E-2</v>
      </c>
      <c r="V72" s="39">
        <v>6.7681703799999999</v>
      </c>
      <c r="W72" s="39">
        <v>14.044827999999999</v>
      </c>
      <c r="X72" s="39" t="s">
        <v>422</v>
      </c>
      <c r="Y72" s="39" t="s">
        <v>422</v>
      </c>
      <c r="Z72" s="39" t="s">
        <v>422</v>
      </c>
      <c r="AA72" s="39" t="s">
        <v>422</v>
      </c>
      <c r="AB72" s="39">
        <v>3.8358168999999998</v>
      </c>
      <c r="AC72" s="39">
        <v>3.8769690000000002E-2</v>
      </c>
      <c r="AD72" s="39">
        <v>8.29380907</v>
      </c>
      <c r="AE72" s="192"/>
      <c r="AF72" s="39" t="s">
        <v>422</v>
      </c>
      <c r="AG72" s="39" t="s">
        <v>422</v>
      </c>
      <c r="AH72" s="39" t="s">
        <v>422</v>
      </c>
      <c r="AI72" s="39" t="s">
        <v>422</v>
      </c>
      <c r="AJ72" s="39" t="s">
        <v>422</v>
      </c>
      <c r="AK72" s="39">
        <v>6480.3230000000003</v>
      </c>
      <c r="AL72" s="147" t="s">
        <v>197</v>
      </c>
    </row>
    <row r="73" spans="1:38" s="5" customFormat="1" ht="26.25" customHeight="1" thickBot="1" x14ac:dyDescent="0.25">
      <c r="A73" s="37" t="s">
        <v>73</v>
      </c>
      <c r="B73" s="37" t="s">
        <v>7</v>
      </c>
      <c r="C73" s="37" t="s">
        <v>198</v>
      </c>
      <c r="D73" s="38"/>
      <c r="E73" s="39" t="s">
        <v>441</v>
      </c>
      <c r="F73" s="39" t="s">
        <v>441</v>
      </c>
      <c r="G73" s="39" t="s">
        <v>441</v>
      </c>
      <c r="H73" s="39" t="s">
        <v>441</v>
      </c>
      <c r="I73" s="39">
        <v>1.1028E-2</v>
      </c>
      <c r="J73" s="39">
        <v>1.5623E-2</v>
      </c>
      <c r="K73" s="39">
        <v>1.8380000000000001E-2</v>
      </c>
      <c r="L73" s="39">
        <v>1.1027999999999999E-3</v>
      </c>
      <c r="M73" s="39" t="s">
        <v>441</v>
      </c>
      <c r="N73" s="39" t="s">
        <v>441</v>
      </c>
      <c r="O73" s="39" t="s">
        <v>441</v>
      </c>
      <c r="P73" s="39" t="s">
        <v>441</v>
      </c>
      <c r="Q73" s="39" t="s">
        <v>441</v>
      </c>
      <c r="R73" s="39" t="s">
        <v>441</v>
      </c>
      <c r="S73" s="39" t="s">
        <v>441</v>
      </c>
      <c r="T73" s="39" t="s">
        <v>441</v>
      </c>
      <c r="U73" s="39" t="s">
        <v>441</v>
      </c>
      <c r="V73" s="39" t="s">
        <v>441</v>
      </c>
      <c r="W73" s="39" t="s">
        <v>441</v>
      </c>
      <c r="X73" s="39" t="s">
        <v>441</v>
      </c>
      <c r="Y73" s="39" t="s">
        <v>441</v>
      </c>
      <c r="Z73" s="39" t="s">
        <v>441</v>
      </c>
      <c r="AA73" s="39" t="s">
        <v>441</v>
      </c>
      <c r="AB73" s="39" t="s">
        <v>441</v>
      </c>
      <c r="AC73" s="39" t="s">
        <v>422</v>
      </c>
      <c r="AD73" s="39" t="s">
        <v>422</v>
      </c>
      <c r="AE73" s="192"/>
      <c r="AF73" s="39" t="s">
        <v>422</v>
      </c>
      <c r="AG73" s="39" t="s">
        <v>408</v>
      </c>
      <c r="AH73" s="39" t="s">
        <v>422</v>
      </c>
      <c r="AI73" s="39" t="s">
        <v>422</v>
      </c>
      <c r="AJ73" s="39" t="s">
        <v>422</v>
      </c>
      <c r="AK73" s="39" t="s">
        <v>456</v>
      </c>
      <c r="AL73" s="40" t="s">
        <v>199</v>
      </c>
    </row>
    <row r="74" spans="1:38" s="5" customFormat="1" ht="26.25" customHeight="1" thickBot="1" x14ac:dyDescent="0.25">
      <c r="A74" s="37" t="s">
        <v>73</v>
      </c>
      <c r="B74" s="37" t="s">
        <v>14</v>
      </c>
      <c r="C74" s="37" t="s">
        <v>200</v>
      </c>
      <c r="D74" s="38"/>
      <c r="E74" s="39" t="s">
        <v>408</v>
      </c>
      <c r="F74" s="39" t="s">
        <v>441</v>
      </c>
      <c r="G74" s="39" t="s">
        <v>408</v>
      </c>
      <c r="H74" s="39" t="s">
        <v>441</v>
      </c>
      <c r="I74" s="39">
        <v>3.4347990600000003E-2</v>
      </c>
      <c r="J74" s="39">
        <v>8.7431248799999986E-2</v>
      </c>
      <c r="K74" s="39">
        <v>0.12490178399999999</v>
      </c>
      <c r="L74" s="39">
        <v>7.9000378380000011E-4</v>
      </c>
      <c r="M74" s="39" t="s">
        <v>441</v>
      </c>
      <c r="N74" s="39" t="s">
        <v>441</v>
      </c>
      <c r="O74" s="39" t="s">
        <v>441</v>
      </c>
      <c r="P74" s="39" t="s">
        <v>441</v>
      </c>
      <c r="Q74" s="39" t="s">
        <v>441</v>
      </c>
      <c r="R74" s="39" t="s">
        <v>441</v>
      </c>
      <c r="S74" s="39" t="s">
        <v>441</v>
      </c>
      <c r="T74" s="39" t="s">
        <v>441</v>
      </c>
      <c r="U74" s="39" t="s">
        <v>441</v>
      </c>
      <c r="V74" s="39" t="s">
        <v>441</v>
      </c>
      <c r="W74" s="39">
        <v>2.18578122</v>
      </c>
      <c r="X74" s="39" t="s">
        <v>441</v>
      </c>
      <c r="Y74" s="39" t="s">
        <v>441</v>
      </c>
      <c r="Z74" s="39" t="s">
        <v>441</v>
      </c>
      <c r="AA74" s="39" t="s">
        <v>441</v>
      </c>
      <c r="AB74" s="39" t="s">
        <v>441</v>
      </c>
      <c r="AC74" s="39">
        <v>0.31225446000000001</v>
      </c>
      <c r="AD74" s="39" t="s">
        <v>441</v>
      </c>
      <c r="AE74" s="192"/>
      <c r="AF74" s="39" t="s">
        <v>408</v>
      </c>
      <c r="AG74" s="39" t="s">
        <v>440</v>
      </c>
      <c r="AH74" s="39" t="s">
        <v>408</v>
      </c>
      <c r="AI74" s="39" t="s">
        <v>440</v>
      </c>
      <c r="AJ74" s="39" t="s">
        <v>440</v>
      </c>
      <c r="AK74" s="39">
        <v>62.450892000000003</v>
      </c>
      <c r="AL74" s="40" t="s">
        <v>201</v>
      </c>
    </row>
    <row r="75" spans="1:38" s="5" customFormat="1" ht="24.75" customHeight="1" thickBot="1" x14ac:dyDescent="0.25">
      <c r="A75" s="143" t="s">
        <v>73</v>
      </c>
      <c r="B75" s="37" t="s">
        <v>202</v>
      </c>
      <c r="C75" s="143" t="s">
        <v>203</v>
      </c>
      <c r="D75" s="150"/>
      <c r="E75" s="39" t="s">
        <v>440</v>
      </c>
      <c r="F75" s="39" t="s">
        <v>440</v>
      </c>
      <c r="G75" s="39" t="s">
        <v>440</v>
      </c>
      <c r="H75" s="39" t="s">
        <v>440</v>
      </c>
      <c r="I75" s="39" t="s">
        <v>440</v>
      </c>
      <c r="J75" s="39" t="s">
        <v>440</v>
      </c>
      <c r="K75" s="39" t="s">
        <v>440</v>
      </c>
      <c r="L75" s="39" t="s">
        <v>440</v>
      </c>
      <c r="M75" s="39" t="s">
        <v>440</v>
      </c>
      <c r="N75" s="39" t="s">
        <v>440</v>
      </c>
      <c r="O75" s="39" t="s">
        <v>440</v>
      </c>
      <c r="P75" s="39" t="s">
        <v>440</v>
      </c>
      <c r="Q75" s="39" t="s">
        <v>440</v>
      </c>
      <c r="R75" s="39" t="s">
        <v>440</v>
      </c>
      <c r="S75" s="39" t="s">
        <v>440</v>
      </c>
      <c r="T75" s="39" t="s">
        <v>440</v>
      </c>
      <c r="U75" s="39" t="s">
        <v>440</v>
      </c>
      <c r="V75" s="39" t="s">
        <v>440</v>
      </c>
      <c r="W75" s="39" t="s">
        <v>440</v>
      </c>
      <c r="X75" s="39" t="s">
        <v>440</v>
      </c>
      <c r="Y75" s="39" t="s">
        <v>440</v>
      </c>
      <c r="Z75" s="39" t="s">
        <v>440</v>
      </c>
      <c r="AA75" s="39" t="s">
        <v>440</v>
      </c>
      <c r="AB75" s="39" t="s">
        <v>440</v>
      </c>
      <c r="AC75" s="39" t="s">
        <v>440</v>
      </c>
      <c r="AD75" s="39" t="s">
        <v>440</v>
      </c>
      <c r="AE75" s="192"/>
      <c r="AF75" s="39" t="s">
        <v>422</v>
      </c>
      <c r="AG75" s="39" t="s">
        <v>422</v>
      </c>
      <c r="AH75" s="39" t="s">
        <v>422</v>
      </c>
      <c r="AI75" s="39" t="s">
        <v>422</v>
      </c>
      <c r="AJ75" s="39" t="s">
        <v>422</v>
      </c>
      <c r="AK75" s="39" t="s">
        <v>422</v>
      </c>
      <c r="AL75" s="145" t="s">
        <v>204</v>
      </c>
    </row>
    <row r="76" spans="1:38" s="5" customFormat="1" ht="26.25" customHeight="1" thickBot="1" x14ac:dyDescent="0.25">
      <c r="A76" s="37" t="s">
        <v>73</v>
      </c>
      <c r="B76" s="37" t="s">
        <v>17</v>
      </c>
      <c r="C76" s="37" t="s">
        <v>205</v>
      </c>
      <c r="D76" s="38"/>
      <c r="E76" s="39" t="s">
        <v>408</v>
      </c>
      <c r="F76" s="39" t="s">
        <v>441</v>
      </c>
      <c r="G76" s="39">
        <v>1.8864332003763375</v>
      </c>
      <c r="H76" s="39" t="s">
        <v>441</v>
      </c>
      <c r="I76" s="39">
        <v>8.7262247808530327E-3</v>
      </c>
      <c r="J76" s="39">
        <v>1.8192781678414548E-2</v>
      </c>
      <c r="K76" s="39">
        <v>2.263403806884106E-2</v>
      </c>
      <c r="L76" s="39" t="s">
        <v>441</v>
      </c>
      <c r="M76" s="39" t="s">
        <v>441</v>
      </c>
      <c r="N76" s="39">
        <v>4.8979093304766934</v>
      </c>
      <c r="O76" s="39">
        <v>3.5197289336678553E-2</v>
      </c>
      <c r="P76" s="39">
        <v>6.8440978673357106E-2</v>
      </c>
      <c r="Q76" s="39">
        <v>1.6126946801003565E-2</v>
      </c>
      <c r="R76" s="39" t="s">
        <v>441</v>
      </c>
      <c r="S76" s="39" t="s">
        <v>441</v>
      </c>
      <c r="T76" s="39" t="s">
        <v>441</v>
      </c>
      <c r="U76" s="39" t="s">
        <v>441</v>
      </c>
      <c r="V76" s="39">
        <v>3.1663720636427662E-3</v>
      </c>
      <c r="W76" s="39">
        <v>0.49027131670848201</v>
      </c>
      <c r="X76" s="39" t="s">
        <v>441</v>
      </c>
      <c r="Y76" s="39" t="s">
        <v>441</v>
      </c>
      <c r="Z76" s="39" t="s">
        <v>441</v>
      </c>
      <c r="AA76" s="39" t="s">
        <v>441</v>
      </c>
      <c r="AB76" s="39" t="s">
        <v>441</v>
      </c>
      <c r="AC76" s="39" t="s">
        <v>441</v>
      </c>
      <c r="AD76" s="39">
        <v>2.1334092434922313E-4</v>
      </c>
      <c r="AE76" s="192"/>
      <c r="AF76" s="39" t="s">
        <v>408</v>
      </c>
      <c r="AG76" s="39" t="s">
        <v>408</v>
      </c>
      <c r="AH76" s="39" t="s">
        <v>408</v>
      </c>
      <c r="AI76" s="39" t="s">
        <v>440</v>
      </c>
      <c r="AJ76" s="39" t="s">
        <v>440</v>
      </c>
      <c r="AK76" s="39" t="s">
        <v>456</v>
      </c>
      <c r="AL76" s="40" t="s">
        <v>206</v>
      </c>
    </row>
    <row r="77" spans="1:38" s="5" customFormat="1" ht="26.25" customHeight="1" thickBot="1" x14ac:dyDescent="0.25">
      <c r="A77" s="37" t="s">
        <v>73</v>
      </c>
      <c r="B77" s="37" t="s">
        <v>207</v>
      </c>
      <c r="C77" s="37" t="s">
        <v>208</v>
      </c>
      <c r="D77" s="38"/>
      <c r="E77" s="39" t="s">
        <v>408</v>
      </c>
      <c r="F77" s="39" t="s">
        <v>441</v>
      </c>
      <c r="G77" s="39">
        <v>0.71823212000000003</v>
      </c>
      <c r="H77" s="39" t="s">
        <v>441</v>
      </c>
      <c r="I77" s="39">
        <v>7.2830932499999999E-3</v>
      </c>
      <c r="J77" s="39">
        <v>8.2065459999999986E-3</v>
      </c>
      <c r="K77" s="39">
        <v>9.1299987499999982E-3</v>
      </c>
      <c r="L77" s="39" t="s">
        <v>441</v>
      </c>
      <c r="M77" s="39" t="s">
        <v>441</v>
      </c>
      <c r="N77" s="39">
        <v>0.31683574999999997</v>
      </c>
      <c r="O77" s="39">
        <v>5.0727109999999999E-2</v>
      </c>
      <c r="P77" s="39">
        <v>0.15042597569999999</v>
      </c>
      <c r="Q77" s="39">
        <v>1.1479405000000002E-2</v>
      </c>
      <c r="R77" s="39" t="s">
        <v>441</v>
      </c>
      <c r="S77" s="39" t="s">
        <v>441</v>
      </c>
      <c r="T77" s="39" t="s">
        <v>441</v>
      </c>
      <c r="U77" s="39" t="s">
        <v>441</v>
      </c>
      <c r="V77" s="39">
        <v>2.1428355000000003</v>
      </c>
      <c r="W77" s="39">
        <v>0.52601000000000009</v>
      </c>
      <c r="X77" s="39" t="s">
        <v>441</v>
      </c>
      <c r="Y77" s="39" t="s">
        <v>441</v>
      </c>
      <c r="Z77" s="39" t="s">
        <v>441</v>
      </c>
      <c r="AA77" s="39" t="s">
        <v>441</v>
      </c>
      <c r="AB77" s="39" t="s">
        <v>441</v>
      </c>
      <c r="AC77" s="39" t="s">
        <v>441</v>
      </c>
      <c r="AD77" s="39">
        <v>9.0255462445E-5</v>
      </c>
      <c r="AE77" s="192"/>
      <c r="AF77" s="39" t="s">
        <v>408</v>
      </c>
      <c r="AG77" s="39" t="s">
        <v>408</v>
      </c>
      <c r="AH77" s="39" t="s">
        <v>408</v>
      </c>
      <c r="AI77" s="39" t="s">
        <v>440</v>
      </c>
      <c r="AJ77" s="39" t="s">
        <v>440</v>
      </c>
      <c r="AK77" s="39" t="s">
        <v>456</v>
      </c>
      <c r="AL77" s="40" t="s">
        <v>209</v>
      </c>
    </row>
    <row r="78" spans="1:38" s="5" customFormat="1" ht="26.25" customHeight="1" thickBot="1" x14ac:dyDescent="0.25">
      <c r="A78" s="37" t="s">
        <v>73</v>
      </c>
      <c r="B78" s="37" t="s">
        <v>210</v>
      </c>
      <c r="C78" s="37" t="s">
        <v>211</v>
      </c>
      <c r="D78" s="38"/>
      <c r="E78" s="39" t="s">
        <v>408</v>
      </c>
      <c r="F78" s="39" t="s">
        <v>441</v>
      </c>
      <c r="G78" s="39">
        <v>4.0839999999999996</v>
      </c>
      <c r="H78" s="39" t="s">
        <v>441</v>
      </c>
      <c r="I78" s="39">
        <v>0.11882679</v>
      </c>
      <c r="J78" s="39">
        <v>0.15843572</v>
      </c>
      <c r="K78" s="39">
        <v>0.19804464999999999</v>
      </c>
      <c r="L78" s="39">
        <v>2.3041339500000003E-4</v>
      </c>
      <c r="M78" s="39" t="s">
        <v>408</v>
      </c>
      <c r="N78" s="39">
        <v>11.491965</v>
      </c>
      <c r="O78" s="39">
        <v>5.5509911500000007</v>
      </c>
      <c r="P78" s="39">
        <v>1.2349999999999998E-2</v>
      </c>
      <c r="Q78" s="39">
        <v>6.4527232500000009</v>
      </c>
      <c r="R78" s="39">
        <v>6.8874999999999993</v>
      </c>
      <c r="S78" s="39">
        <v>31.518571999999999</v>
      </c>
      <c r="T78" s="39">
        <v>6.8920854504999989</v>
      </c>
      <c r="U78" s="39" t="s">
        <v>441</v>
      </c>
      <c r="V78" s="39" t="s">
        <v>441</v>
      </c>
      <c r="W78" s="39">
        <v>1.1533514999999999E-2</v>
      </c>
      <c r="X78" s="39" t="s">
        <v>441</v>
      </c>
      <c r="Y78" s="39" t="s">
        <v>441</v>
      </c>
      <c r="Z78" s="39" t="s">
        <v>441</v>
      </c>
      <c r="AA78" s="39" t="s">
        <v>441</v>
      </c>
      <c r="AB78" s="39" t="s">
        <v>441</v>
      </c>
      <c r="AC78" s="39" t="s">
        <v>441</v>
      </c>
      <c r="AD78" s="39">
        <v>1.930716E-4</v>
      </c>
      <c r="AE78" s="192"/>
      <c r="AF78" s="39" t="s">
        <v>408</v>
      </c>
      <c r="AG78" s="39" t="s">
        <v>408</v>
      </c>
      <c r="AH78" s="39" t="s">
        <v>408</v>
      </c>
      <c r="AI78" s="39" t="s">
        <v>440</v>
      </c>
      <c r="AJ78" s="39" t="s">
        <v>440</v>
      </c>
      <c r="AK78" s="39" t="s">
        <v>456</v>
      </c>
      <c r="AL78" s="40" t="s">
        <v>212</v>
      </c>
    </row>
    <row r="79" spans="1:38" s="5" customFormat="1" ht="24.75" customHeight="1" thickBot="1" x14ac:dyDescent="0.25">
      <c r="A79" s="143" t="s">
        <v>73</v>
      </c>
      <c r="B79" s="37" t="s">
        <v>213</v>
      </c>
      <c r="C79" s="143" t="s">
        <v>214</v>
      </c>
      <c r="D79" s="144"/>
      <c r="E79" s="39" t="s">
        <v>440</v>
      </c>
      <c r="F79" s="39" t="s">
        <v>440</v>
      </c>
      <c r="G79" s="39" t="s">
        <v>440</v>
      </c>
      <c r="H79" s="39" t="s">
        <v>440</v>
      </c>
      <c r="I79" s="39" t="s">
        <v>440</v>
      </c>
      <c r="J79" s="39" t="s">
        <v>440</v>
      </c>
      <c r="K79" s="39" t="s">
        <v>440</v>
      </c>
      <c r="L79" s="39" t="s">
        <v>440</v>
      </c>
      <c r="M79" s="39" t="s">
        <v>440</v>
      </c>
      <c r="N79" s="39" t="s">
        <v>440</v>
      </c>
      <c r="O79" s="39" t="s">
        <v>440</v>
      </c>
      <c r="P79" s="39" t="s">
        <v>440</v>
      </c>
      <c r="Q79" s="39" t="s">
        <v>440</v>
      </c>
      <c r="R79" s="39" t="s">
        <v>440</v>
      </c>
      <c r="S79" s="39" t="s">
        <v>440</v>
      </c>
      <c r="T79" s="39" t="s">
        <v>440</v>
      </c>
      <c r="U79" s="39" t="s">
        <v>440</v>
      </c>
      <c r="V79" s="39" t="s">
        <v>440</v>
      </c>
      <c r="W79" s="39" t="s">
        <v>440</v>
      </c>
      <c r="X79" s="39" t="s">
        <v>440</v>
      </c>
      <c r="Y79" s="39" t="s">
        <v>440</v>
      </c>
      <c r="Z79" s="39" t="s">
        <v>440</v>
      </c>
      <c r="AA79" s="39" t="s">
        <v>440</v>
      </c>
      <c r="AB79" s="39" t="s">
        <v>440</v>
      </c>
      <c r="AC79" s="39" t="s">
        <v>440</v>
      </c>
      <c r="AD79" s="39" t="s">
        <v>440</v>
      </c>
      <c r="AE79" s="192"/>
      <c r="AF79" s="39" t="s">
        <v>422</v>
      </c>
      <c r="AG79" s="39" t="s">
        <v>422</v>
      </c>
      <c r="AH79" s="39" t="s">
        <v>422</v>
      </c>
      <c r="AI79" s="39" t="s">
        <v>422</v>
      </c>
      <c r="AJ79" s="39" t="s">
        <v>422</v>
      </c>
      <c r="AK79" s="39" t="s">
        <v>422</v>
      </c>
      <c r="AL79" s="145" t="s">
        <v>215</v>
      </c>
    </row>
    <row r="80" spans="1:38" s="5" customFormat="1" ht="24.75" customHeight="1" thickBot="1" x14ac:dyDescent="0.25">
      <c r="A80" s="143" t="s">
        <v>73</v>
      </c>
      <c r="B80" s="37" t="s">
        <v>216</v>
      </c>
      <c r="C80" s="143" t="s">
        <v>217</v>
      </c>
      <c r="D80" s="144"/>
      <c r="E80" s="39" t="s">
        <v>440</v>
      </c>
      <c r="F80" s="39" t="s">
        <v>440</v>
      </c>
      <c r="G80" s="39" t="s">
        <v>440</v>
      </c>
      <c r="H80" s="39" t="s">
        <v>440</v>
      </c>
      <c r="I80" s="39" t="s">
        <v>440</v>
      </c>
      <c r="J80" s="39" t="s">
        <v>440</v>
      </c>
      <c r="K80" s="39" t="s">
        <v>440</v>
      </c>
      <c r="L80" s="39" t="s">
        <v>440</v>
      </c>
      <c r="M80" s="39" t="s">
        <v>440</v>
      </c>
      <c r="N80" s="39" t="s">
        <v>440</v>
      </c>
      <c r="O80" s="39" t="s">
        <v>440</v>
      </c>
      <c r="P80" s="39" t="s">
        <v>440</v>
      </c>
      <c r="Q80" s="39" t="s">
        <v>440</v>
      </c>
      <c r="R80" s="39" t="s">
        <v>440</v>
      </c>
      <c r="S80" s="39" t="s">
        <v>440</v>
      </c>
      <c r="T80" s="39" t="s">
        <v>440</v>
      </c>
      <c r="U80" s="39" t="s">
        <v>440</v>
      </c>
      <c r="V80" s="39" t="s">
        <v>440</v>
      </c>
      <c r="W80" s="39" t="s">
        <v>440</v>
      </c>
      <c r="X80" s="39" t="s">
        <v>440</v>
      </c>
      <c r="Y80" s="39" t="s">
        <v>440</v>
      </c>
      <c r="Z80" s="39" t="s">
        <v>440</v>
      </c>
      <c r="AA80" s="39" t="s">
        <v>440</v>
      </c>
      <c r="AB80" s="39" t="s">
        <v>440</v>
      </c>
      <c r="AC80" s="39" t="s">
        <v>440</v>
      </c>
      <c r="AD80" s="39" t="s">
        <v>440</v>
      </c>
      <c r="AE80" s="192"/>
      <c r="AF80" s="39" t="s">
        <v>422</v>
      </c>
      <c r="AG80" s="39" t="s">
        <v>422</v>
      </c>
      <c r="AH80" s="39" t="s">
        <v>422</v>
      </c>
      <c r="AI80" s="39" t="s">
        <v>422</v>
      </c>
      <c r="AJ80" s="39" t="s">
        <v>422</v>
      </c>
      <c r="AK80" s="39" t="s">
        <v>422</v>
      </c>
      <c r="AL80" s="145" t="s">
        <v>147</v>
      </c>
    </row>
    <row r="81" spans="1:40" s="5" customFormat="1" ht="24.75" customHeight="1" thickBot="1" x14ac:dyDescent="0.25">
      <c r="A81" s="143" t="s">
        <v>73</v>
      </c>
      <c r="B81" s="37" t="s">
        <v>218</v>
      </c>
      <c r="C81" s="143" t="s">
        <v>219</v>
      </c>
      <c r="D81" s="144"/>
      <c r="E81" s="39" t="s">
        <v>441</v>
      </c>
      <c r="F81" s="39" t="s">
        <v>441</v>
      </c>
      <c r="G81" s="39" t="s">
        <v>441</v>
      </c>
      <c r="H81" s="39" t="s">
        <v>441</v>
      </c>
      <c r="I81" s="39" t="s">
        <v>441</v>
      </c>
      <c r="J81" s="39" t="s">
        <v>441</v>
      </c>
      <c r="K81" s="39" t="s">
        <v>441</v>
      </c>
      <c r="L81" s="39" t="s">
        <v>441</v>
      </c>
      <c r="M81" s="39" t="s">
        <v>441</v>
      </c>
      <c r="N81" s="39" t="s">
        <v>441</v>
      </c>
      <c r="O81" s="39" t="s">
        <v>441</v>
      </c>
      <c r="P81" s="39" t="s">
        <v>441</v>
      </c>
      <c r="Q81" s="39" t="s">
        <v>441</v>
      </c>
      <c r="R81" s="39" t="s">
        <v>441</v>
      </c>
      <c r="S81" s="39" t="s">
        <v>441</v>
      </c>
      <c r="T81" s="39" t="s">
        <v>441</v>
      </c>
      <c r="U81" s="39" t="s">
        <v>441</v>
      </c>
      <c r="V81" s="39" t="s">
        <v>441</v>
      </c>
      <c r="W81" s="39" t="s">
        <v>441</v>
      </c>
      <c r="X81" s="39" t="s">
        <v>441</v>
      </c>
      <c r="Y81" s="39" t="s">
        <v>441</v>
      </c>
      <c r="Z81" s="39" t="s">
        <v>441</v>
      </c>
      <c r="AA81" s="39" t="s">
        <v>441</v>
      </c>
      <c r="AB81" s="39" t="s">
        <v>441</v>
      </c>
      <c r="AC81" s="39" t="s">
        <v>441</v>
      </c>
      <c r="AD81" s="39" t="s">
        <v>441</v>
      </c>
      <c r="AE81" s="192"/>
      <c r="AF81" s="39" t="s">
        <v>422</v>
      </c>
      <c r="AG81" s="39" t="s">
        <v>422</v>
      </c>
      <c r="AH81" s="39" t="s">
        <v>422</v>
      </c>
      <c r="AI81" s="39" t="s">
        <v>422</v>
      </c>
      <c r="AJ81" s="39" t="s">
        <v>422</v>
      </c>
      <c r="AK81" s="39" t="s">
        <v>422</v>
      </c>
      <c r="AL81" s="145" t="s">
        <v>220</v>
      </c>
    </row>
    <row r="82" spans="1:40" s="5" customFormat="1" ht="24.75" customHeight="1" thickBot="1" x14ac:dyDescent="0.25">
      <c r="A82" s="143" t="s">
        <v>221</v>
      </c>
      <c r="B82" s="37" t="s">
        <v>222</v>
      </c>
      <c r="C82" s="148" t="s">
        <v>223</v>
      </c>
      <c r="D82" s="144"/>
      <c r="E82" s="39" t="s">
        <v>422</v>
      </c>
      <c r="F82" s="39">
        <v>12.1848994748</v>
      </c>
      <c r="G82" s="39" t="s">
        <v>422</v>
      </c>
      <c r="H82" s="39" t="s">
        <v>422</v>
      </c>
      <c r="I82" s="39" t="s">
        <v>441</v>
      </c>
      <c r="J82" s="39" t="s">
        <v>422</v>
      </c>
      <c r="K82" s="39" t="s">
        <v>422</v>
      </c>
      <c r="L82" s="39" t="s">
        <v>422</v>
      </c>
      <c r="M82" s="39" t="s">
        <v>422</v>
      </c>
      <c r="N82" s="39" t="s">
        <v>422</v>
      </c>
      <c r="O82" s="39" t="s">
        <v>422</v>
      </c>
      <c r="P82" s="39">
        <v>5.5422366915999983E-10</v>
      </c>
      <c r="Q82" s="39" t="s">
        <v>422</v>
      </c>
      <c r="R82" s="39" t="s">
        <v>422</v>
      </c>
      <c r="S82" s="39" t="s">
        <v>422</v>
      </c>
      <c r="T82" s="39" t="s">
        <v>422</v>
      </c>
      <c r="U82" s="39" t="s">
        <v>422</v>
      </c>
      <c r="V82" s="39" t="s">
        <v>422</v>
      </c>
      <c r="W82" s="39" t="s">
        <v>422</v>
      </c>
      <c r="X82" s="39" t="s">
        <v>422</v>
      </c>
      <c r="Y82" s="39" t="s">
        <v>422</v>
      </c>
      <c r="Z82" s="39" t="s">
        <v>422</v>
      </c>
      <c r="AA82" s="39" t="s">
        <v>422</v>
      </c>
      <c r="AB82" s="39" t="s">
        <v>422</v>
      </c>
      <c r="AC82" s="39" t="s">
        <v>422</v>
      </c>
      <c r="AD82" s="39" t="s">
        <v>422</v>
      </c>
      <c r="AE82" s="192"/>
      <c r="AF82" s="39" t="s">
        <v>422</v>
      </c>
      <c r="AG82" s="39" t="s">
        <v>422</v>
      </c>
      <c r="AH82" s="39" t="s">
        <v>422</v>
      </c>
      <c r="AI82" s="39" t="s">
        <v>422</v>
      </c>
      <c r="AJ82" s="39" t="s">
        <v>422</v>
      </c>
      <c r="AK82" s="39">
        <v>9.8968512349999982E-2</v>
      </c>
      <c r="AL82" s="147" t="s">
        <v>455</v>
      </c>
    </row>
    <row r="83" spans="1:40" s="5" customFormat="1" ht="24.75" customHeight="1" thickBot="1" x14ac:dyDescent="0.25">
      <c r="A83" s="143" t="s">
        <v>221</v>
      </c>
      <c r="B83" s="161" t="s">
        <v>225</v>
      </c>
      <c r="C83" s="148" t="s">
        <v>226</v>
      </c>
      <c r="D83" s="144"/>
      <c r="E83" s="39">
        <v>6.520759796000003E-2</v>
      </c>
      <c r="F83" s="39">
        <v>2.9306785600000003E-2</v>
      </c>
      <c r="G83" s="39">
        <v>3.242063156999999E-2</v>
      </c>
      <c r="H83" s="39" t="s">
        <v>422</v>
      </c>
      <c r="I83" s="39">
        <v>7.2187888200000008E-2</v>
      </c>
      <c r="J83" s="39">
        <v>1.4437577640000001</v>
      </c>
      <c r="K83" s="39">
        <v>10.556396646</v>
      </c>
      <c r="L83" s="39">
        <v>4.1147096274000003E-3</v>
      </c>
      <c r="M83" s="39">
        <v>0.36633482000000023</v>
      </c>
      <c r="N83" s="39" t="s">
        <v>422</v>
      </c>
      <c r="O83" s="39" t="s">
        <v>422</v>
      </c>
      <c r="P83" s="39" t="s">
        <v>422</v>
      </c>
      <c r="Q83" s="39" t="s">
        <v>422</v>
      </c>
      <c r="R83" s="39" t="s">
        <v>422</v>
      </c>
      <c r="S83" s="39" t="s">
        <v>422</v>
      </c>
      <c r="T83" s="39" t="s">
        <v>422</v>
      </c>
      <c r="U83" s="39" t="s">
        <v>422</v>
      </c>
      <c r="V83" s="39" t="s">
        <v>422</v>
      </c>
      <c r="W83" s="39" t="s">
        <v>441</v>
      </c>
      <c r="X83" s="39" t="s">
        <v>441</v>
      </c>
      <c r="Y83" s="39" t="s">
        <v>441</v>
      </c>
      <c r="Z83" s="39" t="s">
        <v>441</v>
      </c>
      <c r="AA83" s="39" t="s">
        <v>441</v>
      </c>
      <c r="AB83" s="39" t="s">
        <v>441</v>
      </c>
      <c r="AC83" s="39" t="s">
        <v>441</v>
      </c>
      <c r="AD83" s="39" t="s">
        <v>422</v>
      </c>
      <c r="AE83" s="192"/>
      <c r="AF83" s="39" t="s">
        <v>408</v>
      </c>
      <c r="AG83" s="39" t="s">
        <v>440</v>
      </c>
      <c r="AH83" s="39" t="s">
        <v>408</v>
      </c>
      <c r="AI83" s="39" t="s">
        <v>440</v>
      </c>
      <c r="AJ83" s="39" t="s">
        <v>440</v>
      </c>
      <c r="AK83" s="39">
        <v>1831.6741000000002</v>
      </c>
      <c r="AL83" s="164" t="s">
        <v>450</v>
      </c>
    </row>
    <row r="84" spans="1:40" s="5" customFormat="1" ht="26.25" customHeight="1" thickBot="1" x14ac:dyDescent="0.25">
      <c r="A84" s="37" t="s">
        <v>73</v>
      </c>
      <c r="B84" s="161" t="s">
        <v>227</v>
      </c>
      <c r="C84" s="42" t="s">
        <v>228</v>
      </c>
      <c r="D84" s="38"/>
      <c r="E84" s="39" t="s">
        <v>422</v>
      </c>
      <c r="F84" s="39">
        <v>2.8143124099999999</v>
      </c>
      <c r="G84" s="39" t="s">
        <v>422</v>
      </c>
      <c r="H84" s="39" t="s">
        <v>422</v>
      </c>
      <c r="I84" s="39">
        <v>1.7318845600000001</v>
      </c>
      <c r="J84" s="39">
        <v>8.6594227999999998</v>
      </c>
      <c r="K84" s="39">
        <v>34.637691199999999</v>
      </c>
      <c r="L84" s="39">
        <v>2.2514499280000002E-4</v>
      </c>
      <c r="M84" s="39">
        <v>0.20566129150000001</v>
      </c>
      <c r="N84" s="39" t="s">
        <v>422</v>
      </c>
      <c r="O84" s="39" t="s">
        <v>422</v>
      </c>
      <c r="P84" s="39" t="s">
        <v>441</v>
      </c>
      <c r="Q84" s="39" t="s">
        <v>422</v>
      </c>
      <c r="R84" s="39" t="s">
        <v>422</v>
      </c>
      <c r="S84" s="39" t="s">
        <v>422</v>
      </c>
      <c r="T84" s="39" t="s">
        <v>422</v>
      </c>
      <c r="U84" s="39" t="s">
        <v>422</v>
      </c>
      <c r="V84" s="39" t="s">
        <v>422</v>
      </c>
      <c r="W84" s="39" t="s">
        <v>422</v>
      </c>
      <c r="X84" s="39" t="s">
        <v>422</v>
      </c>
      <c r="Y84" s="39" t="s">
        <v>422</v>
      </c>
      <c r="Z84" s="39" t="s">
        <v>422</v>
      </c>
      <c r="AA84" s="39" t="s">
        <v>422</v>
      </c>
      <c r="AB84" s="39" t="s">
        <v>422</v>
      </c>
      <c r="AC84" s="39" t="s">
        <v>422</v>
      </c>
      <c r="AD84" s="39" t="s">
        <v>422</v>
      </c>
      <c r="AE84" s="192"/>
      <c r="AF84" s="39" t="s">
        <v>422</v>
      </c>
      <c r="AG84" s="39" t="s">
        <v>422</v>
      </c>
      <c r="AH84" s="39" t="s">
        <v>422</v>
      </c>
      <c r="AI84" s="39" t="s">
        <v>422</v>
      </c>
      <c r="AJ84" s="39" t="s">
        <v>422</v>
      </c>
      <c r="AK84" s="39">
        <v>3092.6509999999998</v>
      </c>
      <c r="AL84" s="40" t="s">
        <v>147</v>
      </c>
    </row>
    <row r="85" spans="1:40" s="5" customFormat="1" ht="24.75" customHeight="1" thickBot="1" x14ac:dyDescent="0.25">
      <c r="A85" s="143" t="s">
        <v>73</v>
      </c>
      <c r="B85" s="37" t="s">
        <v>229</v>
      </c>
      <c r="C85" s="148" t="s">
        <v>451</v>
      </c>
      <c r="D85" s="144"/>
      <c r="E85" s="39" t="s">
        <v>422</v>
      </c>
      <c r="F85" s="39">
        <v>1.0858802447857141</v>
      </c>
      <c r="G85" s="39" t="s">
        <v>422</v>
      </c>
      <c r="H85" s="39" t="s">
        <v>422</v>
      </c>
      <c r="I85" s="39" t="s">
        <v>441</v>
      </c>
      <c r="J85" s="39" t="s">
        <v>422</v>
      </c>
      <c r="K85" s="39" t="s">
        <v>422</v>
      </c>
      <c r="L85" s="39" t="s">
        <v>422</v>
      </c>
      <c r="M85" s="39" t="s">
        <v>422</v>
      </c>
      <c r="N85" s="39" t="s">
        <v>422</v>
      </c>
      <c r="O85" s="39" t="s">
        <v>422</v>
      </c>
      <c r="P85" s="39" t="s">
        <v>441</v>
      </c>
      <c r="Q85" s="39" t="s">
        <v>422</v>
      </c>
      <c r="R85" s="39" t="s">
        <v>422</v>
      </c>
      <c r="S85" s="39" t="s">
        <v>422</v>
      </c>
      <c r="T85" s="39" t="s">
        <v>422</v>
      </c>
      <c r="U85" s="39" t="s">
        <v>422</v>
      </c>
      <c r="V85" s="39" t="s">
        <v>422</v>
      </c>
      <c r="W85" s="39" t="s">
        <v>422</v>
      </c>
      <c r="X85" s="39" t="s">
        <v>422</v>
      </c>
      <c r="Y85" s="39" t="s">
        <v>422</v>
      </c>
      <c r="Z85" s="39" t="s">
        <v>422</v>
      </c>
      <c r="AA85" s="39" t="s">
        <v>422</v>
      </c>
      <c r="AB85" s="39" t="s">
        <v>422</v>
      </c>
      <c r="AC85" s="39" t="s">
        <v>422</v>
      </c>
      <c r="AD85" s="39" t="s">
        <v>422</v>
      </c>
      <c r="AE85" s="192"/>
      <c r="AF85" s="39" t="s">
        <v>422</v>
      </c>
      <c r="AG85" s="39" t="s">
        <v>422</v>
      </c>
      <c r="AH85" s="39" t="s">
        <v>422</v>
      </c>
      <c r="AI85" s="39" t="s">
        <v>422</v>
      </c>
      <c r="AJ85" s="39" t="s">
        <v>422</v>
      </c>
      <c r="AK85" s="39">
        <v>5.2104880000000007</v>
      </c>
      <c r="AL85" s="147" t="s">
        <v>231</v>
      </c>
    </row>
    <row r="86" spans="1:40" s="5" customFormat="1" ht="24.75" customHeight="1" thickBot="1" x14ac:dyDescent="0.25">
      <c r="A86" s="143" t="s">
        <v>221</v>
      </c>
      <c r="B86" s="37" t="s">
        <v>232</v>
      </c>
      <c r="C86" s="148" t="s">
        <v>233</v>
      </c>
      <c r="D86" s="144"/>
      <c r="E86" s="39" t="s">
        <v>422</v>
      </c>
      <c r="F86" s="39">
        <v>0.31796777999999998</v>
      </c>
      <c r="G86" s="39" t="s">
        <v>422</v>
      </c>
      <c r="H86" s="39" t="s">
        <v>422</v>
      </c>
      <c r="I86" s="39" t="s">
        <v>441</v>
      </c>
      <c r="J86" s="39" t="s">
        <v>422</v>
      </c>
      <c r="K86" s="39" t="s">
        <v>422</v>
      </c>
      <c r="L86" s="39" t="s">
        <v>422</v>
      </c>
      <c r="M86" s="39" t="s">
        <v>422</v>
      </c>
      <c r="N86" s="39" t="s">
        <v>422</v>
      </c>
      <c r="O86" s="39" t="s">
        <v>422</v>
      </c>
      <c r="P86" s="39" t="s">
        <v>441</v>
      </c>
      <c r="Q86" s="39" t="s">
        <v>422</v>
      </c>
      <c r="R86" s="39" t="s">
        <v>422</v>
      </c>
      <c r="S86" s="39" t="s">
        <v>422</v>
      </c>
      <c r="T86" s="39" t="s">
        <v>422</v>
      </c>
      <c r="U86" s="39" t="s">
        <v>422</v>
      </c>
      <c r="V86" s="39" t="s">
        <v>422</v>
      </c>
      <c r="W86" s="39" t="s">
        <v>422</v>
      </c>
      <c r="X86" s="39" t="s">
        <v>422</v>
      </c>
      <c r="Y86" s="39" t="s">
        <v>422</v>
      </c>
      <c r="Z86" s="39" t="s">
        <v>422</v>
      </c>
      <c r="AA86" s="39" t="s">
        <v>422</v>
      </c>
      <c r="AB86" s="39" t="s">
        <v>422</v>
      </c>
      <c r="AC86" s="39" t="s">
        <v>422</v>
      </c>
      <c r="AD86" s="39" t="s">
        <v>422</v>
      </c>
      <c r="AE86" s="192"/>
      <c r="AF86" s="39" t="s">
        <v>422</v>
      </c>
      <c r="AG86" s="39" t="s">
        <v>422</v>
      </c>
      <c r="AH86" s="39" t="s">
        <v>422</v>
      </c>
      <c r="AI86" s="39" t="s">
        <v>422</v>
      </c>
      <c r="AJ86" s="39" t="s">
        <v>422</v>
      </c>
      <c r="AK86" s="39">
        <v>0.44783999999999996</v>
      </c>
      <c r="AL86" s="147" t="s">
        <v>224</v>
      </c>
    </row>
    <row r="87" spans="1:40" s="5" customFormat="1" ht="24.75" customHeight="1" thickBot="1" x14ac:dyDescent="0.25">
      <c r="A87" s="143" t="s">
        <v>221</v>
      </c>
      <c r="B87" s="37" t="s">
        <v>234</v>
      </c>
      <c r="C87" s="148" t="s">
        <v>235</v>
      </c>
      <c r="D87" s="144"/>
      <c r="E87" s="39" t="s">
        <v>422</v>
      </c>
      <c r="F87" s="39">
        <v>3.1531487999999998E-4</v>
      </c>
      <c r="G87" s="39" t="s">
        <v>422</v>
      </c>
      <c r="H87" s="39" t="s">
        <v>422</v>
      </c>
      <c r="I87" s="39" t="s">
        <v>441</v>
      </c>
      <c r="J87" s="39" t="s">
        <v>422</v>
      </c>
      <c r="K87" s="39" t="s">
        <v>422</v>
      </c>
      <c r="L87" s="39" t="s">
        <v>422</v>
      </c>
      <c r="M87" s="39" t="s">
        <v>422</v>
      </c>
      <c r="N87" s="39" t="s">
        <v>422</v>
      </c>
      <c r="O87" s="39" t="s">
        <v>422</v>
      </c>
      <c r="P87" s="39" t="s">
        <v>441</v>
      </c>
      <c r="Q87" s="39" t="s">
        <v>422</v>
      </c>
      <c r="R87" s="39" t="s">
        <v>422</v>
      </c>
      <c r="S87" s="39" t="s">
        <v>422</v>
      </c>
      <c r="T87" s="39" t="s">
        <v>422</v>
      </c>
      <c r="U87" s="39" t="s">
        <v>422</v>
      </c>
      <c r="V87" s="39" t="s">
        <v>422</v>
      </c>
      <c r="W87" s="39" t="s">
        <v>422</v>
      </c>
      <c r="X87" s="39" t="s">
        <v>422</v>
      </c>
      <c r="Y87" s="39" t="s">
        <v>422</v>
      </c>
      <c r="Z87" s="39" t="s">
        <v>422</v>
      </c>
      <c r="AA87" s="39" t="s">
        <v>422</v>
      </c>
      <c r="AB87" s="39" t="s">
        <v>422</v>
      </c>
      <c r="AC87" s="39" t="s">
        <v>422</v>
      </c>
      <c r="AD87" s="39" t="s">
        <v>422</v>
      </c>
      <c r="AE87" s="192"/>
      <c r="AF87" s="39" t="s">
        <v>422</v>
      </c>
      <c r="AG87" s="39" t="s">
        <v>422</v>
      </c>
      <c r="AH87" s="39" t="s">
        <v>422</v>
      </c>
      <c r="AI87" s="39" t="s">
        <v>422</v>
      </c>
      <c r="AJ87" s="39" t="s">
        <v>422</v>
      </c>
      <c r="AK87" s="39">
        <v>8.1039999999999984E-3</v>
      </c>
      <c r="AL87" s="147" t="s">
        <v>224</v>
      </c>
    </row>
    <row r="88" spans="1:40" s="5" customFormat="1" ht="24.75" customHeight="1" thickBot="1" x14ac:dyDescent="0.25">
      <c r="A88" s="143" t="s">
        <v>221</v>
      </c>
      <c r="B88" s="37" t="s">
        <v>236</v>
      </c>
      <c r="C88" s="148" t="s">
        <v>237</v>
      </c>
      <c r="D88" s="144"/>
      <c r="E88" s="39" t="s">
        <v>422</v>
      </c>
      <c r="F88" s="39">
        <v>1.914466441314286</v>
      </c>
      <c r="G88" s="39" t="s">
        <v>422</v>
      </c>
      <c r="H88" s="39" t="s">
        <v>422</v>
      </c>
      <c r="I88" s="39" t="s">
        <v>441</v>
      </c>
      <c r="J88" s="39" t="s">
        <v>422</v>
      </c>
      <c r="K88" s="39">
        <v>0.1930020342857143</v>
      </c>
      <c r="L88" s="39" t="s">
        <v>422</v>
      </c>
      <c r="M88" s="39" t="s">
        <v>422</v>
      </c>
      <c r="N88" s="39" t="s">
        <v>422</v>
      </c>
      <c r="O88" s="39">
        <v>1.6083502857142858E-9</v>
      </c>
      <c r="P88" s="39" t="s">
        <v>441</v>
      </c>
      <c r="Q88" s="39">
        <v>8.0417514285714291E-9</v>
      </c>
      <c r="R88" s="39">
        <v>9.6501017142857156E-8</v>
      </c>
      <c r="S88" s="39" t="s">
        <v>422</v>
      </c>
      <c r="T88" s="39">
        <v>8.0417514285714292E-7</v>
      </c>
      <c r="U88" s="39">
        <v>8.0417514285714291E-9</v>
      </c>
      <c r="V88" s="39" t="s">
        <v>422</v>
      </c>
      <c r="W88" s="39" t="s">
        <v>422</v>
      </c>
      <c r="X88" s="39">
        <v>6.4334011428571439E-2</v>
      </c>
      <c r="Y88" s="39" t="s">
        <v>422</v>
      </c>
      <c r="Z88" s="39" t="s">
        <v>422</v>
      </c>
      <c r="AA88" s="39" t="s">
        <v>422</v>
      </c>
      <c r="AB88" s="39">
        <v>6.4334011428571439E-2</v>
      </c>
      <c r="AC88" s="39" t="s">
        <v>422</v>
      </c>
      <c r="AD88" s="39" t="s">
        <v>422</v>
      </c>
      <c r="AE88" s="192"/>
      <c r="AF88" s="39" t="s">
        <v>422</v>
      </c>
      <c r="AG88" s="39" t="s">
        <v>422</v>
      </c>
      <c r="AH88" s="39" t="s">
        <v>422</v>
      </c>
      <c r="AI88" s="39" t="s">
        <v>422</v>
      </c>
      <c r="AJ88" s="39" t="s">
        <v>422</v>
      </c>
      <c r="AK88" s="39">
        <v>101.38168371428571</v>
      </c>
      <c r="AL88" s="147" t="s">
        <v>224</v>
      </c>
      <c r="AN88" s="5" t="s">
        <v>409</v>
      </c>
    </row>
    <row r="89" spans="1:40" s="5" customFormat="1" ht="24.75" customHeight="1" thickBot="1" x14ac:dyDescent="0.25">
      <c r="A89" s="143" t="s">
        <v>221</v>
      </c>
      <c r="B89" s="37" t="s">
        <v>238</v>
      </c>
      <c r="C89" s="148" t="s">
        <v>239</v>
      </c>
      <c r="D89" s="144"/>
      <c r="E89" s="39" t="s">
        <v>422</v>
      </c>
      <c r="F89" s="39">
        <v>0.54769053000000001</v>
      </c>
      <c r="G89" s="39" t="s">
        <v>422</v>
      </c>
      <c r="H89" s="39" t="s">
        <v>422</v>
      </c>
      <c r="I89" s="39" t="s">
        <v>441</v>
      </c>
      <c r="J89" s="39" t="s">
        <v>422</v>
      </c>
      <c r="K89" s="39" t="s">
        <v>422</v>
      </c>
      <c r="L89" s="39" t="s">
        <v>422</v>
      </c>
      <c r="M89" s="39" t="s">
        <v>422</v>
      </c>
      <c r="N89" s="39" t="s">
        <v>422</v>
      </c>
      <c r="O89" s="39" t="s">
        <v>422</v>
      </c>
      <c r="P89" s="39" t="s">
        <v>441</v>
      </c>
      <c r="Q89" s="39" t="s">
        <v>422</v>
      </c>
      <c r="R89" s="39" t="s">
        <v>422</v>
      </c>
      <c r="S89" s="39" t="s">
        <v>422</v>
      </c>
      <c r="T89" s="39" t="s">
        <v>422</v>
      </c>
      <c r="U89" s="39" t="s">
        <v>422</v>
      </c>
      <c r="V89" s="39" t="s">
        <v>422</v>
      </c>
      <c r="W89" s="39" t="s">
        <v>422</v>
      </c>
      <c r="X89" s="39" t="s">
        <v>422</v>
      </c>
      <c r="Y89" s="39" t="s">
        <v>422</v>
      </c>
      <c r="Z89" s="39" t="s">
        <v>422</v>
      </c>
      <c r="AA89" s="39" t="s">
        <v>422</v>
      </c>
      <c r="AB89" s="39" t="s">
        <v>422</v>
      </c>
      <c r="AC89" s="39" t="s">
        <v>422</v>
      </c>
      <c r="AD89" s="39" t="s">
        <v>422</v>
      </c>
      <c r="AE89" s="192"/>
      <c r="AF89" s="39" t="s">
        <v>422</v>
      </c>
      <c r="AG89" s="39" t="s">
        <v>422</v>
      </c>
      <c r="AH89" s="39" t="s">
        <v>422</v>
      </c>
      <c r="AI89" s="39" t="s">
        <v>422</v>
      </c>
      <c r="AJ89" s="39" t="s">
        <v>422</v>
      </c>
      <c r="AK89" s="39">
        <v>0.75026099999999996</v>
      </c>
      <c r="AL89" s="147" t="s">
        <v>224</v>
      </c>
    </row>
    <row r="90" spans="1:40" s="45" customFormat="1" ht="24.75" customHeight="1" thickBot="1" x14ac:dyDescent="0.25">
      <c r="A90" s="143" t="s">
        <v>221</v>
      </c>
      <c r="B90" s="37" t="s">
        <v>240</v>
      </c>
      <c r="C90" s="148" t="s">
        <v>241</v>
      </c>
      <c r="D90" s="144"/>
      <c r="E90" s="39">
        <v>2.7814105620000001E-2</v>
      </c>
      <c r="F90" s="39">
        <v>2.0301386311800003</v>
      </c>
      <c r="G90" s="39">
        <v>3.7495625399999997E-3</v>
      </c>
      <c r="H90" s="39">
        <v>6.3382709300000006E-2</v>
      </c>
      <c r="I90" s="39">
        <v>0.45069539350938004</v>
      </c>
      <c r="J90" s="39">
        <v>0.46988570037384003</v>
      </c>
      <c r="K90" s="39">
        <v>0.48265182840191007</v>
      </c>
      <c r="L90" s="39">
        <v>4.0080569252588865E-7</v>
      </c>
      <c r="M90" s="39">
        <v>0.85041637974999995</v>
      </c>
      <c r="N90" s="39">
        <v>0.97339636799999996</v>
      </c>
      <c r="O90" s="39">
        <v>8.4311420760000005E-2</v>
      </c>
      <c r="P90" s="39">
        <v>7.0769888999999998E-5</v>
      </c>
      <c r="Q90" s="39">
        <v>1.65129741E-3</v>
      </c>
      <c r="R90" s="39">
        <v>1.9368601199999998E-2</v>
      </c>
      <c r="S90" s="39">
        <v>0.63373407479999999</v>
      </c>
      <c r="T90" s="39">
        <v>7.3902370800000006E-2</v>
      </c>
      <c r="U90" s="39" t="s">
        <v>441</v>
      </c>
      <c r="V90" s="39">
        <v>0.36404696340000003</v>
      </c>
      <c r="W90" s="39">
        <v>1.5272942000000001E-3</v>
      </c>
      <c r="X90" s="39">
        <v>6.5685215620000003E-3</v>
      </c>
      <c r="Y90" s="39">
        <v>3.1238948900000002E-3</v>
      </c>
      <c r="Z90" s="39">
        <v>3.1238948900000002E-3</v>
      </c>
      <c r="AA90" s="39">
        <v>3.1238948900000002E-3</v>
      </c>
      <c r="AB90" s="39">
        <v>1.5940206232000001E-2</v>
      </c>
      <c r="AC90" s="39" t="s">
        <v>441</v>
      </c>
      <c r="AD90" s="39" t="s">
        <v>441</v>
      </c>
      <c r="AE90" s="192"/>
      <c r="AF90" s="39" t="s">
        <v>422</v>
      </c>
      <c r="AG90" s="39" t="s">
        <v>422</v>
      </c>
      <c r="AH90" s="39" t="s">
        <v>422</v>
      </c>
      <c r="AI90" s="39" t="s">
        <v>422</v>
      </c>
      <c r="AJ90" s="39" t="s">
        <v>422</v>
      </c>
      <c r="AK90" s="39">
        <v>84.517902000000007</v>
      </c>
      <c r="AL90" s="145" t="s">
        <v>147</v>
      </c>
    </row>
    <row r="91" spans="1:40" s="142" customFormat="1" ht="26.25" customHeight="1" thickBot="1" x14ac:dyDescent="0.25">
      <c r="A91" s="141" t="s">
        <v>221</v>
      </c>
      <c r="B91" s="141" t="s">
        <v>242</v>
      </c>
      <c r="C91" s="141" t="s">
        <v>243</v>
      </c>
      <c r="D91" s="38"/>
      <c r="E91" s="39" t="s">
        <v>422</v>
      </c>
      <c r="F91" s="39" t="s">
        <v>422</v>
      </c>
      <c r="G91" s="39">
        <v>1.8869532404323069E-2</v>
      </c>
      <c r="H91" s="39" t="s">
        <v>422</v>
      </c>
      <c r="I91" s="39" t="s">
        <v>441</v>
      </c>
      <c r="J91" s="39" t="s">
        <v>441</v>
      </c>
      <c r="K91" s="39" t="s">
        <v>441</v>
      </c>
      <c r="L91" s="39" t="s">
        <v>441</v>
      </c>
      <c r="M91" s="39" t="s">
        <v>422</v>
      </c>
      <c r="N91" s="39">
        <v>1.5583792930933481E-4</v>
      </c>
      <c r="O91" s="39">
        <v>2.140424571236646E-2</v>
      </c>
      <c r="P91" s="39" t="s">
        <v>441</v>
      </c>
      <c r="Q91" s="39" t="s">
        <v>441</v>
      </c>
      <c r="R91" s="39">
        <v>9.0123139841542993E-2</v>
      </c>
      <c r="S91" s="39">
        <v>3.6518647289958577</v>
      </c>
      <c r="T91" s="39">
        <v>0.1496889025805628</v>
      </c>
      <c r="U91" s="39">
        <v>2.1310367441698199E-2</v>
      </c>
      <c r="V91" s="39">
        <v>2.1131998727428476</v>
      </c>
      <c r="W91" s="39" t="s">
        <v>422</v>
      </c>
      <c r="X91" s="39" t="s">
        <v>422</v>
      </c>
      <c r="Y91" s="39" t="s">
        <v>422</v>
      </c>
      <c r="Z91" s="39" t="s">
        <v>422</v>
      </c>
      <c r="AA91" s="39" t="s">
        <v>422</v>
      </c>
      <c r="AB91" s="39" t="s">
        <v>422</v>
      </c>
      <c r="AC91" s="39" t="s">
        <v>422</v>
      </c>
      <c r="AD91" s="39" t="s">
        <v>422</v>
      </c>
      <c r="AE91" s="192"/>
      <c r="AF91" s="39" t="s">
        <v>422</v>
      </c>
      <c r="AG91" s="39" t="s">
        <v>422</v>
      </c>
      <c r="AH91" s="39" t="s">
        <v>422</v>
      </c>
      <c r="AI91" s="39" t="s">
        <v>422</v>
      </c>
      <c r="AJ91" s="39" t="s">
        <v>422</v>
      </c>
      <c r="AK91" s="39" t="s">
        <v>422</v>
      </c>
      <c r="AL91" s="40" t="s">
        <v>147</v>
      </c>
    </row>
    <row r="92" spans="1:40" s="5" customFormat="1" ht="26.25" customHeight="1" thickBot="1" x14ac:dyDescent="0.25">
      <c r="A92" s="37" t="s">
        <v>73</v>
      </c>
      <c r="B92" s="37" t="s">
        <v>244</v>
      </c>
      <c r="C92" s="37" t="s">
        <v>245</v>
      </c>
      <c r="D92" s="43"/>
      <c r="E92" s="39">
        <v>0.17165031479999998</v>
      </c>
      <c r="F92" s="39">
        <v>0.10528572959999999</v>
      </c>
      <c r="G92" s="39">
        <v>0.34330062959999996</v>
      </c>
      <c r="H92" s="39" t="s">
        <v>441</v>
      </c>
      <c r="I92" s="39">
        <v>6.5408888880000002E-2</v>
      </c>
      <c r="J92" s="39">
        <v>8.7211851839999993E-2</v>
      </c>
      <c r="K92" s="39">
        <v>0.1090148148</v>
      </c>
      <c r="L92" s="39">
        <v>1.7006311108799998E-3</v>
      </c>
      <c r="M92" s="39">
        <v>0.25508623140000003</v>
      </c>
      <c r="N92" s="39" t="s">
        <v>422</v>
      </c>
      <c r="O92" s="39" t="s">
        <v>422</v>
      </c>
      <c r="P92" s="39" t="s">
        <v>422</v>
      </c>
      <c r="Q92" s="39" t="s">
        <v>422</v>
      </c>
      <c r="R92" s="39" t="s">
        <v>422</v>
      </c>
      <c r="S92" s="39" t="s">
        <v>422</v>
      </c>
      <c r="T92" s="39" t="s">
        <v>422</v>
      </c>
      <c r="U92" s="39" t="s">
        <v>422</v>
      </c>
      <c r="V92" s="39" t="s">
        <v>422</v>
      </c>
      <c r="W92" s="39" t="s">
        <v>422</v>
      </c>
      <c r="X92" s="39" t="s">
        <v>441</v>
      </c>
      <c r="Y92" s="39" t="s">
        <v>441</v>
      </c>
      <c r="Z92" s="39" t="s">
        <v>441</v>
      </c>
      <c r="AA92" s="39" t="s">
        <v>441</v>
      </c>
      <c r="AB92" s="39" t="s">
        <v>441</v>
      </c>
      <c r="AC92" s="39" t="s">
        <v>422</v>
      </c>
      <c r="AD92" s="39" t="s">
        <v>422</v>
      </c>
      <c r="AE92" s="192"/>
      <c r="AF92" s="39" t="s">
        <v>408</v>
      </c>
      <c r="AG92" s="39" t="s">
        <v>422</v>
      </c>
      <c r="AH92" s="39" t="s">
        <v>408</v>
      </c>
      <c r="AI92" s="39" t="s">
        <v>408</v>
      </c>
      <c r="AJ92" s="39" t="s">
        <v>422</v>
      </c>
      <c r="AK92" s="39" t="s">
        <v>456</v>
      </c>
      <c r="AL92" s="40" t="s">
        <v>246</v>
      </c>
    </row>
    <row r="93" spans="1:40" s="5" customFormat="1" ht="26.25" customHeight="1" thickBot="1" x14ac:dyDescent="0.25">
      <c r="A93" s="37" t="s">
        <v>73</v>
      </c>
      <c r="B93" s="37" t="s">
        <v>247</v>
      </c>
      <c r="C93" s="37" t="s">
        <v>248</v>
      </c>
      <c r="D93" s="43"/>
      <c r="E93" s="39" t="s">
        <v>422</v>
      </c>
      <c r="F93" s="39">
        <v>4.2863894500000006</v>
      </c>
      <c r="G93" s="39" t="s">
        <v>422</v>
      </c>
      <c r="H93" s="39" t="s">
        <v>422</v>
      </c>
      <c r="I93" s="39" t="s">
        <v>441</v>
      </c>
      <c r="J93" s="39" t="s">
        <v>441</v>
      </c>
      <c r="K93" s="39" t="s">
        <v>441</v>
      </c>
      <c r="L93" s="39" t="s">
        <v>441</v>
      </c>
      <c r="M93" s="39" t="s">
        <v>422</v>
      </c>
      <c r="N93" s="39" t="s">
        <v>422</v>
      </c>
      <c r="O93" s="39" t="s">
        <v>422</v>
      </c>
      <c r="P93" s="39" t="s">
        <v>422</v>
      </c>
      <c r="Q93" s="39" t="s">
        <v>422</v>
      </c>
      <c r="R93" s="39" t="s">
        <v>422</v>
      </c>
      <c r="S93" s="39" t="s">
        <v>422</v>
      </c>
      <c r="T93" s="39" t="s">
        <v>422</v>
      </c>
      <c r="U93" s="39" t="s">
        <v>422</v>
      </c>
      <c r="V93" s="39" t="s">
        <v>422</v>
      </c>
      <c r="W93" s="39" t="s">
        <v>422</v>
      </c>
      <c r="X93" s="39" t="s">
        <v>422</v>
      </c>
      <c r="Y93" s="39" t="s">
        <v>422</v>
      </c>
      <c r="Z93" s="39" t="s">
        <v>422</v>
      </c>
      <c r="AA93" s="39" t="s">
        <v>422</v>
      </c>
      <c r="AB93" s="39" t="s">
        <v>422</v>
      </c>
      <c r="AC93" s="39" t="s">
        <v>422</v>
      </c>
      <c r="AD93" s="39" t="s">
        <v>422</v>
      </c>
      <c r="AE93" s="192"/>
      <c r="AF93" s="39" t="s">
        <v>408</v>
      </c>
      <c r="AG93" s="39" t="s">
        <v>408</v>
      </c>
      <c r="AH93" s="39" t="s">
        <v>408</v>
      </c>
      <c r="AI93" s="39" t="s">
        <v>408</v>
      </c>
      <c r="AJ93" s="39" t="s">
        <v>422</v>
      </c>
      <c r="AK93" s="39">
        <v>1246131</v>
      </c>
      <c r="AL93" s="40" t="s">
        <v>249</v>
      </c>
    </row>
    <row r="94" spans="1:40" s="5" customFormat="1" ht="24.75" customHeight="1" thickBot="1" x14ac:dyDescent="0.25">
      <c r="A94" s="143" t="s">
        <v>73</v>
      </c>
      <c r="B94" s="152" t="s">
        <v>448</v>
      </c>
      <c r="C94" s="143" t="s">
        <v>251</v>
      </c>
      <c r="D94" s="144"/>
      <c r="E94" s="39" t="s">
        <v>440</v>
      </c>
      <c r="F94" s="39" t="s">
        <v>440</v>
      </c>
      <c r="G94" s="39" t="s">
        <v>440</v>
      </c>
      <c r="H94" s="39" t="s">
        <v>440</v>
      </c>
      <c r="I94" s="39" t="s">
        <v>440</v>
      </c>
      <c r="J94" s="39" t="s">
        <v>440</v>
      </c>
      <c r="K94" s="39" t="s">
        <v>440</v>
      </c>
      <c r="L94" s="39" t="s">
        <v>440</v>
      </c>
      <c r="M94" s="39" t="s">
        <v>440</v>
      </c>
      <c r="N94" s="39" t="s">
        <v>440</v>
      </c>
      <c r="O94" s="39" t="s">
        <v>440</v>
      </c>
      <c r="P94" s="39" t="s">
        <v>440</v>
      </c>
      <c r="Q94" s="39" t="s">
        <v>440</v>
      </c>
      <c r="R94" s="39" t="s">
        <v>440</v>
      </c>
      <c r="S94" s="39" t="s">
        <v>440</v>
      </c>
      <c r="T94" s="39" t="s">
        <v>440</v>
      </c>
      <c r="U94" s="39" t="s">
        <v>440</v>
      </c>
      <c r="V94" s="39" t="s">
        <v>440</v>
      </c>
      <c r="W94" s="39" t="s">
        <v>440</v>
      </c>
      <c r="X94" s="39" t="s">
        <v>440</v>
      </c>
      <c r="Y94" s="39" t="s">
        <v>440</v>
      </c>
      <c r="Z94" s="39" t="s">
        <v>440</v>
      </c>
      <c r="AA94" s="39" t="s">
        <v>440</v>
      </c>
      <c r="AB94" s="39" t="str">
        <f t="shared" ref="AB94:AB140" si="1">IF((N(X94)+N(Y94)+N(Z94)+N(AA94))=0,X94,(N(X94)+N(Y94)+N(Z94)+N(AA94)))</f>
        <v>NO</v>
      </c>
      <c r="AC94" s="39" t="s">
        <v>440</v>
      </c>
      <c r="AD94" s="39" t="s">
        <v>440</v>
      </c>
      <c r="AE94" s="192"/>
      <c r="AF94" s="38" t="s">
        <v>422</v>
      </c>
      <c r="AG94" s="38" t="s">
        <v>422</v>
      </c>
      <c r="AH94" s="38" t="s">
        <v>422</v>
      </c>
      <c r="AI94" s="38" t="s">
        <v>422</v>
      </c>
      <c r="AJ94" s="38" t="s">
        <v>422</v>
      </c>
      <c r="AK94" s="38" t="s">
        <v>422</v>
      </c>
      <c r="AL94" s="145" t="s">
        <v>147</v>
      </c>
    </row>
    <row r="95" spans="1:40" s="5" customFormat="1" ht="24.75" customHeight="1" thickBot="1" x14ac:dyDescent="0.25">
      <c r="A95" s="143" t="s">
        <v>73</v>
      </c>
      <c r="B95" s="152" t="s">
        <v>252</v>
      </c>
      <c r="C95" s="143" t="s">
        <v>253</v>
      </c>
      <c r="D95" s="150"/>
      <c r="E95" s="39" t="s">
        <v>441</v>
      </c>
      <c r="F95" s="39" t="s">
        <v>441</v>
      </c>
      <c r="G95" s="39" t="s">
        <v>441</v>
      </c>
      <c r="H95" s="39" t="s">
        <v>441</v>
      </c>
      <c r="I95" s="39" t="s">
        <v>441</v>
      </c>
      <c r="J95" s="39" t="s">
        <v>441</v>
      </c>
      <c r="K95" s="39" t="s">
        <v>441</v>
      </c>
      <c r="L95" s="39" t="s">
        <v>441</v>
      </c>
      <c r="M95" s="39" t="s">
        <v>441</v>
      </c>
      <c r="N95" s="39" t="s">
        <v>441</v>
      </c>
      <c r="O95" s="39" t="s">
        <v>441</v>
      </c>
      <c r="P95" s="39" t="s">
        <v>441</v>
      </c>
      <c r="Q95" s="39" t="s">
        <v>441</v>
      </c>
      <c r="R95" s="39" t="s">
        <v>441</v>
      </c>
      <c r="S95" s="39" t="s">
        <v>441</v>
      </c>
      <c r="T95" s="39" t="s">
        <v>441</v>
      </c>
      <c r="U95" s="39" t="s">
        <v>441</v>
      </c>
      <c r="V95" s="39" t="s">
        <v>441</v>
      </c>
      <c r="W95" s="39" t="s">
        <v>441</v>
      </c>
      <c r="X95" s="39" t="s">
        <v>441</v>
      </c>
      <c r="Y95" s="39" t="s">
        <v>441</v>
      </c>
      <c r="Z95" s="39" t="s">
        <v>441</v>
      </c>
      <c r="AA95" s="39" t="s">
        <v>441</v>
      </c>
      <c r="AB95" s="39" t="str">
        <f t="shared" si="1"/>
        <v>NE</v>
      </c>
      <c r="AC95" s="39" t="s">
        <v>441</v>
      </c>
      <c r="AD95" s="39" t="s">
        <v>441</v>
      </c>
      <c r="AE95" s="192"/>
      <c r="AF95" s="38" t="s">
        <v>422</v>
      </c>
      <c r="AG95" s="38" t="s">
        <v>422</v>
      </c>
      <c r="AH95" s="38" t="s">
        <v>422</v>
      </c>
      <c r="AI95" s="38" t="s">
        <v>422</v>
      </c>
      <c r="AJ95" s="38" t="s">
        <v>422</v>
      </c>
      <c r="AK95" s="38" t="s">
        <v>422</v>
      </c>
      <c r="AL95" s="145" t="s">
        <v>147</v>
      </c>
    </row>
    <row r="96" spans="1:40" s="5" customFormat="1" ht="24.75" customHeight="1" thickBot="1" x14ac:dyDescent="0.25">
      <c r="A96" s="143" t="s">
        <v>73</v>
      </c>
      <c r="B96" s="143" t="s">
        <v>254</v>
      </c>
      <c r="C96" s="143" t="s">
        <v>255</v>
      </c>
      <c r="D96" s="150"/>
      <c r="E96" s="39" t="s">
        <v>441</v>
      </c>
      <c r="F96" s="39" t="s">
        <v>441</v>
      </c>
      <c r="G96" s="39" t="s">
        <v>441</v>
      </c>
      <c r="H96" s="39" t="s">
        <v>441</v>
      </c>
      <c r="I96" s="39" t="s">
        <v>441</v>
      </c>
      <c r="J96" s="39" t="s">
        <v>441</v>
      </c>
      <c r="K96" s="39" t="s">
        <v>441</v>
      </c>
      <c r="L96" s="39" t="s">
        <v>441</v>
      </c>
      <c r="M96" s="39" t="s">
        <v>441</v>
      </c>
      <c r="N96" s="39" t="s">
        <v>441</v>
      </c>
      <c r="O96" s="39" t="s">
        <v>441</v>
      </c>
      <c r="P96" s="39" t="s">
        <v>441</v>
      </c>
      <c r="Q96" s="39" t="s">
        <v>441</v>
      </c>
      <c r="R96" s="39" t="s">
        <v>441</v>
      </c>
      <c r="S96" s="39" t="s">
        <v>441</v>
      </c>
      <c r="T96" s="39" t="s">
        <v>441</v>
      </c>
      <c r="U96" s="39" t="s">
        <v>441</v>
      </c>
      <c r="V96" s="39" t="s">
        <v>441</v>
      </c>
      <c r="W96" s="39" t="s">
        <v>441</v>
      </c>
      <c r="X96" s="39" t="s">
        <v>441</v>
      </c>
      <c r="Y96" s="39" t="s">
        <v>441</v>
      </c>
      <c r="Z96" s="39" t="s">
        <v>441</v>
      </c>
      <c r="AA96" s="39" t="s">
        <v>441</v>
      </c>
      <c r="AB96" s="39" t="str">
        <f t="shared" si="1"/>
        <v>NE</v>
      </c>
      <c r="AC96" s="39" t="s">
        <v>441</v>
      </c>
      <c r="AD96" s="39" t="s">
        <v>441</v>
      </c>
      <c r="AE96" s="192"/>
      <c r="AF96" s="38" t="s">
        <v>422</v>
      </c>
      <c r="AG96" s="38" t="s">
        <v>422</v>
      </c>
      <c r="AH96" s="38" t="s">
        <v>422</v>
      </c>
      <c r="AI96" s="38" t="s">
        <v>422</v>
      </c>
      <c r="AJ96" s="38" t="s">
        <v>422</v>
      </c>
      <c r="AK96" s="38" t="s">
        <v>422</v>
      </c>
      <c r="AL96" s="145" t="s">
        <v>147</v>
      </c>
    </row>
    <row r="97" spans="1:38" s="5" customFormat="1" ht="24.75" customHeight="1" thickBot="1" x14ac:dyDescent="0.25">
      <c r="A97" s="143" t="s">
        <v>73</v>
      </c>
      <c r="B97" s="143" t="s">
        <v>256</v>
      </c>
      <c r="C97" s="143" t="s">
        <v>257</v>
      </c>
      <c r="D97" s="150"/>
      <c r="E97" s="39" t="s">
        <v>422</v>
      </c>
      <c r="F97" s="39" t="s">
        <v>422</v>
      </c>
      <c r="G97" s="39" t="s">
        <v>422</v>
      </c>
      <c r="H97" s="39" t="s">
        <v>422</v>
      </c>
      <c r="I97" s="39" t="s">
        <v>422</v>
      </c>
      <c r="J97" s="39" t="s">
        <v>422</v>
      </c>
      <c r="K97" s="39" t="s">
        <v>422</v>
      </c>
      <c r="L97" s="39" t="s">
        <v>422</v>
      </c>
      <c r="M97" s="39" t="s">
        <v>422</v>
      </c>
      <c r="N97" s="39" t="s">
        <v>422</v>
      </c>
      <c r="O97" s="39" t="s">
        <v>422</v>
      </c>
      <c r="P97" s="39" t="s">
        <v>422</v>
      </c>
      <c r="Q97" s="39" t="s">
        <v>422</v>
      </c>
      <c r="R97" s="39" t="s">
        <v>422</v>
      </c>
      <c r="S97" s="39" t="s">
        <v>422</v>
      </c>
      <c r="T97" s="39" t="s">
        <v>422</v>
      </c>
      <c r="U97" s="39" t="s">
        <v>422</v>
      </c>
      <c r="V97" s="39" t="s">
        <v>422</v>
      </c>
      <c r="W97" s="39" t="s">
        <v>422</v>
      </c>
      <c r="X97" s="39" t="s">
        <v>422</v>
      </c>
      <c r="Y97" s="39" t="s">
        <v>422</v>
      </c>
      <c r="Z97" s="39" t="s">
        <v>422</v>
      </c>
      <c r="AA97" s="39" t="s">
        <v>422</v>
      </c>
      <c r="AB97" s="39" t="str">
        <f t="shared" si="1"/>
        <v>NA</v>
      </c>
      <c r="AC97" s="39" t="s">
        <v>422</v>
      </c>
      <c r="AD97" s="39" t="s">
        <v>422</v>
      </c>
      <c r="AE97" s="192"/>
      <c r="AF97" s="38" t="s">
        <v>422</v>
      </c>
      <c r="AG97" s="38" t="s">
        <v>422</v>
      </c>
      <c r="AH97" s="38" t="s">
        <v>422</v>
      </c>
      <c r="AI97" s="38" t="s">
        <v>422</v>
      </c>
      <c r="AJ97" s="38" t="s">
        <v>422</v>
      </c>
      <c r="AK97" s="38" t="s">
        <v>422</v>
      </c>
      <c r="AL97" s="145" t="s">
        <v>147</v>
      </c>
    </row>
    <row r="98" spans="1:38" s="5" customFormat="1" ht="24.75" customHeight="1" thickBot="1" x14ac:dyDescent="0.25">
      <c r="A98" s="143" t="s">
        <v>73</v>
      </c>
      <c r="B98" s="143" t="s">
        <v>258</v>
      </c>
      <c r="C98" s="143" t="s">
        <v>259</v>
      </c>
      <c r="D98" s="150"/>
      <c r="E98" s="39" t="s">
        <v>441</v>
      </c>
      <c r="F98" s="39" t="s">
        <v>441</v>
      </c>
      <c r="G98" s="39" t="s">
        <v>441</v>
      </c>
      <c r="H98" s="39" t="s">
        <v>441</v>
      </c>
      <c r="I98" s="39" t="s">
        <v>441</v>
      </c>
      <c r="J98" s="39" t="s">
        <v>441</v>
      </c>
      <c r="K98" s="39" t="s">
        <v>441</v>
      </c>
      <c r="L98" s="39" t="s">
        <v>441</v>
      </c>
      <c r="M98" s="39" t="s">
        <v>441</v>
      </c>
      <c r="N98" s="39" t="s">
        <v>441</v>
      </c>
      <c r="O98" s="39" t="s">
        <v>441</v>
      </c>
      <c r="P98" s="39" t="s">
        <v>441</v>
      </c>
      <c r="Q98" s="39" t="s">
        <v>441</v>
      </c>
      <c r="R98" s="39" t="s">
        <v>441</v>
      </c>
      <c r="S98" s="39" t="s">
        <v>441</v>
      </c>
      <c r="T98" s="39" t="s">
        <v>441</v>
      </c>
      <c r="U98" s="39" t="s">
        <v>441</v>
      </c>
      <c r="V98" s="39" t="s">
        <v>441</v>
      </c>
      <c r="W98" s="39" t="s">
        <v>441</v>
      </c>
      <c r="X98" s="39" t="s">
        <v>441</v>
      </c>
      <c r="Y98" s="39" t="s">
        <v>441</v>
      </c>
      <c r="Z98" s="39" t="s">
        <v>441</v>
      </c>
      <c r="AA98" s="39" t="s">
        <v>441</v>
      </c>
      <c r="AB98" s="39" t="str">
        <f t="shared" si="1"/>
        <v>NE</v>
      </c>
      <c r="AC98" s="39" t="s">
        <v>441</v>
      </c>
      <c r="AD98" s="39" t="s">
        <v>441</v>
      </c>
      <c r="AE98" s="192"/>
      <c r="AF98" s="38" t="s">
        <v>422</v>
      </c>
      <c r="AG98" s="38" t="s">
        <v>422</v>
      </c>
      <c r="AH98" s="38" t="s">
        <v>422</v>
      </c>
      <c r="AI98" s="38" t="s">
        <v>422</v>
      </c>
      <c r="AJ98" s="38" t="s">
        <v>422</v>
      </c>
      <c r="AK98" s="38" t="s">
        <v>422</v>
      </c>
      <c r="AL98" s="145" t="s">
        <v>147</v>
      </c>
    </row>
    <row r="99" spans="1:38" s="5" customFormat="1" ht="26.25" customHeight="1" thickBot="1" x14ac:dyDescent="0.25">
      <c r="A99" s="37" t="s">
        <v>260</v>
      </c>
      <c r="B99" s="37" t="s">
        <v>261</v>
      </c>
      <c r="C99" s="37" t="s">
        <v>262</v>
      </c>
      <c r="D99" s="43"/>
      <c r="E99" s="39">
        <v>8.6818618395160405E-2</v>
      </c>
      <c r="F99" s="39">
        <v>6.322637882368233</v>
      </c>
      <c r="G99" s="39" t="s">
        <v>422</v>
      </c>
      <c r="H99" s="39">
        <v>5.1225108292469512</v>
      </c>
      <c r="I99" s="39">
        <v>0.11860427560999998</v>
      </c>
      <c r="J99" s="39">
        <v>0.18224559422999997</v>
      </c>
      <c r="K99" s="39">
        <v>0.39920463497999992</v>
      </c>
      <c r="L99" s="39" t="s">
        <v>422</v>
      </c>
      <c r="M99" s="39" t="s">
        <v>422</v>
      </c>
      <c r="N99" s="39" t="s">
        <v>422</v>
      </c>
      <c r="O99" s="39" t="s">
        <v>422</v>
      </c>
      <c r="P99" s="39" t="s">
        <v>422</v>
      </c>
      <c r="Q99" s="39" t="s">
        <v>422</v>
      </c>
      <c r="R99" s="39" t="s">
        <v>422</v>
      </c>
      <c r="S99" s="39" t="s">
        <v>422</v>
      </c>
      <c r="T99" s="39" t="s">
        <v>422</v>
      </c>
      <c r="U99" s="39" t="s">
        <v>422</v>
      </c>
      <c r="V99" s="39" t="s">
        <v>422</v>
      </c>
      <c r="W99" s="39" t="s">
        <v>422</v>
      </c>
      <c r="X99" s="39" t="s">
        <v>422</v>
      </c>
      <c r="Y99" s="39" t="s">
        <v>422</v>
      </c>
      <c r="Z99" s="39" t="s">
        <v>422</v>
      </c>
      <c r="AA99" s="39" t="s">
        <v>422</v>
      </c>
      <c r="AB99" s="39" t="s">
        <v>422</v>
      </c>
      <c r="AC99" s="39" t="s">
        <v>422</v>
      </c>
      <c r="AD99" s="39" t="s">
        <v>422</v>
      </c>
      <c r="AE99" s="192"/>
      <c r="AF99" s="39" t="s">
        <v>422</v>
      </c>
      <c r="AG99" s="39" t="s">
        <v>422</v>
      </c>
      <c r="AH99" s="39" t="s">
        <v>422</v>
      </c>
      <c r="AI99" s="39" t="s">
        <v>422</v>
      </c>
      <c r="AJ99" s="39" t="s">
        <v>422</v>
      </c>
      <c r="AK99" s="39">
        <v>348.94900000000001</v>
      </c>
      <c r="AL99" s="40" t="s">
        <v>263</v>
      </c>
    </row>
    <row r="100" spans="1:38" s="5" customFormat="1" ht="26.25" customHeight="1" thickBot="1" x14ac:dyDescent="0.25">
      <c r="A100" s="37" t="s">
        <v>260</v>
      </c>
      <c r="B100" s="37" t="s">
        <v>264</v>
      </c>
      <c r="C100" s="37" t="s">
        <v>265</v>
      </c>
      <c r="D100" s="43"/>
      <c r="E100" s="39">
        <v>3.2551099111112092E-2</v>
      </c>
      <c r="F100" s="39">
        <v>1.9162788584808157</v>
      </c>
      <c r="G100" s="39" t="s">
        <v>422</v>
      </c>
      <c r="H100" s="39">
        <v>1.9264018293210137</v>
      </c>
      <c r="I100" s="39">
        <v>2.9219182699999999E-2</v>
      </c>
      <c r="J100" s="39">
        <v>4.5326051674999993E-2</v>
      </c>
      <c r="K100" s="39">
        <v>9.7603993725000004E-2</v>
      </c>
      <c r="L100" s="39" t="s">
        <v>422</v>
      </c>
      <c r="M100" s="39" t="s">
        <v>422</v>
      </c>
      <c r="N100" s="39" t="s">
        <v>422</v>
      </c>
      <c r="O100" s="39" t="s">
        <v>422</v>
      </c>
      <c r="P100" s="39" t="s">
        <v>422</v>
      </c>
      <c r="Q100" s="39" t="s">
        <v>422</v>
      </c>
      <c r="R100" s="39" t="s">
        <v>422</v>
      </c>
      <c r="S100" s="39" t="s">
        <v>422</v>
      </c>
      <c r="T100" s="39" t="s">
        <v>422</v>
      </c>
      <c r="U100" s="39" t="s">
        <v>422</v>
      </c>
      <c r="V100" s="39" t="s">
        <v>422</v>
      </c>
      <c r="W100" s="39" t="s">
        <v>422</v>
      </c>
      <c r="X100" s="39" t="s">
        <v>422</v>
      </c>
      <c r="Y100" s="39" t="s">
        <v>422</v>
      </c>
      <c r="Z100" s="39" t="s">
        <v>422</v>
      </c>
      <c r="AA100" s="39" t="s">
        <v>422</v>
      </c>
      <c r="AB100" s="39" t="s">
        <v>422</v>
      </c>
      <c r="AC100" s="39" t="s">
        <v>422</v>
      </c>
      <c r="AD100" s="39" t="s">
        <v>422</v>
      </c>
      <c r="AE100" s="192"/>
      <c r="AF100" s="39" t="s">
        <v>422</v>
      </c>
      <c r="AG100" s="39" t="s">
        <v>422</v>
      </c>
      <c r="AH100" s="39" t="s">
        <v>422</v>
      </c>
      <c r="AI100" s="39" t="s">
        <v>422</v>
      </c>
      <c r="AJ100" s="39" t="s">
        <v>422</v>
      </c>
      <c r="AK100" s="39">
        <v>276.08499999999998</v>
      </c>
      <c r="AL100" s="40" t="s">
        <v>263</v>
      </c>
    </row>
    <row r="101" spans="1:38" s="5" customFormat="1" ht="26.25" customHeight="1" thickBot="1" x14ac:dyDescent="0.25">
      <c r="A101" s="37" t="s">
        <v>260</v>
      </c>
      <c r="B101" s="37" t="s">
        <v>266</v>
      </c>
      <c r="C101" s="37" t="s">
        <v>267</v>
      </c>
      <c r="D101" s="43"/>
      <c r="E101" s="39">
        <v>9.4604268124100901E-2</v>
      </c>
      <c r="F101" s="39">
        <v>0.54003053943936286</v>
      </c>
      <c r="G101" s="39" t="s">
        <v>422</v>
      </c>
      <c r="H101" s="39">
        <v>3.2202100119612105</v>
      </c>
      <c r="I101" s="39">
        <v>2.2368128852517981E-2</v>
      </c>
      <c r="J101" s="39">
        <v>6.7104386557553936E-2</v>
      </c>
      <c r="K101" s="39">
        <v>0.15657690196762589</v>
      </c>
      <c r="L101" s="39" t="s">
        <v>422</v>
      </c>
      <c r="M101" s="39" t="s">
        <v>422</v>
      </c>
      <c r="N101" s="39" t="s">
        <v>422</v>
      </c>
      <c r="O101" s="39" t="s">
        <v>422</v>
      </c>
      <c r="P101" s="39" t="s">
        <v>422</v>
      </c>
      <c r="Q101" s="39" t="s">
        <v>422</v>
      </c>
      <c r="R101" s="39" t="s">
        <v>422</v>
      </c>
      <c r="S101" s="39" t="s">
        <v>422</v>
      </c>
      <c r="T101" s="39" t="s">
        <v>422</v>
      </c>
      <c r="U101" s="39" t="s">
        <v>422</v>
      </c>
      <c r="V101" s="39" t="s">
        <v>422</v>
      </c>
      <c r="W101" s="39" t="s">
        <v>422</v>
      </c>
      <c r="X101" s="39" t="s">
        <v>422</v>
      </c>
      <c r="Y101" s="39" t="s">
        <v>422</v>
      </c>
      <c r="Z101" s="39" t="s">
        <v>422</v>
      </c>
      <c r="AA101" s="39" t="s">
        <v>422</v>
      </c>
      <c r="AB101" s="39" t="s">
        <v>422</v>
      </c>
      <c r="AC101" s="39" t="s">
        <v>422</v>
      </c>
      <c r="AD101" s="39" t="s">
        <v>422</v>
      </c>
      <c r="AE101" s="192"/>
      <c r="AF101" s="39" t="s">
        <v>422</v>
      </c>
      <c r="AG101" s="39" t="s">
        <v>422</v>
      </c>
      <c r="AH101" s="39" t="s">
        <v>422</v>
      </c>
      <c r="AI101" s="39" t="s">
        <v>422</v>
      </c>
      <c r="AJ101" s="39" t="s">
        <v>422</v>
      </c>
      <c r="AK101" s="39">
        <v>3195.4469789311406</v>
      </c>
      <c r="AL101" s="40" t="s">
        <v>263</v>
      </c>
    </row>
    <row r="102" spans="1:38" s="5" customFormat="1" ht="26.25" customHeight="1" thickBot="1" x14ac:dyDescent="0.25">
      <c r="A102" s="37" t="s">
        <v>260</v>
      </c>
      <c r="B102" s="37" t="s">
        <v>268</v>
      </c>
      <c r="C102" s="37" t="s">
        <v>269</v>
      </c>
      <c r="D102" s="43"/>
      <c r="E102" s="39">
        <v>7.2335381111659602E-2</v>
      </c>
      <c r="F102" s="39">
        <v>0.65021992800000006</v>
      </c>
      <c r="G102" s="39" t="s">
        <v>422</v>
      </c>
      <c r="H102" s="39">
        <v>4.1239670886374231</v>
      </c>
      <c r="I102" s="39">
        <v>2.0361413250750719E-3</v>
      </c>
      <c r="J102" s="39">
        <v>4.5303766407276222E-2</v>
      </c>
      <c r="K102" s="39">
        <v>0.27634258527508565</v>
      </c>
      <c r="L102" s="39" t="s">
        <v>422</v>
      </c>
      <c r="M102" s="39" t="s">
        <v>422</v>
      </c>
      <c r="N102" s="39" t="s">
        <v>422</v>
      </c>
      <c r="O102" s="39" t="s">
        <v>422</v>
      </c>
      <c r="P102" s="39" t="s">
        <v>422</v>
      </c>
      <c r="Q102" s="39" t="s">
        <v>422</v>
      </c>
      <c r="R102" s="39" t="s">
        <v>422</v>
      </c>
      <c r="S102" s="39" t="s">
        <v>422</v>
      </c>
      <c r="T102" s="39" t="s">
        <v>422</v>
      </c>
      <c r="U102" s="39" t="s">
        <v>422</v>
      </c>
      <c r="V102" s="39" t="s">
        <v>422</v>
      </c>
      <c r="W102" s="39" t="s">
        <v>422</v>
      </c>
      <c r="X102" s="39" t="s">
        <v>422</v>
      </c>
      <c r="Y102" s="39" t="s">
        <v>422</v>
      </c>
      <c r="Z102" s="39" t="s">
        <v>422</v>
      </c>
      <c r="AA102" s="39" t="s">
        <v>422</v>
      </c>
      <c r="AB102" s="39" t="s">
        <v>422</v>
      </c>
      <c r="AC102" s="39" t="s">
        <v>422</v>
      </c>
      <c r="AD102" s="39" t="s">
        <v>422</v>
      </c>
      <c r="AE102" s="192"/>
      <c r="AF102" s="39" t="s">
        <v>422</v>
      </c>
      <c r="AG102" s="39" t="s">
        <v>422</v>
      </c>
      <c r="AH102" s="39" t="s">
        <v>422</v>
      </c>
      <c r="AI102" s="39" t="s">
        <v>422</v>
      </c>
      <c r="AJ102" s="39" t="s">
        <v>422</v>
      </c>
      <c r="AK102" s="39">
        <v>1316.60578509384</v>
      </c>
      <c r="AL102" s="40" t="s">
        <v>263</v>
      </c>
    </row>
    <row r="103" spans="1:38" s="5" customFormat="1" ht="26.25" customHeight="1" thickBot="1" x14ac:dyDescent="0.25">
      <c r="A103" s="37" t="s">
        <v>260</v>
      </c>
      <c r="B103" s="37" t="s">
        <v>270</v>
      </c>
      <c r="C103" s="37" t="s">
        <v>271</v>
      </c>
      <c r="D103" s="43"/>
      <c r="E103" s="39">
        <v>9.2601912795171036E-5</v>
      </c>
      <c r="F103" s="39">
        <v>3.49702925E-2</v>
      </c>
      <c r="G103" s="39" t="s">
        <v>422</v>
      </c>
      <c r="H103" s="39">
        <v>1.0180220536257546E-2</v>
      </c>
      <c r="I103" s="39">
        <v>2.2300735599999999E-3</v>
      </c>
      <c r="J103" s="39">
        <v>3.3957938299999995E-3</v>
      </c>
      <c r="K103" s="39">
        <v>7.3491060499999983E-3</v>
      </c>
      <c r="L103" s="39" t="s">
        <v>422</v>
      </c>
      <c r="M103" s="39" t="s">
        <v>422</v>
      </c>
      <c r="N103" s="39" t="s">
        <v>422</v>
      </c>
      <c r="O103" s="39" t="s">
        <v>422</v>
      </c>
      <c r="P103" s="39" t="s">
        <v>422</v>
      </c>
      <c r="Q103" s="39" t="s">
        <v>422</v>
      </c>
      <c r="R103" s="39" t="s">
        <v>422</v>
      </c>
      <c r="S103" s="39" t="s">
        <v>422</v>
      </c>
      <c r="T103" s="39" t="s">
        <v>422</v>
      </c>
      <c r="U103" s="39" t="s">
        <v>422</v>
      </c>
      <c r="V103" s="39" t="s">
        <v>422</v>
      </c>
      <c r="W103" s="39" t="s">
        <v>422</v>
      </c>
      <c r="X103" s="39" t="s">
        <v>422</v>
      </c>
      <c r="Y103" s="39" t="s">
        <v>422</v>
      </c>
      <c r="Z103" s="39" t="s">
        <v>422</v>
      </c>
      <c r="AA103" s="39" t="s">
        <v>422</v>
      </c>
      <c r="AB103" s="39" t="s">
        <v>422</v>
      </c>
      <c r="AC103" s="39" t="s">
        <v>422</v>
      </c>
      <c r="AD103" s="39" t="s">
        <v>422</v>
      </c>
      <c r="AE103" s="192"/>
      <c r="AF103" s="39" t="s">
        <v>422</v>
      </c>
      <c r="AG103" s="39" t="s">
        <v>422</v>
      </c>
      <c r="AH103" s="39" t="s">
        <v>422</v>
      </c>
      <c r="AI103" s="39" t="s">
        <v>422</v>
      </c>
      <c r="AJ103" s="39" t="s">
        <v>422</v>
      </c>
      <c r="AK103" s="39">
        <v>8.2225000000000001</v>
      </c>
      <c r="AL103" s="40" t="s">
        <v>263</v>
      </c>
    </row>
    <row r="104" spans="1:38" s="5" customFormat="1" ht="26.25" customHeight="1" thickBot="1" x14ac:dyDescent="0.25">
      <c r="A104" s="37" t="s">
        <v>260</v>
      </c>
      <c r="B104" s="37" t="s">
        <v>272</v>
      </c>
      <c r="C104" s="37" t="s">
        <v>273</v>
      </c>
      <c r="D104" s="43"/>
      <c r="E104" s="39">
        <v>4.0958214002390858E-2</v>
      </c>
      <c r="F104" s="39">
        <v>0.31368304200000002</v>
      </c>
      <c r="G104" s="39" t="s">
        <v>422</v>
      </c>
      <c r="H104" s="39">
        <v>0.98002578035948806</v>
      </c>
      <c r="I104" s="39">
        <v>9.5146664400000002E-4</v>
      </c>
      <c r="J104" s="39">
        <v>2.8543999319999998E-3</v>
      </c>
      <c r="K104" s="39">
        <v>6.6602665080000003E-3</v>
      </c>
      <c r="L104" s="39" t="s">
        <v>422</v>
      </c>
      <c r="M104" s="39" t="s">
        <v>422</v>
      </c>
      <c r="N104" s="39" t="s">
        <v>422</v>
      </c>
      <c r="O104" s="39" t="s">
        <v>422</v>
      </c>
      <c r="P104" s="39" t="s">
        <v>422</v>
      </c>
      <c r="Q104" s="39" t="s">
        <v>422</v>
      </c>
      <c r="R104" s="39" t="s">
        <v>422</v>
      </c>
      <c r="S104" s="39" t="s">
        <v>422</v>
      </c>
      <c r="T104" s="39" t="s">
        <v>422</v>
      </c>
      <c r="U104" s="39" t="s">
        <v>422</v>
      </c>
      <c r="V104" s="39" t="s">
        <v>422</v>
      </c>
      <c r="W104" s="39" t="s">
        <v>422</v>
      </c>
      <c r="X104" s="39" t="s">
        <v>422</v>
      </c>
      <c r="Y104" s="39" t="s">
        <v>422</v>
      </c>
      <c r="Z104" s="39" t="s">
        <v>422</v>
      </c>
      <c r="AA104" s="39" t="s">
        <v>422</v>
      </c>
      <c r="AB104" s="39" t="s">
        <v>422</v>
      </c>
      <c r="AC104" s="39" t="s">
        <v>422</v>
      </c>
      <c r="AD104" s="39" t="s">
        <v>422</v>
      </c>
      <c r="AE104" s="192"/>
      <c r="AF104" s="39" t="s">
        <v>422</v>
      </c>
      <c r="AG104" s="39" t="s">
        <v>422</v>
      </c>
      <c r="AH104" s="39" t="s">
        <v>422</v>
      </c>
      <c r="AI104" s="39" t="s">
        <v>422</v>
      </c>
      <c r="AJ104" s="39" t="s">
        <v>422</v>
      </c>
      <c r="AK104" s="39">
        <v>578.75099999999998</v>
      </c>
      <c r="AL104" s="40" t="s">
        <v>263</v>
      </c>
    </row>
    <row r="105" spans="1:38" s="5" customFormat="1" ht="26.25" customHeight="1" thickBot="1" x14ac:dyDescent="0.25">
      <c r="A105" s="37" t="s">
        <v>260</v>
      </c>
      <c r="B105" s="37" t="s">
        <v>274</v>
      </c>
      <c r="C105" s="37" t="s">
        <v>275</v>
      </c>
      <c r="D105" s="43"/>
      <c r="E105" s="39">
        <v>1.8627688284163245E-2</v>
      </c>
      <c r="F105" s="39">
        <v>0.48369220312500005</v>
      </c>
      <c r="G105" s="39" t="s">
        <v>422</v>
      </c>
      <c r="H105" s="39">
        <v>0.54040814974866269</v>
      </c>
      <c r="I105" s="39">
        <v>7.8123928050000003E-3</v>
      </c>
      <c r="J105" s="39">
        <v>1.2276617265000001E-2</v>
      </c>
      <c r="K105" s="39">
        <v>2.6785346760000002E-2</v>
      </c>
      <c r="L105" s="39" t="s">
        <v>422</v>
      </c>
      <c r="M105" s="39" t="s">
        <v>422</v>
      </c>
      <c r="N105" s="39" t="s">
        <v>422</v>
      </c>
      <c r="O105" s="39" t="s">
        <v>422</v>
      </c>
      <c r="P105" s="39" t="s">
        <v>422</v>
      </c>
      <c r="Q105" s="39" t="s">
        <v>422</v>
      </c>
      <c r="R105" s="39" t="s">
        <v>422</v>
      </c>
      <c r="S105" s="39" t="s">
        <v>422</v>
      </c>
      <c r="T105" s="39" t="s">
        <v>422</v>
      </c>
      <c r="U105" s="39" t="s">
        <v>422</v>
      </c>
      <c r="V105" s="39" t="s">
        <v>422</v>
      </c>
      <c r="W105" s="39" t="s">
        <v>422</v>
      </c>
      <c r="X105" s="39" t="s">
        <v>422</v>
      </c>
      <c r="Y105" s="39" t="s">
        <v>422</v>
      </c>
      <c r="Z105" s="39" t="s">
        <v>422</v>
      </c>
      <c r="AA105" s="39" t="s">
        <v>422</v>
      </c>
      <c r="AB105" s="39" t="s">
        <v>422</v>
      </c>
      <c r="AC105" s="39" t="s">
        <v>422</v>
      </c>
      <c r="AD105" s="39" t="s">
        <v>422</v>
      </c>
      <c r="AE105" s="192"/>
      <c r="AF105" s="39" t="s">
        <v>422</v>
      </c>
      <c r="AG105" s="39" t="s">
        <v>422</v>
      </c>
      <c r="AH105" s="39" t="s">
        <v>422</v>
      </c>
      <c r="AI105" s="39" t="s">
        <v>422</v>
      </c>
      <c r="AJ105" s="39" t="s">
        <v>422</v>
      </c>
      <c r="AK105" s="39">
        <v>113.144375</v>
      </c>
      <c r="AL105" s="40" t="s">
        <v>263</v>
      </c>
    </row>
    <row r="106" spans="1:38" s="5" customFormat="1" ht="26.25" customHeight="1" thickBot="1" x14ac:dyDescent="0.25">
      <c r="A106" s="37" t="s">
        <v>260</v>
      </c>
      <c r="B106" s="37" t="s">
        <v>276</v>
      </c>
      <c r="C106" s="37" t="s">
        <v>277</v>
      </c>
      <c r="D106" s="43"/>
      <c r="E106" s="39">
        <v>3.021225E-2</v>
      </c>
      <c r="F106" s="39">
        <v>0.17764803000000001</v>
      </c>
      <c r="G106" s="39" t="s">
        <v>422</v>
      </c>
      <c r="H106" s="39">
        <v>0.11029487701885714</v>
      </c>
      <c r="I106" s="39">
        <v>5.9602726800000007E-3</v>
      </c>
      <c r="J106" s="39">
        <v>1.2276617265000001E-2</v>
      </c>
      <c r="K106" s="39">
        <v>2.0264927112000002E-2</v>
      </c>
      <c r="L106" s="39" t="s">
        <v>422</v>
      </c>
      <c r="M106" s="39" t="s">
        <v>422</v>
      </c>
      <c r="N106" s="39" t="s">
        <v>422</v>
      </c>
      <c r="O106" s="39" t="s">
        <v>422</v>
      </c>
      <c r="P106" s="39" t="s">
        <v>422</v>
      </c>
      <c r="Q106" s="39" t="s">
        <v>422</v>
      </c>
      <c r="R106" s="39" t="s">
        <v>422</v>
      </c>
      <c r="S106" s="39" t="s">
        <v>422</v>
      </c>
      <c r="T106" s="39" t="s">
        <v>422</v>
      </c>
      <c r="U106" s="39" t="s">
        <v>422</v>
      </c>
      <c r="V106" s="39" t="s">
        <v>422</v>
      </c>
      <c r="W106" s="39" t="s">
        <v>422</v>
      </c>
      <c r="X106" s="39" t="s">
        <v>422</v>
      </c>
      <c r="Y106" s="39" t="s">
        <v>422</v>
      </c>
      <c r="Z106" s="39" t="s">
        <v>422</v>
      </c>
      <c r="AA106" s="39" t="s">
        <v>422</v>
      </c>
      <c r="AB106" s="39" t="s">
        <v>422</v>
      </c>
      <c r="AC106" s="39" t="s">
        <v>422</v>
      </c>
      <c r="AD106" s="39" t="s">
        <v>422</v>
      </c>
      <c r="AE106" s="192"/>
      <c r="AF106" s="39" t="s">
        <v>422</v>
      </c>
      <c r="AG106" s="39" t="s">
        <v>422</v>
      </c>
      <c r="AH106" s="39" t="s">
        <v>422</v>
      </c>
      <c r="AI106" s="39" t="s">
        <v>422</v>
      </c>
      <c r="AJ106" s="39" t="s">
        <v>422</v>
      </c>
      <c r="AK106" s="39">
        <v>120.849</v>
      </c>
      <c r="AL106" s="40" t="s">
        <v>263</v>
      </c>
    </row>
    <row r="107" spans="1:38" s="5" customFormat="1" ht="26.25" customHeight="1" thickBot="1" x14ac:dyDescent="0.25">
      <c r="A107" s="37" t="s">
        <v>260</v>
      </c>
      <c r="B107" s="37" t="s">
        <v>278</v>
      </c>
      <c r="C107" s="37" t="s">
        <v>279</v>
      </c>
      <c r="D107" s="43"/>
      <c r="E107" s="39">
        <v>0.11931329679359999</v>
      </c>
      <c r="F107" s="39">
        <v>1.6473599999999999</v>
      </c>
      <c r="G107" s="39" t="s">
        <v>422</v>
      </c>
      <c r="H107" s="39">
        <v>1.4551034674175998</v>
      </c>
      <c r="I107" s="39">
        <v>2.9951999999999999E-2</v>
      </c>
      <c r="J107" s="39">
        <v>0.39935999999999999</v>
      </c>
      <c r="K107" s="39">
        <v>1.89696</v>
      </c>
      <c r="L107" s="39" t="s">
        <v>422</v>
      </c>
      <c r="M107" s="39" t="s">
        <v>422</v>
      </c>
      <c r="N107" s="39" t="s">
        <v>422</v>
      </c>
      <c r="O107" s="39" t="s">
        <v>422</v>
      </c>
      <c r="P107" s="39" t="s">
        <v>422</v>
      </c>
      <c r="Q107" s="39" t="s">
        <v>422</v>
      </c>
      <c r="R107" s="39" t="s">
        <v>422</v>
      </c>
      <c r="S107" s="39" t="s">
        <v>422</v>
      </c>
      <c r="T107" s="39" t="s">
        <v>422</v>
      </c>
      <c r="U107" s="39" t="s">
        <v>422</v>
      </c>
      <c r="V107" s="39" t="s">
        <v>422</v>
      </c>
      <c r="W107" s="39" t="s">
        <v>422</v>
      </c>
      <c r="X107" s="39" t="s">
        <v>422</v>
      </c>
      <c r="Y107" s="39" t="s">
        <v>422</v>
      </c>
      <c r="Z107" s="39" t="s">
        <v>422</v>
      </c>
      <c r="AA107" s="39" t="s">
        <v>422</v>
      </c>
      <c r="AB107" s="39" t="s">
        <v>422</v>
      </c>
      <c r="AC107" s="39" t="s">
        <v>422</v>
      </c>
      <c r="AD107" s="39" t="s">
        <v>422</v>
      </c>
      <c r="AE107" s="192"/>
      <c r="AF107" s="39" t="s">
        <v>422</v>
      </c>
      <c r="AG107" s="39" t="s">
        <v>422</v>
      </c>
      <c r="AH107" s="39" t="s">
        <v>422</v>
      </c>
      <c r="AI107" s="39" t="s">
        <v>422</v>
      </c>
      <c r="AJ107" s="39" t="s">
        <v>422</v>
      </c>
      <c r="AK107" s="39">
        <v>9984</v>
      </c>
      <c r="AL107" s="40" t="s">
        <v>263</v>
      </c>
    </row>
    <row r="108" spans="1:38" s="5" customFormat="1" ht="26.25" customHeight="1" thickBot="1" x14ac:dyDescent="0.25">
      <c r="A108" s="37" t="s">
        <v>260</v>
      </c>
      <c r="B108" s="37" t="s">
        <v>280</v>
      </c>
      <c r="C108" s="37" t="s">
        <v>281</v>
      </c>
      <c r="D108" s="43"/>
      <c r="E108" s="39">
        <v>0.13469331440070004</v>
      </c>
      <c r="F108" s="39">
        <v>0.82058399999999998</v>
      </c>
      <c r="G108" s="39" t="s">
        <v>422</v>
      </c>
      <c r="H108" s="39">
        <v>2.8165506222645007</v>
      </c>
      <c r="I108" s="39">
        <v>1.5195999999999999E-2</v>
      </c>
      <c r="J108" s="39">
        <v>0.15196000000000001</v>
      </c>
      <c r="K108" s="39">
        <v>0.30392000000000002</v>
      </c>
      <c r="L108" s="39" t="s">
        <v>422</v>
      </c>
      <c r="M108" s="39" t="s">
        <v>422</v>
      </c>
      <c r="N108" s="39" t="s">
        <v>422</v>
      </c>
      <c r="O108" s="39" t="s">
        <v>422</v>
      </c>
      <c r="P108" s="39" t="s">
        <v>422</v>
      </c>
      <c r="Q108" s="39" t="s">
        <v>422</v>
      </c>
      <c r="R108" s="39" t="s">
        <v>422</v>
      </c>
      <c r="S108" s="39" t="s">
        <v>422</v>
      </c>
      <c r="T108" s="39" t="s">
        <v>422</v>
      </c>
      <c r="U108" s="39" t="s">
        <v>422</v>
      </c>
      <c r="V108" s="39" t="s">
        <v>422</v>
      </c>
      <c r="W108" s="39" t="s">
        <v>422</v>
      </c>
      <c r="X108" s="39" t="s">
        <v>422</v>
      </c>
      <c r="Y108" s="39" t="s">
        <v>422</v>
      </c>
      <c r="Z108" s="39" t="s">
        <v>422</v>
      </c>
      <c r="AA108" s="39" t="s">
        <v>422</v>
      </c>
      <c r="AB108" s="39" t="s">
        <v>422</v>
      </c>
      <c r="AC108" s="39" t="s">
        <v>422</v>
      </c>
      <c r="AD108" s="39" t="s">
        <v>422</v>
      </c>
      <c r="AE108" s="192"/>
      <c r="AF108" s="39" t="s">
        <v>422</v>
      </c>
      <c r="AG108" s="39" t="s">
        <v>422</v>
      </c>
      <c r="AH108" s="39" t="s">
        <v>422</v>
      </c>
      <c r="AI108" s="39" t="s">
        <v>422</v>
      </c>
      <c r="AJ108" s="39" t="s">
        <v>422</v>
      </c>
      <c r="AK108" s="39">
        <v>7598</v>
      </c>
      <c r="AL108" s="40" t="s">
        <v>263</v>
      </c>
    </row>
    <row r="109" spans="1:38" s="5" customFormat="1" ht="26.25" customHeight="1" thickBot="1" x14ac:dyDescent="0.25">
      <c r="A109" s="37" t="s">
        <v>260</v>
      </c>
      <c r="B109" s="37" t="s">
        <v>282</v>
      </c>
      <c r="C109" s="37" t="s">
        <v>283</v>
      </c>
      <c r="D109" s="43"/>
      <c r="E109" s="39">
        <v>1.7353283512499998E-2</v>
      </c>
      <c r="F109" s="39">
        <v>0.2334975</v>
      </c>
      <c r="G109" s="39" t="s">
        <v>422</v>
      </c>
      <c r="H109" s="39">
        <v>0.49924061797499986</v>
      </c>
      <c r="I109" s="39">
        <v>9.5499999999999995E-3</v>
      </c>
      <c r="J109" s="39">
        <v>5.2525000000000002E-2</v>
      </c>
      <c r="K109" s="39">
        <v>5.2525000000000002E-2</v>
      </c>
      <c r="L109" s="39" t="s">
        <v>422</v>
      </c>
      <c r="M109" s="39" t="s">
        <v>422</v>
      </c>
      <c r="N109" s="39" t="s">
        <v>422</v>
      </c>
      <c r="O109" s="39" t="s">
        <v>422</v>
      </c>
      <c r="P109" s="39" t="s">
        <v>422</v>
      </c>
      <c r="Q109" s="39" t="s">
        <v>422</v>
      </c>
      <c r="R109" s="39" t="s">
        <v>422</v>
      </c>
      <c r="S109" s="39" t="s">
        <v>422</v>
      </c>
      <c r="T109" s="39" t="s">
        <v>422</v>
      </c>
      <c r="U109" s="39" t="s">
        <v>422</v>
      </c>
      <c r="V109" s="39" t="s">
        <v>422</v>
      </c>
      <c r="W109" s="39" t="s">
        <v>422</v>
      </c>
      <c r="X109" s="39" t="s">
        <v>422</v>
      </c>
      <c r="Y109" s="39" t="s">
        <v>422</v>
      </c>
      <c r="Z109" s="39" t="s">
        <v>422</v>
      </c>
      <c r="AA109" s="39" t="s">
        <v>422</v>
      </c>
      <c r="AB109" s="39" t="s">
        <v>422</v>
      </c>
      <c r="AC109" s="39" t="s">
        <v>422</v>
      </c>
      <c r="AD109" s="39" t="s">
        <v>422</v>
      </c>
      <c r="AE109" s="192"/>
      <c r="AF109" s="39" t="s">
        <v>422</v>
      </c>
      <c r="AG109" s="39" t="s">
        <v>422</v>
      </c>
      <c r="AH109" s="39" t="s">
        <v>422</v>
      </c>
      <c r="AI109" s="39" t="s">
        <v>422</v>
      </c>
      <c r="AJ109" s="39" t="s">
        <v>422</v>
      </c>
      <c r="AK109" s="39">
        <v>477.5</v>
      </c>
      <c r="AL109" s="40" t="s">
        <v>263</v>
      </c>
    </row>
    <row r="110" spans="1:38" s="5" customFormat="1" ht="26.25" customHeight="1" thickBot="1" x14ac:dyDescent="0.25">
      <c r="A110" s="37" t="s">
        <v>260</v>
      </c>
      <c r="B110" s="37" t="s">
        <v>284</v>
      </c>
      <c r="C110" s="37" t="s">
        <v>285</v>
      </c>
      <c r="D110" s="43"/>
      <c r="E110" s="39">
        <v>4.5082080082049995E-2</v>
      </c>
      <c r="F110" s="39">
        <v>0.86870849999999999</v>
      </c>
      <c r="G110" s="39" t="s">
        <v>422</v>
      </c>
      <c r="H110" s="39">
        <v>1.0556794053482998</v>
      </c>
      <c r="I110" s="39">
        <v>3.7999999999999999E-2</v>
      </c>
      <c r="J110" s="39">
        <v>0.27341000000000004</v>
      </c>
      <c r="K110" s="39">
        <v>0.27341000000000004</v>
      </c>
      <c r="L110" s="39" t="s">
        <v>422</v>
      </c>
      <c r="M110" s="39" t="s">
        <v>422</v>
      </c>
      <c r="N110" s="39" t="s">
        <v>422</v>
      </c>
      <c r="O110" s="39" t="s">
        <v>422</v>
      </c>
      <c r="P110" s="39" t="s">
        <v>422</v>
      </c>
      <c r="Q110" s="39" t="s">
        <v>422</v>
      </c>
      <c r="R110" s="39" t="s">
        <v>422</v>
      </c>
      <c r="S110" s="39" t="s">
        <v>422</v>
      </c>
      <c r="T110" s="39" t="s">
        <v>422</v>
      </c>
      <c r="U110" s="39" t="s">
        <v>422</v>
      </c>
      <c r="V110" s="39" t="s">
        <v>422</v>
      </c>
      <c r="W110" s="39" t="s">
        <v>422</v>
      </c>
      <c r="X110" s="39" t="s">
        <v>422</v>
      </c>
      <c r="Y110" s="39" t="s">
        <v>422</v>
      </c>
      <c r="Z110" s="39" t="s">
        <v>422</v>
      </c>
      <c r="AA110" s="39" t="s">
        <v>422</v>
      </c>
      <c r="AB110" s="39" t="s">
        <v>422</v>
      </c>
      <c r="AC110" s="39" t="s">
        <v>422</v>
      </c>
      <c r="AD110" s="39" t="s">
        <v>422</v>
      </c>
      <c r="AE110" s="192"/>
      <c r="AF110" s="39" t="s">
        <v>422</v>
      </c>
      <c r="AG110" s="39" t="s">
        <v>422</v>
      </c>
      <c r="AH110" s="39" t="s">
        <v>422</v>
      </c>
      <c r="AI110" s="39" t="s">
        <v>422</v>
      </c>
      <c r="AJ110" s="39" t="s">
        <v>422</v>
      </c>
      <c r="AK110" s="39">
        <v>1.7765</v>
      </c>
      <c r="AL110" s="40" t="s">
        <v>263</v>
      </c>
    </row>
    <row r="111" spans="1:38" s="5" customFormat="1" ht="26.25" customHeight="1" thickBot="1" x14ac:dyDescent="0.25">
      <c r="A111" s="37" t="s">
        <v>260</v>
      </c>
      <c r="B111" s="37" t="s">
        <v>286</v>
      </c>
      <c r="C111" s="37" t="s">
        <v>287</v>
      </c>
      <c r="D111" s="43"/>
      <c r="E111" s="39" t="s">
        <v>422</v>
      </c>
      <c r="F111" s="39" t="s">
        <v>441</v>
      </c>
      <c r="G111" s="39" t="s">
        <v>441</v>
      </c>
      <c r="H111" s="39" t="s">
        <v>441</v>
      </c>
      <c r="I111" s="39" t="s">
        <v>422</v>
      </c>
      <c r="J111" s="39" t="s">
        <v>422</v>
      </c>
      <c r="K111" s="39" t="s">
        <v>422</v>
      </c>
      <c r="L111" s="39" t="s">
        <v>422</v>
      </c>
      <c r="M111" s="39" t="s">
        <v>422</v>
      </c>
      <c r="N111" s="39" t="s">
        <v>422</v>
      </c>
      <c r="O111" s="39" t="s">
        <v>422</v>
      </c>
      <c r="P111" s="39" t="s">
        <v>422</v>
      </c>
      <c r="Q111" s="39" t="s">
        <v>422</v>
      </c>
      <c r="R111" s="39" t="s">
        <v>422</v>
      </c>
      <c r="S111" s="39" t="s">
        <v>422</v>
      </c>
      <c r="T111" s="39" t="s">
        <v>422</v>
      </c>
      <c r="U111" s="39" t="s">
        <v>422</v>
      </c>
      <c r="V111" s="39" t="s">
        <v>422</v>
      </c>
      <c r="W111" s="39" t="s">
        <v>422</v>
      </c>
      <c r="X111" s="39" t="s">
        <v>422</v>
      </c>
      <c r="Y111" s="39" t="s">
        <v>422</v>
      </c>
      <c r="Z111" s="39" t="s">
        <v>422</v>
      </c>
      <c r="AA111" s="39" t="s">
        <v>422</v>
      </c>
      <c r="AB111" s="39" t="str">
        <f t="shared" si="1"/>
        <v>NA</v>
      </c>
      <c r="AC111" s="39" t="s">
        <v>422</v>
      </c>
      <c r="AD111" s="39" t="s">
        <v>422</v>
      </c>
      <c r="AE111" s="192"/>
      <c r="AF111" s="39" t="s">
        <v>422</v>
      </c>
      <c r="AG111" s="39" t="s">
        <v>422</v>
      </c>
      <c r="AH111" s="39" t="s">
        <v>422</v>
      </c>
      <c r="AI111" s="39" t="s">
        <v>422</v>
      </c>
      <c r="AJ111" s="39" t="s">
        <v>422</v>
      </c>
      <c r="AK111" s="39" t="s">
        <v>422</v>
      </c>
      <c r="AL111" s="40" t="s">
        <v>263</v>
      </c>
    </row>
    <row r="112" spans="1:38" s="5" customFormat="1" ht="26.25" customHeight="1" thickBot="1" x14ac:dyDescent="0.25">
      <c r="A112" s="37" t="s">
        <v>288</v>
      </c>
      <c r="B112" s="37" t="s">
        <v>289</v>
      </c>
      <c r="C112" s="37" t="s">
        <v>290</v>
      </c>
      <c r="D112" s="38"/>
      <c r="E112" s="39">
        <v>6.1106400000000001</v>
      </c>
      <c r="F112" s="39" t="s">
        <v>422</v>
      </c>
      <c r="G112" s="39" t="s">
        <v>422</v>
      </c>
      <c r="H112" s="39">
        <v>11.209985078968915</v>
      </c>
      <c r="I112" s="39" t="s">
        <v>422</v>
      </c>
      <c r="J112" s="39" t="s">
        <v>422</v>
      </c>
      <c r="K112" s="39" t="s">
        <v>422</v>
      </c>
      <c r="L112" s="39" t="s">
        <v>422</v>
      </c>
      <c r="M112" s="39" t="s">
        <v>422</v>
      </c>
      <c r="N112" s="39" t="s">
        <v>422</v>
      </c>
      <c r="O112" s="39" t="s">
        <v>422</v>
      </c>
      <c r="P112" s="39" t="s">
        <v>422</v>
      </c>
      <c r="Q112" s="39" t="s">
        <v>422</v>
      </c>
      <c r="R112" s="39" t="s">
        <v>422</v>
      </c>
      <c r="S112" s="39" t="s">
        <v>422</v>
      </c>
      <c r="T112" s="39" t="s">
        <v>422</v>
      </c>
      <c r="U112" s="39" t="s">
        <v>422</v>
      </c>
      <c r="V112" s="39" t="s">
        <v>422</v>
      </c>
      <c r="W112" s="39" t="s">
        <v>422</v>
      </c>
      <c r="X112" s="39" t="s">
        <v>422</v>
      </c>
      <c r="Y112" s="39" t="s">
        <v>422</v>
      </c>
      <c r="Z112" s="39" t="s">
        <v>422</v>
      </c>
      <c r="AA112" s="39" t="s">
        <v>422</v>
      </c>
      <c r="AB112" s="39" t="s">
        <v>422</v>
      </c>
      <c r="AC112" s="39" t="s">
        <v>422</v>
      </c>
      <c r="AD112" s="39" t="s">
        <v>422</v>
      </c>
      <c r="AE112" s="192"/>
      <c r="AF112" s="39" t="s">
        <v>422</v>
      </c>
      <c r="AG112" s="39" t="s">
        <v>422</v>
      </c>
      <c r="AH112" s="39" t="s">
        <v>422</v>
      </c>
      <c r="AI112" s="39" t="s">
        <v>422</v>
      </c>
      <c r="AJ112" s="39" t="s">
        <v>422</v>
      </c>
      <c r="AK112" s="39">
        <v>152.76599999999999</v>
      </c>
      <c r="AL112" s="40" t="s">
        <v>291</v>
      </c>
    </row>
    <row r="113" spans="1:38" s="5" customFormat="1" ht="26.25" customHeight="1" thickBot="1" x14ac:dyDescent="0.25">
      <c r="A113" s="37" t="s">
        <v>288</v>
      </c>
      <c r="B113" s="167" t="s">
        <v>292</v>
      </c>
      <c r="C113" s="167" t="s">
        <v>293</v>
      </c>
      <c r="D113" s="38"/>
      <c r="E113" s="39">
        <v>2.1278221271058615</v>
      </c>
      <c r="F113" s="39" t="s">
        <v>408</v>
      </c>
      <c r="G113" s="39" t="s">
        <v>422</v>
      </c>
      <c r="H113" s="39">
        <v>10.454239048011001</v>
      </c>
      <c r="I113" s="39" t="s">
        <v>422</v>
      </c>
      <c r="J113" s="39" t="s">
        <v>422</v>
      </c>
      <c r="K113" s="39" t="s">
        <v>422</v>
      </c>
      <c r="L113" s="39" t="s">
        <v>422</v>
      </c>
      <c r="M113" s="39" t="s">
        <v>422</v>
      </c>
      <c r="N113" s="39" t="s">
        <v>422</v>
      </c>
      <c r="O113" s="39" t="s">
        <v>422</v>
      </c>
      <c r="P113" s="39" t="s">
        <v>422</v>
      </c>
      <c r="Q113" s="39" t="s">
        <v>422</v>
      </c>
      <c r="R113" s="39" t="s">
        <v>422</v>
      </c>
      <c r="S113" s="39" t="s">
        <v>422</v>
      </c>
      <c r="T113" s="39" t="s">
        <v>422</v>
      </c>
      <c r="U113" s="39" t="s">
        <v>422</v>
      </c>
      <c r="V113" s="39" t="s">
        <v>422</v>
      </c>
      <c r="W113" s="39" t="s">
        <v>422</v>
      </c>
      <c r="X113" s="39" t="s">
        <v>422</v>
      </c>
      <c r="Y113" s="39" t="s">
        <v>422</v>
      </c>
      <c r="Z113" s="39" t="s">
        <v>422</v>
      </c>
      <c r="AA113" s="39" t="s">
        <v>422</v>
      </c>
      <c r="AB113" s="39" t="s">
        <v>422</v>
      </c>
      <c r="AC113" s="39" t="s">
        <v>422</v>
      </c>
      <c r="AD113" s="39" t="s">
        <v>422</v>
      </c>
      <c r="AE113" s="192"/>
      <c r="AF113" s="39" t="s">
        <v>422</v>
      </c>
      <c r="AG113" s="39" t="s">
        <v>422</v>
      </c>
      <c r="AH113" s="39" t="s">
        <v>422</v>
      </c>
      <c r="AI113" s="39" t="s">
        <v>422</v>
      </c>
      <c r="AJ113" s="39" t="s">
        <v>422</v>
      </c>
      <c r="AK113" s="39" t="s">
        <v>422</v>
      </c>
      <c r="AL113" s="40" t="s">
        <v>147</v>
      </c>
    </row>
    <row r="114" spans="1:38" s="5" customFormat="1" ht="26.25" customHeight="1" thickBot="1" x14ac:dyDescent="0.25">
      <c r="A114" s="37" t="s">
        <v>288</v>
      </c>
      <c r="B114" s="167" t="s">
        <v>294</v>
      </c>
      <c r="C114" s="167" t="s">
        <v>295</v>
      </c>
      <c r="D114" s="38"/>
      <c r="E114" s="39">
        <v>1.7309044740000001E-2</v>
      </c>
      <c r="F114" s="39" t="s">
        <v>422</v>
      </c>
      <c r="G114" s="39" t="s">
        <v>422</v>
      </c>
      <c r="H114" s="39">
        <v>5.6254395405000004E-2</v>
      </c>
      <c r="I114" s="39" t="s">
        <v>422</v>
      </c>
      <c r="J114" s="39" t="s">
        <v>422</v>
      </c>
      <c r="K114" s="39" t="s">
        <v>422</v>
      </c>
      <c r="L114" s="39" t="s">
        <v>422</v>
      </c>
      <c r="M114" s="39" t="s">
        <v>422</v>
      </c>
      <c r="N114" s="39" t="s">
        <v>422</v>
      </c>
      <c r="O114" s="39" t="s">
        <v>422</v>
      </c>
      <c r="P114" s="39" t="s">
        <v>422</v>
      </c>
      <c r="Q114" s="39" t="s">
        <v>422</v>
      </c>
      <c r="R114" s="39" t="s">
        <v>422</v>
      </c>
      <c r="S114" s="39" t="s">
        <v>422</v>
      </c>
      <c r="T114" s="39" t="s">
        <v>422</v>
      </c>
      <c r="U114" s="39" t="s">
        <v>422</v>
      </c>
      <c r="V114" s="39" t="s">
        <v>422</v>
      </c>
      <c r="W114" s="39" t="s">
        <v>422</v>
      </c>
      <c r="X114" s="39" t="s">
        <v>422</v>
      </c>
      <c r="Y114" s="39" t="s">
        <v>422</v>
      </c>
      <c r="Z114" s="39" t="s">
        <v>422</v>
      </c>
      <c r="AA114" s="39" t="s">
        <v>422</v>
      </c>
      <c r="AB114" s="39" t="str">
        <f t="shared" si="1"/>
        <v>NA</v>
      </c>
      <c r="AC114" s="39" t="s">
        <v>422</v>
      </c>
      <c r="AD114" s="39" t="s">
        <v>422</v>
      </c>
      <c r="AE114" s="192"/>
      <c r="AF114" s="39" t="s">
        <v>422</v>
      </c>
      <c r="AG114" s="39" t="s">
        <v>422</v>
      </c>
      <c r="AH114" s="39" t="s">
        <v>422</v>
      </c>
      <c r="AI114" s="39" t="s">
        <v>422</v>
      </c>
      <c r="AJ114" s="39" t="s">
        <v>422</v>
      </c>
      <c r="AK114" s="39">
        <v>11.0955415</v>
      </c>
      <c r="AL114" s="40" t="s">
        <v>147</v>
      </c>
    </row>
    <row r="115" spans="1:38" s="5" customFormat="1" ht="26.25" customHeight="1" thickBot="1" x14ac:dyDescent="0.25">
      <c r="A115" s="37" t="s">
        <v>288</v>
      </c>
      <c r="B115" s="167" t="s">
        <v>296</v>
      </c>
      <c r="C115" s="167" t="s">
        <v>297</v>
      </c>
      <c r="D115" s="38"/>
      <c r="E115" s="39" t="s">
        <v>440</v>
      </c>
      <c r="F115" s="39" t="s">
        <v>440</v>
      </c>
      <c r="G115" s="39" t="s">
        <v>440</v>
      </c>
      <c r="H115" s="39" t="s">
        <v>440</v>
      </c>
      <c r="I115" s="39" t="s">
        <v>440</v>
      </c>
      <c r="J115" s="39" t="s">
        <v>440</v>
      </c>
      <c r="K115" s="39" t="s">
        <v>440</v>
      </c>
      <c r="L115" s="39" t="s">
        <v>440</v>
      </c>
      <c r="M115" s="39" t="s">
        <v>440</v>
      </c>
      <c r="N115" s="39" t="s">
        <v>440</v>
      </c>
      <c r="O115" s="39" t="s">
        <v>440</v>
      </c>
      <c r="P115" s="39" t="s">
        <v>440</v>
      </c>
      <c r="Q115" s="39" t="s">
        <v>440</v>
      </c>
      <c r="R115" s="39" t="s">
        <v>440</v>
      </c>
      <c r="S115" s="39" t="s">
        <v>440</v>
      </c>
      <c r="T115" s="39" t="s">
        <v>440</v>
      </c>
      <c r="U115" s="39" t="s">
        <v>440</v>
      </c>
      <c r="V115" s="39" t="s">
        <v>440</v>
      </c>
      <c r="W115" s="39" t="s">
        <v>440</v>
      </c>
      <c r="X115" s="39" t="s">
        <v>440</v>
      </c>
      <c r="Y115" s="39" t="s">
        <v>440</v>
      </c>
      <c r="Z115" s="39" t="s">
        <v>440</v>
      </c>
      <c r="AA115" s="39" t="s">
        <v>440</v>
      </c>
      <c r="AB115" s="39" t="str">
        <f t="shared" si="1"/>
        <v>NO</v>
      </c>
      <c r="AC115" s="39" t="s">
        <v>440</v>
      </c>
      <c r="AD115" s="39" t="s">
        <v>440</v>
      </c>
      <c r="AE115" s="192"/>
      <c r="AF115" s="39" t="s">
        <v>440</v>
      </c>
      <c r="AG115" s="39" t="s">
        <v>440</v>
      </c>
      <c r="AH115" s="39" t="s">
        <v>440</v>
      </c>
      <c r="AI115" s="39" t="s">
        <v>440</v>
      </c>
      <c r="AJ115" s="39" t="s">
        <v>440</v>
      </c>
      <c r="AK115" s="39" t="s">
        <v>440</v>
      </c>
      <c r="AL115" s="40" t="s">
        <v>147</v>
      </c>
    </row>
    <row r="116" spans="1:38" s="5" customFormat="1" ht="26.25" customHeight="1" thickBot="1" x14ac:dyDescent="0.25">
      <c r="A116" s="37" t="s">
        <v>288</v>
      </c>
      <c r="B116" s="37" t="s">
        <v>298</v>
      </c>
      <c r="C116" s="37" t="s">
        <v>299</v>
      </c>
      <c r="D116" s="38"/>
      <c r="E116" s="39">
        <v>2.0203475039735057</v>
      </c>
      <c r="F116" s="39" t="s">
        <v>422</v>
      </c>
      <c r="G116" s="39" t="s">
        <v>422</v>
      </c>
      <c r="H116" s="39">
        <v>4.7675567626243653</v>
      </c>
      <c r="I116" s="39" t="s">
        <v>422</v>
      </c>
      <c r="J116" s="39" t="s">
        <v>422</v>
      </c>
      <c r="K116" s="39" t="s">
        <v>422</v>
      </c>
      <c r="L116" s="39" t="s">
        <v>422</v>
      </c>
      <c r="M116" s="39" t="s">
        <v>422</v>
      </c>
      <c r="N116" s="39" t="s">
        <v>422</v>
      </c>
      <c r="O116" s="39" t="s">
        <v>422</v>
      </c>
      <c r="P116" s="39" t="s">
        <v>422</v>
      </c>
      <c r="Q116" s="39" t="s">
        <v>422</v>
      </c>
      <c r="R116" s="39" t="s">
        <v>422</v>
      </c>
      <c r="S116" s="39" t="s">
        <v>422</v>
      </c>
      <c r="T116" s="39" t="s">
        <v>422</v>
      </c>
      <c r="U116" s="39" t="s">
        <v>422</v>
      </c>
      <c r="V116" s="39" t="s">
        <v>422</v>
      </c>
      <c r="W116" s="39" t="s">
        <v>422</v>
      </c>
      <c r="X116" s="39" t="s">
        <v>422</v>
      </c>
      <c r="Y116" s="39" t="s">
        <v>422</v>
      </c>
      <c r="Z116" s="39" t="s">
        <v>422</v>
      </c>
      <c r="AA116" s="39" t="s">
        <v>422</v>
      </c>
      <c r="AB116" s="39" t="s">
        <v>422</v>
      </c>
      <c r="AC116" s="39" t="s">
        <v>422</v>
      </c>
      <c r="AD116" s="39" t="s">
        <v>422</v>
      </c>
      <c r="AE116" s="192"/>
      <c r="AF116" s="39" t="s">
        <v>422</v>
      </c>
      <c r="AG116" s="39" t="s">
        <v>422</v>
      </c>
      <c r="AH116" s="39" t="s">
        <v>422</v>
      </c>
      <c r="AI116" s="39" t="s">
        <v>422</v>
      </c>
      <c r="AJ116" s="39" t="s">
        <v>422</v>
      </c>
      <c r="AK116" s="39" t="s">
        <v>422</v>
      </c>
      <c r="AL116" s="40" t="s">
        <v>147</v>
      </c>
    </row>
    <row r="117" spans="1:38" s="5" customFormat="1" ht="26.25" customHeight="1" thickBot="1" x14ac:dyDescent="0.25">
      <c r="A117" s="37" t="s">
        <v>288</v>
      </c>
      <c r="B117" s="37" t="s">
        <v>300</v>
      </c>
      <c r="C117" s="37" t="s">
        <v>301</v>
      </c>
      <c r="D117" s="38"/>
      <c r="E117" s="39" t="s">
        <v>422</v>
      </c>
      <c r="F117" s="39" t="s">
        <v>422</v>
      </c>
      <c r="G117" s="39" t="s">
        <v>422</v>
      </c>
      <c r="H117" s="39">
        <v>0.68656920523079457</v>
      </c>
      <c r="I117" s="39" t="s">
        <v>422</v>
      </c>
      <c r="J117" s="39" t="s">
        <v>422</v>
      </c>
      <c r="K117" s="39" t="s">
        <v>422</v>
      </c>
      <c r="L117" s="39" t="s">
        <v>422</v>
      </c>
      <c r="M117" s="39" t="s">
        <v>422</v>
      </c>
      <c r="N117" s="39" t="s">
        <v>422</v>
      </c>
      <c r="O117" s="39" t="s">
        <v>422</v>
      </c>
      <c r="P117" s="39" t="s">
        <v>422</v>
      </c>
      <c r="Q117" s="39" t="s">
        <v>422</v>
      </c>
      <c r="R117" s="39" t="s">
        <v>422</v>
      </c>
      <c r="S117" s="39" t="s">
        <v>422</v>
      </c>
      <c r="T117" s="39" t="s">
        <v>422</v>
      </c>
      <c r="U117" s="39" t="s">
        <v>422</v>
      </c>
      <c r="V117" s="39" t="s">
        <v>422</v>
      </c>
      <c r="W117" s="39" t="s">
        <v>422</v>
      </c>
      <c r="X117" s="39" t="s">
        <v>422</v>
      </c>
      <c r="Y117" s="39" t="s">
        <v>422</v>
      </c>
      <c r="Z117" s="39" t="s">
        <v>422</v>
      </c>
      <c r="AA117" s="39" t="s">
        <v>422</v>
      </c>
      <c r="AB117" s="39" t="s">
        <v>422</v>
      </c>
      <c r="AC117" s="39" t="s">
        <v>422</v>
      </c>
      <c r="AD117" s="39" t="s">
        <v>422</v>
      </c>
      <c r="AE117" s="192"/>
      <c r="AF117" s="39" t="s">
        <v>422</v>
      </c>
      <c r="AG117" s="39" t="s">
        <v>422</v>
      </c>
      <c r="AH117" s="39" t="s">
        <v>422</v>
      </c>
      <c r="AI117" s="39" t="s">
        <v>422</v>
      </c>
      <c r="AJ117" s="39" t="s">
        <v>422</v>
      </c>
      <c r="AK117" s="39">
        <v>185.71065900000002</v>
      </c>
      <c r="AL117" s="40" t="s">
        <v>147</v>
      </c>
    </row>
    <row r="118" spans="1:38" s="5" customFormat="1" ht="26.25" customHeight="1" thickBot="1" x14ac:dyDescent="0.25">
      <c r="A118" s="37" t="s">
        <v>288</v>
      </c>
      <c r="B118" s="37" t="s">
        <v>302</v>
      </c>
      <c r="C118" s="37" t="s">
        <v>303</v>
      </c>
      <c r="D118" s="38"/>
      <c r="E118" s="39" t="s">
        <v>422</v>
      </c>
      <c r="F118" s="39" t="s">
        <v>422</v>
      </c>
      <c r="G118" s="39" t="s">
        <v>422</v>
      </c>
      <c r="H118" s="39" t="s">
        <v>422</v>
      </c>
      <c r="I118" s="39" t="s">
        <v>422</v>
      </c>
      <c r="J118" s="39" t="s">
        <v>422</v>
      </c>
      <c r="K118" s="39" t="s">
        <v>422</v>
      </c>
      <c r="L118" s="39" t="s">
        <v>422</v>
      </c>
      <c r="M118" s="39" t="s">
        <v>422</v>
      </c>
      <c r="N118" s="39" t="s">
        <v>422</v>
      </c>
      <c r="O118" s="39" t="s">
        <v>422</v>
      </c>
      <c r="P118" s="39" t="s">
        <v>422</v>
      </c>
      <c r="Q118" s="39" t="s">
        <v>422</v>
      </c>
      <c r="R118" s="39" t="s">
        <v>422</v>
      </c>
      <c r="S118" s="39" t="s">
        <v>422</v>
      </c>
      <c r="T118" s="39" t="s">
        <v>422</v>
      </c>
      <c r="U118" s="39" t="s">
        <v>422</v>
      </c>
      <c r="V118" s="39" t="s">
        <v>422</v>
      </c>
      <c r="W118" s="39" t="s">
        <v>422</v>
      </c>
      <c r="X118" s="39" t="s">
        <v>422</v>
      </c>
      <c r="Y118" s="39" t="s">
        <v>422</v>
      </c>
      <c r="Z118" s="39" t="s">
        <v>422</v>
      </c>
      <c r="AA118" s="39" t="s">
        <v>422</v>
      </c>
      <c r="AB118" s="39" t="str">
        <f t="shared" si="1"/>
        <v>NA</v>
      </c>
      <c r="AC118" s="39" t="s">
        <v>422</v>
      </c>
      <c r="AD118" s="39" t="s">
        <v>422</v>
      </c>
      <c r="AE118" s="192"/>
      <c r="AF118" s="39" t="s">
        <v>422</v>
      </c>
      <c r="AG118" s="39" t="s">
        <v>422</v>
      </c>
      <c r="AH118" s="39" t="s">
        <v>422</v>
      </c>
      <c r="AI118" s="39" t="s">
        <v>422</v>
      </c>
      <c r="AJ118" s="39" t="s">
        <v>422</v>
      </c>
      <c r="AK118" s="39" t="s">
        <v>422</v>
      </c>
      <c r="AL118" s="40" t="s">
        <v>147</v>
      </c>
    </row>
    <row r="119" spans="1:38" s="5" customFormat="1" ht="26.25" customHeight="1" thickBot="1" x14ac:dyDescent="0.25">
      <c r="A119" s="37" t="s">
        <v>288</v>
      </c>
      <c r="B119" s="37" t="s">
        <v>304</v>
      </c>
      <c r="C119" s="37" t="s">
        <v>305</v>
      </c>
      <c r="D119" s="38"/>
      <c r="E119" s="39" t="s">
        <v>422</v>
      </c>
      <c r="F119" s="39" t="s">
        <v>422</v>
      </c>
      <c r="G119" s="39" t="s">
        <v>422</v>
      </c>
      <c r="H119" s="39" t="s">
        <v>422</v>
      </c>
      <c r="I119" s="39">
        <v>0.32424481200000005</v>
      </c>
      <c r="J119" s="39">
        <v>8.4303651120000005</v>
      </c>
      <c r="K119" s="39">
        <v>8.4303651120000005</v>
      </c>
      <c r="L119" s="39" t="s">
        <v>422</v>
      </c>
      <c r="M119" s="39" t="s">
        <v>422</v>
      </c>
      <c r="N119" s="39" t="s">
        <v>422</v>
      </c>
      <c r="O119" s="39" t="s">
        <v>422</v>
      </c>
      <c r="P119" s="39" t="s">
        <v>422</v>
      </c>
      <c r="Q119" s="39" t="s">
        <v>422</v>
      </c>
      <c r="R119" s="39" t="s">
        <v>422</v>
      </c>
      <c r="S119" s="39" t="s">
        <v>422</v>
      </c>
      <c r="T119" s="39" t="s">
        <v>422</v>
      </c>
      <c r="U119" s="39" t="s">
        <v>422</v>
      </c>
      <c r="V119" s="39" t="s">
        <v>422</v>
      </c>
      <c r="W119" s="39" t="s">
        <v>422</v>
      </c>
      <c r="X119" s="39" t="s">
        <v>422</v>
      </c>
      <c r="Y119" s="39" t="s">
        <v>422</v>
      </c>
      <c r="Z119" s="39" t="s">
        <v>422</v>
      </c>
      <c r="AA119" s="39" t="s">
        <v>422</v>
      </c>
      <c r="AB119" s="39" t="s">
        <v>422</v>
      </c>
      <c r="AC119" s="39" t="s">
        <v>422</v>
      </c>
      <c r="AD119" s="39" t="s">
        <v>422</v>
      </c>
      <c r="AE119" s="192"/>
      <c r="AF119" s="39" t="s">
        <v>422</v>
      </c>
      <c r="AG119" s="39" t="s">
        <v>422</v>
      </c>
      <c r="AH119" s="39" t="s">
        <v>422</v>
      </c>
      <c r="AI119" s="39" t="s">
        <v>422</v>
      </c>
      <c r="AJ119" s="39" t="s">
        <v>422</v>
      </c>
      <c r="AK119" s="39">
        <v>5404.0802000000003</v>
      </c>
      <c r="AL119" s="40" t="s">
        <v>147</v>
      </c>
    </row>
    <row r="120" spans="1:38" s="5" customFormat="1" ht="26.25" customHeight="1" thickBot="1" x14ac:dyDescent="0.25">
      <c r="A120" s="37" t="s">
        <v>288</v>
      </c>
      <c r="B120" s="37" t="s">
        <v>306</v>
      </c>
      <c r="C120" s="37" t="s">
        <v>307</v>
      </c>
      <c r="D120" s="38"/>
      <c r="E120" s="39" t="s">
        <v>422</v>
      </c>
      <c r="F120" s="39" t="s">
        <v>422</v>
      </c>
      <c r="G120" s="39" t="s">
        <v>422</v>
      </c>
      <c r="H120" s="39" t="s">
        <v>422</v>
      </c>
      <c r="I120" s="39" t="s">
        <v>422</v>
      </c>
      <c r="J120" s="39" t="s">
        <v>422</v>
      </c>
      <c r="K120" s="39" t="s">
        <v>422</v>
      </c>
      <c r="L120" s="39" t="s">
        <v>422</v>
      </c>
      <c r="M120" s="39" t="s">
        <v>422</v>
      </c>
      <c r="N120" s="39" t="s">
        <v>422</v>
      </c>
      <c r="O120" s="39" t="s">
        <v>422</v>
      </c>
      <c r="P120" s="39" t="s">
        <v>422</v>
      </c>
      <c r="Q120" s="39" t="s">
        <v>422</v>
      </c>
      <c r="R120" s="39" t="s">
        <v>422</v>
      </c>
      <c r="S120" s="39" t="s">
        <v>422</v>
      </c>
      <c r="T120" s="39" t="s">
        <v>422</v>
      </c>
      <c r="U120" s="39" t="s">
        <v>422</v>
      </c>
      <c r="V120" s="39" t="s">
        <v>422</v>
      </c>
      <c r="W120" s="39" t="s">
        <v>422</v>
      </c>
      <c r="X120" s="39" t="s">
        <v>422</v>
      </c>
      <c r="Y120" s="39" t="s">
        <v>422</v>
      </c>
      <c r="Z120" s="39" t="s">
        <v>422</v>
      </c>
      <c r="AA120" s="39" t="s">
        <v>422</v>
      </c>
      <c r="AB120" s="39" t="str">
        <f t="shared" si="1"/>
        <v>NA</v>
      </c>
      <c r="AC120" s="39" t="s">
        <v>422</v>
      </c>
      <c r="AD120" s="39" t="s">
        <v>422</v>
      </c>
      <c r="AE120" s="192"/>
      <c r="AF120" s="39" t="s">
        <v>422</v>
      </c>
      <c r="AG120" s="39" t="s">
        <v>422</v>
      </c>
      <c r="AH120" s="39" t="s">
        <v>422</v>
      </c>
      <c r="AI120" s="39" t="s">
        <v>422</v>
      </c>
      <c r="AJ120" s="39" t="s">
        <v>422</v>
      </c>
      <c r="AK120" s="39" t="s">
        <v>422</v>
      </c>
      <c r="AL120" s="40" t="s">
        <v>147</v>
      </c>
    </row>
    <row r="121" spans="1:38" s="5" customFormat="1" ht="26.25" customHeight="1" thickBot="1" x14ac:dyDescent="0.25">
      <c r="A121" s="37" t="s">
        <v>288</v>
      </c>
      <c r="B121" s="37" t="s">
        <v>308</v>
      </c>
      <c r="C121" s="37" t="s">
        <v>309</v>
      </c>
      <c r="D121" s="38"/>
      <c r="E121" s="39" t="s">
        <v>422</v>
      </c>
      <c r="F121" s="39">
        <v>1.7760844674077298</v>
      </c>
      <c r="G121" s="39" t="s">
        <v>422</v>
      </c>
      <c r="H121" s="39" t="s">
        <v>422</v>
      </c>
      <c r="I121" s="39" t="s">
        <v>422</v>
      </c>
      <c r="J121" s="39" t="s">
        <v>422</v>
      </c>
      <c r="K121" s="39" t="s">
        <v>422</v>
      </c>
      <c r="L121" s="39" t="s">
        <v>422</v>
      </c>
      <c r="M121" s="39" t="s">
        <v>422</v>
      </c>
      <c r="N121" s="39" t="s">
        <v>422</v>
      </c>
      <c r="O121" s="39" t="s">
        <v>422</v>
      </c>
      <c r="P121" s="39" t="s">
        <v>422</v>
      </c>
      <c r="Q121" s="39" t="s">
        <v>422</v>
      </c>
      <c r="R121" s="39" t="s">
        <v>422</v>
      </c>
      <c r="S121" s="39" t="s">
        <v>422</v>
      </c>
      <c r="T121" s="39" t="s">
        <v>422</v>
      </c>
      <c r="U121" s="39" t="s">
        <v>422</v>
      </c>
      <c r="V121" s="39" t="s">
        <v>422</v>
      </c>
      <c r="W121" s="39" t="s">
        <v>422</v>
      </c>
      <c r="X121" s="39" t="s">
        <v>422</v>
      </c>
      <c r="Y121" s="39" t="s">
        <v>422</v>
      </c>
      <c r="Z121" s="39" t="s">
        <v>422</v>
      </c>
      <c r="AA121" s="39" t="s">
        <v>422</v>
      </c>
      <c r="AB121" s="39" t="s">
        <v>422</v>
      </c>
      <c r="AC121" s="39" t="s">
        <v>422</v>
      </c>
      <c r="AD121" s="39" t="s">
        <v>422</v>
      </c>
      <c r="AE121" s="192"/>
      <c r="AF121" s="39" t="s">
        <v>422</v>
      </c>
      <c r="AG121" s="39" t="s">
        <v>422</v>
      </c>
      <c r="AH121" s="39" t="s">
        <v>422</v>
      </c>
      <c r="AI121" s="39" t="s">
        <v>422</v>
      </c>
      <c r="AJ121" s="39" t="s">
        <v>422</v>
      </c>
      <c r="AK121" s="39">
        <v>5404.0801999999994</v>
      </c>
      <c r="AL121" s="40" t="s">
        <v>147</v>
      </c>
    </row>
    <row r="122" spans="1:38" s="5" customFormat="1" ht="26.25" customHeight="1" thickBot="1" x14ac:dyDescent="0.25">
      <c r="A122" s="37" t="s">
        <v>288</v>
      </c>
      <c r="B122" s="167" t="s">
        <v>310</v>
      </c>
      <c r="C122" s="167" t="s">
        <v>311</v>
      </c>
      <c r="D122" s="38"/>
      <c r="E122" s="39" t="s">
        <v>422</v>
      </c>
      <c r="F122" s="39" t="s">
        <v>422</v>
      </c>
      <c r="G122" s="39" t="s">
        <v>422</v>
      </c>
      <c r="H122" s="39" t="s">
        <v>422</v>
      </c>
      <c r="I122" s="39" t="s">
        <v>422</v>
      </c>
      <c r="J122" s="39" t="s">
        <v>422</v>
      </c>
      <c r="K122" s="39" t="s">
        <v>422</v>
      </c>
      <c r="L122" s="39" t="s">
        <v>422</v>
      </c>
      <c r="M122" s="39" t="s">
        <v>422</v>
      </c>
      <c r="N122" s="39" t="s">
        <v>422</v>
      </c>
      <c r="O122" s="39" t="s">
        <v>422</v>
      </c>
      <c r="P122" s="39" t="s">
        <v>422</v>
      </c>
      <c r="Q122" s="39" t="s">
        <v>422</v>
      </c>
      <c r="R122" s="39" t="s">
        <v>422</v>
      </c>
      <c r="S122" s="39" t="s">
        <v>422</v>
      </c>
      <c r="T122" s="39" t="s">
        <v>422</v>
      </c>
      <c r="U122" s="39" t="s">
        <v>422</v>
      </c>
      <c r="V122" s="39" t="s">
        <v>422</v>
      </c>
      <c r="W122" s="39" t="s">
        <v>422</v>
      </c>
      <c r="X122" s="39" t="s">
        <v>422</v>
      </c>
      <c r="Y122" s="39" t="s">
        <v>422</v>
      </c>
      <c r="Z122" s="39" t="s">
        <v>422</v>
      </c>
      <c r="AA122" s="39" t="s">
        <v>422</v>
      </c>
      <c r="AB122" s="39" t="str">
        <f t="shared" si="1"/>
        <v>NA</v>
      </c>
      <c r="AC122" s="39" t="s">
        <v>422</v>
      </c>
      <c r="AD122" s="39" t="s">
        <v>422</v>
      </c>
      <c r="AE122" s="192"/>
      <c r="AF122" s="39" t="s">
        <v>422</v>
      </c>
      <c r="AG122" s="39" t="s">
        <v>422</v>
      </c>
      <c r="AH122" s="39" t="s">
        <v>422</v>
      </c>
      <c r="AI122" s="39" t="s">
        <v>422</v>
      </c>
      <c r="AJ122" s="39" t="s">
        <v>422</v>
      </c>
      <c r="AK122" s="39" t="s">
        <v>422</v>
      </c>
      <c r="AL122" s="40" t="s">
        <v>147</v>
      </c>
    </row>
    <row r="123" spans="1:38" s="5" customFormat="1" ht="26.25" customHeight="1" thickBot="1" x14ac:dyDescent="0.25">
      <c r="A123" s="37" t="s">
        <v>288</v>
      </c>
      <c r="B123" s="37" t="s">
        <v>312</v>
      </c>
      <c r="C123" s="37" t="s">
        <v>313</v>
      </c>
      <c r="D123" s="38"/>
      <c r="E123" s="39">
        <v>7.2365918705051991E-4</v>
      </c>
      <c r="F123" s="39">
        <v>1.5731721457619996E-4</v>
      </c>
      <c r="G123" s="39">
        <v>1.5731721457619996E-4</v>
      </c>
      <c r="H123" s="39">
        <v>7.5512262996575979E-4</v>
      </c>
      <c r="I123" s="39">
        <v>1.6990259174229597E-3</v>
      </c>
      <c r="J123" s="39">
        <v>1.7934162461686796E-3</v>
      </c>
      <c r="K123" s="39">
        <v>1.8248796890839197E-3</v>
      </c>
      <c r="L123" s="39">
        <v>1.5731721457619996E-4</v>
      </c>
      <c r="M123" s="39">
        <v>2.0986116424465077E-2</v>
      </c>
      <c r="N123" s="39">
        <v>3.4609787206763988E-5</v>
      </c>
      <c r="O123" s="39">
        <v>2.768782976541119E-4</v>
      </c>
      <c r="P123" s="39">
        <v>4.4048820081335999E-5</v>
      </c>
      <c r="Q123" s="39">
        <v>2.0136603465753597E-6</v>
      </c>
      <c r="R123" s="39">
        <v>2.5170754332191997E-5</v>
      </c>
      <c r="S123" s="39">
        <v>2.2968313328125196E-5</v>
      </c>
      <c r="T123" s="39">
        <v>1.6360990315924794E-5</v>
      </c>
      <c r="U123" s="39">
        <v>6.2926885830479993E-6</v>
      </c>
      <c r="V123" s="39">
        <v>1.76195280325344E-4</v>
      </c>
      <c r="W123" s="39">
        <v>0.15731721457619996</v>
      </c>
      <c r="X123" s="39">
        <v>1.2365133065689318E-4</v>
      </c>
      <c r="Y123" s="39">
        <v>3.4515396878018271E-4</v>
      </c>
      <c r="Z123" s="39">
        <v>1.4724891284332317E-4</v>
      </c>
      <c r="AA123" s="39">
        <v>1.0571716819520638E-4</v>
      </c>
      <c r="AB123" s="39">
        <f t="shared" si="1"/>
        <v>7.2177138047560551E-4</v>
      </c>
      <c r="AC123" s="39" t="s">
        <v>422</v>
      </c>
      <c r="AD123" s="39" t="s">
        <v>422</v>
      </c>
      <c r="AE123" s="192"/>
      <c r="AF123" s="39" t="s">
        <v>422</v>
      </c>
      <c r="AG123" s="39" t="s">
        <v>422</v>
      </c>
      <c r="AH123" s="39" t="s">
        <v>422</v>
      </c>
      <c r="AI123" s="39" t="s">
        <v>422</v>
      </c>
      <c r="AJ123" s="39" t="s">
        <v>422</v>
      </c>
      <c r="AK123" s="39">
        <v>74.023884000000024</v>
      </c>
      <c r="AL123" s="40" t="s">
        <v>314</v>
      </c>
    </row>
    <row r="124" spans="1:38" s="5" customFormat="1" ht="26.25" customHeight="1" thickBot="1" x14ac:dyDescent="0.25">
      <c r="A124" s="37" t="s">
        <v>288</v>
      </c>
      <c r="B124" s="168" t="s">
        <v>315</v>
      </c>
      <c r="C124" s="37" t="s">
        <v>316</v>
      </c>
      <c r="D124" s="38"/>
      <c r="E124" s="39" t="s">
        <v>422</v>
      </c>
      <c r="F124" s="39" t="s">
        <v>422</v>
      </c>
      <c r="G124" s="39" t="s">
        <v>422</v>
      </c>
      <c r="H124" s="39" t="s">
        <v>422</v>
      </c>
      <c r="I124" s="39" t="s">
        <v>422</v>
      </c>
      <c r="J124" s="39" t="s">
        <v>422</v>
      </c>
      <c r="K124" s="39" t="s">
        <v>422</v>
      </c>
      <c r="L124" s="39" t="s">
        <v>422</v>
      </c>
      <c r="M124" s="39" t="s">
        <v>422</v>
      </c>
      <c r="N124" s="39" t="s">
        <v>422</v>
      </c>
      <c r="O124" s="39" t="s">
        <v>422</v>
      </c>
      <c r="P124" s="39" t="s">
        <v>422</v>
      </c>
      <c r="Q124" s="39" t="s">
        <v>422</v>
      </c>
      <c r="R124" s="39" t="s">
        <v>422</v>
      </c>
      <c r="S124" s="39" t="s">
        <v>422</v>
      </c>
      <c r="T124" s="39" t="s">
        <v>422</v>
      </c>
      <c r="U124" s="39" t="s">
        <v>422</v>
      </c>
      <c r="V124" s="39" t="s">
        <v>422</v>
      </c>
      <c r="W124" s="39" t="s">
        <v>422</v>
      </c>
      <c r="X124" s="39" t="s">
        <v>422</v>
      </c>
      <c r="Y124" s="39" t="s">
        <v>422</v>
      </c>
      <c r="Z124" s="39" t="s">
        <v>422</v>
      </c>
      <c r="AA124" s="39" t="s">
        <v>422</v>
      </c>
      <c r="AB124" s="39" t="str">
        <f t="shared" si="1"/>
        <v>NA</v>
      </c>
      <c r="AC124" s="39" t="s">
        <v>422</v>
      </c>
      <c r="AD124" s="39" t="s">
        <v>422</v>
      </c>
      <c r="AE124" s="192"/>
      <c r="AF124" s="39" t="s">
        <v>422</v>
      </c>
      <c r="AG124" s="39" t="s">
        <v>422</v>
      </c>
      <c r="AH124" s="39" t="s">
        <v>422</v>
      </c>
      <c r="AI124" s="39" t="s">
        <v>422</v>
      </c>
      <c r="AJ124" s="39" t="s">
        <v>422</v>
      </c>
      <c r="AK124" s="39" t="s">
        <v>422</v>
      </c>
      <c r="AL124" s="40" t="s">
        <v>147</v>
      </c>
    </row>
    <row r="125" spans="1:38" s="5" customFormat="1" ht="26.25" customHeight="1" thickBot="1" x14ac:dyDescent="0.25">
      <c r="A125" s="37" t="s">
        <v>317</v>
      </c>
      <c r="B125" s="37" t="s">
        <v>318</v>
      </c>
      <c r="C125" s="37" t="s">
        <v>319</v>
      </c>
      <c r="D125" s="38"/>
      <c r="E125" s="39" t="s">
        <v>422</v>
      </c>
      <c r="F125" s="39">
        <v>0.36751502269386027</v>
      </c>
      <c r="G125" s="39" t="s">
        <v>422</v>
      </c>
      <c r="H125" s="39" t="s">
        <v>441</v>
      </c>
      <c r="I125" s="39">
        <v>9.0783000000000015E-5</v>
      </c>
      <c r="J125" s="39">
        <v>6.024689999999999E-4</v>
      </c>
      <c r="K125" s="39">
        <v>1.2737130000000001E-3</v>
      </c>
      <c r="L125" s="39" t="s">
        <v>422</v>
      </c>
      <c r="M125" s="39" t="s">
        <v>441</v>
      </c>
      <c r="N125" s="39" t="s">
        <v>422</v>
      </c>
      <c r="O125" s="39" t="s">
        <v>422</v>
      </c>
      <c r="P125" s="39" t="s">
        <v>441</v>
      </c>
      <c r="Q125" s="39" t="s">
        <v>422</v>
      </c>
      <c r="R125" s="39" t="s">
        <v>422</v>
      </c>
      <c r="S125" s="39" t="s">
        <v>422</v>
      </c>
      <c r="T125" s="39" t="s">
        <v>422</v>
      </c>
      <c r="U125" s="39" t="s">
        <v>422</v>
      </c>
      <c r="V125" s="39" t="s">
        <v>422</v>
      </c>
      <c r="W125" s="39" t="s">
        <v>422</v>
      </c>
      <c r="X125" s="39" t="s">
        <v>422</v>
      </c>
      <c r="Y125" s="39" t="s">
        <v>422</v>
      </c>
      <c r="Z125" s="39" t="s">
        <v>422</v>
      </c>
      <c r="AA125" s="39" t="s">
        <v>422</v>
      </c>
      <c r="AB125" s="39" t="s">
        <v>422</v>
      </c>
      <c r="AC125" s="39" t="s">
        <v>422</v>
      </c>
      <c r="AD125" s="39" t="s">
        <v>422</v>
      </c>
      <c r="AE125" s="192"/>
      <c r="AF125" s="39" t="s">
        <v>422</v>
      </c>
      <c r="AG125" s="39" t="s">
        <v>422</v>
      </c>
      <c r="AH125" s="39" t="s">
        <v>422</v>
      </c>
      <c r="AI125" s="39" t="s">
        <v>422</v>
      </c>
      <c r="AJ125" s="39" t="s">
        <v>422</v>
      </c>
      <c r="AK125" s="39">
        <v>2751</v>
      </c>
      <c r="AL125" s="40" t="s">
        <v>320</v>
      </c>
    </row>
    <row r="126" spans="1:38" s="5" customFormat="1" ht="26.25" customHeight="1" thickBot="1" x14ac:dyDescent="0.25">
      <c r="A126" s="37" t="s">
        <v>317</v>
      </c>
      <c r="B126" s="37" t="s">
        <v>321</v>
      </c>
      <c r="C126" s="37" t="s">
        <v>322</v>
      </c>
      <c r="D126" s="38"/>
      <c r="E126" s="39" t="s">
        <v>440</v>
      </c>
      <c r="F126" s="39" t="s">
        <v>440</v>
      </c>
      <c r="G126" s="39" t="s">
        <v>440</v>
      </c>
      <c r="H126" s="39" t="s">
        <v>440</v>
      </c>
      <c r="I126" s="39" t="s">
        <v>440</v>
      </c>
      <c r="J126" s="39" t="s">
        <v>440</v>
      </c>
      <c r="K126" s="39" t="s">
        <v>440</v>
      </c>
      <c r="L126" s="39" t="s">
        <v>440</v>
      </c>
      <c r="M126" s="39" t="s">
        <v>440</v>
      </c>
      <c r="N126" s="39" t="s">
        <v>440</v>
      </c>
      <c r="O126" s="39" t="s">
        <v>440</v>
      </c>
      <c r="P126" s="39" t="s">
        <v>440</v>
      </c>
      <c r="Q126" s="39" t="s">
        <v>440</v>
      </c>
      <c r="R126" s="39" t="s">
        <v>440</v>
      </c>
      <c r="S126" s="39" t="s">
        <v>440</v>
      </c>
      <c r="T126" s="39" t="s">
        <v>440</v>
      </c>
      <c r="U126" s="39" t="s">
        <v>440</v>
      </c>
      <c r="V126" s="39" t="s">
        <v>440</v>
      </c>
      <c r="W126" s="39" t="s">
        <v>440</v>
      </c>
      <c r="X126" s="39" t="s">
        <v>440</v>
      </c>
      <c r="Y126" s="39" t="s">
        <v>440</v>
      </c>
      <c r="Z126" s="39" t="s">
        <v>440</v>
      </c>
      <c r="AA126" s="39" t="s">
        <v>440</v>
      </c>
      <c r="AB126" s="39" t="s">
        <v>440</v>
      </c>
      <c r="AC126" s="39" t="s">
        <v>440</v>
      </c>
      <c r="AD126" s="39" t="s">
        <v>440</v>
      </c>
      <c r="AE126" s="192"/>
      <c r="AF126" s="39" t="s">
        <v>440</v>
      </c>
      <c r="AG126" s="39" t="s">
        <v>440</v>
      </c>
      <c r="AH126" s="39" t="s">
        <v>440</v>
      </c>
      <c r="AI126" s="39" t="s">
        <v>440</v>
      </c>
      <c r="AJ126" s="39" t="s">
        <v>440</v>
      </c>
      <c r="AK126" s="39" t="s">
        <v>440</v>
      </c>
      <c r="AL126" s="40" t="s">
        <v>323</v>
      </c>
    </row>
    <row r="127" spans="1:38" s="5" customFormat="1" ht="26.25" customHeight="1" thickBot="1" x14ac:dyDescent="0.25">
      <c r="A127" s="37" t="s">
        <v>317</v>
      </c>
      <c r="B127" s="37" t="s">
        <v>324</v>
      </c>
      <c r="C127" s="37" t="s">
        <v>325</v>
      </c>
      <c r="D127" s="38"/>
      <c r="E127" s="39" t="s">
        <v>440</v>
      </c>
      <c r="F127" s="39" t="s">
        <v>440</v>
      </c>
      <c r="G127" s="39" t="s">
        <v>440</v>
      </c>
      <c r="H127" s="39" t="s">
        <v>440</v>
      </c>
      <c r="I127" s="39" t="s">
        <v>440</v>
      </c>
      <c r="J127" s="39" t="s">
        <v>440</v>
      </c>
      <c r="K127" s="39" t="s">
        <v>440</v>
      </c>
      <c r="L127" s="39" t="s">
        <v>440</v>
      </c>
      <c r="M127" s="39" t="s">
        <v>440</v>
      </c>
      <c r="N127" s="39" t="s">
        <v>440</v>
      </c>
      <c r="O127" s="39" t="s">
        <v>440</v>
      </c>
      <c r="P127" s="39" t="s">
        <v>440</v>
      </c>
      <c r="Q127" s="39" t="s">
        <v>440</v>
      </c>
      <c r="R127" s="39" t="s">
        <v>440</v>
      </c>
      <c r="S127" s="39" t="s">
        <v>440</v>
      </c>
      <c r="T127" s="39" t="s">
        <v>440</v>
      </c>
      <c r="U127" s="39" t="s">
        <v>440</v>
      </c>
      <c r="V127" s="39" t="s">
        <v>440</v>
      </c>
      <c r="W127" s="39" t="s">
        <v>440</v>
      </c>
      <c r="X127" s="39" t="s">
        <v>440</v>
      </c>
      <c r="Y127" s="39" t="s">
        <v>440</v>
      </c>
      <c r="Z127" s="39" t="s">
        <v>440</v>
      </c>
      <c r="AA127" s="39" t="s">
        <v>440</v>
      </c>
      <c r="AB127" s="39" t="str">
        <f t="shared" si="1"/>
        <v>NO</v>
      </c>
      <c r="AC127" s="39" t="s">
        <v>440</v>
      </c>
      <c r="AD127" s="39" t="s">
        <v>440</v>
      </c>
      <c r="AE127" s="192"/>
      <c r="AF127" s="39" t="s">
        <v>440</v>
      </c>
      <c r="AG127" s="39" t="s">
        <v>440</v>
      </c>
      <c r="AH127" s="39" t="s">
        <v>440</v>
      </c>
      <c r="AI127" s="39" t="s">
        <v>440</v>
      </c>
      <c r="AJ127" s="39" t="s">
        <v>440</v>
      </c>
      <c r="AK127" s="39" t="s">
        <v>440</v>
      </c>
      <c r="AL127" s="40" t="s">
        <v>326</v>
      </c>
    </row>
    <row r="128" spans="1:38" s="5" customFormat="1" ht="26.25" customHeight="1" thickBot="1" x14ac:dyDescent="0.25">
      <c r="A128" s="37" t="s">
        <v>317</v>
      </c>
      <c r="B128" s="37" t="s">
        <v>327</v>
      </c>
      <c r="C128" s="37" t="s">
        <v>328</v>
      </c>
      <c r="D128" s="38"/>
      <c r="E128" s="39" t="s">
        <v>440</v>
      </c>
      <c r="F128" s="39" t="s">
        <v>440</v>
      </c>
      <c r="G128" s="39" t="s">
        <v>440</v>
      </c>
      <c r="H128" s="39" t="s">
        <v>440</v>
      </c>
      <c r="I128" s="39" t="s">
        <v>440</v>
      </c>
      <c r="J128" s="39" t="s">
        <v>440</v>
      </c>
      <c r="K128" s="39" t="s">
        <v>440</v>
      </c>
      <c r="L128" s="39" t="s">
        <v>440</v>
      </c>
      <c r="M128" s="39" t="s">
        <v>440</v>
      </c>
      <c r="N128" s="39" t="s">
        <v>440</v>
      </c>
      <c r="O128" s="39" t="s">
        <v>440</v>
      </c>
      <c r="P128" s="39" t="s">
        <v>440</v>
      </c>
      <c r="Q128" s="39" t="s">
        <v>440</v>
      </c>
      <c r="R128" s="39" t="s">
        <v>440</v>
      </c>
      <c r="S128" s="39" t="s">
        <v>440</v>
      </c>
      <c r="T128" s="39" t="s">
        <v>440</v>
      </c>
      <c r="U128" s="39" t="s">
        <v>440</v>
      </c>
      <c r="V128" s="39" t="s">
        <v>440</v>
      </c>
      <c r="W128" s="39" t="s">
        <v>440</v>
      </c>
      <c r="X128" s="39" t="s">
        <v>440</v>
      </c>
      <c r="Y128" s="39" t="s">
        <v>440</v>
      </c>
      <c r="Z128" s="39" t="s">
        <v>440</v>
      </c>
      <c r="AA128" s="39" t="s">
        <v>440</v>
      </c>
      <c r="AB128" s="39" t="str">
        <f t="shared" si="1"/>
        <v>NO</v>
      </c>
      <c r="AC128" s="39" t="s">
        <v>440</v>
      </c>
      <c r="AD128" s="39" t="s">
        <v>440</v>
      </c>
      <c r="AE128" s="192"/>
      <c r="AF128" s="39" t="s">
        <v>440</v>
      </c>
      <c r="AG128" s="39" t="s">
        <v>440</v>
      </c>
      <c r="AH128" s="39" t="s">
        <v>440</v>
      </c>
      <c r="AI128" s="39" t="s">
        <v>440</v>
      </c>
      <c r="AJ128" s="39" t="s">
        <v>440</v>
      </c>
      <c r="AK128" s="39" t="s">
        <v>440</v>
      </c>
      <c r="AL128" s="40" t="s">
        <v>329</v>
      </c>
    </row>
    <row r="129" spans="1:38" s="5" customFormat="1" ht="26.25" customHeight="1" thickBot="1" x14ac:dyDescent="0.25">
      <c r="A129" s="37" t="s">
        <v>317</v>
      </c>
      <c r="B129" s="37" t="s">
        <v>330</v>
      </c>
      <c r="C129" s="42" t="s">
        <v>331</v>
      </c>
      <c r="D129" s="38"/>
      <c r="E129" s="39">
        <v>0.17488534999384725</v>
      </c>
      <c r="F129" s="39">
        <v>1.4875305631660571</v>
      </c>
      <c r="G129" s="39">
        <v>9.4478292525411716E-3</v>
      </c>
      <c r="H129" s="39" t="s">
        <v>441</v>
      </c>
      <c r="I129" s="39">
        <v>8.0407057468435516E-4</v>
      </c>
      <c r="J129" s="39">
        <v>1.4071235056976215E-3</v>
      </c>
      <c r="K129" s="39">
        <v>2.0101764367108877E-3</v>
      </c>
      <c r="L129" s="39">
        <v>2.8142470113952435E-5</v>
      </c>
      <c r="M129" s="39">
        <v>1.4071235056976217E-2</v>
      </c>
      <c r="N129" s="39">
        <v>0.26132293677241547</v>
      </c>
      <c r="O129" s="39">
        <v>2.0101764367108883E-2</v>
      </c>
      <c r="P129" s="39">
        <v>1.1256988045580972E-2</v>
      </c>
      <c r="Q129" s="39">
        <v>3.2162822987374206E-3</v>
      </c>
      <c r="R129" s="39" t="s">
        <v>459</v>
      </c>
      <c r="S129" s="39" t="s">
        <v>459</v>
      </c>
      <c r="T129" s="39">
        <v>2.8142470113952434E-2</v>
      </c>
      <c r="U129" s="39" t="s">
        <v>441</v>
      </c>
      <c r="V129" s="39" t="s">
        <v>441</v>
      </c>
      <c r="W129" s="39">
        <v>2.0101764367108879</v>
      </c>
      <c r="X129" s="39" t="s">
        <v>441</v>
      </c>
      <c r="Y129" s="39" t="s">
        <v>441</v>
      </c>
      <c r="Z129" s="39" t="s">
        <v>441</v>
      </c>
      <c r="AA129" s="39" t="s">
        <v>441</v>
      </c>
      <c r="AB129" s="39">
        <v>4.0203528734217755E-3</v>
      </c>
      <c r="AC129" s="39">
        <v>0.40203528734217758</v>
      </c>
      <c r="AD129" s="39" t="s">
        <v>422</v>
      </c>
      <c r="AE129" s="192"/>
      <c r="AF129" s="39" t="s">
        <v>422</v>
      </c>
      <c r="AG129" s="39" t="s">
        <v>422</v>
      </c>
      <c r="AH129" s="39" t="s">
        <v>422</v>
      </c>
      <c r="AI129" s="39" t="s">
        <v>422</v>
      </c>
      <c r="AJ129" s="39" t="s">
        <v>422</v>
      </c>
      <c r="AK129" s="39">
        <v>201.01764367108879</v>
      </c>
      <c r="AL129" s="40" t="s">
        <v>329</v>
      </c>
    </row>
    <row r="130" spans="1:38" s="5" customFormat="1" ht="26.25" customHeight="1" thickBot="1" x14ac:dyDescent="0.25">
      <c r="A130" s="37" t="s">
        <v>317</v>
      </c>
      <c r="B130" s="37" t="s">
        <v>332</v>
      </c>
      <c r="C130" s="184" t="s">
        <v>333</v>
      </c>
      <c r="D130" s="38"/>
      <c r="E130" s="39" t="s">
        <v>408</v>
      </c>
      <c r="F130" s="39" t="s">
        <v>408</v>
      </c>
      <c r="G130" s="39" t="s">
        <v>408</v>
      </c>
      <c r="H130" s="39" t="s">
        <v>422</v>
      </c>
      <c r="I130" s="39" t="s">
        <v>408</v>
      </c>
      <c r="J130" s="39" t="s">
        <v>408</v>
      </c>
      <c r="K130" s="39" t="s">
        <v>408</v>
      </c>
      <c r="L130" s="39" t="s">
        <v>408</v>
      </c>
      <c r="M130" s="39" t="s">
        <v>408</v>
      </c>
      <c r="N130" s="39" t="s">
        <v>408</v>
      </c>
      <c r="O130" s="39" t="s">
        <v>408</v>
      </c>
      <c r="P130" s="39" t="s">
        <v>408</v>
      </c>
      <c r="Q130" s="39" t="s">
        <v>408</v>
      </c>
      <c r="R130" s="39" t="s">
        <v>422</v>
      </c>
      <c r="S130" s="39" t="s">
        <v>422</v>
      </c>
      <c r="T130" s="39" t="s">
        <v>408</v>
      </c>
      <c r="U130" s="39" t="s">
        <v>422</v>
      </c>
      <c r="V130" s="39" t="s">
        <v>422</v>
      </c>
      <c r="W130" s="39" t="s">
        <v>408</v>
      </c>
      <c r="X130" s="39" t="s">
        <v>422</v>
      </c>
      <c r="Y130" s="39" t="s">
        <v>422</v>
      </c>
      <c r="Z130" s="39" t="s">
        <v>422</v>
      </c>
      <c r="AA130" s="39" t="s">
        <v>422</v>
      </c>
      <c r="AB130" s="39" t="str">
        <f t="shared" si="1"/>
        <v>NA</v>
      </c>
      <c r="AC130" s="39" t="s">
        <v>408</v>
      </c>
      <c r="AD130" s="39" t="s">
        <v>422</v>
      </c>
      <c r="AE130" s="192"/>
      <c r="AF130" s="39" t="s">
        <v>422</v>
      </c>
      <c r="AG130" s="39" t="s">
        <v>422</v>
      </c>
      <c r="AH130" s="39" t="s">
        <v>422</v>
      </c>
      <c r="AI130" s="39" t="s">
        <v>422</v>
      </c>
      <c r="AJ130" s="39" t="s">
        <v>422</v>
      </c>
      <c r="AK130" s="39" t="s">
        <v>408</v>
      </c>
      <c r="AL130" s="40" t="s">
        <v>329</v>
      </c>
    </row>
    <row r="131" spans="1:38" s="5" customFormat="1" ht="26.25" customHeight="1" thickBot="1" x14ac:dyDescent="0.25">
      <c r="A131" s="37" t="s">
        <v>317</v>
      </c>
      <c r="B131" s="37" t="s">
        <v>334</v>
      </c>
      <c r="C131" s="42" t="s">
        <v>335</v>
      </c>
      <c r="D131" s="38"/>
      <c r="E131" s="39">
        <v>3.8621676000000003E-3</v>
      </c>
      <c r="F131" s="39">
        <v>1.2102145999999998E-3</v>
      </c>
      <c r="G131" s="39">
        <v>1.117820176E-3</v>
      </c>
      <c r="H131" s="39" t="s">
        <v>441</v>
      </c>
      <c r="I131" s="39">
        <v>5.1160103190949998E-4</v>
      </c>
      <c r="J131" s="39">
        <v>1.1883679293199999E-3</v>
      </c>
      <c r="K131" s="39">
        <v>1.8261015645999999E-3</v>
      </c>
      <c r="L131" s="39">
        <v>5.2365224699999991E-5</v>
      </c>
      <c r="M131" s="39">
        <v>1.2054706799999998E-3</v>
      </c>
      <c r="N131" s="39">
        <v>2.8565580060000002E-2</v>
      </c>
      <c r="O131" s="39">
        <v>2.4015640199999996E-3</v>
      </c>
      <c r="P131" s="39">
        <v>7.3666997999999997E-2</v>
      </c>
      <c r="Q131" s="39">
        <v>2.6666120000000003E-4</v>
      </c>
      <c r="R131" s="39">
        <v>3.6334430000000003E-4</v>
      </c>
      <c r="S131" s="39">
        <v>5.0281841999999998E-3</v>
      </c>
      <c r="T131" s="39">
        <v>2.7485256E-4</v>
      </c>
      <c r="U131" s="39" t="s">
        <v>441</v>
      </c>
      <c r="V131" s="39" t="s">
        <v>441</v>
      </c>
      <c r="W131" s="39">
        <v>32.020853600000002</v>
      </c>
      <c r="X131" s="39" t="s">
        <v>441</v>
      </c>
      <c r="Y131" s="39" t="s">
        <v>441</v>
      </c>
      <c r="Z131" s="39" t="s">
        <v>441</v>
      </c>
      <c r="AA131" s="39" t="s">
        <v>441</v>
      </c>
      <c r="AB131" s="39">
        <v>6.915512E-2</v>
      </c>
      <c r="AC131" s="39">
        <v>0.17288780000000001</v>
      </c>
      <c r="AD131" s="39">
        <v>3.457756E-2</v>
      </c>
      <c r="AE131" s="192"/>
      <c r="AF131" s="39" t="s">
        <v>422</v>
      </c>
      <c r="AG131" s="39" t="s">
        <v>422</v>
      </c>
      <c r="AH131" s="39" t="s">
        <v>422</v>
      </c>
      <c r="AI131" s="39" t="s">
        <v>422</v>
      </c>
      <c r="AJ131" s="39" t="s">
        <v>422</v>
      </c>
      <c r="AK131" s="39">
        <v>1.7288779999999999</v>
      </c>
      <c r="AL131" s="40" t="s">
        <v>329</v>
      </c>
    </row>
    <row r="132" spans="1:38" s="5" customFormat="1" ht="26.25" customHeight="1" thickBot="1" x14ac:dyDescent="0.25">
      <c r="A132" s="37" t="s">
        <v>317</v>
      </c>
      <c r="B132" s="37" t="s">
        <v>336</v>
      </c>
      <c r="C132" s="42" t="s">
        <v>337</v>
      </c>
      <c r="D132" s="38"/>
      <c r="E132" s="39" t="s">
        <v>408</v>
      </c>
      <c r="F132" s="39" t="s">
        <v>408</v>
      </c>
      <c r="G132" s="39" t="s">
        <v>408</v>
      </c>
      <c r="H132" s="39" t="s">
        <v>408</v>
      </c>
      <c r="I132" s="39" t="s">
        <v>408</v>
      </c>
      <c r="J132" s="39" t="s">
        <v>408</v>
      </c>
      <c r="K132" s="39" t="s">
        <v>408</v>
      </c>
      <c r="L132" s="39" t="s">
        <v>408</v>
      </c>
      <c r="M132" s="39" t="s">
        <v>408</v>
      </c>
      <c r="N132" s="39" t="s">
        <v>408</v>
      </c>
      <c r="O132" s="39" t="s">
        <v>408</v>
      </c>
      <c r="P132" s="39" t="s">
        <v>408</v>
      </c>
      <c r="Q132" s="39" t="s">
        <v>408</v>
      </c>
      <c r="R132" s="39" t="s">
        <v>408</v>
      </c>
      <c r="S132" s="39" t="s">
        <v>408</v>
      </c>
      <c r="T132" s="39" t="s">
        <v>408</v>
      </c>
      <c r="U132" s="39" t="s">
        <v>408</v>
      </c>
      <c r="V132" s="39" t="s">
        <v>408</v>
      </c>
      <c r="W132" s="39" t="s">
        <v>408</v>
      </c>
      <c r="X132" s="39" t="s">
        <v>408</v>
      </c>
      <c r="Y132" s="39" t="s">
        <v>408</v>
      </c>
      <c r="Z132" s="39" t="s">
        <v>408</v>
      </c>
      <c r="AA132" s="39" t="s">
        <v>408</v>
      </c>
      <c r="AB132" s="39" t="str">
        <f t="shared" si="1"/>
        <v>IE</v>
      </c>
      <c r="AC132" s="39" t="s">
        <v>408</v>
      </c>
      <c r="AD132" s="39" t="s">
        <v>408</v>
      </c>
      <c r="AE132" s="192"/>
      <c r="AF132" s="39" t="s">
        <v>422</v>
      </c>
      <c r="AG132" s="39" t="s">
        <v>422</v>
      </c>
      <c r="AH132" s="39" t="s">
        <v>422</v>
      </c>
      <c r="AI132" s="39" t="s">
        <v>422</v>
      </c>
      <c r="AJ132" s="39" t="s">
        <v>422</v>
      </c>
      <c r="AK132" s="39" t="s">
        <v>408</v>
      </c>
      <c r="AL132" s="40" t="s">
        <v>338</v>
      </c>
    </row>
    <row r="133" spans="1:38" s="5" customFormat="1" ht="26.25" customHeight="1" thickBot="1" x14ac:dyDescent="0.25">
      <c r="A133" s="37" t="s">
        <v>317</v>
      </c>
      <c r="B133" s="37" t="s">
        <v>339</v>
      </c>
      <c r="C133" s="42" t="s">
        <v>340</v>
      </c>
      <c r="D133" s="38"/>
      <c r="E133" s="39">
        <v>4.4805749999999997E-3</v>
      </c>
      <c r="F133" s="39">
        <v>7.0602999999999988E-5</v>
      </c>
      <c r="G133" s="39">
        <v>6.1370299999999995E-4</v>
      </c>
      <c r="H133" s="39" t="s">
        <v>422</v>
      </c>
      <c r="I133" s="39">
        <v>1.8845570000000002E-4</v>
      </c>
      <c r="J133" s="39">
        <v>1.8845570000000002E-4</v>
      </c>
      <c r="K133" s="39">
        <v>2.0941936000000002E-4</v>
      </c>
      <c r="L133" s="39" t="s">
        <v>441</v>
      </c>
      <c r="M133" s="39">
        <v>7.6034000000000008E-4</v>
      </c>
      <c r="N133" s="39">
        <v>1.6309292999999999E-4</v>
      </c>
      <c r="O133" s="39">
        <v>2.731793E-5</v>
      </c>
      <c r="P133" s="39">
        <v>8.0921900000000008E-3</v>
      </c>
      <c r="Q133" s="39">
        <v>7.3915910000000009E-5</v>
      </c>
      <c r="R133" s="39">
        <v>7.364436E-5</v>
      </c>
      <c r="S133" s="39">
        <v>6.7507329999999999E-5</v>
      </c>
      <c r="T133" s="39">
        <v>9.411923E-5</v>
      </c>
      <c r="U133" s="39">
        <v>1.0742518000000001E-4</v>
      </c>
      <c r="V133" s="39">
        <v>8.6961172E-4</v>
      </c>
      <c r="W133" s="39">
        <v>1.46637E-4</v>
      </c>
      <c r="X133" s="39">
        <v>7.1689199999999998E-8</v>
      </c>
      <c r="Y133" s="39">
        <v>3.9157510000000002E-8</v>
      </c>
      <c r="Z133" s="39">
        <v>3.4975639999999999E-8</v>
      </c>
      <c r="AA133" s="39">
        <v>3.7962690000000001E-8</v>
      </c>
      <c r="AB133" s="39">
        <v>1.8378503999999999E-7</v>
      </c>
      <c r="AC133" s="39">
        <v>8.1464999999999999E-4</v>
      </c>
      <c r="AD133" s="39">
        <v>2.2267100000000002E-3</v>
      </c>
      <c r="AE133" s="192"/>
      <c r="AF133" s="39" t="s">
        <v>422</v>
      </c>
      <c r="AG133" s="39" t="s">
        <v>422</v>
      </c>
      <c r="AH133" s="39" t="s">
        <v>422</v>
      </c>
      <c r="AI133" s="39" t="s">
        <v>422</v>
      </c>
      <c r="AJ133" s="39" t="s">
        <v>422</v>
      </c>
      <c r="AK133" s="39">
        <v>5431</v>
      </c>
      <c r="AL133" s="40" t="s">
        <v>341</v>
      </c>
    </row>
    <row r="134" spans="1:38" s="5" customFormat="1" ht="26.25" customHeight="1" thickBot="1" x14ac:dyDescent="0.25">
      <c r="A134" s="37" t="s">
        <v>317</v>
      </c>
      <c r="B134" s="37" t="s">
        <v>342</v>
      </c>
      <c r="C134" s="37" t="s">
        <v>343</v>
      </c>
      <c r="D134" s="38"/>
      <c r="E134" s="39" t="s">
        <v>440</v>
      </c>
      <c r="F134" s="39" t="s">
        <v>440</v>
      </c>
      <c r="G134" s="39" t="s">
        <v>440</v>
      </c>
      <c r="H134" s="39" t="s">
        <v>440</v>
      </c>
      <c r="I134" s="39" t="s">
        <v>440</v>
      </c>
      <c r="J134" s="39" t="s">
        <v>440</v>
      </c>
      <c r="K134" s="39" t="s">
        <v>440</v>
      </c>
      <c r="L134" s="39" t="s">
        <v>440</v>
      </c>
      <c r="M134" s="39" t="s">
        <v>440</v>
      </c>
      <c r="N134" s="39" t="s">
        <v>440</v>
      </c>
      <c r="O134" s="39" t="s">
        <v>440</v>
      </c>
      <c r="P134" s="39" t="s">
        <v>440</v>
      </c>
      <c r="Q134" s="39" t="s">
        <v>440</v>
      </c>
      <c r="R134" s="39" t="s">
        <v>440</v>
      </c>
      <c r="S134" s="39" t="s">
        <v>440</v>
      </c>
      <c r="T134" s="39" t="s">
        <v>440</v>
      </c>
      <c r="U134" s="39" t="s">
        <v>440</v>
      </c>
      <c r="V134" s="39" t="s">
        <v>440</v>
      </c>
      <c r="W134" s="39" t="s">
        <v>440</v>
      </c>
      <c r="X134" s="39" t="s">
        <v>440</v>
      </c>
      <c r="Y134" s="39" t="s">
        <v>440</v>
      </c>
      <c r="Z134" s="39" t="s">
        <v>440</v>
      </c>
      <c r="AA134" s="39" t="s">
        <v>440</v>
      </c>
      <c r="AB134" s="39" t="str">
        <f t="shared" si="1"/>
        <v>NO</v>
      </c>
      <c r="AC134" s="39" t="s">
        <v>440</v>
      </c>
      <c r="AD134" s="39" t="s">
        <v>440</v>
      </c>
      <c r="AE134" s="192"/>
      <c r="AF134" s="39" t="s">
        <v>422</v>
      </c>
      <c r="AG134" s="39" t="s">
        <v>422</v>
      </c>
      <c r="AH134" s="39" t="s">
        <v>422</v>
      </c>
      <c r="AI134" s="39" t="s">
        <v>422</v>
      </c>
      <c r="AJ134" s="39" t="s">
        <v>422</v>
      </c>
      <c r="AK134" s="39" t="s">
        <v>422</v>
      </c>
      <c r="AL134" s="40" t="s">
        <v>147</v>
      </c>
    </row>
    <row r="135" spans="1:38" s="5" customFormat="1" ht="26.25" customHeight="1" thickBot="1" x14ac:dyDescent="0.25">
      <c r="A135" s="37" t="s">
        <v>317</v>
      </c>
      <c r="B135" s="37" t="s">
        <v>344</v>
      </c>
      <c r="C135" s="37" t="s">
        <v>345</v>
      </c>
      <c r="D135" s="38"/>
      <c r="E135" s="39" t="s">
        <v>440</v>
      </c>
      <c r="F135" s="39" t="s">
        <v>440</v>
      </c>
      <c r="G135" s="39" t="s">
        <v>440</v>
      </c>
      <c r="H135" s="39" t="s">
        <v>440</v>
      </c>
      <c r="I135" s="39" t="s">
        <v>440</v>
      </c>
      <c r="J135" s="39" t="s">
        <v>440</v>
      </c>
      <c r="K135" s="39" t="s">
        <v>440</v>
      </c>
      <c r="L135" s="39" t="s">
        <v>440</v>
      </c>
      <c r="M135" s="39" t="s">
        <v>440</v>
      </c>
      <c r="N135" s="39" t="s">
        <v>440</v>
      </c>
      <c r="O135" s="39" t="s">
        <v>440</v>
      </c>
      <c r="P135" s="39" t="s">
        <v>440</v>
      </c>
      <c r="Q135" s="39" t="s">
        <v>440</v>
      </c>
      <c r="R135" s="39" t="s">
        <v>440</v>
      </c>
      <c r="S135" s="39" t="s">
        <v>440</v>
      </c>
      <c r="T135" s="39" t="s">
        <v>440</v>
      </c>
      <c r="U135" s="39" t="s">
        <v>440</v>
      </c>
      <c r="V135" s="39" t="s">
        <v>440</v>
      </c>
      <c r="W135" s="39" t="s">
        <v>440</v>
      </c>
      <c r="X135" s="39" t="s">
        <v>440</v>
      </c>
      <c r="Y135" s="39" t="s">
        <v>440</v>
      </c>
      <c r="Z135" s="39" t="s">
        <v>440</v>
      </c>
      <c r="AA135" s="39" t="s">
        <v>440</v>
      </c>
      <c r="AB135" s="39" t="str">
        <f t="shared" si="1"/>
        <v>NO</v>
      </c>
      <c r="AC135" s="39" t="s">
        <v>440</v>
      </c>
      <c r="AD135" s="39" t="s">
        <v>440</v>
      </c>
      <c r="AE135" s="192"/>
      <c r="AF135" s="39" t="s">
        <v>422</v>
      </c>
      <c r="AG135" s="39" t="s">
        <v>422</v>
      </c>
      <c r="AH135" s="39" t="s">
        <v>422</v>
      </c>
      <c r="AI135" s="39" t="s">
        <v>422</v>
      </c>
      <c r="AJ135" s="39" t="s">
        <v>422</v>
      </c>
      <c r="AK135" s="39" t="s">
        <v>422</v>
      </c>
      <c r="AL135" s="40" t="s">
        <v>147</v>
      </c>
    </row>
    <row r="136" spans="1:38" s="5" customFormat="1" ht="26.25" customHeight="1" thickBot="1" x14ac:dyDescent="0.25">
      <c r="A136" s="37" t="s">
        <v>317</v>
      </c>
      <c r="B136" s="37" t="s">
        <v>346</v>
      </c>
      <c r="C136" s="37" t="s">
        <v>347</v>
      </c>
      <c r="D136" s="38"/>
      <c r="E136" s="39" t="s">
        <v>422</v>
      </c>
      <c r="F136" s="39">
        <v>6.0138916200000005E-3</v>
      </c>
      <c r="G136" s="39" t="s">
        <v>422</v>
      </c>
      <c r="H136" s="39">
        <v>0.9210679316</v>
      </c>
      <c r="I136" s="39" t="s">
        <v>422</v>
      </c>
      <c r="J136" s="39" t="s">
        <v>422</v>
      </c>
      <c r="K136" s="39" t="s">
        <v>422</v>
      </c>
      <c r="L136" s="39" t="s">
        <v>422</v>
      </c>
      <c r="M136" s="39" t="s">
        <v>422</v>
      </c>
      <c r="N136" s="39" t="s">
        <v>422</v>
      </c>
      <c r="O136" s="39" t="s">
        <v>422</v>
      </c>
      <c r="P136" s="39" t="s">
        <v>422</v>
      </c>
      <c r="Q136" s="39" t="s">
        <v>422</v>
      </c>
      <c r="R136" s="39" t="s">
        <v>422</v>
      </c>
      <c r="S136" s="39" t="s">
        <v>422</v>
      </c>
      <c r="T136" s="39" t="s">
        <v>422</v>
      </c>
      <c r="U136" s="39" t="s">
        <v>422</v>
      </c>
      <c r="V136" s="39" t="s">
        <v>422</v>
      </c>
      <c r="W136" s="39" t="s">
        <v>422</v>
      </c>
      <c r="X136" s="39" t="s">
        <v>422</v>
      </c>
      <c r="Y136" s="39" t="s">
        <v>422</v>
      </c>
      <c r="Z136" s="39" t="s">
        <v>422</v>
      </c>
      <c r="AA136" s="39" t="s">
        <v>422</v>
      </c>
      <c r="AB136" s="39" t="s">
        <v>422</v>
      </c>
      <c r="AC136" s="39" t="s">
        <v>422</v>
      </c>
      <c r="AD136" s="39" t="s">
        <v>422</v>
      </c>
      <c r="AE136" s="192"/>
      <c r="AF136" s="39" t="s">
        <v>422</v>
      </c>
      <c r="AG136" s="39" t="s">
        <v>422</v>
      </c>
      <c r="AH136" s="39" t="s">
        <v>422</v>
      </c>
      <c r="AI136" s="39" t="s">
        <v>422</v>
      </c>
      <c r="AJ136" s="39" t="s">
        <v>422</v>
      </c>
      <c r="AK136" s="39">
        <v>400926.10800000007</v>
      </c>
      <c r="AL136" s="40" t="s">
        <v>454</v>
      </c>
    </row>
    <row r="137" spans="1:38" s="5" customFormat="1" ht="26.25" customHeight="1" thickBot="1" x14ac:dyDescent="0.25">
      <c r="A137" s="37" t="s">
        <v>317</v>
      </c>
      <c r="B137" s="37" t="s">
        <v>349</v>
      </c>
      <c r="C137" s="37" t="s">
        <v>350</v>
      </c>
      <c r="D137" s="38"/>
      <c r="E137" s="39" t="s">
        <v>422</v>
      </c>
      <c r="F137" s="39">
        <v>1.642023387E-3</v>
      </c>
      <c r="G137" s="39" t="s">
        <v>422</v>
      </c>
      <c r="H137" s="39" t="s">
        <v>422</v>
      </c>
      <c r="I137" s="39" t="s">
        <v>422</v>
      </c>
      <c r="J137" s="39" t="s">
        <v>422</v>
      </c>
      <c r="K137" s="39" t="s">
        <v>422</v>
      </c>
      <c r="L137" s="39" t="s">
        <v>422</v>
      </c>
      <c r="M137" s="39" t="s">
        <v>422</v>
      </c>
      <c r="N137" s="39" t="s">
        <v>422</v>
      </c>
      <c r="O137" s="39" t="s">
        <v>422</v>
      </c>
      <c r="P137" s="39" t="s">
        <v>422</v>
      </c>
      <c r="Q137" s="39" t="s">
        <v>422</v>
      </c>
      <c r="R137" s="39" t="s">
        <v>422</v>
      </c>
      <c r="S137" s="39" t="s">
        <v>422</v>
      </c>
      <c r="T137" s="39" t="s">
        <v>422</v>
      </c>
      <c r="U137" s="39" t="s">
        <v>422</v>
      </c>
      <c r="V137" s="39" t="s">
        <v>422</v>
      </c>
      <c r="W137" s="39" t="s">
        <v>422</v>
      </c>
      <c r="X137" s="39" t="s">
        <v>422</v>
      </c>
      <c r="Y137" s="39" t="s">
        <v>422</v>
      </c>
      <c r="Z137" s="39" t="s">
        <v>422</v>
      </c>
      <c r="AA137" s="39" t="s">
        <v>422</v>
      </c>
      <c r="AB137" s="39" t="s">
        <v>422</v>
      </c>
      <c r="AC137" s="39" t="s">
        <v>422</v>
      </c>
      <c r="AD137" s="39" t="s">
        <v>422</v>
      </c>
      <c r="AE137" s="192"/>
      <c r="AF137" s="39" t="s">
        <v>422</v>
      </c>
      <c r="AG137" s="39" t="s">
        <v>422</v>
      </c>
      <c r="AH137" s="39" t="s">
        <v>422</v>
      </c>
      <c r="AI137" s="39" t="s">
        <v>422</v>
      </c>
      <c r="AJ137" s="39" t="s">
        <v>422</v>
      </c>
      <c r="AK137" s="39">
        <v>109468.2258</v>
      </c>
      <c r="AL137" s="40" t="s">
        <v>454</v>
      </c>
    </row>
    <row r="138" spans="1:38" s="5" customFormat="1" ht="26.25" customHeight="1" thickBot="1" x14ac:dyDescent="0.25">
      <c r="A138" s="37" t="s">
        <v>317</v>
      </c>
      <c r="B138" s="37" t="s">
        <v>351</v>
      </c>
      <c r="C138" s="37" t="s">
        <v>352</v>
      </c>
      <c r="D138" s="38"/>
      <c r="E138" s="39" t="s">
        <v>440</v>
      </c>
      <c r="F138" s="39" t="s">
        <v>440</v>
      </c>
      <c r="G138" s="39" t="s">
        <v>440</v>
      </c>
      <c r="H138" s="39" t="s">
        <v>408</v>
      </c>
      <c r="I138" s="39" t="s">
        <v>440</v>
      </c>
      <c r="J138" s="39" t="s">
        <v>440</v>
      </c>
      <c r="K138" s="39" t="s">
        <v>440</v>
      </c>
      <c r="L138" s="39" t="s">
        <v>440</v>
      </c>
      <c r="M138" s="39" t="s">
        <v>440</v>
      </c>
      <c r="N138" s="39" t="s">
        <v>440</v>
      </c>
      <c r="O138" s="39" t="s">
        <v>440</v>
      </c>
      <c r="P138" s="39" t="s">
        <v>440</v>
      </c>
      <c r="Q138" s="39" t="s">
        <v>440</v>
      </c>
      <c r="R138" s="39" t="s">
        <v>440</v>
      </c>
      <c r="S138" s="39" t="s">
        <v>440</v>
      </c>
      <c r="T138" s="39" t="s">
        <v>440</v>
      </c>
      <c r="U138" s="39" t="s">
        <v>440</v>
      </c>
      <c r="V138" s="39" t="s">
        <v>440</v>
      </c>
      <c r="W138" s="39" t="s">
        <v>440</v>
      </c>
      <c r="X138" s="39" t="s">
        <v>440</v>
      </c>
      <c r="Y138" s="39" t="s">
        <v>440</v>
      </c>
      <c r="Z138" s="39" t="s">
        <v>440</v>
      </c>
      <c r="AA138" s="39" t="s">
        <v>440</v>
      </c>
      <c r="AB138" s="39" t="str">
        <f t="shared" si="1"/>
        <v>NO</v>
      </c>
      <c r="AC138" s="39" t="s">
        <v>440</v>
      </c>
      <c r="AD138" s="39" t="s">
        <v>440</v>
      </c>
      <c r="AE138" s="192"/>
      <c r="AF138" s="39" t="s">
        <v>422</v>
      </c>
      <c r="AG138" s="39" t="s">
        <v>422</v>
      </c>
      <c r="AH138" s="39" t="s">
        <v>422</v>
      </c>
      <c r="AI138" s="39" t="s">
        <v>422</v>
      </c>
      <c r="AJ138" s="39" t="s">
        <v>422</v>
      </c>
      <c r="AK138" s="39" t="s">
        <v>408</v>
      </c>
      <c r="AL138" s="40" t="s">
        <v>348</v>
      </c>
    </row>
    <row r="139" spans="1:38" s="5" customFormat="1" ht="26.25" customHeight="1" thickBot="1" x14ac:dyDescent="0.25">
      <c r="A139" s="37" t="s">
        <v>317</v>
      </c>
      <c r="B139" s="37" t="s">
        <v>353</v>
      </c>
      <c r="C139" s="37" t="s">
        <v>354</v>
      </c>
      <c r="D139" s="38"/>
      <c r="E139" s="39" t="s">
        <v>422</v>
      </c>
      <c r="F139" s="39" t="s">
        <v>422</v>
      </c>
      <c r="G139" s="39" t="s">
        <v>422</v>
      </c>
      <c r="H139" s="39" t="s">
        <v>422</v>
      </c>
      <c r="I139" s="39">
        <v>0.38507294333333336</v>
      </c>
      <c r="J139" s="39">
        <v>0.38507294333333336</v>
      </c>
      <c r="K139" s="39">
        <v>0.38507294333333336</v>
      </c>
      <c r="L139" s="39" t="s">
        <v>422</v>
      </c>
      <c r="M139" s="39" t="s">
        <v>422</v>
      </c>
      <c r="N139" s="39">
        <v>1.1141833333333331E-3</v>
      </c>
      <c r="O139" s="39">
        <v>2.2423899999999999E-3</v>
      </c>
      <c r="P139" s="39">
        <v>2.2423899999999999E-3</v>
      </c>
      <c r="Q139" s="39">
        <v>3.5642100000000004E-3</v>
      </c>
      <c r="R139" s="39">
        <v>3.3986433333333334E-3</v>
      </c>
      <c r="S139" s="39">
        <v>7.9087566666666675E-3</v>
      </c>
      <c r="T139" s="39" t="s">
        <v>422</v>
      </c>
      <c r="U139" s="39" t="s">
        <v>422</v>
      </c>
      <c r="V139" s="39" t="s">
        <v>422</v>
      </c>
      <c r="W139" s="39">
        <v>3.9110913333333333</v>
      </c>
      <c r="X139" s="39" t="s">
        <v>422</v>
      </c>
      <c r="Y139" s="39" t="s">
        <v>422</v>
      </c>
      <c r="Z139" s="39" t="s">
        <v>422</v>
      </c>
      <c r="AA139" s="39" t="s">
        <v>422</v>
      </c>
      <c r="AB139" s="39" t="str">
        <f t="shared" si="1"/>
        <v>NA</v>
      </c>
      <c r="AC139" s="39" t="s">
        <v>422</v>
      </c>
      <c r="AD139" s="39" t="s">
        <v>422</v>
      </c>
      <c r="AE139" s="192"/>
      <c r="AF139" s="39" t="s">
        <v>422</v>
      </c>
      <c r="AG139" s="39" t="s">
        <v>422</v>
      </c>
      <c r="AH139" s="39" t="s">
        <v>422</v>
      </c>
      <c r="AI139" s="39" t="s">
        <v>422</v>
      </c>
      <c r="AJ139" s="39" t="s">
        <v>422</v>
      </c>
      <c r="AK139" s="39">
        <v>7419</v>
      </c>
      <c r="AL139" s="40" t="s">
        <v>147</v>
      </c>
    </row>
    <row r="140" spans="1:38" s="5" customFormat="1" ht="24.75" customHeight="1" thickBot="1" x14ac:dyDescent="0.25">
      <c r="A140" s="143" t="s">
        <v>355</v>
      </c>
      <c r="B140" s="153" t="s">
        <v>356</v>
      </c>
      <c r="C140" s="143" t="s">
        <v>449</v>
      </c>
      <c r="D140" s="144"/>
      <c r="E140" s="39" t="s">
        <v>440</v>
      </c>
      <c r="F140" s="39" t="s">
        <v>440</v>
      </c>
      <c r="G140" s="39" t="s">
        <v>440</v>
      </c>
      <c r="H140" s="39" t="s">
        <v>440</v>
      </c>
      <c r="I140" s="39" t="s">
        <v>440</v>
      </c>
      <c r="J140" s="39" t="s">
        <v>440</v>
      </c>
      <c r="K140" s="39" t="s">
        <v>440</v>
      </c>
      <c r="L140" s="39" t="s">
        <v>440</v>
      </c>
      <c r="M140" s="39" t="s">
        <v>440</v>
      </c>
      <c r="N140" s="39" t="s">
        <v>440</v>
      </c>
      <c r="O140" s="39" t="s">
        <v>440</v>
      </c>
      <c r="P140" s="39" t="s">
        <v>440</v>
      </c>
      <c r="Q140" s="39" t="s">
        <v>440</v>
      </c>
      <c r="R140" s="39" t="s">
        <v>440</v>
      </c>
      <c r="S140" s="39" t="s">
        <v>440</v>
      </c>
      <c r="T140" s="39" t="s">
        <v>440</v>
      </c>
      <c r="U140" s="39" t="s">
        <v>440</v>
      </c>
      <c r="V140" s="39" t="s">
        <v>440</v>
      </c>
      <c r="W140" s="39" t="s">
        <v>440</v>
      </c>
      <c r="X140" s="39" t="s">
        <v>440</v>
      </c>
      <c r="Y140" s="39" t="s">
        <v>440</v>
      </c>
      <c r="Z140" s="39" t="s">
        <v>440</v>
      </c>
      <c r="AA140" s="39" t="s">
        <v>440</v>
      </c>
      <c r="AB140" s="39" t="str">
        <f t="shared" si="1"/>
        <v>NO</v>
      </c>
      <c r="AC140" s="39" t="s">
        <v>440</v>
      </c>
      <c r="AD140" s="39" t="s">
        <v>440</v>
      </c>
      <c r="AE140" s="192"/>
      <c r="AF140" s="38" t="s">
        <v>422</v>
      </c>
      <c r="AG140" s="38" t="s">
        <v>422</v>
      </c>
      <c r="AH140" s="38" t="s">
        <v>422</v>
      </c>
      <c r="AI140" s="38" t="s">
        <v>422</v>
      </c>
      <c r="AJ140" s="38" t="s">
        <v>422</v>
      </c>
      <c r="AK140" s="38" t="s">
        <v>422</v>
      </c>
      <c r="AL140" s="145" t="s">
        <v>147</v>
      </c>
    </row>
    <row r="141" spans="1:38" s="51" customFormat="1" ht="37.5" customHeight="1" thickBot="1" x14ac:dyDescent="0.25">
      <c r="A141" s="46"/>
      <c r="B141" s="47" t="s">
        <v>358</v>
      </c>
      <c r="C141" s="48" t="s">
        <v>423</v>
      </c>
      <c r="D141" s="46" t="s">
        <v>359</v>
      </c>
      <c r="E141" s="49">
        <f>SUM(E14:E140)</f>
        <v>152.32358697820817</v>
      </c>
      <c r="F141" s="49">
        <f t="shared" ref="F141:AK141" si="2">SUM(F14:F140)</f>
        <v>101.23971442170823</v>
      </c>
      <c r="G141" s="49">
        <f t="shared" si="2"/>
        <v>769.69615455788926</v>
      </c>
      <c r="H141" s="49">
        <f t="shared" si="2"/>
        <v>53.725697822776837</v>
      </c>
      <c r="I141" s="49">
        <f t="shared" si="2"/>
        <v>38.721516001480737</v>
      </c>
      <c r="J141" s="49">
        <f t="shared" si="2"/>
        <v>77.256105364727617</v>
      </c>
      <c r="K141" s="49">
        <f t="shared" si="2"/>
        <v>146.30126501726076</v>
      </c>
      <c r="L141" s="49">
        <f t="shared" si="2"/>
        <v>4.7924992072867676</v>
      </c>
      <c r="M141" s="49">
        <f t="shared" si="2"/>
        <v>388.18621974744394</v>
      </c>
      <c r="N141" s="49">
        <f t="shared" si="2"/>
        <v>46.84609431251436</v>
      </c>
      <c r="O141" s="49">
        <f t="shared" si="2"/>
        <v>7.2407358553198149</v>
      </c>
      <c r="P141" s="49">
        <f t="shared" si="2"/>
        <v>1.7773474780663276</v>
      </c>
      <c r="Q141" s="49">
        <f t="shared" si="2"/>
        <v>12.949996442289772</v>
      </c>
      <c r="R141" s="49">
        <f t="shared" si="2"/>
        <v>13.75548015368728</v>
      </c>
      <c r="S141" s="49">
        <f t="shared" si="2"/>
        <v>69.100868739908748</v>
      </c>
      <c r="T141" s="49">
        <f t="shared" si="2"/>
        <v>21.98000869294669</v>
      </c>
      <c r="U141" s="49">
        <f t="shared" si="2"/>
        <v>17.627317536166469</v>
      </c>
      <c r="V141" s="49">
        <f t="shared" si="2"/>
        <v>50.630437838357047</v>
      </c>
      <c r="W141" s="49">
        <f t="shared" si="2"/>
        <v>2796.0198020767339</v>
      </c>
      <c r="X141" s="49">
        <f t="shared" si="2"/>
        <v>6.6360323903346217</v>
      </c>
      <c r="Y141" s="49">
        <f t="shared" si="2"/>
        <v>7.1518882834592912</v>
      </c>
      <c r="Z141" s="49">
        <f t="shared" si="2"/>
        <v>3.0421346301966015</v>
      </c>
      <c r="AA141" s="49">
        <f t="shared" si="2"/>
        <v>3.3714509898469731</v>
      </c>
      <c r="AB141" s="49">
        <f t="shared" si="2"/>
        <v>24.110841290335312</v>
      </c>
      <c r="AC141" s="49">
        <f t="shared" si="2"/>
        <v>5.5773578127608738</v>
      </c>
      <c r="AD141" s="49">
        <f t="shared" si="2"/>
        <v>10.853899891280543</v>
      </c>
      <c r="AE141" s="192"/>
      <c r="AF141" s="49">
        <f t="shared" si="2"/>
        <v>133579.77385443193</v>
      </c>
      <c r="AG141" s="49">
        <f t="shared" si="2"/>
        <v>280919.01844000001</v>
      </c>
      <c r="AH141" s="49">
        <f t="shared" si="2"/>
        <v>76101.486301000114</v>
      </c>
      <c r="AI141" s="49">
        <f t="shared" si="2"/>
        <v>29132.341120373199</v>
      </c>
      <c r="AJ141" s="49">
        <f t="shared" si="2"/>
        <v>0</v>
      </c>
      <c r="AK141" s="49">
        <f t="shared" si="2"/>
        <v>12808302.092999244</v>
      </c>
      <c r="AL141" s="50"/>
    </row>
    <row r="142" spans="1:38" s="59" customFormat="1" ht="15" customHeight="1" thickBot="1" x14ac:dyDescent="0.25">
      <c r="A142" s="52"/>
      <c r="B142" s="53"/>
      <c r="C142" s="54"/>
      <c r="D142" s="55"/>
      <c r="E142" s="56"/>
      <c r="F142" s="56"/>
      <c r="G142" s="56"/>
      <c r="H142" s="56"/>
      <c r="I142" s="56"/>
      <c r="J142"/>
      <c r="K142"/>
      <c r="L142"/>
      <c r="M142"/>
      <c r="N142"/>
      <c r="O142" s="57"/>
      <c r="P142" s="57"/>
      <c r="Q142" s="57"/>
      <c r="R142" s="57"/>
      <c r="S142" s="57"/>
      <c r="T142" s="57"/>
      <c r="U142" s="57"/>
      <c r="V142" s="57"/>
      <c r="W142" s="57"/>
      <c r="X142" s="57"/>
      <c r="Y142" s="57"/>
      <c r="Z142" s="57"/>
      <c r="AA142" s="57"/>
      <c r="AB142" s="57"/>
      <c r="AC142" s="57"/>
      <c r="AD142" s="57"/>
      <c r="AE142" s="192"/>
      <c r="AF142" s="58"/>
      <c r="AG142" s="58"/>
      <c r="AH142" s="58"/>
      <c r="AI142" s="58"/>
      <c r="AJ142" s="58"/>
      <c r="AK142" s="58"/>
      <c r="AL142" s="53"/>
    </row>
    <row r="143" spans="1:38" s="19" customFormat="1" ht="26.25" customHeight="1" thickBot="1" x14ac:dyDescent="0.25">
      <c r="A143" s="60"/>
      <c r="B143" s="61" t="s">
        <v>360</v>
      </c>
      <c r="C143" s="62" t="s">
        <v>361</v>
      </c>
      <c r="D143" s="63" t="s">
        <v>362</v>
      </c>
      <c r="E143" s="64" t="s">
        <v>422</v>
      </c>
      <c r="F143" s="64" t="s">
        <v>422</v>
      </c>
      <c r="G143" s="64" t="s">
        <v>422</v>
      </c>
      <c r="H143" s="64" t="s">
        <v>422</v>
      </c>
      <c r="I143" s="64" t="s">
        <v>422</v>
      </c>
      <c r="J143" s="64" t="s">
        <v>422</v>
      </c>
      <c r="K143" s="64" t="s">
        <v>422</v>
      </c>
      <c r="L143" s="64" t="s">
        <v>422</v>
      </c>
      <c r="M143" s="64" t="s">
        <v>422</v>
      </c>
      <c r="N143" s="64" t="s">
        <v>422</v>
      </c>
      <c r="O143" s="64" t="s">
        <v>422</v>
      </c>
      <c r="P143" s="64" t="s">
        <v>422</v>
      </c>
      <c r="Q143" s="64" t="s">
        <v>422</v>
      </c>
      <c r="R143" s="64" t="s">
        <v>422</v>
      </c>
      <c r="S143" s="64" t="s">
        <v>422</v>
      </c>
      <c r="T143" s="64" t="s">
        <v>422</v>
      </c>
      <c r="U143" s="64" t="s">
        <v>422</v>
      </c>
      <c r="V143" s="64" t="s">
        <v>422</v>
      </c>
      <c r="W143" s="64" t="s">
        <v>422</v>
      </c>
      <c r="X143" s="64" t="s">
        <v>422</v>
      </c>
      <c r="Y143" s="64" t="s">
        <v>422</v>
      </c>
      <c r="Z143" s="64" t="s">
        <v>422</v>
      </c>
      <c r="AA143" s="64" t="s">
        <v>422</v>
      </c>
      <c r="AB143" s="64" t="s">
        <v>422</v>
      </c>
      <c r="AC143" s="64" t="s">
        <v>422</v>
      </c>
      <c r="AD143" s="64" t="s">
        <v>422</v>
      </c>
      <c r="AE143" s="192"/>
      <c r="AF143" s="64" t="s">
        <v>422</v>
      </c>
      <c r="AG143" s="64" t="s">
        <v>422</v>
      </c>
      <c r="AH143" s="64" t="s">
        <v>422</v>
      </c>
      <c r="AI143" s="64" t="s">
        <v>422</v>
      </c>
      <c r="AJ143" s="64" t="s">
        <v>422</v>
      </c>
      <c r="AK143" s="64" t="s">
        <v>422</v>
      </c>
      <c r="AL143" s="61" t="s">
        <v>70</v>
      </c>
    </row>
    <row r="144" spans="1:38" s="19" customFormat="1" ht="26.25" customHeight="1" thickBot="1" x14ac:dyDescent="0.25">
      <c r="A144" s="60"/>
      <c r="B144" s="61" t="s">
        <v>363</v>
      </c>
      <c r="C144" s="62" t="s">
        <v>364</v>
      </c>
      <c r="D144" s="63" t="s">
        <v>362</v>
      </c>
      <c r="E144" s="64" t="s">
        <v>422</v>
      </c>
      <c r="F144" s="64" t="s">
        <v>422</v>
      </c>
      <c r="G144" s="64" t="s">
        <v>422</v>
      </c>
      <c r="H144" s="64" t="s">
        <v>422</v>
      </c>
      <c r="I144" s="64" t="s">
        <v>422</v>
      </c>
      <c r="J144" s="64" t="s">
        <v>422</v>
      </c>
      <c r="K144" s="64" t="s">
        <v>422</v>
      </c>
      <c r="L144" s="64" t="s">
        <v>422</v>
      </c>
      <c r="M144" s="64" t="s">
        <v>422</v>
      </c>
      <c r="N144" s="64" t="s">
        <v>422</v>
      </c>
      <c r="O144" s="64" t="s">
        <v>422</v>
      </c>
      <c r="P144" s="64" t="s">
        <v>422</v>
      </c>
      <c r="Q144" s="64" t="s">
        <v>422</v>
      </c>
      <c r="R144" s="64" t="s">
        <v>422</v>
      </c>
      <c r="S144" s="64" t="s">
        <v>422</v>
      </c>
      <c r="T144" s="64" t="s">
        <v>422</v>
      </c>
      <c r="U144" s="64" t="s">
        <v>422</v>
      </c>
      <c r="V144" s="64" t="s">
        <v>422</v>
      </c>
      <c r="W144" s="64" t="s">
        <v>422</v>
      </c>
      <c r="X144" s="64" t="s">
        <v>422</v>
      </c>
      <c r="Y144" s="64" t="s">
        <v>422</v>
      </c>
      <c r="Z144" s="64" t="s">
        <v>422</v>
      </c>
      <c r="AA144" s="64" t="s">
        <v>422</v>
      </c>
      <c r="AB144" s="64" t="s">
        <v>422</v>
      </c>
      <c r="AC144" s="64" t="s">
        <v>422</v>
      </c>
      <c r="AD144" s="64" t="s">
        <v>422</v>
      </c>
      <c r="AE144" s="192"/>
      <c r="AF144" s="64" t="s">
        <v>422</v>
      </c>
      <c r="AG144" s="64" t="s">
        <v>422</v>
      </c>
      <c r="AH144" s="64" t="s">
        <v>422</v>
      </c>
      <c r="AI144" s="64" t="s">
        <v>422</v>
      </c>
      <c r="AJ144" s="64" t="s">
        <v>422</v>
      </c>
      <c r="AK144" s="64" t="s">
        <v>422</v>
      </c>
      <c r="AL144" s="61" t="s">
        <v>70</v>
      </c>
    </row>
    <row r="145" spans="1:38" s="19" customFormat="1" ht="26.25" customHeight="1" thickBot="1" x14ac:dyDescent="0.25">
      <c r="A145" s="60"/>
      <c r="B145" s="61" t="s">
        <v>365</v>
      </c>
      <c r="C145" s="62" t="s">
        <v>366</v>
      </c>
      <c r="D145" s="63" t="s">
        <v>362</v>
      </c>
      <c r="E145" s="64" t="s">
        <v>422</v>
      </c>
      <c r="F145" s="64" t="s">
        <v>422</v>
      </c>
      <c r="G145" s="64" t="s">
        <v>422</v>
      </c>
      <c r="H145" s="64" t="s">
        <v>422</v>
      </c>
      <c r="I145" s="64" t="s">
        <v>422</v>
      </c>
      <c r="J145" s="64" t="s">
        <v>422</v>
      </c>
      <c r="K145" s="64" t="s">
        <v>422</v>
      </c>
      <c r="L145" s="64" t="s">
        <v>422</v>
      </c>
      <c r="M145" s="64" t="s">
        <v>422</v>
      </c>
      <c r="N145" s="64" t="s">
        <v>422</v>
      </c>
      <c r="O145" s="64" t="s">
        <v>422</v>
      </c>
      <c r="P145" s="64" t="s">
        <v>422</v>
      </c>
      <c r="Q145" s="64" t="s">
        <v>422</v>
      </c>
      <c r="R145" s="64" t="s">
        <v>422</v>
      </c>
      <c r="S145" s="64" t="s">
        <v>422</v>
      </c>
      <c r="T145" s="64" t="s">
        <v>422</v>
      </c>
      <c r="U145" s="64" t="s">
        <v>422</v>
      </c>
      <c r="V145" s="64" t="s">
        <v>422</v>
      </c>
      <c r="W145" s="64" t="s">
        <v>422</v>
      </c>
      <c r="X145" s="64" t="s">
        <v>422</v>
      </c>
      <c r="Y145" s="64" t="s">
        <v>422</v>
      </c>
      <c r="Z145" s="64" t="s">
        <v>422</v>
      </c>
      <c r="AA145" s="64" t="s">
        <v>422</v>
      </c>
      <c r="AB145" s="64" t="s">
        <v>422</v>
      </c>
      <c r="AC145" s="64" t="s">
        <v>422</v>
      </c>
      <c r="AD145" s="64" t="s">
        <v>422</v>
      </c>
      <c r="AE145" s="192"/>
      <c r="AF145" s="64" t="s">
        <v>422</v>
      </c>
      <c r="AG145" s="64" t="s">
        <v>422</v>
      </c>
      <c r="AH145" s="64" t="s">
        <v>422</v>
      </c>
      <c r="AI145" s="64" t="s">
        <v>422</v>
      </c>
      <c r="AJ145" s="64" t="s">
        <v>422</v>
      </c>
      <c r="AK145" s="64" t="s">
        <v>422</v>
      </c>
      <c r="AL145" s="61" t="s">
        <v>70</v>
      </c>
    </row>
    <row r="146" spans="1:38" s="19" customFormat="1" ht="26.25" customHeight="1" thickBot="1" x14ac:dyDescent="0.25">
      <c r="A146" s="60"/>
      <c r="B146" s="61" t="s">
        <v>367</v>
      </c>
      <c r="C146" s="62" t="s">
        <v>368</v>
      </c>
      <c r="D146" s="63" t="s">
        <v>362</v>
      </c>
      <c r="E146" s="64" t="s">
        <v>422</v>
      </c>
      <c r="F146" s="64" t="s">
        <v>422</v>
      </c>
      <c r="G146" s="64" t="s">
        <v>422</v>
      </c>
      <c r="H146" s="64" t="s">
        <v>422</v>
      </c>
      <c r="I146" s="64" t="s">
        <v>422</v>
      </c>
      <c r="J146" s="64" t="s">
        <v>422</v>
      </c>
      <c r="K146" s="64" t="s">
        <v>422</v>
      </c>
      <c r="L146" s="64" t="s">
        <v>422</v>
      </c>
      <c r="M146" s="64" t="s">
        <v>422</v>
      </c>
      <c r="N146" s="64" t="s">
        <v>422</v>
      </c>
      <c r="O146" s="64" t="s">
        <v>422</v>
      </c>
      <c r="P146" s="64" t="s">
        <v>422</v>
      </c>
      <c r="Q146" s="64" t="s">
        <v>422</v>
      </c>
      <c r="R146" s="64" t="s">
        <v>422</v>
      </c>
      <c r="S146" s="64" t="s">
        <v>422</v>
      </c>
      <c r="T146" s="64" t="s">
        <v>422</v>
      </c>
      <c r="U146" s="64" t="s">
        <v>422</v>
      </c>
      <c r="V146" s="64" t="s">
        <v>422</v>
      </c>
      <c r="W146" s="64" t="s">
        <v>422</v>
      </c>
      <c r="X146" s="64" t="s">
        <v>422</v>
      </c>
      <c r="Y146" s="64" t="s">
        <v>422</v>
      </c>
      <c r="Z146" s="64" t="s">
        <v>422</v>
      </c>
      <c r="AA146" s="64" t="s">
        <v>422</v>
      </c>
      <c r="AB146" s="64" t="s">
        <v>422</v>
      </c>
      <c r="AC146" s="64" t="s">
        <v>422</v>
      </c>
      <c r="AD146" s="64" t="s">
        <v>422</v>
      </c>
      <c r="AE146" s="192"/>
      <c r="AF146" s="64" t="s">
        <v>422</v>
      </c>
      <c r="AG146" s="64" t="s">
        <v>422</v>
      </c>
      <c r="AH146" s="64" t="s">
        <v>422</v>
      </c>
      <c r="AI146" s="64" t="s">
        <v>422</v>
      </c>
      <c r="AJ146" s="64" t="s">
        <v>422</v>
      </c>
      <c r="AK146" s="64" t="s">
        <v>422</v>
      </c>
      <c r="AL146" s="61" t="s">
        <v>70</v>
      </c>
    </row>
    <row r="147" spans="1:38" s="19" customFormat="1" ht="26.25" customHeight="1" thickBot="1" x14ac:dyDescent="0.25">
      <c r="A147" s="60"/>
      <c r="B147" s="61" t="s">
        <v>369</v>
      </c>
      <c r="C147" s="62" t="s">
        <v>370</v>
      </c>
      <c r="D147" s="63" t="s">
        <v>362</v>
      </c>
      <c r="E147" s="64" t="s">
        <v>422</v>
      </c>
      <c r="F147" s="64" t="s">
        <v>422</v>
      </c>
      <c r="G147" s="64" t="s">
        <v>422</v>
      </c>
      <c r="H147" s="64" t="s">
        <v>422</v>
      </c>
      <c r="I147" s="64" t="s">
        <v>422</v>
      </c>
      <c r="J147" s="64" t="s">
        <v>422</v>
      </c>
      <c r="K147" s="64" t="s">
        <v>422</v>
      </c>
      <c r="L147" s="64" t="s">
        <v>422</v>
      </c>
      <c r="M147" s="64" t="s">
        <v>422</v>
      </c>
      <c r="N147" s="64" t="s">
        <v>422</v>
      </c>
      <c r="O147" s="64" t="s">
        <v>422</v>
      </c>
      <c r="P147" s="64" t="s">
        <v>422</v>
      </c>
      <c r="Q147" s="64" t="s">
        <v>422</v>
      </c>
      <c r="R147" s="64" t="s">
        <v>422</v>
      </c>
      <c r="S147" s="64" t="s">
        <v>422</v>
      </c>
      <c r="T147" s="64" t="s">
        <v>422</v>
      </c>
      <c r="U147" s="64" t="s">
        <v>422</v>
      </c>
      <c r="V147" s="64" t="s">
        <v>422</v>
      </c>
      <c r="W147" s="64" t="s">
        <v>422</v>
      </c>
      <c r="X147" s="64" t="s">
        <v>422</v>
      </c>
      <c r="Y147" s="64" t="s">
        <v>422</v>
      </c>
      <c r="Z147" s="64" t="s">
        <v>422</v>
      </c>
      <c r="AA147" s="64" t="s">
        <v>422</v>
      </c>
      <c r="AB147" s="64" t="s">
        <v>422</v>
      </c>
      <c r="AC147" s="64" t="s">
        <v>422</v>
      </c>
      <c r="AD147" s="64" t="s">
        <v>422</v>
      </c>
      <c r="AE147" s="192"/>
      <c r="AF147" s="64" t="s">
        <v>422</v>
      </c>
      <c r="AG147" s="64" t="s">
        <v>422</v>
      </c>
      <c r="AH147" s="64" t="s">
        <v>422</v>
      </c>
      <c r="AI147" s="64" t="s">
        <v>422</v>
      </c>
      <c r="AJ147" s="64" t="s">
        <v>422</v>
      </c>
      <c r="AK147" s="64" t="s">
        <v>422</v>
      </c>
      <c r="AL147" s="61" t="s">
        <v>70</v>
      </c>
    </row>
    <row r="148" spans="1:38" s="19" customFormat="1" ht="26.25" customHeight="1" thickBot="1" x14ac:dyDescent="0.25">
      <c r="A148" s="60"/>
      <c r="B148" s="61" t="s">
        <v>371</v>
      </c>
      <c r="C148" s="62" t="s">
        <v>372</v>
      </c>
      <c r="D148" s="63" t="s">
        <v>362</v>
      </c>
      <c r="E148" s="64" t="s">
        <v>422</v>
      </c>
      <c r="F148" s="64" t="s">
        <v>422</v>
      </c>
      <c r="G148" s="64" t="s">
        <v>422</v>
      </c>
      <c r="H148" s="64" t="s">
        <v>422</v>
      </c>
      <c r="I148" s="64" t="s">
        <v>422</v>
      </c>
      <c r="J148" s="64" t="s">
        <v>422</v>
      </c>
      <c r="K148" s="64" t="s">
        <v>422</v>
      </c>
      <c r="L148" s="64" t="s">
        <v>422</v>
      </c>
      <c r="M148" s="64" t="s">
        <v>422</v>
      </c>
      <c r="N148" s="64" t="s">
        <v>422</v>
      </c>
      <c r="O148" s="64" t="s">
        <v>422</v>
      </c>
      <c r="P148" s="64" t="s">
        <v>422</v>
      </c>
      <c r="Q148" s="64" t="s">
        <v>422</v>
      </c>
      <c r="R148" s="64" t="s">
        <v>422</v>
      </c>
      <c r="S148" s="64" t="s">
        <v>422</v>
      </c>
      <c r="T148" s="64" t="s">
        <v>422</v>
      </c>
      <c r="U148" s="64" t="s">
        <v>422</v>
      </c>
      <c r="V148" s="64" t="s">
        <v>422</v>
      </c>
      <c r="W148" s="64" t="s">
        <v>422</v>
      </c>
      <c r="X148" s="64" t="s">
        <v>422</v>
      </c>
      <c r="Y148" s="64" t="s">
        <v>422</v>
      </c>
      <c r="Z148" s="64" t="s">
        <v>422</v>
      </c>
      <c r="AA148" s="64" t="s">
        <v>422</v>
      </c>
      <c r="AB148" s="64" t="s">
        <v>422</v>
      </c>
      <c r="AC148" s="64" t="s">
        <v>422</v>
      </c>
      <c r="AD148" s="64" t="s">
        <v>422</v>
      </c>
      <c r="AE148" s="192"/>
      <c r="AF148" s="64" t="s">
        <v>422</v>
      </c>
      <c r="AG148" s="64" t="s">
        <v>422</v>
      </c>
      <c r="AH148" s="64" t="s">
        <v>422</v>
      </c>
      <c r="AI148" s="64" t="s">
        <v>422</v>
      </c>
      <c r="AJ148" s="64" t="s">
        <v>422</v>
      </c>
      <c r="AK148" s="64" t="s">
        <v>422</v>
      </c>
      <c r="AL148" s="61" t="s">
        <v>107</v>
      </c>
    </row>
    <row r="149" spans="1:38" s="19" customFormat="1" ht="26.25" customHeight="1" thickBot="1" x14ac:dyDescent="0.25">
      <c r="A149" s="60"/>
      <c r="B149" s="61" t="s">
        <v>373</v>
      </c>
      <c r="C149" s="62" t="s">
        <v>374</v>
      </c>
      <c r="D149" s="63" t="s">
        <v>362</v>
      </c>
      <c r="E149" s="64" t="s">
        <v>422</v>
      </c>
      <c r="F149" s="64" t="s">
        <v>422</v>
      </c>
      <c r="G149" s="64" t="s">
        <v>422</v>
      </c>
      <c r="H149" s="64" t="s">
        <v>422</v>
      </c>
      <c r="I149" s="64" t="s">
        <v>422</v>
      </c>
      <c r="J149" s="64" t="s">
        <v>422</v>
      </c>
      <c r="K149" s="64" t="s">
        <v>422</v>
      </c>
      <c r="L149" s="64" t="s">
        <v>422</v>
      </c>
      <c r="M149" s="64" t="s">
        <v>422</v>
      </c>
      <c r="N149" s="64" t="s">
        <v>422</v>
      </c>
      <c r="O149" s="64" t="s">
        <v>422</v>
      </c>
      <c r="P149" s="64" t="s">
        <v>422</v>
      </c>
      <c r="Q149" s="64" t="s">
        <v>422</v>
      </c>
      <c r="R149" s="64" t="s">
        <v>422</v>
      </c>
      <c r="S149" s="64" t="s">
        <v>422</v>
      </c>
      <c r="T149" s="64" t="s">
        <v>422</v>
      </c>
      <c r="U149" s="64" t="s">
        <v>422</v>
      </c>
      <c r="V149" s="64" t="s">
        <v>422</v>
      </c>
      <c r="W149" s="64" t="s">
        <v>422</v>
      </c>
      <c r="X149" s="64" t="s">
        <v>422</v>
      </c>
      <c r="Y149" s="64" t="s">
        <v>422</v>
      </c>
      <c r="Z149" s="64" t="s">
        <v>422</v>
      </c>
      <c r="AA149" s="64" t="s">
        <v>422</v>
      </c>
      <c r="AB149" s="64" t="s">
        <v>422</v>
      </c>
      <c r="AC149" s="64" t="s">
        <v>422</v>
      </c>
      <c r="AD149" s="64" t="s">
        <v>422</v>
      </c>
      <c r="AE149" s="192"/>
      <c r="AF149" s="64" t="s">
        <v>422</v>
      </c>
      <c r="AG149" s="64" t="s">
        <v>422</v>
      </c>
      <c r="AH149" s="64" t="s">
        <v>422</v>
      </c>
      <c r="AI149" s="64" t="s">
        <v>422</v>
      </c>
      <c r="AJ149" s="64" t="s">
        <v>422</v>
      </c>
      <c r="AK149" s="64" t="s">
        <v>422</v>
      </c>
      <c r="AL149" s="61" t="s">
        <v>107</v>
      </c>
    </row>
    <row r="150" spans="1:38" s="5" customFormat="1" ht="15" customHeight="1" thickBot="1" x14ac:dyDescent="0.25">
      <c r="A150" s="66"/>
      <c r="B150" s="67"/>
      <c r="C150" s="67"/>
      <c r="D150" s="55"/>
      <c r="E150" s="68"/>
      <c r="F150" s="68"/>
      <c r="G150" s="68"/>
      <c r="H150" s="68"/>
      <c r="I150" s="68"/>
      <c r="J150" s="69"/>
      <c r="K150" s="69"/>
      <c r="L150" s="69"/>
      <c r="M150" s="69"/>
      <c r="N150" s="69"/>
      <c r="O150" s="55"/>
      <c r="P150" s="55"/>
      <c r="Q150" s="55"/>
      <c r="R150" s="55"/>
      <c r="S150" s="55"/>
      <c r="T150" s="55"/>
      <c r="U150" s="55"/>
      <c r="V150" s="55"/>
      <c r="W150" s="55"/>
      <c r="X150" s="55"/>
      <c r="Y150" s="55"/>
      <c r="Z150" s="55"/>
      <c r="AA150" s="55"/>
      <c r="AB150" s="55"/>
      <c r="AC150" s="55"/>
      <c r="AD150" s="55"/>
      <c r="AE150" s="192"/>
      <c r="AF150" s="55"/>
      <c r="AG150" s="55"/>
      <c r="AH150" s="55"/>
      <c r="AI150" s="55"/>
      <c r="AJ150" s="55"/>
      <c r="AK150" s="55"/>
      <c r="AL150" s="71"/>
    </row>
    <row r="151" spans="1:38" s="5" customFormat="1" ht="26.25" customHeight="1" thickBot="1" x14ac:dyDescent="0.25">
      <c r="A151" s="72"/>
      <c r="B151" s="73" t="s">
        <v>375</v>
      </c>
      <c r="C151" s="74" t="s">
        <v>376</v>
      </c>
      <c r="D151" s="72"/>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6"/>
      <c r="AF151" s="75"/>
      <c r="AG151" s="75"/>
      <c r="AH151" s="75"/>
      <c r="AI151" s="75"/>
      <c r="AJ151" s="75"/>
      <c r="AK151" s="75"/>
      <c r="AL151" s="73"/>
    </row>
    <row r="152" spans="1:38" s="5" customFormat="1" ht="37.5" customHeight="1" thickBot="1" x14ac:dyDescent="0.25">
      <c r="A152" s="77"/>
      <c r="B152" s="78" t="s">
        <v>377</v>
      </c>
      <c r="C152" s="79" t="s">
        <v>378</v>
      </c>
      <c r="D152" s="77" t="s">
        <v>379</v>
      </c>
      <c r="E152" s="80">
        <f>SUM(E$141, E$151, IF(AND(ISNUMBER(SEARCH($B$4,"AT|BE|CH|GB|IE|LT|LU|NL")),SUM(E$143:E$149)&gt;0),SUM(E$143:E$149)-SUM(E$27:E$33),0))</f>
        <v>152.32358697820817</v>
      </c>
      <c r="F152" s="80">
        <f t="shared" ref="F152:AD152" si="3">SUM(F$141, F$151, IF(AND(ISNUMBER(SEARCH($B$4,"AT|BE|CH|GB|IE|LT|LU|NL")),SUM(F$143:F$149)&gt;0),SUM(F$143:F$149)-SUM(F$27:F$33),0))</f>
        <v>101.23971442170823</v>
      </c>
      <c r="G152" s="80">
        <f t="shared" si="3"/>
        <v>769.69615455788926</v>
      </c>
      <c r="H152" s="80">
        <f t="shared" si="3"/>
        <v>53.725697822776837</v>
      </c>
      <c r="I152" s="80">
        <f t="shared" si="3"/>
        <v>38.721516001480737</v>
      </c>
      <c r="J152" s="80">
        <f t="shared" si="3"/>
        <v>77.256105364727617</v>
      </c>
      <c r="K152" s="80">
        <f t="shared" si="3"/>
        <v>146.30126501726076</v>
      </c>
      <c r="L152" s="80">
        <f t="shared" si="3"/>
        <v>4.7924992072867676</v>
      </c>
      <c r="M152" s="80">
        <f t="shared" si="3"/>
        <v>388.18621974744394</v>
      </c>
      <c r="N152" s="80">
        <f t="shared" si="3"/>
        <v>46.84609431251436</v>
      </c>
      <c r="O152" s="80">
        <f t="shared" si="3"/>
        <v>7.2407358553198149</v>
      </c>
      <c r="P152" s="80">
        <f t="shared" si="3"/>
        <v>1.7773474780663276</v>
      </c>
      <c r="Q152" s="80">
        <f t="shared" si="3"/>
        <v>12.949996442289772</v>
      </c>
      <c r="R152" s="80">
        <f t="shared" si="3"/>
        <v>13.75548015368728</v>
      </c>
      <c r="S152" s="80">
        <f t="shared" si="3"/>
        <v>69.100868739908748</v>
      </c>
      <c r="T152" s="80">
        <f t="shared" si="3"/>
        <v>21.98000869294669</v>
      </c>
      <c r="U152" s="80">
        <f t="shared" si="3"/>
        <v>17.627317536166469</v>
      </c>
      <c r="V152" s="80">
        <f t="shared" si="3"/>
        <v>50.630437838357047</v>
      </c>
      <c r="W152" s="80">
        <f t="shared" si="3"/>
        <v>2796.0198020767339</v>
      </c>
      <c r="X152" s="80">
        <f t="shared" si="3"/>
        <v>6.6360323903346217</v>
      </c>
      <c r="Y152" s="80">
        <f t="shared" si="3"/>
        <v>7.1518882834592912</v>
      </c>
      <c r="Z152" s="80">
        <f t="shared" si="3"/>
        <v>3.0421346301966015</v>
      </c>
      <c r="AA152" s="80">
        <f t="shared" si="3"/>
        <v>3.3714509898469731</v>
      </c>
      <c r="AB152" s="80">
        <f t="shared" si="3"/>
        <v>24.110841290335312</v>
      </c>
      <c r="AC152" s="80">
        <f t="shared" si="3"/>
        <v>5.5773578127608738</v>
      </c>
      <c r="AD152" s="80">
        <f t="shared" si="3"/>
        <v>10.853899891280543</v>
      </c>
      <c r="AE152" s="65"/>
      <c r="AF152" s="80"/>
      <c r="AG152" s="80"/>
      <c r="AH152" s="80"/>
      <c r="AI152" s="80"/>
      <c r="AJ152" s="80"/>
      <c r="AK152" s="80"/>
      <c r="AL152" s="81"/>
    </row>
    <row r="153" spans="1:38" s="5" customFormat="1" ht="26.25" customHeight="1" thickBot="1" x14ac:dyDescent="0.25">
      <c r="A153" s="72"/>
      <c r="B153" s="73" t="s">
        <v>380</v>
      </c>
      <c r="C153" s="74" t="s">
        <v>381</v>
      </c>
      <c r="D153" s="72" t="s">
        <v>382</v>
      </c>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6"/>
      <c r="AF153" s="75"/>
      <c r="AG153" s="75"/>
      <c r="AH153" s="75"/>
      <c r="AI153" s="75"/>
      <c r="AJ153" s="75"/>
      <c r="AK153" s="75"/>
      <c r="AL153" s="73"/>
    </row>
    <row r="154" spans="1:38" s="5" customFormat="1" ht="37.5" customHeight="1" thickBot="1" x14ac:dyDescent="0.25">
      <c r="A154" s="77"/>
      <c r="B154" s="78" t="s">
        <v>383</v>
      </c>
      <c r="C154" s="79" t="s">
        <v>384</v>
      </c>
      <c r="D154" s="77" t="s">
        <v>385</v>
      </c>
      <c r="E154" s="80">
        <f>E141 + E153 - IF(OR($B$6=2005,$B$6&gt;=2020),SUM(E99:E122),0) + IF(AND(OR($B$4="AT",$B$4="BE",$B$4="CH",$B$4="GB",$B$4="IE",$B$4="LT",$B$4="LU",$B$4="NL"),SUM(E143:E149)&gt;0),SUM(E143:E149)-SUM(E27:E33),0)</f>
        <v>152.32358697820817</v>
      </c>
      <c r="F154" s="80">
        <f>F141 + F153 - IF(OR($B$6=2005,$B$6&gt;=2020),SUM(F99:F122),0) + IF(AND(OR($B$4="AT",$B$4="BE",$B$4="CH",$B$4="GB",$B$4="IE",$B$4="LT",$B$4="LU",$B$4="NL"),SUM(F143:F149)&gt;0),SUM(F143:F149)-SUM(F27:F33),0)</f>
        <v>101.23971442170823</v>
      </c>
      <c r="G154" s="80">
        <f>G141 + G153 + IF(AND(OR($B$4="AT",$B$4="BE",$B$4="CH",$B$4="GB",$B$4="IE",$B$4="LT",$B$4="LU",$B$4="NL"),SUM(G143:G149)&gt;0),SUM(G143:G149)-SUM(G27:G33),0)</f>
        <v>769.69615455788926</v>
      </c>
      <c r="H154" s="80">
        <f t="shared" ref="H154:AD154" si="4">H141 + H153 + IF(AND(OR($B$4="AT",$B$4="BE",$B$4="CH",$B$4="GB",$B$4="IE",$B$4="LT",$B$4="LU",$B$4="NL"),SUM(H143:H149)&gt;0),SUM(H143:H149)-SUM(H27:H33),0)</f>
        <v>53.725697822776837</v>
      </c>
      <c r="I154" s="80">
        <f t="shared" si="4"/>
        <v>38.721516001480737</v>
      </c>
      <c r="J154" s="80">
        <f t="shared" si="4"/>
        <v>77.256105364727617</v>
      </c>
      <c r="K154" s="80">
        <f t="shared" si="4"/>
        <v>146.30126501726076</v>
      </c>
      <c r="L154" s="80">
        <f t="shared" si="4"/>
        <v>4.7924992072867676</v>
      </c>
      <c r="M154" s="80">
        <f t="shared" si="4"/>
        <v>388.18621974744394</v>
      </c>
      <c r="N154" s="80">
        <f t="shared" si="4"/>
        <v>46.84609431251436</v>
      </c>
      <c r="O154" s="80">
        <f t="shared" si="4"/>
        <v>7.2407358553198149</v>
      </c>
      <c r="P154" s="80">
        <f t="shared" si="4"/>
        <v>1.7773474780663276</v>
      </c>
      <c r="Q154" s="80">
        <f t="shared" si="4"/>
        <v>12.949996442289772</v>
      </c>
      <c r="R154" s="80">
        <f t="shared" si="4"/>
        <v>13.75548015368728</v>
      </c>
      <c r="S154" s="80">
        <f t="shared" si="4"/>
        <v>69.100868739908748</v>
      </c>
      <c r="T154" s="80">
        <f t="shared" si="4"/>
        <v>21.98000869294669</v>
      </c>
      <c r="U154" s="80">
        <f t="shared" si="4"/>
        <v>17.627317536166469</v>
      </c>
      <c r="V154" s="80">
        <f t="shared" si="4"/>
        <v>50.630437838357047</v>
      </c>
      <c r="W154" s="80">
        <f t="shared" si="4"/>
        <v>2796.0198020767339</v>
      </c>
      <c r="X154" s="80">
        <f t="shared" si="4"/>
        <v>6.6360323903346217</v>
      </c>
      <c r="Y154" s="80">
        <f t="shared" si="4"/>
        <v>7.1518882834592912</v>
      </c>
      <c r="Z154" s="80">
        <f t="shared" si="4"/>
        <v>3.0421346301966015</v>
      </c>
      <c r="AA154" s="80">
        <f t="shared" si="4"/>
        <v>3.3714509898469731</v>
      </c>
      <c r="AB154" s="80">
        <f t="shared" si="4"/>
        <v>24.110841290335312</v>
      </c>
      <c r="AC154" s="80">
        <f t="shared" si="4"/>
        <v>5.5773578127608738</v>
      </c>
      <c r="AD154" s="80">
        <f t="shared" si="4"/>
        <v>10.853899891280543</v>
      </c>
      <c r="AE154" s="82"/>
      <c r="AF154" s="80"/>
      <c r="AG154" s="80"/>
      <c r="AH154" s="80"/>
      <c r="AI154" s="80"/>
      <c r="AJ154" s="80"/>
      <c r="AK154" s="80"/>
      <c r="AL154" s="81"/>
    </row>
    <row r="155" spans="1:38" s="5" customFormat="1" ht="15" customHeight="1" thickBot="1" x14ac:dyDescent="0.25">
      <c r="A155" s="66"/>
      <c r="B155" s="67"/>
      <c r="C155" s="67"/>
      <c r="D155" s="55"/>
      <c r="E155" s="68"/>
      <c r="F155" s="68"/>
      <c r="G155" s="68"/>
      <c r="H155" s="68"/>
      <c r="I155" s="68"/>
      <c r="J155" s="69"/>
      <c r="K155" s="69"/>
      <c r="L155" s="69"/>
      <c r="M155" s="69"/>
      <c r="N155" s="69"/>
      <c r="O155" s="55"/>
      <c r="P155" s="55"/>
      <c r="Q155" s="55"/>
      <c r="R155" s="55"/>
      <c r="S155" s="55"/>
      <c r="T155" s="55"/>
      <c r="U155" s="55"/>
      <c r="V155" s="55"/>
      <c r="W155" s="55"/>
      <c r="X155" s="55"/>
      <c r="Y155" s="55"/>
      <c r="Z155" s="55"/>
      <c r="AA155" s="55"/>
      <c r="AB155" s="55"/>
      <c r="AC155" s="55"/>
      <c r="AD155" s="55"/>
      <c r="AE155" s="70"/>
      <c r="AF155" s="55"/>
      <c r="AG155" s="55"/>
      <c r="AH155" s="55"/>
      <c r="AI155" s="55"/>
      <c r="AJ155" s="55"/>
      <c r="AK155" s="55"/>
      <c r="AL155" s="71"/>
    </row>
    <row r="156" spans="1:38" s="19" customFormat="1" ht="26.25" customHeight="1" thickBot="1" x14ac:dyDescent="0.25">
      <c r="A156" s="83" t="s">
        <v>386</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5"/>
      <c r="AF156" s="84"/>
      <c r="AG156" s="84"/>
      <c r="AH156" s="84"/>
      <c r="AI156" s="84"/>
      <c r="AJ156" s="84"/>
      <c r="AK156" s="84"/>
      <c r="AL156" s="86"/>
    </row>
    <row r="157" spans="1:38" s="19" customFormat="1" ht="26.25" customHeight="1" thickBot="1" x14ac:dyDescent="0.25">
      <c r="A157" s="87" t="s">
        <v>387</v>
      </c>
      <c r="B157" s="87" t="s">
        <v>388</v>
      </c>
      <c r="C157" s="88" t="s">
        <v>389</v>
      </c>
      <c r="D157" s="89"/>
      <c r="E157" s="90">
        <v>1.7418684190140306</v>
      </c>
      <c r="F157" s="90">
        <v>0.15279566553193952</v>
      </c>
      <c r="G157" s="90">
        <v>0.13384706825256004</v>
      </c>
      <c r="H157" s="90" t="s">
        <v>422</v>
      </c>
      <c r="I157" s="90">
        <v>1.5225E-3</v>
      </c>
      <c r="J157" s="90">
        <v>1.5225E-3</v>
      </c>
      <c r="K157" s="90">
        <v>1.5225E-3</v>
      </c>
      <c r="L157" s="90" t="s">
        <v>441</v>
      </c>
      <c r="M157" s="90">
        <v>0.93478305748890012</v>
      </c>
      <c r="N157" s="90" t="s">
        <v>422</v>
      </c>
      <c r="O157" s="90" t="s">
        <v>441</v>
      </c>
      <c r="P157" s="90" t="s">
        <v>441</v>
      </c>
      <c r="Q157" s="90" t="s">
        <v>441</v>
      </c>
      <c r="R157" s="90" t="s">
        <v>441</v>
      </c>
      <c r="S157" s="90" t="s">
        <v>441</v>
      </c>
      <c r="T157" s="90" t="s">
        <v>441</v>
      </c>
      <c r="U157" s="90" t="s">
        <v>441</v>
      </c>
      <c r="V157" s="90" t="s">
        <v>441</v>
      </c>
      <c r="W157" s="90" t="s">
        <v>441</v>
      </c>
      <c r="X157" s="90" t="s">
        <v>441</v>
      </c>
      <c r="Y157" s="90" t="s">
        <v>441</v>
      </c>
      <c r="Z157" s="90" t="s">
        <v>441</v>
      </c>
      <c r="AA157" s="90" t="s">
        <v>441</v>
      </c>
      <c r="AB157" s="90" t="s">
        <v>441</v>
      </c>
      <c r="AC157" s="90" t="s">
        <v>422</v>
      </c>
      <c r="AD157" s="90" t="s">
        <v>422</v>
      </c>
      <c r="AE157" s="85"/>
      <c r="AF157" s="90">
        <v>7897.4897714669205</v>
      </c>
      <c r="AG157" s="90" t="s">
        <v>422</v>
      </c>
      <c r="AH157" s="90" t="s">
        <v>422</v>
      </c>
      <c r="AI157" s="90" t="s">
        <v>422</v>
      </c>
      <c r="AJ157" s="90" t="s">
        <v>422</v>
      </c>
      <c r="AK157" s="90" t="s">
        <v>422</v>
      </c>
      <c r="AL157" s="87" t="s">
        <v>70</v>
      </c>
    </row>
    <row r="158" spans="1:38" s="19" customFormat="1" ht="26.25" customHeight="1" thickBot="1" x14ac:dyDescent="0.25">
      <c r="A158" s="87" t="s">
        <v>387</v>
      </c>
      <c r="B158" s="87" t="s">
        <v>390</v>
      </c>
      <c r="C158" s="88" t="s">
        <v>391</v>
      </c>
      <c r="D158" s="89"/>
      <c r="E158" s="90">
        <v>1.3414388974016096</v>
      </c>
      <c r="F158" s="90">
        <v>7.444016250787E-3</v>
      </c>
      <c r="G158" s="90">
        <v>2.56863840086E-3</v>
      </c>
      <c r="H158" s="90" t="s">
        <v>441</v>
      </c>
      <c r="I158" s="90">
        <v>4.5640340771140008E-5</v>
      </c>
      <c r="J158" s="90">
        <v>4.5640340771140008E-5</v>
      </c>
      <c r="K158" s="90">
        <v>4.5640340771140008E-5</v>
      </c>
      <c r="L158" s="90" t="s">
        <v>441</v>
      </c>
      <c r="M158" s="90">
        <v>0.131407633104</v>
      </c>
      <c r="N158" s="90" t="s">
        <v>441</v>
      </c>
      <c r="O158" s="90" t="s">
        <v>441</v>
      </c>
      <c r="P158" s="90" t="s">
        <v>441</v>
      </c>
      <c r="Q158" s="90" t="s">
        <v>441</v>
      </c>
      <c r="R158" s="90" t="s">
        <v>441</v>
      </c>
      <c r="S158" s="90" t="s">
        <v>441</v>
      </c>
      <c r="T158" s="90" t="s">
        <v>441</v>
      </c>
      <c r="U158" s="90" t="s">
        <v>441</v>
      </c>
      <c r="V158" s="90" t="s">
        <v>441</v>
      </c>
      <c r="W158" s="90" t="s">
        <v>441</v>
      </c>
      <c r="X158" s="90" t="s">
        <v>441</v>
      </c>
      <c r="Y158" s="90" t="s">
        <v>441</v>
      </c>
      <c r="Z158" s="90" t="s">
        <v>441</v>
      </c>
      <c r="AA158" s="90" t="s">
        <v>441</v>
      </c>
      <c r="AB158" s="90" t="s">
        <v>441</v>
      </c>
      <c r="AC158" s="90" t="s">
        <v>422</v>
      </c>
      <c r="AD158" s="90" t="s">
        <v>422</v>
      </c>
      <c r="AE158" s="85"/>
      <c r="AF158" s="90">
        <v>194.03669184271237</v>
      </c>
      <c r="AG158" s="90" t="s">
        <v>422</v>
      </c>
      <c r="AH158" s="90" t="s">
        <v>422</v>
      </c>
      <c r="AI158" s="90" t="s">
        <v>422</v>
      </c>
      <c r="AJ158" s="90" t="s">
        <v>422</v>
      </c>
      <c r="AK158" s="90" t="s">
        <v>422</v>
      </c>
      <c r="AL158" s="87" t="s">
        <v>70</v>
      </c>
    </row>
    <row r="159" spans="1:38" s="19" customFormat="1" ht="26.25" customHeight="1" thickBot="1" x14ac:dyDescent="0.25">
      <c r="A159" s="87" t="s">
        <v>392</v>
      </c>
      <c r="B159" s="87" t="s">
        <v>393</v>
      </c>
      <c r="C159" s="88" t="s">
        <v>394</v>
      </c>
      <c r="D159" s="89"/>
      <c r="E159" s="90">
        <v>5.6514391715384615</v>
      </c>
      <c r="F159" s="90">
        <v>0.13698086634615383</v>
      </c>
      <c r="G159" s="90">
        <v>0.31309912307692306</v>
      </c>
      <c r="H159" s="90" t="s">
        <v>422</v>
      </c>
      <c r="I159" s="90">
        <v>8.3754015423076936E-2</v>
      </c>
      <c r="J159" s="90">
        <v>8.3754015423076936E-2</v>
      </c>
      <c r="K159" s="90">
        <v>8.3754015423076936E-2</v>
      </c>
      <c r="L159" s="90">
        <v>1.0848884614615386E-2</v>
      </c>
      <c r="M159" s="90">
        <v>0.28726844542307689</v>
      </c>
      <c r="N159" s="90">
        <v>1.01757215E-2</v>
      </c>
      <c r="O159" s="90">
        <v>7.8274780769230765E-4</v>
      </c>
      <c r="P159" s="90">
        <v>2.3482434230769227E-3</v>
      </c>
      <c r="Q159" s="90">
        <v>3.1309912307692306E-3</v>
      </c>
      <c r="R159" s="90">
        <v>3.9137390384615389E-3</v>
      </c>
      <c r="S159" s="90">
        <v>6.8881807076923082E-2</v>
      </c>
      <c r="T159" s="90">
        <v>7.8274780769230765E-2</v>
      </c>
      <c r="U159" s="90">
        <v>7.8274780769230778E-3</v>
      </c>
      <c r="V159" s="90">
        <v>9.392973692307692E-2</v>
      </c>
      <c r="W159" s="90">
        <v>1.01757215E-2</v>
      </c>
      <c r="X159" s="90" t="s">
        <v>422</v>
      </c>
      <c r="Y159" s="90" t="s">
        <v>422</v>
      </c>
      <c r="Z159" s="90" t="s">
        <v>422</v>
      </c>
      <c r="AA159" s="90" t="s">
        <v>422</v>
      </c>
      <c r="AB159" s="90" t="s">
        <v>422</v>
      </c>
      <c r="AC159" s="90">
        <v>6.2619824615384612E-3</v>
      </c>
      <c r="AD159" s="90">
        <v>2.9744416692307689E-3</v>
      </c>
      <c r="AE159" s="85"/>
      <c r="AF159" s="90">
        <v>3277.2085212461534</v>
      </c>
      <c r="AG159" s="90" t="s">
        <v>422</v>
      </c>
      <c r="AH159" s="90" t="s">
        <v>422</v>
      </c>
      <c r="AI159" s="90" t="s">
        <v>422</v>
      </c>
      <c r="AJ159" s="90" t="s">
        <v>422</v>
      </c>
      <c r="AK159" s="90" t="s">
        <v>422</v>
      </c>
      <c r="AL159" s="87" t="s">
        <v>70</v>
      </c>
    </row>
    <row r="160" spans="1:38" s="19" customFormat="1" ht="26.25" customHeight="1" thickBot="1" x14ac:dyDescent="0.25">
      <c r="A160" s="87" t="s">
        <v>395</v>
      </c>
      <c r="B160" s="87" t="s">
        <v>396</v>
      </c>
      <c r="C160" s="88" t="s">
        <v>397</v>
      </c>
      <c r="D160" s="89"/>
      <c r="E160" s="90" t="s">
        <v>422</v>
      </c>
      <c r="F160" s="90" t="s">
        <v>422</v>
      </c>
      <c r="G160" s="90" t="s">
        <v>422</v>
      </c>
      <c r="H160" s="90" t="s">
        <v>422</v>
      </c>
      <c r="I160" s="90" t="s">
        <v>422</v>
      </c>
      <c r="J160" s="90" t="s">
        <v>422</v>
      </c>
      <c r="K160" s="90" t="s">
        <v>422</v>
      </c>
      <c r="L160" s="90" t="s">
        <v>422</v>
      </c>
      <c r="M160" s="90" t="s">
        <v>422</v>
      </c>
      <c r="N160" s="90" t="s">
        <v>422</v>
      </c>
      <c r="O160" s="90" t="s">
        <v>422</v>
      </c>
      <c r="P160" s="90" t="s">
        <v>422</v>
      </c>
      <c r="Q160" s="90" t="s">
        <v>422</v>
      </c>
      <c r="R160" s="90" t="s">
        <v>422</v>
      </c>
      <c r="S160" s="90" t="s">
        <v>422</v>
      </c>
      <c r="T160" s="90" t="s">
        <v>422</v>
      </c>
      <c r="U160" s="90" t="s">
        <v>422</v>
      </c>
      <c r="V160" s="90" t="s">
        <v>422</v>
      </c>
      <c r="W160" s="90" t="s">
        <v>422</v>
      </c>
      <c r="X160" s="90" t="s">
        <v>422</v>
      </c>
      <c r="Y160" s="90" t="s">
        <v>422</v>
      </c>
      <c r="Z160" s="90" t="s">
        <v>422</v>
      </c>
      <c r="AA160" s="90" t="s">
        <v>422</v>
      </c>
      <c r="AB160" s="90" t="s">
        <v>422</v>
      </c>
      <c r="AC160" s="90" t="s">
        <v>422</v>
      </c>
      <c r="AD160" s="90" t="s">
        <v>422</v>
      </c>
      <c r="AE160" s="85"/>
      <c r="AF160" s="90" t="s">
        <v>422</v>
      </c>
      <c r="AG160" s="90" t="s">
        <v>422</v>
      </c>
      <c r="AH160" s="90" t="s">
        <v>422</v>
      </c>
      <c r="AI160" s="90" t="s">
        <v>422</v>
      </c>
      <c r="AJ160" s="90" t="s">
        <v>422</v>
      </c>
      <c r="AK160" s="90" t="s">
        <v>422</v>
      </c>
      <c r="AL160" s="87" t="s">
        <v>70</v>
      </c>
    </row>
    <row r="161" spans="1:38" s="5" customFormat="1" ht="26.25" customHeight="1" thickBot="1" x14ac:dyDescent="0.25">
      <c r="A161" s="91" t="s">
        <v>395</v>
      </c>
      <c r="B161" s="91" t="s">
        <v>398</v>
      </c>
      <c r="C161" s="92" t="s">
        <v>399</v>
      </c>
      <c r="D161" s="93"/>
      <c r="E161" s="94" t="s">
        <v>440</v>
      </c>
      <c r="F161" s="94" t="s">
        <v>440</v>
      </c>
      <c r="G161" s="94" t="s">
        <v>440</v>
      </c>
      <c r="H161" s="94" t="s">
        <v>440</v>
      </c>
      <c r="I161" s="94" t="s">
        <v>440</v>
      </c>
      <c r="J161" s="94" t="s">
        <v>440</v>
      </c>
      <c r="K161" s="94" t="s">
        <v>440</v>
      </c>
      <c r="L161" s="94" t="s">
        <v>440</v>
      </c>
      <c r="M161" s="94" t="s">
        <v>440</v>
      </c>
      <c r="N161" s="94" t="s">
        <v>440</v>
      </c>
      <c r="O161" s="94" t="s">
        <v>440</v>
      </c>
      <c r="P161" s="94" t="s">
        <v>440</v>
      </c>
      <c r="Q161" s="94" t="s">
        <v>440</v>
      </c>
      <c r="R161" s="94" t="s">
        <v>440</v>
      </c>
      <c r="S161" s="94" t="s">
        <v>440</v>
      </c>
      <c r="T161" s="94" t="s">
        <v>440</v>
      </c>
      <c r="U161" s="94" t="s">
        <v>440</v>
      </c>
      <c r="V161" s="94" t="s">
        <v>440</v>
      </c>
      <c r="W161" s="94" t="s">
        <v>440</v>
      </c>
      <c r="X161" s="94" t="s">
        <v>440</v>
      </c>
      <c r="Y161" s="94" t="s">
        <v>440</v>
      </c>
      <c r="Z161" s="94" t="s">
        <v>440</v>
      </c>
      <c r="AA161" s="94" t="s">
        <v>440</v>
      </c>
      <c r="AB161" s="94" t="s">
        <v>440</v>
      </c>
      <c r="AC161" s="94" t="s">
        <v>440</v>
      </c>
      <c r="AD161" s="94" t="s">
        <v>440</v>
      </c>
      <c r="AE161" s="76"/>
      <c r="AF161" s="94" t="s">
        <v>422</v>
      </c>
      <c r="AG161" s="94" t="s">
        <v>422</v>
      </c>
      <c r="AH161" s="94" t="s">
        <v>422</v>
      </c>
      <c r="AI161" s="94" t="s">
        <v>422</v>
      </c>
      <c r="AJ161" s="94" t="s">
        <v>422</v>
      </c>
      <c r="AK161" s="94" t="s">
        <v>440</v>
      </c>
      <c r="AL161" s="91" t="s">
        <v>147</v>
      </c>
    </row>
    <row r="162" spans="1:38" s="5" customFormat="1" ht="26.25" customHeight="1" thickBot="1" x14ac:dyDescent="0.25">
      <c r="A162" s="95" t="s">
        <v>400</v>
      </c>
      <c r="B162" s="95" t="s">
        <v>401</v>
      </c>
      <c r="C162" s="96" t="s">
        <v>402</v>
      </c>
      <c r="D162" s="97"/>
      <c r="E162" s="98" t="s">
        <v>422</v>
      </c>
      <c r="F162" s="98" t="s">
        <v>422</v>
      </c>
      <c r="G162" s="98" t="s">
        <v>422</v>
      </c>
      <c r="H162" s="98" t="s">
        <v>422</v>
      </c>
      <c r="I162" s="98" t="s">
        <v>422</v>
      </c>
      <c r="J162" s="98" t="s">
        <v>422</v>
      </c>
      <c r="K162" s="98" t="s">
        <v>422</v>
      </c>
      <c r="L162" s="98" t="s">
        <v>422</v>
      </c>
      <c r="M162" s="98" t="s">
        <v>422</v>
      </c>
      <c r="N162" s="98" t="s">
        <v>422</v>
      </c>
      <c r="O162" s="98" t="s">
        <v>422</v>
      </c>
      <c r="P162" s="98" t="s">
        <v>422</v>
      </c>
      <c r="Q162" s="98" t="s">
        <v>422</v>
      </c>
      <c r="R162" s="98" t="s">
        <v>422</v>
      </c>
      <c r="S162" s="98" t="s">
        <v>422</v>
      </c>
      <c r="T162" s="98" t="s">
        <v>422</v>
      </c>
      <c r="U162" s="98" t="s">
        <v>422</v>
      </c>
      <c r="V162" s="98" t="s">
        <v>422</v>
      </c>
      <c r="W162" s="98" t="s">
        <v>422</v>
      </c>
      <c r="X162" s="98" t="s">
        <v>422</v>
      </c>
      <c r="Y162" s="98" t="s">
        <v>422</v>
      </c>
      <c r="Z162" s="98" t="s">
        <v>422</v>
      </c>
      <c r="AA162" s="98" t="s">
        <v>422</v>
      </c>
      <c r="AB162" s="98" t="s">
        <v>422</v>
      </c>
      <c r="AC162" s="98" t="s">
        <v>422</v>
      </c>
      <c r="AD162" s="98" t="s">
        <v>422</v>
      </c>
      <c r="AE162" s="76"/>
      <c r="AF162" s="98" t="s">
        <v>422</v>
      </c>
      <c r="AG162" s="98" t="s">
        <v>422</v>
      </c>
      <c r="AH162" s="98" t="s">
        <v>422</v>
      </c>
      <c r="AI162" s="98" t="s">
        <v>422</v>
      </c>
      <c r="AJ162" s="98" t="s">
        <v>422</v>
      </c>
      <c r="AK162" s="98" t="s">
        <v>422</v>
      </c>
      <c r="AL162" s="95" t="s">
        <v>147</v>
      </c>
    </row>
    <row r="163" spans="1:38" s="5" customFormat="1" ht="26.25" customHeight="1" thickBot="1" x14ac:dyDescent="0.25">
      <c r="A163" s="95" t="s">
        <v>400</v>
      </c>
      <c r="B163" s="95" t="s">
        <v>403</v>
      </c>
      <c r="C163" s="96" t="s">
        <v>404</v>
      </c>
      <c r="D163" s="97"/>
      <c r="E163" s="98" t="s">
        <v>422</v>
      </c>
      <c r="F163" s="98" t="s">
        <v>422</v>
      </c>
      <c r="G163" s="98" t="s">
        <v>422</v>
      </c>
      <c r="H163" s="98" t="s">
        <v>422</v>
      </c>
      <c r="I163" s="98" t="s">
        <v>422</v>
      </c>
      <c r="J163" s="98" t="s">
        <v>422</v>
      </c>
      <c r="K163" s="98" t="s">
        <v>422</v>
      </c>
      <c r="L163" s="98" t="s">
        <v>422</v>
      </c>
      <c r="M163" s="98" t="s">
        <v>422</v>
      </c>
      <c r="N163" s="98" t="s">
        <v>422</v>
      </c>
      <c r="O163" s="98" t="s">
        <v>422</v>
      </c>
      <c r="P163" s="98" t="s">
        <v>422</v>
      </c>
      <c r="Q163" s="98" t="s">
        <v>422</v>
      </c>
      <c r="R163" s="98" t="s">
        <v>422</v>
      </c>
      <c r="S163" s="98" t="s">
        <v>422</v>
      </c>
      <c r="T163" s="98" t="s">
        <v>422</v>
      </c>
      <c r="U163" s="98" t="s">
        <v>422</v>
      </c>
      <c r="V163" s="98" t="s">
        <v>422</v>
      </c>
      <c r="W163" s="98" t="s">
        <v>422</v>
      </c>
      <c r="X163" s="98" t="s">
        <v>422</v>
      </c>
      <c r="Y163" s="98" t="s">
        <v>422</v>
      </c>
      <c r="Z163" s="98" t="s">
        <v>422</v>
      </c>
      <c r="AA163" s="98" t="s">
        <v>422</v>
      </c>
      <c r="AB163" s="98" t="s">
        <v>422</v>
      </c>
      <c r="AC163" s="98" t="s">
        <v>422</v>
      </c>
      <c r="AD163" s="98" t="s">
        <v>422</v>
      </c>
      <c r="AE163" s="76"/>
      <c r="AF163" s="98" t="s">
        <v>422</v>
      </c>
      <c r="AG163" s="98" t="s">
        <v>422</v>
      </c>
      <c r="AH163" s="98" t="s">
        <v>422</v>
      </c>
      <c r="AI163" s="98" t="s">
        <v>422</v>
      </c>
      <c r="AJ163" s="98" t="s">
        <v>422</v>
      </c>
      <c r="AK163" s="98" t="s">
        <v>422</v>
      </c>
      <c r="AL163" s="95" t="s">
        <v>405</v>
      </c>
    </row>
    <row r="164" spans="1:38" s="5" customFormat="1" ht="26.25" customHeight="1" thickBot="1" x14ac:dyDescent="0.25">
      <c r="A164" s="95" t="s">
        <v>400</v>
      </c>
      <c r="B164" s="95" t="s">
        <v>406</v>
      </c>
      <c r="C164" s="96" t="s">
        <v>407</v>
      </c>
      <c r="D164" s="97"/>
      <c r="E164" s="98" t="s">
        <v>441</v>
      </c>
      <c r="F164" s="98" t="s">
        <v>441</v>
      </c>
      <c r="G164" s="98" t="s">
        <v>422</v>
      </c>
      <c r="H164" s="98" t="s">
        <v>441</v>
      </c>
      <c r="I164" s="98" t="s">
        <v>441</v>
      </c>
      <c r="J164" s="98" t="s">
        <v>441</v>
      </c>
      <c r="K164" s="98" t="s">
        <v>441</v>
      </c>
      <c r="L164" s="98" t="s">
        <v>441</v>
      </c>
      <c r="M164" s="98" t="s">
        <v>422</v>
      </c>
      <c r="N164" s="98" t="s">
        <v>422</v>
      </c>
      <c r="O164" s="98" t="s">
        <v>422</v>
      </c>
      <c r="P164" s="98" t="s">
        <v>422</v>
      </c>
      <c r="Q164" s="98" t="s">
        <v>422</v>
      </c>
      <c r="R164" s="98" t="s">
        <v>422</v>
      </c>
      <c r="S164" s="98" t="s">
        <v>422</v>
      </c>
      <c r="T164" s="98" t="s">
        <v>422</v>
      </c>
      <c r="U164" s="98" t="s">
        <v>422</v>
      </c>
      <c r="V164" s="98" t="s">
        <v>422</v>
      </c>
      <c r="W164" s="98" t="s">
        <v>422</v>
      </c>
      <c r="X164" s="98" t="s">
        <v>422</v>
      </c>
      <c r="Y164" s="98" t="s">
        <v>422</v>
      </c>
      <c r="Z164" s="98" t="s">
        <v>422</v>
      </c>
      <c r="AA164" s="98" t="s">
        <v>422</v>
      </c>
      <c r="AB164" s="98" t="s">
        <v>422</v>
      </c>
      <c r="AC164" s="98" t="s">
        <v>422</v>
      </c>
      <c r="AD164" s="98" t="s">
        <v>422</v>
      </c>
      <c r="AE164" s="99"/>
      <c r="AF164" s="98" t="s">
        <v>422</v>
      </c>
      <c r="AG164" s="98" t="s">
        <v>422</v>
      </c>
      <c r="AH164" s="98" t="s">
        <v>422</v>
      </c>
      <c r="AI164" s="98" t="s">
        <v>422</v>
      </c>
      <c r="AJ164" s="98" t="s">
        <v>422</v>
      </c>
      <c r="AK164" s="98" t="s">
        <v>441</v>
      </c>
      <c r="AL164" s="95" t="s">
        <v>147</v>
      </c>
    </row>
    <row r="165" spans="1:38" s="108" customFormat="1" ht="15" customHeight="1" x14ac:dyDescent="0.2">
      <c r="A165" s="100"/>
      <c r="B165" s="100"/>
      <c r="C165" s="101"/>
      <c r="D165" s="102"/>
      <c r="E165" s="103"/>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104"/>
      <c r="AD165" s="104"/>
      <c r="AE165" s="105"/>
      <c r="AF165" s="106"/>
      <c r="AG165" s="106"/>
      <c r="AH165" s="106"/>
      <c r="AI165" s="106"/>
      <c r="AJ165" s="106"/>
      <c r="AK165" s="106"/>
      <c r="AL165" s="107"/>
    </row>
    <row r="166" spans="1:38" s="115" customFormat="1" ht="52.5" customHeight="1" x14ac:dyDescent="0.2">
      <c r="A166" s="129" t="s">
        <v>424</v>
      </c>
      <c r="B166" s="129"/>
      <c r="C166" s="129"/>
      <c r="D166" s="129"/>
      <c r="E166" s="129"/>
      <c r="F166" s="129"/>
      <c r="G166" s="129"/>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2">
      <c r="A167" s="129" t="s">
        <v>431</v>
      </c>
      <c r="B167" s="129"/>
      <c r="C167" s="129"/>
      <c r="D167" s="129"/>
      <c r="E167" s="129"/>
      <c r="F167" s="129"/>
      <c r="G167" s="129"/>
      <c r="H167" s="109"/>
      <c r="I167" s="110"/>
      <c r="J167"/>
      <c r="K167"/>
      <c r="L167"/>
      <c r="M167" s="110"/>
      <c r="N167" s="110"/>
      <c r="O167" s="110"/>
      <c r="P167" s="110"/>
      <c r="Q167" s="110"/>
      <c r="R167" s="110"/>
      <c r="S167" s="110"/>
      <c r="T167" s="110"/>
      <c r="U167" s="110"/>
      <c r="AE167" s="118"/>
    </row>
    <row r="168" spans="1:38" s="117" customFormat="1" ht="26.25" customHeight="1" x14ac:dyDescent="0.2">
      <c r="A168" s="129" t="s">
        <v>432</v>
      </c>
      <c r="B168" s="129"/>
      <c r="C168" s="129"/>
      <c r="D168" s="129"/>
      <c r="E168" s="129"/>
      <c r="F168" s="129"/>
      <c r="G168" s="129"/>
      <c r="H168" s="109"/>
      <c r="I168" s="110"/>
      <c r="J168"/>
      <c r="K168"/>
      <c r="L168"/>
      <c r="M168" s="110"/>
      <c r="N168" s="110"/>
      <c r="O168" s="110"/>
      <c r="P168" s="110"/>
      <c r="Q168" s="110"/>
      <c r="R168" s="110"/>
      <c r="S168" s="110"/>
      <c r="T168" s="110"/>
      <c r="U168" s="110"/>
      <c r="AE168" s="118"/>
    </row>
    <row r="169" spans="1:38" s="115" customFormat="1" ht="26.25" customHeight="1" x14ac:dyDescent="0.2">
      <c r="A169" s="129" t="s">
        <v>427</v>
      </c>
      <c r="B169" s="129"/>
      <c r="C169" s="129"/>
      <c r="D169" s="129"/>
      <c r="E169" s="129"/>
      <c r="F169" s="129"/>
      <c r="G169" s="129"/>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2">
      <c r="A170" s="129" t="s">
        <v>433</v>
      </c>
      <c r="B170" s="129"/>
      <c r="C170" s="129"/>
      <c r="D170" s="129"/>
      <c r="E170" s="129"/>
      <c r="F170" s="129"/>
      <c r="G170" s="129"/>
      <c r="H170" s="109"/>
      <c r="I170" s="110"/>
      <c r="J170"/>
      <c r="K170"/>
      <c r="L170"/>
      <c r="M170" s="110"/>
      <c r="N170" s="110"/>
      <c r="O170" s="110"/>
      <c r="P170" s="110"/>
      <c r="Q170" s="110"/>
      <c r="R170" s="110"/>
      <c r="S170" s="110"/>
      <c r="T170" s="110"/>
      <c r="U170" s="110"/>
      <c r="AE170" s="118"/>
    </row>
  </sheetData>
  <conditionalFormatting sqref="AF24:AK24 AF37:AK39 AF43:AK43 AF45:AK47 AF73:AK81 AF83:AK83 AF92:AK93 AF14:AK22 AF65:AK71 AF49:AK59 AL61 AF61:AK63 E14:AD140 AF60:AL60 AF137:AK137 AF133:AK133 AF131:AK131 AF126:AK126 AF117:AK117">
    <cfRule type="cellIs" dxfId="40" priority="2" operator="equal">
      <formula>0</formula>
    </cfRule>
  </conditionalFormatting>
  <conditionalFormatting sqref="AF23:AK23 AF25:AK36 AF40:AK42 AF44:AK44 AF48:AK48 AF64:AK64 AF72:AK72 AF82:AK82 AF84:AK91 AF94:AK116 AF118:AK125 AF127:AK130 AF132:AK132 AF134:AK136 AF138:AK140">
    <cfRule type="cellIs" dxfId="39" priority="1" operator="equal">
      <formula>0</formula>
    </cfRule>
  </conditionalFormatting>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70"/>
  <sheetViews>
    <sheetView zoomScale="70" zoomScaleNormal="70" workbookViewId="0">
      <selection activeCell="I8" sqref="I8"/>
    </sheetView>
  </sheetViews>
  <sheetFormatPr defaultColWidth="10.33203125" defaultRowHeight="12.75" x14ac:dyDescent="0.2"/>
  <cols>
    <col min="1" max="2" width="25" style="36" customWidth="1"/>
    <col min="3" max="3" width="54.1640625" style="119" customWidth="1"/>
    <col min="4" max="4" width="8.33203125" style="36" customWidth="1"/>
    <col min="5" max="24" width="10" style="36" customWidth="1"/>
    <col min="25" max="25" width="10.33203125" style="36" customWidth="1"/>
    <col min="26" max="30" width="10" style="36" customWidth="1"/>
    <col min="31" max="31" width="2.5" style="36" customWidth="1"/>
    <col min="32" max="32" width="10.6640625" style="36" customWidth="1"/>
    <col min="33" max="33" width="11.5" style="36" customWidth="1"/>
    <col min="34" max="36" width="10" style="36" customWidth="1"/>
    <col min="37" max="37" width="12" style="36" customWidth="1"/>
    <col min="38" max="38" width="30" style="36" customWidth="1"/>
    <col min="39" max="16384" width="10.33203125" style="36"/>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452</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429</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39">
        <v>46068</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2007</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457</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0" t="s">
        <v>430</v>
      </c>
      <c r="B10" s="140" t="s">
        <v>32</v>
      </c>
      <c r="C10" s="132"/>
      <c r="D10" s="133"/>
      <c r="E10" s="120" t="s">
        <v>434</v>
      </c>
      <c r="F10" s="121"/>
      <c r="G10" s="121"/>
      <c r="H10" s="122"/>
      <c r="I10" s="120" t="s">
        <v>411</v>
      </c>
      <c r="J10" s="121"/>
      <c r="K10" s="121"/>
      <c r="L10" s="122"/>
      <c r="M10" s="137" t="s">
        <v>435</v>
      </c>
      <c r="N10" s="120" t="s">
        <v>436</v>
      </c>
      <c r="O10" s="121"/>
      <c r="P10" s="122"/>
      <c r="Q10" s="120" t="s">
        <v>437</v>
      </c>
      <c r="R10" s="121"/>
      <c r="S10" s="121"/>
      <c r="T10" s="121"/>
      <c r="U10" s="121"/>
      <c r="V10" s="122"/>
      <c r="W10" s="120" t="s">
        <v>438</v>
      </c>
      <c r="X10" s="121"/>
      <c r="Y10" s="121"/>
      <c r="Z10" s="121"/>
      <c r="AA10" s="121"/>
      <c r="AB10" s="121"/>
      <c r="AC10" s="121"/>
      <c r="AD10" s="122"/>
      <c r="AE10" s="24"/>
      <c r="AF10" s="120" t="s">
        <v>439</v>
      </c>
      <c r="AG10" s="121"/>
      <c r="AH10" s="121"/>
      <c r="AI10" s="121"/>
      <c r="AJ10" s="121"/>
      <c r="AK10" s="121"/>
      <c r="AL10" s="122"/>
    </row>
    <row r="11" spans="1:38" s="19" customFormat="1" ht="15" customHeight="1" thickBot="1" x14ac:dyDescent="0.25">
      <c r="A11" s="131"/>
      <c r="B11" s="134"/>
      <c r="C11" s="135"/>
      <c r="D11" s="136"/>
      <c r="E11" s="123"/>
      <c r="F11" s="124"/>
      <c r="G11" s="124"/>
      <c r="H11" s="125"/>
      <c r="I11" s="123"/>
      <c r="J11" s="124"/>
      <c r="K11" s="124"/>
      <c r="L11" s="125"/>
      <c r="M11" s="138"/>
      <c r="N11" s="123"/>
      <c r="O11" s="124"/>
      <c r="P11" s="125"/>
      <c r="Q11" s="123"/>
      <c r="R11" s="124"/>
      <c r="S11" s="124"/>
      <c r="T11" s="124"/>
      <c r="U11" s="124"/>
      <c r="V11" s="125"/>
      <c r="W11" s="26"/>
      <c r="X11" s="126" t="s">
        <v>33</v>
      </c>
      <c r="Y11" s="127"/>
      <c r="Z11" s="127"/>
      <c r="AA11" s="127"/>
      <c r="AB11" s="128"/>
      <c r="AC11" s="27"/>
      <c r="AD11" s="28"/>
      <c r="AE11" s="29"/>
      <c r="AF11" s="123"/>
      <c r="AG11" s="124"/>
      <c r="AH11" s="124"/>
      <c r="AI11" s="124"/>
      <c r="AJ11" s="124"/>
      <c r="AK11" s="124"/>
      <c r="AL11" s="125"/>
    </row>
    <row r="12" spans="1:38" s="19" customFormat="1" ht="52.5" customHeight="1" thickBot="1" x14ac:dyDescent="0.25">
      <c r="A12" s="131"/>
      <c r="B12" s="134"/>
      <c r="C12" s="135"/>
      <c r="D12" s="136"/>
      <c r="E12" s="30" t="s">
        <v>417</v>
      </c>
      <c r="F12" s="30" t="s">
        <v>34</v>
      </c>
      <c r="G12" s="30" t="s">
        <v>418</v>
      </c>
      <c r="H12" s="30" t="s">
        <v>419</v>
      </c>
      <c r="I12" s="30" t="s">
        <v>420</v>
      </c>
      <c r="J12" s="31" t="s">
        <v>421</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59" customFormat="1" ht="37.5" customHeight="1" thickBot="1" x14ac:dyDescent="0.25">
      <c r="A13" s="175" t="s">
        <v>62</v>
      </c>
      <c r="B13" s="175" t="s">
        <v>63</v>
      </c>
      <c r="C13" s="191" t="s">
        <v>64</v>
      </c>
      <c r="D13" s="175" t="s">
        <v>65</v>
      </c>
      <c r="E13" s="175" t="s">
        <v>66</v>
      </c>
      <c r="F13" s="175" t="s">
        <v>66</v>
      </c>
      <c r="G13" s="175" t="s">
        <v>66</v>
      </c>
      <c r="H13" s="175" t="s">
        <v>66</v>
      </c>
      <c r="I13" s="175" t="s">
        <v>66</v>
      </c>
      <c r="J13" s="175" t="s">
        <v>66</v>
      </c>
      <c r="K13" s="175" t="s">
        <v>66</v>
      </c>
      <c r="L13" s="175" t="s">
        <v>66</v>
      </c>
      <c r="M13" s="175" t="s">
        <v>66</v>
      </c>
      <c r="N13" s="175" t="s">
        <v>67</v>
      </c>
      <c r="O13" s="175" t="s">
        <v>67</v>
      </c>
      <c r="P13" s="175" t="s">
        <v>67</v>
      </c>
      <c r="Q13" s="175" t="s">
        <v>67</v>
      </c>
      <c r="R13" s="175" t="s">
        <v>67</v>
      </c>
      <c r="S13" s="175" t="s">
        <v>67</v>
      </c>
      <c r="T13" s="175" t="s">
        <v>67</v>
      </c>
      <c r="U13" s="175" t="s">
        <v>67</v>
      </c>
      <c r="V13" s="175" t="s">
        <v>67</v>
      </c>
      <c r="W13" s="175" t="s">
        <v>68</v>
      </c>
      <c r="X13" s="175" t="s">
        <v>67</v>
      </c>
      <c r="Y13" s="175" t="s">
        <v>67</v>
      </c>
      <c r="Z13" s="175" t="s">
        <v>67</v>
      </c>
      <c r="AA13" s="175" t="s">
        <v>67</v>
      </c>
      <c r="AB13" s="175" t="s">
        <v>67</v>
      </c>
      <c r="AC13" s="175" t="s">
        <v>69</v>
      </c>
      <c r="AD13" s="175" t="s">
        <v>69</v>
      </c>
      <c r="AE13" s="192"/>
      <c r="AF13" s="175" t="s">
        <v>70</v>
      </c>
      <c r="AG13" s="175" t="s">
        <v>70</v>
      </c>
      <c r="AH13" s="175" t="s">
        <v>70</v>
      </c>
      <c r="AI13" s="175" t="s">
        <v>70</v>
      </c>
      <c r="AJ13" s="175" t="s">
        <v>70</v>
      </c>
      <c r="AK13" s="175"/>
      <c r="AL13" s="193"/>
    </row>
    <row r="14" spans="1:38" s="5" customFormat="1" ht="26.25" customHeight="1" thickBot="1" x14ac:dyDescent="0.25">
      <c r="A14" s="37" t="s">
        <v>71</v>
      </c>
      <c r="B14" s="37" t="s">
        <v>0</v>
      </c>
      <c r="C14" s="37" t="s">
        <v>72</v>
      </c>
      <c r="D14" s="38"/>
      <c r="E14" s="39">
        <v>59.070066026480774</v>
      </c>
      <c r="F14" s="39">
        <v>0.83406582001520579</v>
      </c>
      <c r="G14" s="39">
        <v>920.21349938510275</v>
      </c>
      <c r="H14" s="39" t="s">
        <v>441</v>
      </c>
      <c r="I14" s="39">
        <v>4.6467204521742103</v>
      </c>
      <c r="J14" s="39">
        <v>17.459654077656367</v>
      </c>
      <c r="K14" s="39">
        <v>34.362562723274451</v>
      </c>
      <c r="L14" s="39">
        <v>0.1122970497613706</v>
      </c>
      <c r="M14" s="39">
        <v>11.770795026031946</v>
      </c>
      <c r="N14" s="39">
        <v>5.9589645478300817</v>
      </c>
      <c r="O14" s="39">
        <v>0.72527158780412593</v>
      </c>
      <c r="P14" s="39">
        <v>1.1765961003970804</v>
      </c>
      <c r="Q14" s="39">
        <v>5.8144362407944463</v>
      </c>
      <c r="R14" s="39">
        <v>3.6833769743348861</v>
      </c>
      <c r="S14" s="39">
        <v>1.582795259491325</v>
      </c>
      <c r="T14" s="39">
        <v>4.8444671564600092</v>
      </c>
      <c r="U14" s="39">
        <v>18.360406080602683</v>
      </c>
      <c r="V14" s="39">
        <v>9.268099159352845</v>
      </c>
      <c r="W14" s="39">
        <v>3.9647695252342121</v>
      </c>
      <c r="X14" s="39">
        <v>1.4255046414138961E-3</v>
      </c>
      <c r="Y14" s="39">
        <v>8.7957303173395882E-2</v>
      </c>
      <c r="Z14" s="39">
        <v>6.894440032740945E-2</v>
      </c>
      <c r="AA14" s="39">
        <v>2.286113340136476E-3</v>
      </c>
      <c r="AB14" s="39">
        <v>0.16061332148235571</v>
      </c>
      <c r="AC14" s="39">
        <v>4.9652260727947128</v>
      </c>
      <c r="AD14" s="39">
        <v>2.4455591104809793E-3</v>
      </c>
      <c r="AE14" s="192"/>
      <c r="AF14" s="39">
        <v>1981.7141909999998</v>
      </c>
      <c r="AG14" s="39">
        <v>270867.95860960014</v>
      </c>
      <c r="AH14" s="39">
        <v>34644.361792950011</v>
      </c>
      <c r="AI14" s="39" t="s">
        <v>440</v>
      </c>
      <c r="AJ14" s="39" t="s">
        <v>440</v>
      </c>
      <c r="AK14" s="39" t="s">
        <v>422</v>
      </c>
      <c r="AL14" s="40" t="s">
        <v>70</v>
      </c>
    </row>
    <row r="15" spans="1:38" s="5" customFormat="1" ht="26.25" customHeight="1" thickBot="1" x14ac:dyDescent="0.25">
      <c r="A15" s="37" t="s">
        <v>73</v>
      </c>
      <c r="B15" s="37" t="s">
        <v>21</v>
      </c>
      <c r="C15" s="37" t="s">
        <v>74</v>
      </c>
      <c r="D15" s="38"/>
      <c r="E15" s="39">
        <v>2.2734372535</v>
      </c>
      <c r="F15" s="39">
        <v>2.9492304529999999E-2</v>
      </c>
      <c r="G15" s="39">
        <v>13.072127836993999</v>
      </c>
      <c r="H15" s="39" t="s">
        <v>441</v>
      </c>
      <c r="I15" s="39">
        <v>7.8968267390000013E-2</v>
      </c>
      <c r="J15" s="39">
        <v>0.12236737139000002</v>
      </c>
      <c r="K15" s="39">
        <v>0.15853329139</v>
      </c>
      <c r="L15" s="39">
        <v>6.0691727359999999E-3</v>
      </c>
      <c r="M15" s="39">
        <v>0.41830858704999996</v>
      </c>
      <c r="N15" s="39">
        <v>5.7108120807749997E-2</v>
      </c>
      <c r="O15" s="39">
        <v>7.9247021250000004E-3</v>
      </c>
      <c r="P15" s="39">
        <v>7.9247021250000004E-3</v>
      </c>
      <c r="Q15" s="39">
        <v>3.4595624940000007E-2</v>
      </c>
      <c r="R15" s="39">
        <v>0.20606691023326004</v>
      </c>
      <c r="S15" s="39">
        <v>0.134767268303326</v>
      </c>
      <c r="T15" s="39">
        <v>5.7003297732986358</v>
      </c>
      <c r="U15" s="39">
        <v>3.8333495311200005E-2</v>
      </c>
      <c r="V15" s="39">
        <v>0.60820344560774997</v>
      </c>
      <c r="W15" s="39">
        <v>1.8082960000000002E-2</v>
      </c>
      <c r="X15" s="39">
        <v>9.9011999999999993E-6</v>
      </c>
      <c r="Y15" s="39">
        <v>4.3634780800000009E-5</v>
      </c>
      <c r="Z15" s="39">
        <v>9.3387999999999994E-6</v>
      </c>
      <c r="AA15" s="39">
        <v>9.3387999999999994E-6</v>
      </c>
      <c r="AB15" s="39">
        <v>7.2213580800000008E-5</v>
      </c>
      <c r="AC15" s="39" t="s">
        <v>422</v>
      </c>
      <c r="AD15" s="39" t="s">
        <v>422</v>
      </c>
      <c r="AE15" s="192"/>
      <c r="AF15" s="39" t="s">
        <v>456</v>
      </c>
      <c r="AG15" s="39" t="s">
        <v>440</v>
      </c>
      <c r="AH15" s="39" t="s">
        <v>456</v>
      </c>
      <c r="AI15" s="39" t="s">
        <v>440</v>
      </c>
      <c r="AJ15" s="39" t="s">
        <v>440</v>
      </c>
      <c r="AK15" s="39" t="s">
        <v>422</v>
      </c>
      <c r="AL15" s="40" t="s">
        <v>70</v>
      </c>
    </row>
    <row r="16" spans="1:38" s="5" customFormat="1" ht="26.25" customHeight="1" thickBot="1" x14ac:dyDescent="0.25">
      <c r="A16" s="37" t="s">
        <v>73</v>
      </c>
      <c r="B16" s="37" t="s">
        <v>1</v>
      </c>
      <c r="C16" s="37" t="s">
        <v>75</v>
      </c>
      <c r="D16" s="38"/>
      <c r="E16" s="39">
        <v>0.32433413880399997</v>
      </c>
      <c r="F16" s="39">
        <v>2.7602591310000001E-3</v>
      </c>
      <c r="G16" s="39">
        <v>3.7522597363720003</v>
      </c>
      <c r="H16" s="39" t="s">
        <v>441</v>
      </c>
      <c r="I16" s="39">
        <v>1.4415126554966</v>
      </c>
      <c r="J16" s="39">
        <v>1.9712584727478</v>
      </c>
      <c r="K16" s="39">
        <v>2.0330924679989999</v>
      </c>
      <c r="L16" s="39">
        <v>0.68989419142098241</v>
      </c>
      <c r="M16" s="39">
        <v>3.3109671560000005E-2</v>
      </c>
      <c r="N16" s="39">
        <v>1.2080211507980001</v>
      </c>
      <c r="O16" s="39">
        <v>6.7655599933300004E-2</v>
      </c>
      <c r="P16" s="39">
        <v>6.555843877E-4</v>
      </c>
      <c r="Q16" s="39">
        <v>0.4734952954162</v>
      </c>
      <c r="R16" s="39">
        <v>0.24142442398112002</v>
      </c>
      <c r="S16" s="39">
        <v>1.0520822667069119</v>
      </c>
      <c r="T16" s="39">
        <v>0.22041383341412002</v>
      </c>
      <c r="U16" s="39">
        <v>0.1202956557576</v>
      </c>
      <c r="V16" s="39">
        <v>1.962111115188</v>
      </c>
      <c r="W16" s="39">
        <v>554.24437926853011</v>
      </c>
      <c r="X16" s="39">
        <v>8.5569446640000005E-4</v>
      </c>
      <c r="Y16" s="39">
        <v>1.1152529426E-3</v>
      </c>
      <c r="Z16" s="39">
        <v>8.4671521519999991E-4</v>
      </c>
      <c r="AA16" s="39">
        <v>3.9404465180000001E-4</v>
      </c>
      <c r="AB16" s="39">
        <v>3.2117072759999996E-3</v>
      </c>
      <c r="AC16" s="39">
        <v>3.9059263936000002E-5</v>
      </c>
      <c r="AD16" s="39">
        <v>1.0709798176000001E-2</v>
      </c>
      <c r="AE16" s="192"/>
      <c r="AF16" s="39">
        <v>7.9387249999999998</v>
      </c>
      <c r="AG16" s="39">
        <v>62.998812800000003</v>
      </c>
      <c r="AH16" s="39">
        <v>878.01199999999994</v>
      </c>
      <c r="AI16" s="39" t="s">
        <v>440</v>
      </c>
      <c r="AJ16" s="39" t="s">
        <v>422</v>
      </c>
      <c r="AK16" s="39" t="s">
        <v>422</v>
      </c>
      <c r="AL16" s="40" t="s">
        <v>70</v>
      </c>
    </row>
    <row r="17" spans="1:38" s="5" customFormat="1" ht="26.25" customHeight="1" thickBot="1" x14ac:dyDescent="0.25">
      <c r="A17" s="37" t="s">
        <v>73</v>
      </c>
      <c r="B17" s="37" t="s">
        <v>2</v>
      </c>
      <c r="C17" s="37" t="s">
        <v>76</v>
      </c>
      <c r="D17" s="38"/>
      <c r="E17" s="39">
        <v>2.2967669771567998</v>
      </c>
      <c r="F17" s="39">
        <v>1.2557963112460802</v>
      </c>
      <c r="G17" s="39">
        <v>0.56690182671563205</v>
      </c>
      <c r="H17" s="39" t="s">
        <v>441</v>
      </c>
      <c r="I17" s="39">
        <v>4.6635706457419997E-2</v>
      </c>
      <c r="J17" s="39">
        <v>5.292501344782001E-2</v>
      </c>
      <c r="K17" s="39">
        <v>5.9173081979020013E-2</v>
      </c>
      <c r="L17" s="39">
        <v>1.4865562870552001E-3</v>
      </c>
      <c r="M17" s="39">
        <v>23.067749519939198</v>
      </c>
      <c r="N17" s="39">
        <v>3.0554672693109998E-3</v>
      </c>
      <c r="O17" s="39">
        <v>7.5868551137050024E-4</v>
      </c>
      <c r="P17" s="39">
        <v>1.6867784127160006E-3</v>
      </c>
      <c r="Q17" s="39">
        <v>4.5624478693599962E-3</v>
      </c>
      <c r="R17" s="39">
        <v>1.7227815822706395E-3</v>
      </c>
      <c r="S17" s="39">
        <v>3.3498531519310639E-3</v>
      </c>
      <c r="T17" s="39">
        <v>0.16003035877079222</v>
      </c>
      <c r="U17" s="39">
        <v>1.5642409243727996E-3</v>
      </c>
      <c r="V17" s="39">
        <v>5.6390353846470995E-2</v>
      </c>
      <c r="W17" s="39">
        <v>9.6073834958000023E-3</v>
      </c>
      <c r="X17" s="39">
        <v>4.6366237800000011E-5</v>
      </c>
      <c r="Y17" s="39">
        <v>6.5808075802000003E-5</v>
      </c>
      <c r="Z17" s="39">
        <v>3.6693194882000005E-5</v>
      </c>
      <c r="AA17" s="39">
        <v>2.5517055601120001E-5</v>
      </c>
      <c r="AB17" s="39">
        <v>1.7438456408512003E-4</v>
      </c>
      <c r="AC17" s="39">
        <v>1.087490272E-6</v>
      </c>
      <c r="AD17" s="39">
        <v>1.5642547579999998E-4</v>
      </c>
      <c r="AE17" s="192"/>
      <c r="AF17" s="39">
        <v>630.30633599999987</v>
      </c>
      <c r="AG17" s="39">
        <v>3824.5351516000005</v>
      </c>
      <c r="AH17" s="39">
        <v>13004.419841999999</v>
      </c>
      <c r="AI17" s="39">
        <v>0.10340000000000001</v>
      </c>
      <c r="AJ17" s="39" t="s">
        <v>440</v>
      </c>
      <c r="AK17" s="39" t="s">
        <v>422</v>
      </c>
      <c r="AL17" s="40" t="s">
        <v>70</v>
      </c>
    </row>
    <row r="18" spans="1:38" s="5" customFormat="1" ht="26.25" customHeight="1" thickBot="1" x14ac:dyDescent="0.25">
      <c r="A18" s="37" t="s">
        <v>73</v>
      </c>
      <c r="B18" s="37" t="s">
        <v>4</v>
      </c>
      <c r="C18" s="37" t="s">
        <v>77</v>
      </c>
      <c r="D18" s="38"/>
      <c r="E18" s="39">
        <v>0.48274324198900004</v>
      </c>
      <c r="F18" s="39">
        <v>1.940522575E-3</v>
      </c>
      <c r="G18" s="39">
        <v>0.23724553118350505</v>
      </c>
      <c r="H18" s="39" t="s">
        <v>441</v>
      </c>
      <c r="I18" s="39">
        <v>9.9240796274999987E-3</v>
      </c>
      <c r="J18" s="39">
        <v>1.3194322977500001E-2</v>
      </c>
      <c r="K18" s="39">
        <v>1.3194322977500001E-2</v>
      </c>
      <c r="L18" s="39">
        <v>3.7543477184999999E-5</v>
      </c>
      <c r="M18" s="39">
        <v>1.9572976400000001E-2</v>
      </c>
      <c r="N18" s="39">
        <v>3.2706625819250005E-3</v>
      </c>
      <c r="O18" s="39">
        <v>9.8154402487500003E-5</v>
      </c>
      <c r="P18" s="39">
        <v>4.4463828500000001E-5</v>
      </c>
      <c r="Q18" s="39">
        <v>3.4078403900000007E-4</v>
      </c>
      <c r="R18" s="39">
        <v>6.541194254842001E-3</v>
      </c>
      <c r="S18" s="39">
        <v>9.8176476048419991E-4</v>
      </c>
      <c r="T18" s="39">
        <v>6.5404949922854491E-2</v>
      </c>
      <c r="U18" s="39">
        <v>1.5943174500000001E-6</v>
      </c>
      <c r="V18" s="39">
        <v>1.7253375069250002E-3</v>
      </c>
      <c r="W18" s="39">
        <v>3.2745903499999999E-3</v>
      </c>
      <c r="X18" s="39">
        <v>3.2703023450000006E-4</v>
      </c>
      <c r="Y18" s="39">
        <v>6.5409524500000015E-4</v>
      </c>
      <c r="Z18" s="39">
        <v>3.2702961350000004E-4</v>
      </c>
      <c r="AA18" s="39">
        <v>3.2702899250000009E-4</v>
      </c>
      <c r="AB18" s="39">
        <v>1.6351840855000003E-3</v>
      </c>
      <c r="AC18" s="39" t="s">
        <v>422</v>
      </c>
      <c r="AD18" s="39" t="s">
        <v>422</v>
      </c>
      <c r="AE18" s="192"/>
      <c r="AF18" s="39">
        <v>1087.7184809999999</v>
      </c>
      <c r="AG18" s="39">
        <v>1057.8373800000002</v>
      </c>
      <c r="AH18" s="39">
        <v>538.76052149999998</v>
      </c>
      <c r="AI18" s="39" t="s">
        <v>441</v>
      </c>
      <c r="AJ18" s="39" t="s">
        <v>441</v>
      </c>
      <c r="AK18" s="39" t="s">
        <v>422</v>
      </c>
      <c r="AL18" s="40" t="s">
        <v>70</v>
      </c>
    </row>
    <row r="19" spans="1:38" s="5" customFormat="1" ht="24.75" customHeight="1" thickBot="1" x14ac:dyDescent="0.25">
      <c r="A19" s="143" t="s">
        <v>73</v>
      </c>
      <c r="B19" s="37" t="s">
        <v>78</v>
      </c>
      <c r="C19" s="143" t="s">
        <v>79</v>
      </c>
      <c r="D19" s="144"/>
      <c r="E19" s="39">
        <v>0.52319063650079989</v>
      </c>
      <c r="F19" s="39">
        <v>1.8536695753560001E-2</v>
      </c>
      <c r="G19" s="39">
        <v>0.12605525581527122</v>
      </c>
      <c r="H19" s="39" t="s">
        <v>441</v>
      </c>
      <c r="I19" s="39">
        <v>1.2142771714157004E-2</v>
      </c>
      <c r="J19" s="39">
        <v>1.4276051674157004E-2</v>
      </c>
      <c r="K19" s="39">
        <v>1.4312189434157001E-2</v>
      </c>
      <c r="L19" s="39">
        <v>1.1906219442672597E-4</v>
      </c>
      <c r="M19" s="39">
        <v>0.26057588680340005</v>
      </c>
      <c r="N19" s="39">
        <v>4.01616102632663E-3</v>
      </c>
      <c r="O19" s="39">
        <v>1.0947520772110504E-4</v>
      </c>
      <c r="P19" s="39">
        <v>7.9853572460199945E-4</v>
      </c>
      <c r="Q19" s="39">
        <v>2.1701877961303987E-3</v>
      </c>
      <c r="R19" s="39">
        <v>5.3913610146721583E-3</v>
      </c>
      <c r="S19" s="39">
        <v>1.2346608514672164E-3</v>
      </c>
      <c r="T19" s="39">
        <v>5.7428682776951047E-2</v>
      </c>
      <c r="U19" s="39">
        <v>1.9187050669014006E-4</v>
      </c>
      <c r="V19" s="39">
        <v>3.5767116263266301E-3</v>
      </c>
      <c r="W19" s="39">
        <v>1.0083152403799998E-2</v>
      </c>
      <c r="X19" s="39">
        <v>7.4208058000000028E-4</v>
      </c>
      <c r="Y19" s="39">
        <v>1.0451154400000001E-3</v>
      </c>
      <c r="Z19" s="39">
        <v>3.7741226200000001E-3</v>
      </c>
      <c r="AA19" s="39">
        <v>4.1915110000000002E-4</v>
      </c>
      <c r="AB19" s="39">
        <v>5.9804697400000001E-3</v>
      </c>
      <c r="AC19" s="39">
        <v>1.2434682800000002E-5</v>
      </c>
      <c r="AD19" s="39">
        <v>1.4120199989999999E-3</v>
      </c>
      <c r="AE19" s="192"/>
      <c r="AF19" s="39">
        <v>261.06910000000005</v>
      </c>
      <c r="AG19" s="39">
        <v>8.3059399999999979</v>
      </c>
      <c r="AH19" s="39">
        <v>6968.5943460199996</v>
      </c>
      <c r="AI19" s="39">
        <v>1.4570000000000001</v>
      </c>
      <c r="AJ19" s="39" t="s">
        <v>440</v>
      </c>
      <c r="AK19" s="39" t="s">
        <v>422</v>
      </c>
      <c r="AL19" s="145" t="s">
        <v>70</v>
      </c>
    </row>
    <row r="20" spans="1:38" s="5" customFormat="1" ht="26.25" customHeight="1" thickBot="1" x14ac:dyDescent="0.25">
      <c r="A20" s="37" t="s">
        <v>73</v>
      </c>
      <c r="B20" s="37" t="s">
        <v>5</v>
      </c>
      <c r="C20" s="37" t="s">
        <v>80</v>
      </c>
      <c r="D20" s="38"/>
      <c r="E20" s="39">
        <v>0.23839246318640001</v>
      </c>
      <c r="F20" s="39">
        <v>3.9436548170600001E-2</v>
      </c>
      <c r="G20" s="39">
        <v>0.20156872400653544</v>
      </c>
      <c r="H20" s="39" t="s">
        <v>441</v>
      </c>
      <c r="I20" s="39">
        <v>0.32499027529453506</v>
      </c>
      <c r="J20" s="39">
        <v>0.32985979548045496</v>
      </c>
      <c r="K20" s="39">
        <v>0.35037930286637492</v>
      </c>
      <c r="L20" s="39">
        <v>1.5657300265104904E-3</v>
      </c>
      <c r="M20" s="39">
        <v>0.16048005606100005</v>
      </c>
      <c r="N20" s="39">
        <v>1.1851676026693249E-2</v>
      </c>
      <c r="O20" s="39">
        <v>3.4872623701288738E-3</v>
      </c>
      <c r="P20" s="39">
        <v>1.0497292168699999E-3</v>
      </c>
      <c r="Q20" s="39">
        <v>7.5426094837999984E-4</v>
      </c>
      <c r="R20" s="39">
        <v>1.5206879659984575E-2</v>
      </c>
      <c r="S20" s="39">
        <v>2.9685102577284572E-3</v>
      </c>
      <c r="T20" s="39">
        <v>9.299709556038567E-2</v>
      </c>
      <c r="U20" s="39">
        <v>2.2438613871049985E-4</v>
      </c>
      <c r="V20" s="39">
        <v>0.13562289079019318</v>
      </c>
      <c r="W20" s="39">
        <v>3.0611041747999997E-2</v>
      </c>
      <c r="X20" s="39">
        <v>3.0774561517400009E-3</v>
      </c>
      <c r="Y20" s="39">
        <v>5.0931421351599997E-3</v>
      </c>
      <c r="Z20" s="39">
        <v>1.8607867408200001E-3</v>
      </c>
      <c r="AA20" s="39">
        <v>1.5089057263799998E-3</v>
      </c>
      <c r="AB20" s="39">
        <v>1.1540290754100001E-2</v>
      </c>
      <c r="AC20" s="39">
        <v>1.2880392818175998E-3</v>
      </c>
      <c r="AD20" s="39">
        <v>4.4264440570000003E-4</v>
      </c>
      <c r="AE20" s="192"/>
      <c r="AF20" s="39">
        <v>623.92310999999995</v>
      </c>
      <c r="AG20" s="39">
        <v>2.59319648</v>
      </c>
      <c r="AH20" s="39">
        <v>2348.0137955</v>
      </c>
      <c r="AI20" s="39">
        <v>2256.7424999999998</v>
      </c>
      <c r="AJ20" s="39" t="s">
        <v>422</v>
      </c>
      <c r="AK20" s="39" t="s">
        <v>422</v>
      </c>
      <c r="AL20" s="40" t="s">
        <v>70</v>
      </c>
    </row>
    <row r="21" spans="1:38" s="5" customFormat="1" ht="24.75" customHeight="1" thickBot="1" x14ac:dyDescent="0.25">
      <c r="A21" s="143" t="s">
        <v>73</v>
      </c>
      <c r="B21" s="37" t="s">
        <v>81</v>
      </c>
      <c r="C21" s="143" t="s">
        <v>82</v>
      </c>
      <c r="D21" s="144"/>
      <c r="E21" s="39">
        <v>0.45849190050480015</v>
      </c>
      <c r="F21" s="39">
        <v>3.0280349654400004E-2</v>
      </c>
      <c r="G21" s="39">
        <v>1.2257001630475384</v>
      </c>
      <c r="H21" s="39" t="s">
        <v>441</v>
      </c>
      <c r="I21" s="39">
        <v>7.4966336545639931E-2</v>
      </c>
      <c r="J21" s="39">
        <v>9.8670264410880129E-2</v>
      </c>
      <c r="K21" s="39">
        <v>0.12087086366112011</v>
      </c>
      <c r="L21" s="39">
        <v>4.8394268880397598E-3</v>
      </c>
      <c r="M21" s="39">
        <v>0.34885064555600015</v>
      </c>
      <c r="N21" s="39">
        <v>7.2915233213674463E-2</v>
      </c>
      <c r="O21" s="39">
        <v>5.6909135252390716E-3</v>
      </c>
      <c r="P21" s="39">
        <v>5.2116466985533344E-3</v>
      </c>
      <c r="Q21" s="39">
        <v>4.998911913435336E-3</v>
      </c>
      <c r="R21" s="39">
        <v>3.6790873163148323E-2</v>
      </c>
      <c r="S21" s="39">
        <v>1.4853951696676833E-2</v>
      </c>
      <c r="T21" s="39">
        <v>0.25907122079089562</v>
      </c>
      <c r="U21" s="39">
        <v>5.8842979572989451E-3</v>
      </c>
      <c r="V21" s="39">
        <v>0.28515850232034062</v>
      </c>
      <c r="W21" s="39">
        <v>9.5531700990000079E-2</v>
      </c>
      <c r="X21" s="39">
        <v>1.3557402600218146E-2</v>
      </c>
      <c r="Y21" s="39">
        <v>1.8679304945713356E-2</v>
      </c>
      <c r="Z21" s="39">
        <v>3.3695604656126643E-2</v>
      </c>
      <c r="AA21" s="39">
        <v>6.0961731823663467E-3</v>
      </c>
      <c r="AB21" s="39">
        <v>7.2028485384424482E-2</v>
      </c>
      <c r="AC21" s="39" t="s">
        <v>422</v>
      </c>
      <c r="AD21" s="39" t="s">
        <v>422</v>
      </c>
      <c r="AE21" s="192"/>
      <c r="AF21" s="39">
        <v>1036.9296964000002</v>
      </c>
      <c r="AG21" s="39">
        <v>769.66352805999986</v>
      </c>
      <c r="AH21" s="39">
        <v>3398.5119495999998</v>
      </c>
      <c r="AI21" s="39">
        <v>360.42946900000004</v>
      </c>
      <c r="AJ21" s="39" t="s">
        <v>440</v>
      </c>
      <c r="AK21" s="39" t="s">
        <v>422</v>
      </c>
      <c r="AL21" s="145" t="s">
        <v>70</v>
      </c>
    </row>
    <row r="22" spans="1:38" s="5" customFormat="1" ht="26.25" customHeight="1" thickBot="1" x14ac:dyDescent="0.25">
      <c r="A22" s="37" t="s">
        <v>73</v>
      </c>
      <c r="B22" s="37" t="s">
        <v>3</v>
      </c>
      <c r="C22" s="37" t="s">
        <v>83</v>
      </c>
      <c r="D22" s="38"/>
      <c r="E22" s="39">
        <v>0.99594418990839007</v>
      </c>
      <c r="F22" s="39">
        <v>0.17054301462362503</v>
      </c>
      <c r="G22" s="39">
        <v>2.5216980458263492</v>
      </c>
      <c r="H22" s="39">
        <v>1.14492E-6</v>
      </c>
      <c r="I22" s="39">
        <v>0.10139048371762925</v>
      </c>
      <c r="J22" s="39">
        <v>0.10993640518622927</v>
      </c>
      <c r="K22" s="39">
        <v>0.11587142408002925</v>
      </c>
      <c r="L22" s="39">
        <v>7.0375894357443732E-3</v>
      </c>
      <c r="M22" s="39">
        <v>1.090544810563016</v>
      </c>
      <c r="N22" s="39">
        <v>0.13265906894848714</v>
      </c>
      <c r="O22" s="39">
        <v>1.8407411100183413E-3</v>
      </c>
      <c r="P22" s="39">
        <v>8.643774463064904E-3</v>
      </c>
      <c r="Q22" s="39">
        <v>4.7558380187535006E-3</v>
      </c>
      <c r="R22" s="39">
        <v>3.1534550539538055E-2</v>
      </c>
      <c r="S22" s="39">
        <v>2.4221404082518522E-2</v>
      </c>
      <c r="T22" s="39">
        <v>0.30186568850671602</v>
      </c>
      <c r="U22" s="39">
        <v>1.7378564400522298E-3</v>
      </c>
      <c r="V22" s="39">
        <v>0.18591345196176459</v>
      </c>
      <c r="W22" s="39">
        <v>0.18211317069219987</v>
      </c>
      <c r="X22" s="39">
        <v>4.5888415579900019E-2</v>
      </c>
      <c r="Y22" s="39">
        <v>5.8241494163859979E-2</v>
      </c>
      <c r="Z22" s="39">
        <v>8.1902132198980043E-2</v>
      </c>
      <c r="AA22" s="39">
        <v>1.8483804091899994E-2</v>
      </c>
      <c r="AB22" s="39">
        <v>0.20451584603464001</v>
      </c>
      <c r="AC22" s="39">
        <v>5.3007642464799991E-4</v>
      </c>
      <c r="AD22" s="39">
        <v>0.14403555271399995</v>
      </c>
      <c r="AE22" s="192"/>
      <c r="AF22" s="39">
        <v>2354.9542999999999</v>
      </c>
      <c r="AG22" s="39">
        <v>6526.6849243999977</v>
      </c>
      <c r="AH22" s="39">
        <v>8826.7575864350038</v>
      </c>
      <c r="AI22" s="39">
        <v>55.142880000000005</v>
      </c>
      <c r="AJ22" s="39">
        <v>145.87575400000003</v>
      </c>
      <c r="AK22" s="39" t="s">
        <v>422</v>
      </c>
      <c r="AL22" s="40" t="s">
        <v>70</v>
      </c>
    </row>
    <row r="23" spans="1:38" s="5" customFormat="1" ht="24.75" customHeight="1" thickBot="1" x14ac:dyDescent="0.25">
      <c r="A23" s="143" t="s">
        <v>84</v>
      </c>
      <c r="B23" s="37" t="s">
        <v>85</v>
      </c>
      <c r="C23" s="143" t="s">
        <v>442</v>
      </c>
      <c r="D23" s="146"/>
      <c r="E23" s="39">
        <v>1.0441279999999999</v>
      </c>
      <c r="F23" s="39">
        <v>0.10806399999999999</v>
      </c>
      <c r="G23" s="39">
        <v>1.4220799999999998E-3</v>
      </c>
      <c r="H23" s="39">
        <v>2.5599999999999999E-4</v>
      </c>
      <c r="I23" s="39">
        <v>6.7327999999999999E-2</v>
      </c>
      <c r="J23" s="39">
        <v>6.7327999999999999E-2</v>
      </c>
      <c r="K23" s="39">
        <v>6.7327999999999999E-2</v>
      </c>
      <c r="L23" s="39" t="s">
        <v>422</v>
      </c>
      <c r="M23" s="39">
        <v>0.34476800000000002</v>
      </c>
      <c r="N23" s="39" t="s">
        <v>422</v>
      </c>
      <c r="O23" s="39">
        <v>3.2000000000000003E-4</v>
      </c>
      <c r="P23" s="39" t="s">
        <v>422</v>
      </c>
      <c r="Q23" s="39" t="s">
        <v>422</v>
      </c>
      <c r="R23" s="39">
        <v>1.6000000000000001E-3</v>
      </c>
      <c r="S23" s="39">
        <v>5.4399999999999997E-2</v>
      </c>
      <c r="T23" s="39">
        <v>2.2400000000000002E-3</v>
      </c>
      <c r="U23" s="39">
        <v>3.2000000000000003E-4</v>
      </c>
      <c r="V23" s="39">
        <v>3.2000000000000001E-2</v>
      </c>
      <c r="W23" s="39" t="s">
        <v>422</v>
      </c>
      <c r="X23" s="39">
        <v>9.6000000000000002E-4</v>
      </c>
      <c r="Y23" s="39">
        <v>1.6000000000000001E-3</v>
      </c>
      <c r="Z23" s="39" t="s">
        <v>422</v>
      </c>
      <c r="AA23" s="39" t="s">
        <v>422</v>
      </c>
      <c r="AB23" s="39">
        <v>2.5600000000000002E-3</v>
      </c>
      <c r="AC23" s="39" t="s">
        <v>422</v>
      </c>
      <c r="AD23" s="39" t="s">
        <v>422</v>
      </c>
      <c r="AE23" s="192"/>
      <c r="AF23" s="39">
        <v>1353.6</v>
      </c>
      <c r="AG23" s="39" t="s">
        <v>422</v>
      </c>
      <c r="AH23" s="39" t="s">
        <v>422</v>
      </c>
      <c r="AI23" s="39" t="s">
        <v>422</v>
      </c>
      <c r="AJ23" s="39" t="s">
        <v>422</v>
      </c>
      <c r="AK23" s="39" t="s">
        <v>422</v>
      </c>
      <c r="AL23" s="147" t="s">
        <v>70</v>
      </c>
    </row>
    <row r="24" spans="1:38" s="5" customFormat="1" ht="24.75" customHeight="1" thickBot="1" x14ac:dyDescent="0.25">
      <c r="A24" s="148" t="s">
        <v>73</v>
      </c>
      <c r="B24" s="37" t="s">
        <v>87</v>
      </c>
      <c r="C24" s="143" t="s">
        <v>88</v>
      </c>
      <c r="D24" s="144"/>
      <c r="E24" s="39">
        <v>1.9298492868057027</v>
      </c>
      <c r="F24" s="39">
        <v>4.5856727440900066E-2</v>
      </c>
      <c r="G24" s="39">
        <v>4.6062168776347425</v>
      </c>
      <c r="H24" s="39" t="s">
        <v>441</v>
      </c>
      <c r="I24" s="39">
        <v>0.18726617916797092</v>
      </c>
      <c r="J24" s="39">
        <v>0.59016471159345285</v>
      </c>
      <c r="K24" s="39">
        <v>1.1045884072299319</v>
      </c>
      <c r="L24" s="39">
        <v>1.3034673079123977E-2</v>
      </c>
      <c r="M24" s="39">
        <v>0.36859550497668075</v>
      </c>
      <c r="N24" s="39">
        <v>8.2770986851631326E-2</v>
      </c>
      <c r="O24" s="39">
        <v>7.9532647043067586E-3</v>
      </c>
      <c r="P24" s="39">
        <v>1.0085927713626182E-2</v>
      </c>
      <c r="Q24" s="39">
        <v>4.3139272654972208E-2</v>
      </c>
      <c r="R24" s="39">
        <v>6.524775916476247E-2</v>
      </c>
      <c r="S24" s="39">
        <v>6.368254438780914E-2</v>
      </c>
      <c r="T24" s="39">
        <v>0.41302997397338514</v>
      </c>
      <c r="U24" s="39">
        <v>0.12792588602751762</v>
      </c>
      <c r="V24" s="39">
        <v>0.65874599615303464</v>
      </c>
      <c r="W24" s="39">
        <v>0.10334650053167038</v>
      </c>
      <c r="X24" s="39">
        <v>8.9269617190520529E-3</v>
      </c>
      <c r="Y24" s="39">
        <v>1.3735903719542504E-2</v>
      </c>
      <c r="Z24" s="39">
        <v>3.1326945304288756E-2</v>
      </c>
      <c r="AA24" s="39">
        <v>4.378813083785002E-3</v>
      </c>
      <c r="AB24" s="39">
        <v>5.8368623826668312E-2</v>
      </c>
      <c r="AC24" s="39">
        <v>6.9613511630234493E-2</v>
      </c>
      <c r="AD24" s="39">
        <v>2.6420587279212038E-2</v>
      </c>
      <c r="AE24" s="192"/>
      <c r="AF24" s="39">
        <v>11456.928320972003</v>
      </c>
      <c r="AG24" s="39">
        <v>7593.4185321199984</v>
      </c>
      <c r="AH24" s="39">
        <v>3056.0025547099985</v>
      </c>
      <c r="AI24" s="39">
        <v>172.20462200000006</v>
      </c>
      <c r="AJ24" s="39" t="s">
        <v>440</v>
      </c>
      <c r="AK24" s="39" t="s">
        <v>422</v>
      </c>
      <c r="AL24" s="145" t="s">
        <v>70</v>
      </c>
    </row>
    <row r="25" spans="1:38" s="5" customFormat="1" ht="24.75" customHeight="1" thickBot="1" x14ac:dyDescent="0.25">
      <c r="A25" s="143" t="s">
        <v>89</v>
      </c>
      <c r="B25" s="37" t="s">
        <v>90</v>
      </c>
      <c r="C25" s="143" t="s">
        <v>91</v>
      </c>
      <c r="D25" s="144"/>
      <c r="E25" s="39">
        <v>0.21527567642403622</v>
      </c>
      <c r="F25" s="39">
        <v>1.7225136479992999E-2</v>
      </c>
      <c r="G25" s="39">
        <v>2.1571960737079992E-2</v>
      </c>
      <c r="H25" s="39" t="s">
        <v>422</v>
      </c>
      <c r="I25" s="39">
        <v>2.3010000000000004E-4</v>
      </c>
      <c r="J25" s="39">
        <v>2.3010000000000004E-4</v>
      </c>
      <c r="K25" s="39">
        <v>2.3010000000000004E-4</v>
      </c>
      <c r="L25" s="39" t="s">
        <v>441</v>
      </c>
      <c r="M25" s="39">
        <v>0.12263580663620001</v>
      </c>
      <c r="N25" s="39" t="s">
        <v>422</v>
      </c>
      <c r="O25" s="39" t="s">
        <v>441</v>
      </c>
      <c r="P25" s="39" t="s">
        <v>441</v>
      </c>
      <c r="Q25" s="39" t="s">
        <v>441</v>
      </c>
      <c r="R25" s="39" t="s">
        <v>441</v>
      </c>
      <c r="S25" s="39" t="s">
        <v>441</v>
      </c>
      <c r="T25" s="39" t="s">
        <v>441</v>
      </c>
      <c r="U25" s="39" t="s">
        <v>441</v>
      </c>
      <c r="V25" s="39" t="s">
        <v>441</v>
      </c>
      <c r="W25" s="39" t="s">
        <v>441</v>
      </c>
      <c r="X25" s="39" t="s">
        <v>441</v>
      </c>
      <c r="Y25" s="39" t="s">
        <v>441</v>
      </c>
      <c r="Z25" s="39" t="s">
        <v>441</v>
      </c>
      <c r="AA25" s="39" t="s">
        <v>441</v>
      </c>
      <c r="AB25" s="39" t="s">
        <v>441</v>
      </c>
      <c r="AC25" s="39" t="s">
        <v>422</v>
      </c>
      <c r="AD25" s="39" t="s">
        <v>422</v>
      </c>
      <c r="AE25" s="192"/>
      <c r="AF25" s="39">
        <v>1104.278931128227</v>
      </c>
      <c r="AG25" s="39" t="s">
        <v>422</v>
      </c>
      <c r="AH25" s="39" t="s">
        <v>422</v>
      </c>
      <c r="AI25" s="39" t="s">
        <v>422</v>
      </c>
      <c r="AJ25" s="39" t="s">
        <v>422</v>
      </c>
      <c r="AK25" s="39" t="s">
        <v>422</v>
      </c>
      <c r="AL25" s="145" t="s">
        <v>70</v>
      </c>
    </row>
    <row r="26" spans="1:38" s="5" customFormat="1" ht="24.75" customHeight="1" thickBot="1" x14ac:dyDescent="0.25">
      <c r="A26" s="143" t="s">
        <v>89</v>
      </c>
      <c r="B26" s="37" t="s">
        <v>92</v>
      </c>
      <c r="C26" s="143" t="s">
        <v>93</v>
      </c>
      <c r="D26" s="144"/>
      <c r="E26" s="39">
        <v>1.7542998533944362E-2</v>
      </c>
      <c r="F26" s="39">
        <v>2.4478413130710002E-3</v>
      </c>
      <c r="G26" s="39">
        <v>1.4373167740800005E-3</v>
      </c>
      <c r="H26" s="39" t="s">
        <v>441</v>
      </c>
      <c r="I26" s="39">
        <v>1.7110913849808899E-5</v>
      </c>
      <c r="J26" s="39">
        <v>1.7110913849808899E-5</v>
      </c>
      <c r="K26" s="39">
        <v>1.7110913849808899E-5</v>
      </c>
      <c r="L26" s="39" t="s">
        <v>441</v>
      </c>
      <c r="M26" s="39">
        <v>7.4332446988999989E-2</v>
      </c>
      <c r="N26" s="39">
        <v>1.0266548309885339</v>
      </c>
      <c r="O26" s="39" t="s">
        <v>441</v>
      </c>
      <c r="P26" s="39" t="s">
        <v>441</v>
      </c>
      <c r="Q26" s="39" t="s">
        <v>441</v>
      </c>
      <c r="R26" s="39" t="s">
        <v>441</v>
      </c>
      <c r="S26" s="39" t="s">
        <v>441</v>
      </c>
      <c r="T26" s="39" t="s">
        <v>441</v>
      </c>
      <c r="U26" s="39" t="s">
        <v>441</v>
      </c>
      <c r="V26" s="39" t="s">
        <v>441</v>
      </c>
      <c r="W26" s="39" t="s">
        <v>441</v>
      </c>
      <c r="X26" s="39" t="s">
        <v>441</v>
      </c>
      <c r="Y26" s="39" t="s">
        <v>441</v>
      </c>
      <c r="Z26" s="39" t="s">
        <v>441</v>
      </c>
      <c r="AA26" s="39" t="s">
        <v>441</v>
      </c>
      <c r="AB26" s="39" t="s">
        <v>441</v>
      </c>
      <c r="AC26" s="39" t="s">
        <v>422</v>
      </c>
      <c r="AD26" s="39" t="s">
        <v>422</v>
      </c>
      <c r="AE26" s="192"/>
      <c r="AF26" s="39">
        <v>64.009549814186215</v>
      </c>
      <c r="AG26" s="39" t="s">
        <v>422</v>
      </c>
      <c r="AH26" s="39" t="s">
        <v>422</v>
      </c>
      <c r="AI26" s="39" t="s">
        <v>422</v>
      </c>
      <c r="AJ26" s="39" t="s">
        <v>422</v>
      </c>
      <c r="AK26" s="39" t="s">
        <v>422</v>
      </c>
      <c r="AL26" s="145" t="s">
        <v>70</v>
      </c>
    </row>
    <row r="27" spans="1:38" s="142" customFormat="1" ht="26.25" customHeight="1" thickBot="1" x14ac:dyDescent="0.25">
      <c r="A27" s="141" t="s">
        <v>94</v>
      </c>
      <c r="B27" s="141" t="s">
        <v>95</v>
      </c>
      <c r="C27" s="141" t="s">
        <v>96</v>
      </c>
      <c r="D27" s="38"/>
      <c r="E27" s="39">
        <v>20.783608672303345</v>
      </c>
      <c r="F27" s="39">
        <v>12.440099202964177</v>
      </c>
      <c r="G27" s="39">
        <v>7.2724568395068523E-2</v>
      </c>
      <c r="H27" s="39">
        <v>0.72838393858764505</v>
      </c>
      <c r="I27" s="39">
        <v>0.95410443063512296</v>
      </c>
      <c r="J27" s="39">
        <v>0.95410443063512296</v>
      </c>
      <c r="K27" s="39">
        <v>0.95410443063512296</v>
      </c>
      <c r="L27" s="39">
        <v>0.47807107902490859</v>
      </c>
      <c r="M27" s="39">
        <v>108.90203946153343</v>
      </c>
      <c r="N27" s="39">
        <v>1.93824747683491E-2</v>
      </c>
      <c r="O27" s="39">
        <v>1.2342386385107029E-4</v>
      </c>
      <c r="P27" s="39">
        <v>6.6625630128460912E-3</v>
      </c>
      <c r="Q27" s="39">
        <v>1.954847952592017E-4</v>
      </c>
      <c r="R27" s="39">
        <v>6.754524567987882E-3</v>
      </c>
      <c r="S27" s="39">
        <v>4.6709038419641986E-3</v>
      </c>
      <c r="T27" s="39">
        <v>1.2641394420483635E-3</v>
      </c>
      <c r="U27" s="39">
        <v>1.4412186281626284E-4</v>
      </c>
      <c r="V27" s="39">
        <v>2.4401047333639139E-2</v>
      </c>
      <c r="W27" s="39">
        <v>0.68547249999999993</v>
      </c>
      <c r="X27" s="39">
        <v>1.6667560956500002E-2</v>
      </c>
      <c r="Y27" s="39">
        <v>1.9774294540200001E-2</v>
      </c>
      <c r="Z27" s="39">
        <v>1.4113100089800001E-2</v>
      </c>
      <c r="AA27" s="39">
        <v>1.8085898780000002E-2</v>
      </c>
      <c r="AB27" s="39">
        <f t="shared" ref="AB27:AB33" si="0">IF((N(X27)+N(Y27)+N(Z27)+N(AA27))=0,X27,(N(X27)+N(Y27)+N(Z27)+N(AA27)))</f>
        <v>6.8640854366499998E-2</v>
      </c>
      <c r="AC27" s="39">
        <v>6.8547279999999996E-4</v>
      </c>
      <c r="AD27" s="39">
        <v>1.4157500000000001E-4</v>
      </c>
      <c r="AE27" s="192"/>
      <c r="AF27" s="39">
        <v>56067.808184139103</v>
      </c>
      <c r="AG27" s="39" t="s">
        <v>422</v>
      </c>
      <c r="AH27" s="39">
        <v>1341.1830834780001</v>
      </c>
      <c r="AI27" s="39">
        <v>43.768731241799998</v>
      </c>
      <c r="AJ27" s="39" t="s">
        <v>422</v>
      </c>
      <c r="AK27" s="39" t="s">
        <v>422</v>
      </c>
      <c r="AL27" s="40" t="s">
        <v>70</v>
      </c>
    </row>
    <row r="28" spans="1:38" s="142" customFormat="1" ht="26.25" customHeight="1" thickBot="1" x14ac:dyDescent="0.25">
      <c r="A28" s="141" t="s">
        <v>94</v>
      </c>
      <c r="B28" s="141" t="s">
        <v>97</v>
      </c>
      <c r="C28" s="141" t="s">
        <v>98</v>
      </c>
      <c r="D28" s="38"/>
      <c r="E28" s="39">
        <v>3.3975500909931537</v>
      </c>
      <c r="F28" s="39">
        <v>0.89766406946178812</v>
      </c>
      <c r="G28" s="39">
        <v>9.1524629740826046E-3</v>
      </c>
      <c r="H28" s="39">
        <v>3.4155670180043743E-2</v>
      </c>
      <c r="I28" s="39">
        <v>0.34467621029908718</v>
      </c>
      <c r="J28" s="39">
        <v>0.34467621029908718</v>
      </c>
      <c r="K28" s="39">
        <v>0.34467621029908718</v>
      </c>
      <c r="L28" s="39">
        <v>0.1832266207202673</v>
      </c>
      <c r="M28" s="39">
        <v>10.810748950301159</v>
      </c>
      <c r="N28" s="39">
        <v>2.7746827421807354E-3</v>
      </c>
      <c r="O28" s="39">
        <v>2.1679422533710318E-5</v>
      </c>
      <c r="P28" s="39">
        <v>1.3931053981804992E-3</v>
      </c>
      <c r="Q28" s="39">
        <v>3.6119537944278279E-5</v>
      </c>
      <c r="R28" s="39">
        <v>1.6802137576203214E-3</v>
      </c>
      <c r="S28" s="39">
        <v>1.1466609653079253E-3</v>
      </c>
      <c r="T28" s="39">
        <v>1.9530729698197664E-4</v>
      </c>
      <c r="U28" s="39">
        <v>2.8880230821135932E-5</v>
      </c>
      <c r="V28" s="39">
        <v>4.9812623341101954E-3</v>
      </c>
      <c r="W28" s="39">
        <v>8.8975899999999997E-2</v>
      </c>
      <c r="X28" s="39">
        <v>3.5241263839000002E-3</v>
      </c>
      <c r="Y28" s="39">
        <v>4.0628091945999999E-3</v>
      </c>
      <c r="Z28" s="39">
        <v>3.0477459704000001E-3</v>
      </c>
      <c r="AA28" s="39">
        <v>3.5198587758999999E-3</v>
      </c>
      <c r="AB28" s="39">
        <f t="shared" si="0"/>
        <v>1.41545403248E-2</v>
      </c>
      <c r="AC28" s="39">
        <v>8.8975999999999996E-5</v>
      </c>
      <c r="AD28" s="39">
        <v>2.6973899999999999E-5</v>
      </c>
      <c r="AE28" s="192"/>
      <c r="AF28" s="39">
        <v>9259.6485995470994</v>
      </c>
      <c r="AG28" s="39" t="s">
        <v>422</v>
      </c>
      <c r="AH28" s="39" t="s">
        <v>422</v>
      </c>
      <c r="AI28" s="39">
        <v>15.2270875646</v>
      </c>
      <c r="AJ28" s="39" t="s">
        <v>422</v>
      </c>
      <c r="AK28" s="39" t="s">
        <v>422</v>
      </c>
      <c r="AL28" s="40" t="s">
        <v>70</v>
      </c>
    </row>
    <row r="29" spans="1:38" s="142" customFormat="1" ht="26.25" customHeight="1" thickBot="1" x14ac:dyDescent="0.25">
      <c r="A29" s="141" t="s">
        <v>94</v>
      </c>
      <c r="B29" s="141" t="s">
        <v>99</v>
      </c>
      <c r="C29" s="141" t="s">
        <v>100</v>
      </c>
      <c r="D29" s="38"/>
      <c r="E29" s="39">
        <v>26.619303051845822</v>
      </c>
      <c r="F29" s="39">
        <v>1.8484266837878747</v>
      </c>
      <c r="G29" s="39">
        <v>3.4674118245297772E-2</v>
      </c>
      <c r="H29" s="39">
        <v>1.1988579991883543E-2</v>
      </c>
      <c r="I29" s="39">
        <v>0.83565850222910953</v>
      </c>
      <c r="J29" s="39">
        <v>0.83565850222910953</v>
      </c>
      <c r="K29" s="39">
        <v>0.83565850222910953</v>
      </c>
      <c r="L29" s="39">
        <v>0.4669851687626399</v>
      </c>
      <c r="M29" s="39">
        <v>6.5552186401522681</v>
      </c>
      <c r="N29" s="39">
        <v>4.2101513940741715E-4</v>
      </c>
      <c r="O29" s="39">
        <v>3.9143890053797491E-5</v>
      </c>
      <c r="P29" s="39">
        <v>4.1387890536496649E-3</v>
      </c>
      <c r="Q29" s="39">
        <v>7.8204073771172031E-5</v>
      </c>
      <c r="R29" s="39">
        <v>6.6312746539564154E-3</v>
      </c>
      <c r="S29" s="39">
        <v>4.4470852065675139E-3</v>
      </c>
      <c r="T29" s="39">
        <v>1.5783115526153422E-4</v>
      </c>
      <c r="U29" s="39">
        <v>7.8120367434749081E-5</v>
      </c>
      <c r="V29" s="39">
        <v>1.4059154948162143E-2</v>
      </c>
      <c r="W29" s="39">
        <v>0.2517395</v>
      </c>
      <c r="X29" s="39">
        <v>3.5972186880999998E-3</v>
      </c>
      <c r="Y29" s="39">
        <v>2.17831576121E-2</v>
      </c>
      <c r="Z29" s="39">
        <v>2.4341179790000004E-2</v>
      </c>
      <c r="AA29" s="39">
        <v>5.5956735152999995E-3</v>
      </c>
      <c r="AB29" s="39">
        <f t="shared" si="0"/>
        <v>5.53172296055E-2</v>
      </c>
      <c r="AC29" s="39">
        <v>1.7150250000000001E-4</v>
      </c>
      <c r="AD29" s="39">
        <v>4.7729899999999998E-5</v>
      </c>
      <c r="AE29" s="192"/>
      <c r="AF29" s="39">
        <v>32916.042537090798</v>
      </c>
      <c r="AG29" s="39" t="s">
        <v>422</v>
      </c>
      <c r="AH29" s="39">
        <v>206.81691652200001</v>
      </c>
      <c r="AI29" s="39">
        <v>82.421057518599994</v>
      </c>
      <c r="AJ29" s="39" t="s">
        <v>422</v>
      </c>
      <c r="AK29" s="39" t="s">
        <v>422</v>
      </c>
      <c r="AL29" s="40" t="s">
        <v>70</v>
      </c>
    </row>
    <row r="30" spans="1:38" s="142" customFormat="1" ht="26.25" customHeight="1" thickBot="1" x14ac:dyDescent="0.25">
      <c r="A30" s="141" t="s">
        <v>94</v>
      </c>
      <c r="B30" s="141" t="s">
        <v>101</v>
      </c>
      <c r="C30" s="141" t="s">
        <v>102</v>
      </c>
      <c r="D30" s="38"/>
      <c r="E30" s="39">
        <v>3.5562076508830309E-2</v>
      </c>
      <c r="F30" s="39">
        <v>0.62342278827738618</v>
      </c>
      <c r="G30" s="39">
        <v>5.6677057711873634E-4</v>
      </c>
      <c r="H30" s="39">
        <v>3.5941664862621756E-4</v>
      </c>
      <c r="I30" s="39">
        <v>1.3178365839013032E-2</v>
      </c>
      <c r="J30" s="39">
        <v>1.3178365839013032E-2</v>
      </c>
      <c r="K30" s="39">
        <v>1.3178365839013032E-2</v>
      </c>
      <c r="L30" s="39">
        <v>2.0891184238995071E-3</v>
      </c>
      <c r="M30" s="39">
        <v>2.9972463982825439</v>
      </c>
      <c r="N30" s="39">
        <v>2.594270850492321E-4</v>
      </c>
      <c r="O30" s="39">
        <v>3.4750329773162081E-4</v>
      </c>
      <c r="P30" s="39">
        <v>5.986851499351441E-5</v>
      </c>
      <c r="Q30" s="39">
        <v>2.0644315515004968E-6</v>
      </c>
      <c r="R30" s="39">
        <v>1.5007299469209649E-3</v>
      </c>
      <c r="S30" s="39">
        <v>5.9085092307444166E-2</v>
      </c>
      <c r="T30" s="39">
        <v>2.4364392273940679E-3</v>
      </c>
      <c r="U30" s="39">
        <v>3.4598519681043399E-4</v>
      </c>
      <c r="V30" s="39">
        <v>3.4399539206582896E-2</v>
      </c>
      <c r="W30" s="39">
        <v>4.5796999999999999E-3</v>
      </c>
      <c r="X30" s="39">
        <v>6.6887846000000006E-5</v>
      </c>
      <c r="Y30" s="39">
        <v>1.1447738320000001E-4</v>
      </c>
      <c r="Z30" s="39">
        <v>4.3962345200000004E-5</v>
      </c>
      <c r="AA30" s="39">
        <v>1.328628198E-4</v>
      </c>
      <c r="AB30" s="39">
        <f t="shared" si="0"/>
        <v>3.5819039419999999E-4</v>
      </c>
      <c r="AC30" s="39">
        <v>4.5793000000000004E-6</v>
      </c>
      <c r="AD30" s="39">
        <v>3.8233000000000003E-6</v>
      </c>
      <c r="AE30" s="192"/>
      <c r="AF30" s="39">
        <v>302.7832942201</v>
      </c>
      <c r="AG30" s="39" t="s">
        <v>422</v>
      </c>
      <c r="AH30" s="39" t="s">
        <v>422</v>
      </c>
      <c r="AI30" s="39" t="s">
        <v>422</v>
      </c>
      <c r="AJ30" s="39" t="s">
        <v>422</v>
      </c>
      <c r="AK30" s="39" t="s">
        <v>422</v>
      </c>
      <c r="AL30" s="40" t="s">
        <v>70</v>
      </c>
    </row>
    <row r="31" spans="1:38" s="142" customFormat="1" ht="26.25" customHeight="1" thickBot="1" x14ac:dyDescent="0.25">
      <c r="A31" s="141" t="s">
        <v>94</v>
      </c>
      <c r="B31" s="141" t="s">
        <v>103</v>
      </c>
      <c r="C31" s="141" t="s">
        <v>104</v>
      </c>
      <c r="D31" s="38"/>
      <c r="E31" s="39" t="s">
        <v>422</v>
      </c>
      <c r="F31" s="39">
        <v>2.8918631424382344</v>
      </c>
      <c r="G31" s="39" t="s">
        <v>422</v>
      </c>
      <c r="H31" s="39" t="s">
        <v>422</v>
      </c>
      <c r="I31" s="39" t="s">
        <v>422</v>
      </c>
      <c r="J31" s="39" t="s">
        <v>422</v>
      </c>
      <c r="K31" s="39" t="s">
        <v>422</v>
      </c>
      <c r="L31" s="39" t="s">
        <v>422</v>
      </c>
      <c r="M31" s="39" t="s">
        <v>422</v>
      </c>
      <c r="N31" s="39" t="s">
        <v>422</v>
      </c>
      <c r="O31" s="39" t="s">
        <v>422</v>
      </c>
      <c r="P31" s="39" t="s">
        <v>422</v>
      </c>
      <c r="Q31" s="39" t="s">
        <v>422</v>
      </c>
      <c r="R31" s="39" t="s">
        <v>422</v>
      </c>
      <c r="S31" s="39" t="s">
        <v>422</v>
      </c>
      <c r="T31" s="39" t="s">
        <v>422</v>
      </c>
      <c r="U31" s="39" t="s">
        <v>422</v>
      </c>
      <c r="V31" s="39" t="s">
        <v>422</v>
      </c>
      <c r="W31" s="39" t="s">
        <v>422</v>
      </c>
      <c r="X31" s="39" t="s">
        <v>422</v>
      </c>
      <c r="Y31" s="39" t="s">
        <v>422</v>
      </c>
      <c r="Z31" s="39" t="s">
        <v>422</v>
      </c>
      <c r="AA31" s="39" t="s">
        <v>422</v>
      </c>
      <c r="AB31" s="39" t="str">
        <f t="shared" si="0"/>
        <v>NA</v>
      </c>
      <c r="AC31" s="39" t="s">
        <v>422</v>
      </c>
      <c r="AD31" s="39" t="s">
        <v>422</v>
      </c>
      <c r="AE31" s="192"/>
      <c r="AF31" s="39">
        <v>134.8764969634</v>
      </c>
      <c r="AG31" s="39" t="s">
        <v>422</v>
      </c>
      <c r="AH31" s="39" t="s">
        <v>422</v>
      </c>
      <c r="AI31" s="39" t="s">
        <v>422</v>
      </c>
      <c r="AJ31" s="39" t="s">
        <v>422</v>
      </c>
      <c r="AK31" s="39" t="s">
        <v>422</v>
      </c>
      <c r="AL31" s="40" t="s">
        <v>70</v>
      </c>
    </row>
    <row r="32" spans="1:38" s="142" customFormat="1" ht="26.25" customHeight="1" thickBot="1" x14ac:dyDescent="0.25">
      <c r="A32" s="141" t="s">
        <v>94</v>
      </c>
      <c r="B32" s="141" t="s">
        <v>105</v>
      </c>
      <c r="C32" s="141" t="s">
        <v>106</v>
      </c>
      <c r="D32" s="38"/>
      <c r="E32" s="39" t="s">
        <v>422</v>
      </c>
      <c r="F32" s="39" t="s">
        <v>422</v>
      </c>
      <c r="G32" s="39" t="s">
        <v>422</v>
      </c>
      <c r="H32" s="39" t="s">
        <v>422</v>
      </c>
      <c r="I32" s="39">
        <v>0.41798609317252583</v>
      </c>
      <c r="J32" s="39">
        <v>0.83524244764479361</v>
      </c>
      <c r="K32" s="39">
        <v>1.0354278650613957</v>
      </c>
      <c r="L32" s="39">
        <v>8.6960492406104678E-2</v>
      </c>
      <c r="M32" s="39" t="s">
        <v>422</v>
      </c>
      <c r="N32" s="39">
        <v>3.502392819704788</v>
      </c>
      <c r="O32" s="39">
        <v>1.4833740956211827E-2</v>
      </c>
      <c r="P32" s="39" t="s">
        <v>441</v>
      </c>
      <c r="Q32" s="39">
        <v>3.9805391445988179E-2</v>
      </c>
      <c r="R32" s="39">
        <v>1.3126120212729855</v>
      </c>
      <c r="S32" s="39">
        <v>28.864388248078871</v>
      </c>
      <c r="T32" s="39">
        <v>0.19826234571645146</v>
      </c>
      <c r="U32" s="39">
        <v>2.0708557301227913E-2</v>
      </c>
      <c r="V32" s="39">
        <v>8.3967662092113695</v>
      </c>
      <c r="W32" s="39" t="s">
        <v>441</v>
      </c>
      <c r="X32" s="39" t="s">
        <v>441</v>
      </c>
      <c r="Y32" s="39" t="s">
        <v>441</v>
      </c>
      <c r="Z32" s="39" t="s">
        <v>441</v>
      </c>
      <c r="AA32" s="39" t="s">
        <v>441</v>
      </c>
      <c r="AB32" s="39" t="str">
        <f t="shared" si="0"/>
        <v>NE</v>
      </c>
      <c r="AC32" s="39" t="s">
        <v>441</v>
      </c>
      <c r="AD32" s="39" t="s">
        <v>441</v>
      </c>
      <c r="AE32" s="192"/>
      <c r="AF32" s="39" t="s">
        <v>422</v>
      </c>
      <c r="AG32" s="39" t="s">
        <v>422</v>
      </c>
      <c r="AH32" s="39" t="s">
        <v>422</v>
      </c>
      <c r="AI32" s="39" t="s">
        <v>422</v>
      </c>
      <c r="AJ32" s="39" t="s">
        <v>422</v>
      </c>
      <c r="AK32" s="39">
        <v>30277.637785458406</v>
      </c>
      <c r="AL32" s="40" t="s">
        <v>107</v>
      </c>
    </row>
    <row r="33" spans="1:38" s="142" customFormat="1" ht="26.25" customHeight="1" thickBot="1" x14ac:dyDescent="0.25">
      <c r="A33" s="141" t="s">
        <v>94</v>
      </c>
      <c r="B33" s="141" t="s">
        <v>108</v>
      </c>
      <c r="C33" s="141" t="s">
        <v>109</v>
      </c>
      <c r="D33" s="38"/>
      <c r="E33" s="39" t="s">
        <v>422</v>
      </c>
      <c r="F33" s="39" t="s">
        <v>422</v>
      </c>
      <c r="G33" s="39" t="s">
        <v>422</v>
      </c>
      <c r="H33" s="39" t="s">
        <v>422</v>
      </c>
      <c r="I33" s="39">
        <v>0.18865442450088932</v>
      </c>
      <c r="J33" s="39">
        <v>0.34936004537201726</v>
      </c>
      <c r="K33" s="39">
        <v>0.69872009074403452</v>
      </c>
      <c r="L33" s="39">
        <v>7.4064329618867674E-3</v>
      </c>
      <c r="M33" s="39" t="s">
        <v>422</v>
      </c>
      <c r="N33" s="39" t="s">
        <v>441</v>
      </c>
      <c r="O33" s="39" t="s">
        <v>441</v>
      </c>
      <c r="P33" s="39" t="s">
        <v>441</v>
      </c>
      <c r="Q33" s="39" t="s">
        <v>441</v>
      </c>
      <c r="R33" s="39" t="s">
        <v>441</v>
      </c>
      <c r="S33" s="39" t="s">
        <v>441</v>
      </c>
      <c r="T33" s="39" t="s">
        <v>441</v>
      </c>
      <c r="U33" s="39" t="s">
        <v>441</v>
      </c>
      <c r="V33" s="39" t="s">
        <v>441</v>
      </c>
      <c r="W33" s="39" t="s">
        <v>441</v>
      </c>
      <c r="X33" s="39">
        <v>3.2420612210523201E-6</v>
      </c>
      <c r="Y33" s="39">
        <v>2.9346243811249448E-7</v>
      </c>
      <c r="Z33" s="39">
        <v>4.3320645626130141E-7</v>
      </c>
      <c r="AA33" s="39" t="s">
        <v>441</v>
      </c>
      <c r="AB33" s="39">
        <f t="shared" si="0"/>
        <v>3.9687301154261159E-6</v>
      </c>
      <c r="AC33" s="39" t="s">
        <v>441</v>
      </c>
      <c r="AD33" s="39" t="s">
        <v>441</v>
      </c>
      <c r="AE33" s="192"/>
      <c r="AF33" s="39" t="s">
        <v>422</v>
      </c>
      <c r="AG33" s="39" t="s">
        <v>422</v>
      </c>
      <c r="AH33" s="39" t="s">
        <v>422</v>
      </c>
      <c r="AI33" s="39" t="s">
        <v>422</v>
      </c>
      <c r="AJ33" s="39" t="s">
        <v>422</v>
      </c>
      <c r="AK33" s="39">
        <v>30277.637785458406</v>
      </c>
      <c r="AL33" s="40" t="s">
        <v>107</v>
      </c>
    </row>
    <row r="34" spans="1:38" s="5" customFormat="1" ht="24.75" customHeight="1" thickBot="1" x14ac:dyDescent="0.25">
      <c r="A34" s="143" t="s">
        <v>84</v>
      </c>
      <c r="B34" s="37" t="s">
        <v>110</v>
      </c>
      <c r="C34" s="143" t="s">
        <v>111</v>
      </c>
      <c r="D34" s="144"/>
      <c r="E34" s="39">
        <v>1.31</v>
      </c>
      <c r="F34" s="39">
        <v>0.11625000000000002</v>
      </c>
      <c r="G34" s="39">
        <v>1.1109999999999998E-3</v>
      </c>
      <c r="H34" s="39">
        <v>1.75E-4</v>
      </c>
      <c r="I34" s="39">
        <v>3.4250000000000003E-2</v>
      </c>
      <c r="J34" s="39">
        <v>3.5999999999999997E-2</v>
      </c>
      <c r="K34" s="39">
        <v>3.7999999999999999E-2</v>
      </c>
      <c r="L34" s="39" t="s">
        <v>422</v>
      </c>
      <c r="M34" s="39">
        <v>0.26750000000000002</v>
      </c>
      <c r="N34" s="39" t="s">
        <v>422</v>
      </c>
      <c r="O34" s="39">
        <v>2.5000000000000001E-4</v>
      </c>
      <c r="P34" s="39" t="s">
        <v>422</v>
      </c>
      <c r="Q34" s="39" t="s">
        <v>422</v>
      </c>
      <c r="R34" s="39">
        <v>1.25E-3</v>
      </c>
      <c r="S34" s="39">
        <v>4.2500000000000003E-2</v>
      </c>
      <c r="T34" s="39">
        <v>1.7500000000000003E-3</v>
      </c>
      <c r="U34" s="39">
        <v>2.5000000000000001E-4</v>
      </c>
      <c r="V34" s="39">
        <v>2.5000000000000001E-2</v>
      </c>
      <c r="W34" s="39" t="s">
        <v>422</v>
      </c>
      <c r="X34" s="39">
        <v>7.5000000000000002E-4</v>
      </c>
      <c r="Y34" s="39">
        <v>1.25E-3</v>
      </c>
      <c r="Z34" s="39" t="s">
        <v>422</v>
      </c>
      <c r="AA34" s="39" t="s">
        <v>422</v>
      </c>
      <c r="AB34" s="39">
        <v>2E-3</v>
      </c>
      <c r="AC34" s="39" t="s">
        <v>422</v>
      </c>
      <c r="AD34" s="39" t="s">
        <v>422</v>
      </c>
      <c r="AE34" s="192"/>
      <c r="AF34" s="39">
        <v>1057.5</v>
      </c>
      <c r="AG34" s="39" t="s">
        <v>422</v>
      </c>
      <c r="AH34" s="39" t="s">
        <v>422</v>
      </c>
      <c r="AI34" s="39" t="s">
        <v>422</v>
      </c>
      <c r="AJ34" s="39" t="s">
        <v>422</v>
      </c>
      <c r="AK34" s="39" t="s">
        <v>422</v>
      </c>
      <c r="AL34" s="147" t="s">
        <v>70</v>
      </c>
    </row>
    <row r="35" spans="1:38" s="5" customFormat="1" ht="24.75" customHeight="1" thickBot="1" x14ac:dyDescent="0.25">
      <c r="A35" s="143" t="s">
        <v>112</v>
      </c>
      <c r="B35" s="37" t="s">
        <v>113</v>
      </c>
      <c r="C35" s="143" t="s">
        <v>114</v>
      </c>
      <c r="D35" s="144"/>
      <c r="E35" s="39">
        <v>0.80594584564665706</v>
      </c>
      <c r="F35" s="39">
        <v>1.9534698474815093E-2</v>
      </c>
      <c r="G35" s="39">
        <v>4.4650739371005922E-2</v>
      </c>
      <c r="H35" s="39" t="s">
        <v>422</v>
      </c>
      <c r="I35" s="39">
        <v>1.1944072781744086E-2</v>
      </c>
      <c r="J35" s="39">
        <v>1.1944072781744086E-2</v>
      </c>
      <c r="K35" s="39">
        <v>1.1944072781744086E-2</v>
      </c>
      <c r="L35" s="39">
        <v>1.5471481192053551E-3</v>
      </c>
      <c r="M35" s="39">
        <v>4.0967053372897931E-2</v>
      </c>
      <c r="N35" s="39">
        <v>1.4511490295576923E-3</v>
      </c>
      <c r="O35" s="39">
        <v>1.116268484275148E-4</v>
      </c>
      <c r="P35" s="39">
        <v>3.3488054528254445E-4</v>
      </c>
      <c r="Q35" s="39">
        <v>4.465073937100592E-4</v>
      </c>
      <c r="R35" s="39">
        <v>5.5813424213757394E-4</v>
      </c>
      <c r="S35" s="39">
        <v>9.8231626616213027E-3</v>
      </c>
      <c r="T35" s="39">
        <v>1.1162684842751481E-2</v>
      </c>
      <c r="U35" s="39">
        <v>1.1162684842751479E-3</v>
      </c>
      <c r="V35" s="39">
        <v>1.3395221811301776E-2</v>
      </c>
      <c r="W35" s="39">
        <v>1.4511490295576923E-3</v>
      </c>
      <c r="X35" s="39" t="s">
        <v>422</v>
      </c>
      <c r="Y35" s="39" t="s">
        <v>422</v>
      </c>
      <c r="Z35" s="39" t="s">
        <v>422</v>
      </c>
      <c r="AA35" s="39" t="s">
        <v>422</v>
      </c>
      <c r="AB35" s="39" t="s">
        <v>422</v>
      </c>
      <c r="AC35" s="39">
        <v>8.9301478742011839E-4</v>
      </c>
      <c r="AD35" s="39">
        <v>4.2418202402455627E-4</v>
      </c>
      <c r="AE35" s="192"/>
      <c r="AF35" s="39">
        <v>472.1815688483876</v>
      </c>
      <c r="AG35" s="39" t="s">
        <v>422</v>
      </c>
      <c r="AH35" s="39" t="s">
        <v>422</v>
      </c>
      <c r="AI35" s="39" t="s">
        <v>422</v>
      </c>
      <c r="AJ35" s="39" t="s">
        <v>422</v>
      </c>
      <c r="AK35" s="39" t="s">
        <v>422</v>
      </c>
      <c r="AL35" s="147" t="s">
        <v>70</v>
      </c>
    </row>
    <row r="36" spans="1:38" s="5" customFormat="1" ht="24.75" customHeight="1" thickBot="1" x14ac:dyDescent="0.25">
      <c r="A36" s="143" t="s">
        <v>112</v>
      </c>
      <c r="B36" s="37" t="s">
        <v>115</v>
      </c>
      <c r="C36" s="143" t="s">
        <v>116</v>
      </c>
      <c r="D36" s="144"/>
      <c r="E36" s="39">
        <v>0.30617600217000002</v>
      </c>
      <c r="F36" s="39">
        <v>7.4211634875000002E-3</v>
      </c>
      <c r="G36" s="39">
        <v>1.69626594E-2</v>
      </c>
      <c r="H36" s="39" t="s">
        <v>422</v>
      </c>
      <c r="I36" s="39">
        <v>4.5375113895000001E-3</v>
      </c>
      <c r="J36" s="39">
        <v>4.5375113895000001E-3</v>
      </c>
      <c r="K36" s="39">
        <v>4.5375113895000001E-3</v>
      </c>
      <c r="L36" s="39">
        <v>3.8293203595500004E-4</v>
      </c>
      <c r="M36" s="39">
        <v>1.55632399995E-2</v>
      </c>
      <c r="N36" s="39">
        <v>5.5128643050000002E-4</v>
      </c>
      <c r="O36" s="39">
        <v>4.2406648500000004E-5</v>
      </c>
      <c r="P36" s="39">
        <v>1.2721994549999999E-4</v>
      </c>
      <c r="Q36" s="39">
        <v>1.6962659400000002E-4</v>
      </c>
      <c r="R36" s="39">
        <v>2.1203324250000004E-4</v>
      </c>
      <c r="S36" s="39">
        <v>3.7317850680000002E-3</v>
      </c>
      <c r="T36" s="39">
        <v>4.24066485E-3</v>
      </c>
      <c r="U36" s="39">
        <v>4.2406648500000008E-4</v>
      </c>
      <c r="V36" s="39">
        <v>5.0887978200000001E-3</v>
      </c>
      <c r="W36" s="39">
        <v>5.5128643050000002E-4</v>
      </c>
      <c r="X36" s="39" t="s">
        <v>422</v>
      </c>
      <c r="Y36" s="39" t="s">
        <v>422</v>
      </c>
      <c r="Z36" s="39" t="s">
        <v>422</v>
      </c>
      <c r="AA36" s="39" t="s">
        <v>422</v>
      </c>
      <c r="AB36" s="39" t="s">
        <v>422</v>
      </c>
      <c r="AC36" s="39">
        <v>3.3925318800000003E-4</v>
      </c>
      <c r="AD36" s="39">
        <v>1.6114526430000001E-4</v>
      </c>
      <c r="AE36" s="192"/>
      <c r="AF36" s="39">
        <v>4240.6648500000001</v>
      </c>
      <c r="AG36" s="39" t="s">
        <v>422</v>
      </c>
      <c r="AH36" s="39" t="s">
        <v>422</v>
      </c>
      <c r="AI36" s="39" t="s">
        <v>422</v>
      </c>
      <c r="AJ36" s="39" t="s">
        <v>422</v>
      </c>
      <c r="AK36" s="39" t="s">
        <v>422</v>
      </c>
      <c r="AL36" s="147" t="s">
        <v>70</v>
      </c>
    </row>
    <row r="37" spans="1:38" s="5" customFormat="1" ht="24.75" customHeight="1" thickBot="1" x14ac:dyDescent="0.25">
      <c r="A37" s="143" t="s">
        <v>84</v>
      </c>
      <c r="B37" s="37" t="s">
        <v>117</v>
      </c>
      <c r="C37" s="143" t="s">
        <v>443</v>
      </c>
      <c r="D37" s="144"/>
      <c r="E37" s="39">
        <v>0.58226452200000001</v>
      </c>
      <c r="F37" s="39">
        <v>7.5191792400000013E-2</v>
      </c>
      <c r="G37" s="39">
        <v>3.0836097000000004E-3</v>
      </c>
      <c r="H37" s="39" t="s">
        <v>441</v>
      </c>
      <c r="I37" s="39">
        <v>3.4347681000000008E-3</v>
      </c>
      <c r="J37" s="39">
        <v>3.4347681000000008E-3</v>
      </c>
      <c r="K37" s="39">
        <v>3.4347681000000008E-3</v>
      </c>
      <c r="L37" s="39">
        <v>8.8733338200000007E-5</v>
      </c>
      <c r="M37" s="39">
        <v>9.1915711199999986E-2</v>
      </c>
      <c r="N37" s="39">
        <v>4.1809797000000006E-5</v>
      </c>
      <c r="O37" s="39">
        <v>4.5540855000000005E-6</v>
      </c>
      <c r="P37" s="39">
        <v>1.0973700000000001E-3</v>
      </c>
      <c r="Q37" s="39">
        <v>1.2707544600000001E-3</v>
      </c>
      <c r="R37" s="39">
        <v>4.0760711280000003E-5</v>
      </c>
      <c r="S37" s="39">
        <v>7.368181128000001E-6</v>
      </c>
      <c r="T37" s="39">
        <v>3.8181891780000003E-5</v>
      </c>
      <c r="U37" s="39">
        <v>2.4515245800000001E-4</v>
      </c>
      <c r="V37" s="39">
        <v>1.9248967169999997E-3</v>
      </c>
      <c r="W37" s="39">
        <v>5.5329395400000002E-3</v>
      </c>
      <c r="X37" s="39">
        <v>6.5666620799999998E-6</v>
      </c>
      <c r="Y37" s="39">
        <v>1.4590631520000001E-5</v>
      </c>
      <c r="Z37" s="39">
        <v>9.7841509199999993E-6</v>
      </c>
      <c r="AA37" s="39">
        <v>9.849993120000001E-6</v>
      </c>
      <c r="AB37" s="39">
        <v>4.0791437640000001E-5</v>
      </c>
      <c r="AC37" s="39" t="s">
        <v>422</v>
      </c>
      <c r="AD37" s="39" t="s">
        <v>422</v>
      </c>
      <c r="AE37" s="192"/>
      <c r="AF37" s="39" t="s">
        <v>440</v>
      </c>
      <c r="AG37" s="39" t="s">
        <v>440</v>
      </c>
      <c r="AH37" s="39" t="s">
        <v>456</v>
      </c>
      <c r="AI37" s="39" t="s">
        <v>440</v>
      </c>
      <c r="AJ37" s="39" t="s">
        <v>440</v>
      </c>
      <c r="AK37" s="39" t="s">
        <v>422</v>
      </c>
      <c r="AL37" s="145" t="s">
        <v>70</v>
      </c>
    </row>
    <row r="38" spans="1:38" s="5" customFormat="1" ht="24.75" customHeight="1" thickBot="1" x14ac:dyDescent="0.25">
      <c r="A38" s="143" t="s">
        <v>84</v>
      </c>
      <c r="B38" s="37" t="s">
        <v>119</v>
      </c>
      <c r="C38" s="143" t="s">
        <v>120</v>
      </c>
      <c r="D38" s="150"/>
      <c r="E38" s="39" t="s">
        <v>441</v>
      </c>
      <c r="F38" s="39" t="s">
        <v>441</v>
      </c>
      <c r="G38" s="39" t="s">
        <v>441</v>
      </c>
      <c r="H38" s="39" t="s">
        <v>441</v>
      </c>
      <c r="I38" s="39" t="s">
        <v>441</v>
      </c>
      <c r="J38" s="39" t="s">
        <v>441</v>
      </c>
      <c r="K38" s="39" t="s">
        <v>441</v>
      </c>
      <c r="L38" s="39" t="s">
        <v>441</v>
      </c>
      <c r="M38" s="39" t="s">
        <v>441</v>
      </c>
      <c r="N38" s="39" t="s">
        <v>441</v>
      </c>
      <c r="O38" s="39" t="s">
        <v>441</v>
      </c>
      <c r="P38" s="39" t="s">
        <v>441</v>
      </c>
      <c r="Q38" s="39" t="s">
        <v>441</v>
      </c>
      <c r="R38" s="39" t="s">
        <v>441</v>
      </c>
      <c r="S38" s="39" t="s">
        <v>441</v>
      </c>
      <c r="T38" s="39" t="s">
        <v>441</v>
      </c>
      <c r="U38" s="39" t="s">
        <v>441</v>
      </c>
      <c r="V38" s="39" t="s">
        <v>441</v>
      </c>
      <c r="W38" s="39" t="s">
        <v>441</v>
      </c>
      <c r="X38" s="39" t="s">
        <v>441</v>
      </c>
      <c r="Y38" s="39" t="s">
        <v>441</v>
      </c>
      <c r="Z38" s="39" t="s">
        <v>441</v>
      </c>
      <c r="AA38" s="39" t="s">
        <v>441</v>
      </c>
      <c r="AB38" s="39" t="s">
        <v>441</v>
      </c>
      <c r="AC38" s="39" t="s">
        <v>441</v>
      </c>
      <c r="AD38" s="39" t="s">
        <v>441</v>
      </c>
      <c r="AE38" s="192"/>
      <c r="AF38" s="39" t="s">
        <v>422</v>
      </c>
      <c r="AG38" s="39" t="s">
        <v>422</v>
      </c>
      <c r="AH38" s="39" t="s">
        <v>422</v>
      </c>
      <c r="AI38" s="39" t="s">
        <v>422</v>
      </c>
      <c r="AJ38" s="39" t="s">
        <v>422</v>
      </c>
      <c r="AK38" s="39" t="s">
        <v>422</v>
      </c>
      <c r="AL38" s="145" t="s">
        <v>70</v>
      </c>
    </row>
    <row r="39" spans="1:38" s="5" customFormat="1" ht="26.25" customHeight="1" thickBot="1" x14ac:dyDescent="0.25">
      <c r="A39" s="37" t="s">
        <v>121</v>
      </c>
      <c r="B39" s="37" t="s">
        <v>122</v>
      </c>
      <c r="C39" s="37" t="s">
        <v>123</v>
      </c>
      <c r="D39" s="38"/>
      <c r="E39" s="39">
        <v>0.50059598413999951</v>
      </c>
      <c r="F39" s="39">
        <v>4.433591428840003E-2</v>
      </c>
      <c r="G39" s="39">
        <v>1.1829566137893905</v>
      </c>
      <c r="H39" s="39" t="s">
        <v>441</v>
      </c>
      <c r="I39" s="39">
        <v>5.5600715266420006E-2</v>
      </c>
      <c r="J39" s="39">
        <v>6.2444070097019994E-2</v>
      </c>
      <c r="K39" s="39">
        <v>6.4181906097019945E-2</v>
      </c>
      <c r="L39" s="39">
        <v>4.160514857999998E-3</v>
      </c>
      <c r="M39" s="39">
        <v>0.39137249318400036</v>
      </c>
      <c r="N39" s="39">
        <v>6.8845864592400191E-2</v>
      </c>
      <c r="O39" s="39">
        <v>8.9302290927799968E-3</v>
      </c>
      <c r="P39" s="39">
        <v>1.9692589068599975E-3</v>
      </c>
      <c r="Q39" s="39">
        <v>3.2343907469999846E-3</v>
      </c>
      <c r="R39" s="39">
        <v>6.1707818660000038E-2</v>
      </c>
      <c r="S39" s="39">
        <v>2.3709549252580061E-2</v>
      </c>
      <c r="T39" s="39">
        <v>0.62767644765439479</v>
      </c>
      <c r="U39" s="39">
        <v>5.8929029879999973E-4</v>
      </c>
      <c r="V39" s="39">
        <v>0.3583280324007001</v>
      </c>
      <c r="W39" s="39">
        <v>9.7448720340599981E-2</v>
      </c>
      <c r="X39" s="39">
        <v>2.2024389155005961E-2</v>
      </c>
      <c r="Y39" s="39">
        <v>2.853729290808002E-2</v>
      </c>
      <c r="Z39" s="39">
        <v>0.120530544148498</v>
      </c>
      <c r="AA39" s="39">
        <v>8.9107591994899652E-3</v>
      </c>
      <c r="AB39" s="39">
        <v>0.18000298541107396</v>
      </c>
      <c r="AC39" s="39">
        <v>3.2011633787999991E-3</v>
      </c>
      <c r="AD39" s="39">
        <v>2.0737405324290172E-2</v>
      </c>
      <c r="AE39" s="192"/>
      <c r="AF39" s="39">
        <v>2277.5296146000001</v>
      </c>
      <c r="AG39" s="39">
        <v>121.95900000000013</v>
      </c>
      <c r="AH39" s="39">
        <v>2938.5</v>
      </c>
      <c r="AI39" s="39">
        <v>625</v>
      </c>
      <c r="AJ39" s="39" t="s">
        <v>440</v>
      </c>
      <c r="AK39" s="39" t="s">
        <v>422</v>
      </c>
      <c r="AL39" s="40" t="s">
        <v>70</v>
      </c>
    </row>
    <row r="40" spans="1:38" s="5" customFormat="1" ht="24.75" customHeight="1" thickBot="1" x14ac:dyDescent="0.25">
      <c r="A40" s="143" t="s">
        <v>84</v>
      </c>
      <c r="B40" s="37" t="s">
        <v>124</v>
      </c>
      <c r="C40" s="143" t="s">
        <v>444</v>
      </c>
      <c r="D40" s="144"/>
      <c r="E40" s="39">
        <v>0.17485157297062323</v>
      </c>
      <c r="F40" s="39">
        <v>1.8096593886475058E-2</v>
      </c>
      <c r="G40" s="39">
        <v>2.3814410195882485E-4</v>
      </c>
      <c r="H40" s="39">
        <v>4.2870225375125993E-5</v>
      </c>
      <c r="I40" s="39">
        <v>1.1274869273658136E-2</v>
      </c>
      <c r="J40" s="39">
        <v>1.1274869273658136E-2</v>
      </c>
      <c r="K40" s="39">
        <v>1.1274869273658136E-2</v>
      </c>
      <c r="L40" s="39" t="s">
        <v>422</v>
      </c>
      <c r="M40" s="39">
        <v>5.7735476023950925E-2</v>
      </c>
      <c r="N40" s="39" t="s">
        <v>422</v>
      </c>
      <c r="O40" s="39">
        <v>5.3587781718907488E-5</v>
      </c>
      <c r="P40" s="39" t="s">
        <v>422</v>
      </c>
      <c r="Q40" s="39" t="s">
        <v>422</v>
      </c>
      <c r="R40" s="39">
        <v>2.6793890859453745E-4</v>
      </c>
      <c r="S40" s="39">
        <v>9.1099228922142724E-3</v>
      </c>
      <c r="T40" s="39">
        <v>3.7511447203235246E-4</v>
      </c>
      <c r="U40" s="39">
        <v>5.3587781718907488E-5</v>
      </c>
      <c r="V40" s="39">
        <v>5.3587781718907488E-3</v>
      </c>
      <c r="W40" s="39" t="s">
        <v>422</v>
      </c>
      <c r="X40" s="39">
        <v>1.6076334515672248E-4</v>
      </c>
      <c r="Y40" s="39">
        <v>2.6793890859453745E-4</v>
      </c>
      <c r="Z40" s="39" t="s">
        <v>422</v>
      </c>
      <c r="AA40" s="39" t="s">
        <v>422</v>
      </c>
      <c r="AB40" s="39">
        <v>4.287022537512599E-4</v>
      </c>
      <c r="AC40" s="39" t="s">
        <v>422</v>
      </c>
      <c r="AD40" s="39" t="s">
        <v>422</v>
      </c>
      <c r="AE40" s="192"/>
      <c r="AF40" s="39">
        <v>226.67631667097868</v>
      </c>
      <c r="AG40" s="39" t="s">
        <v>422</v>
      </c>
      <c r="AH40" s="39" t="s">
        <v>422</v>
      </c>
      <c r="AI40" s="39" t="s">
        <v>422</v>
      </c>
      <c r="AJ40" s="39" t="s">
        <v>422</v>
      </c>
      <c r="AK40" s="39" t="s">
        <v>422</v>
      </c>
      <c r="AL40" s="145" t="s">
        <v>70</v>
      </c>
    </row>
    <row r="41" spans="1:38" s="5" customFormat="1" ht="24.75" customHeight="1" thickBot="1" x14ac:dyDescent="0.25">
      <c r="A41" s="143" t="s">
        <v>121</v>
      </c>
      <c r="B41" s="37" t="s">
        <v>126</v>
      </c>
      <c r="C41" s="143" t="s">
        <v>445</v>
      </c>
      <c r="D41" s="144"/>
      <c r="E41" s="39">
        <v>2.6846849182399999</v>
      </c>
      <c r="F41" s="39">
        <v>18.61077009772</v>
      </c>
      <c r="G41" s="39">
        <v>8.9676170800000001</v>
      </c>
      <c r="H41" s="39">
        <v>1.7831163999999999</v>
      </c>
      <c r="I41" s="39">
        <v>21.596075679279998</v>
      </c>
      <c r="J41" s="39">
        <v>22.213323341999999</v>
      </c>
      <c r="K41" s="39">
        <v>23.61732657208</v>
      </c>
      <c r="L41" s="39">
        <v>2.0780304486839198</v>
      </c>
      <c r="M41" s="39">
        <v>148.43991414336</v>
      </c>
      <c r="N41" s="39">
        <v>2.1369671362</v>
      </c>
      <c r="O41" s="39">
        <v>0.34986724135999997</v>
      </c>
      <c r="P41" s="39">
        <v>6.7221957279999994E-2</v>
      </c>
      <c r="Q41" s="39">
        <v>3.6683522280000005E-2</v>
      </c>
      <c r="R41" s="39">
        <v>0.70508420881599998</v>
      </c>
      <c r="S41" s="39">
        <v>0.3931895440416</v>
      </c>
      <c r="T41" s="39">
        <v>0.19591201181599999</v>
      </c>
      <c r="U41" s="39">
        <v>3.18141074E-2</v>
      </c>
      <c r="V41" s="39">
        <v>15.4182480634</v>
      </c>
      <c r="W41" s="39">
        <v>27.15097257</v>
      </c>
      <c r="X41" s="39">
        <v>5.6730074815999991</v>
      </c>
      <c r="Y41" s="39">
        <v>5.9513383520000005</v>
      </c>
      <c r="Z41" s="39">
        <v>2.3497962799999996</v>
      </c>
      <c r="AA41" s="39">
        <v>3.0253927456</v>
      </c>
      <c r="AB41" s="39">
        <v>16.999534859199997</v>
      </c>
      <c r="AC41" s="39">
        <v>0.13299250567999998</v>
      </c>
      <c r="AD41" s="39">
        <v>1.6240667799999999</v>
      </c>
      <c r="AE41" s="192"/>
      <c r="AF41" s="39">
        <v>1395.9</v>
      </c>
      <c r="AG41" s="39">
        <v>9544.3639999999996</v>
      </c>
      <c r="AH41" s="39">
        <v>1371.6000000000001</v>
      </c>
      <c r="AI41" s="39">
        <v>25415</v>
      </c>
      <c r="AJ41" s="39" t="s">
        <v>422</v>
      </c>
      <c r="AK41" s="39" t="s">
        <v>422</v>
      </c>
      <c r="AL41" s="147" t="s">
        <v>70</v>
      </c>
    </row>
    <row r="42" spans="1:38" s="5" customFormat="1" ht="24.75" customHeight="1" thickBot="1" x14ac:dyDescent="0.25">
      <c r="A42" s="143" t="s">
        <v>84</v>
      </c>
      <c r="B42" s="37" t="s">
        <v>128</v>
      </c>
      <c r="C42" s="143" t="s">
        <v>129</v>
      </c>
      <c r="D42" s="144"/>
      <c r="E42" s="39" t="s">
        <v>408</v>
      </c>
      <c r="F42" s="39" t="s">
        <v>408</v>
      </c>
      <c r="G42" s="39" t="s">
        <v>408</v>
      </c>
      <c r="H42" s="39" t="s">
        <v>408</v>
      </c>
      <c r="I42" s="39" t="s">
        <v>408</v>
      </c>
      <c r="J42" s="39" t="s">
        <v>408</v>
      </c>
      <c r="K42" s="39" t="s">
        <v>408</v>
      </c>
      <c r="L42" s="39" t="s">
        <v>408</v>
      </c>
      <c r="M42" s="39" t="s">
        <v>408</v>
      </c>
      <c r="N42" s="39" t="s">
        <v>408</v>
      </c>
      <c r="O42" s="39" t="s">
        <v>408</v>
      </c>
      <c r="P42" s="39" t="s">
        <v>408</v>
      </c>
      <c r="Q42" s="39" t="s">
        <v>408</v>
      </c>
      <c r="R42" s="39" t="s">
        <v>408</v>
      </c>
      <c r="S42" s="39" t="s">
        <v>408</v>
      </c>
      <c r="T42" s="39" t="s">
        <v>408</v>
      </c>
      <c r="U42" s="39" t="s">
        <v>408</v>
      </c>
      <c r="V42" s="39" t="s">
        <v>408</v>
      </c>
      <c r="W42" s="39" t="s">
        <v>408</v>
      </c>
      <c r="X42" s="39" t="s">
        <v>408</v>
      </c>
      <c r="Y42" s="39" t="s">
        <v>408</v>
      </c>
      <c r="Z42" s="39" t="s">
        <v>408</v>
      </c>
      <c r="AA42" s="39" t="s">
        <v>408</v>
      </c>
      <c r="AB42" s="39" t="s">
        <v>408</v>
      </c>
      <c r="AC42" s="39" t="s">
        <v>408</v>
      </c>
      <c r="AD42" s="39" t="s">
        <v>408</v>
      </c>
      <c r="AE42" s="192"/>
      <c r="AF42" s="39" t="s">
        <v>408</v>
      </c>
      <c r="AG42" s="39" t="s">
        <v>408</v>
      </c>
      <c r="AH42" s="39" t="s">
        <v>408</v>
      </c>
      <c r="AI42" s="39" t="s">
        <v>408</v>
      </c>
      <c r="AJ42" s="39" t="s">
        <v>408</v>
      </c>
      <c r="AK42" s="39" t="s">
        <v>408</v>
      </c>
      <c r="AL42" s="145" t="s">
        <v>70</v>
      </c>
    </row>
    <row r="43" spans="1:38" s="5" customFormat="1" ht="26.25" customHeight="1" thickBot="1" x14ac:dyDescent="0.25">
      <c r="A43" s="37" t="s">
        <v>121</v>
      </c>
      <c r="B43" s="37" t="s">
        <v>130</v>
      </c>
      <c r="C43" s="37" t="s">
        <v>131</v>
      </c>
      <c r="D43" s="38"/>
      <c r="E43" s="39">
        <v>0.17937439950000014</v>
      </c>
      <c r="F43" s="39">
        <v>2.1408964574999998E-2</v>
      </c>
      <c r="G43" s="39">
        <v>0.82525621789848891</v>
      </c>
      <c r="H43" s="39" t="s">
        <v>441</v>
      </c>
      <c r="I43" s="39">
        <v>3.6829894729999993E-2</v>
      </c>
      <c r="J43" s="39">
        <v>4.0943850079999983E-2</v>
      </c>
      <c r="K43" s="39">
        <v>4.2488518079999989E-2</v>
      </c>
      <c r="L43" s="39">
        <v>2.1448512510000013E-3</v>
      </c>
      <c r="M43" s="39">
        <v>0.15507598180000004</v>
      </c>
      <c r="N43" s="39">
        <v>3.9744316375000047E-2</v>
      </c>
      <c r="O43" s="39">
        <v>1.702450951E-3</v>
      </c>
      <c r="P43" s="39">
        <v>3.2646516294999972E-3</v>
      </c>
      <c r="Q43" s="39">
        <v>1.8364615949999997E-3</v>
      </c>
      <c r="R43" s="39">
        <v>1.336043043799999E-2</v>
      </c>
      <c r="S43" s="39">
        <v>5.1152014088000049E-3</v>
      </c>
      <c r="T43" s="39">
        <v>6.7542730075499977E-2</v>
      </c>
      <c r="U43" s="39">
        <v>7.5828365000000044E-4</v>
      </c>
      <c r="V43" s="39">
        <v>0.10275447435000003</v>
      </c>
      <c r="W43" s="39">
        <v>4.6595537400000005E-2</v>
      </c>
      <c r="X43" s="39">
        <v>5.9133170445000004E-3</v>
      </c>
      <c r="Y43" s="39">
        <v>8.1529115349999997E-3</v>
      </c>
      <c r="Z43" s="39">
        <v>6.1994225884999983E-3</v>
      </c>
      <c r="AA43" s="39">
        <v>2.788147612499999E-3</v>
      </c>
      <c r="AB43" s="39">
        <v>2.3053798780499998E-2</v>
      </c>
      <c r="AC43" s="39">
        <v>6.9913264000000014E-4</v>
      </c>
      <c r="AD43" s="39">
        <v>5.7319076052649999E-2</v>
      </c>
      <c r="AE43" s="192"/>
      <c r="AF43" s="39">
        <v>302.545795</v>
      </c>
      <c r="AG43" s="39">
        <v>337.16699999999997</v>
      </c>
      <c r="AH43" s="39">
        <v>1450.1</v>
      </c>
      <c r="AI43" s="39">
        <v>98</v>
      </c>
      <c r="AJ43" s="39" t="s">
        <v>440</v>
      </c>
      <c r="AK43" s="39" t="s">
        <v>422</v>
      </c>
      <c r="AL43" s="40" t="s">
        <v>70</v>
      </c>
    </row>
    <row r="44" spans="1:38" s="5" customFormat="1" ht="24.75" customHeight="1" thickBot="1" x14ac:dyDescent="0.25">
      <c r="A44" s="143" t="s">
        <v>84</v>
      </c>
      <c r="B44" s="37" t="s">
        <v>132</v>
      </c>
      <c r="C44" s="143" t="s">
        <v>133</v>
      </c>
      <c r="D44" s="144"/>
      <c r="E44" s="39">
        <v>5.3614653271411923</v>
      </c>
      <c r="F44" s="39">
        <v>2.6766898457504484</v>
      </c>
      <c r="G44" s="39">
        <v>8.3387758980411741E-3</v>
      </c>
      <c r="H44" s="39">
        <v>1.3791816957202546E-3</v>
      </c>
      <c r="I44" s="39">
        <v>0.28330838993560309</v>
      </c>
      <c r="J44" s="39">
        <v>0.28330838993560309</v>
      </c>
      <c r="K44" s="39">
        <v>0.28330838993560309</v>
      </c>
      <c r="L44" s="39">
        <v>0.15097048926244538</v>
      </c>
      <c r="M44" s="39">
        <v>14.162403489480248</v>
      </c>
      <c r="N44" s="39" t="s">
        <v>422</v>
      </c>
      <c r="O44" s="39">
        <v>1.8764122182810925E-3</v>
      </c>
      <c r="P44" s="39" t="s">
        <v>422</v>
      </c>
      <c r="Q44" s="39" t="s">
        <v>422</v>
      </c>
      <c r="R44" s="39">
        <v>9.3820610914054636E-3</v>
      </c>
      <c r="S44" s="39">
        <v>0.31899007710778576</v>
      </c>
      <c r="T44" s="39">
        <v>1.3134885527967649E-2</v>
      </c>
      <c r="U44" s="39">
        <v>1.8764122182810925E-3</v>
      </c>
      <c r="V44" s="39">
        <v>0.18764122182810924</v>
      </c>
      <c r="W44" s="39" t="s">
        <v>422</v>
      </c>
      <c r="X44" s="39">
        <v>5.629236654843277E-3</v>
      </c>
      <c r="Y44" s="39">
        <v>9.3820610914054636E-3</v>
      </c>
      <c r="Z44" s="39" t="s">
        <v>422</v>
      </c>
      <c r="AA44" s="39" t="s">
        <v>422</v>
      </c>
      <c r="AB44" s="39">
        <v>1.501129774624874E-2</v>
      </c>
      <c r="AC44" s="39" t="s">
        <v>422</v>
      </c>
      <c r="AD44" s="39" t="s">
        <v>422</v>
      </c>
      <c r="AE44" s="192"/>
      <c r="AF44" s="39">
        <v>7937.2236833290217</v>
      </c>
      <c r="AG44" s="39" t="s">
        <v>422</v>
      </c>
      <c r="AH44" s="39" t="s">
        <v>422</v>
      </c>
      <c r="AI44" s="39" t="s">
        <v>422</v>
      </c>
      <c r="AJ44" s="39" t="s">
        <v>422</v>
      </c>
      <c r="AK44" s="39" t="s">
        <v>422</v>
      </c>
      <c r="AL44" s="145" t="s">
        <v>70</v>
      </c>
    </row>
    <row r="45" spans="1:38" s="5" customFormat="1" ht="24.75" customHeight="1" thickBot="1" x14ac:dyDescent="0.25">
      <c r="A45" s="143" t="s">
        <v>84</v>
      </c>
      <c r="B45" s="37" t="s">
        <v>134</v>
      </c>
      <c r="C45" s="143" t="s">
        <v>135</v>
      </c>
      <c r="D45" s="144"/>
      <c r="E45" s="39" t="s">
        <v>408</v>
      </c>
      <c r="F45" s="39" t="s">
        <v>408</v>
      </c>
      <c r="G45" s="39" t="s">
        <v>408</v>
      </c>
      <c r="H45" s="39" t="s">
        <v>408</v>
      </c>
      <c r="I45" s="39" t="s">
        <v>408</v>
      </c>
      <c r="J45" s="39" t="s">
        <v>408</v>
      </c>
      <c r="K45" s="39" t="s">
        <v>408</v>
      </c>
      <c r="L45" s="39" t="s">
        <v>408</v>
      </c>
      <c r="M45" s="39" t="s">
        <v>408</v>
      </c>
      <c r="N45" s="39" t="s">
        <v>408</v>
      </c>
      <c r="O45" s="39" t="s">
        <v>408</v>
      </c>
      <c r="P45" s="39" t="s">
        <v>408</v>
      </c>
      <c r="Q45" s="39" t="s">
        <v>408</v>
      </c>
      <c r="R45" s="39" t="s">
        <v>408</v>
      </c>
      <c r="S45" s="39" t="s">
        <v>408</v>
      </c>
      <c r="T45" s="39" t="s">
        <v>408</v>
      </c>
      <c r="U45" s="39" t="s">
        <v>408</v>
      </c>
      <c r="V45" s="39" t="s">
        <v>408</v>
      </c>
      <c r="W45" s="39" t="s">
        <v>408</v>
      </c>
      <c r="X45" s="39" t="s">
        <v>408</v>
      </c>
      <c r="Y45" s="39" t="s">
        <v>408</v>
      </c>
      <c r="Z45" s="39" t="s">
        <v>408</v>
      </c>
      <c r="AA45" s="39" t="s">
        <v>408</v>
      </c>
      <c r="AB45" s="39" t="s">
        <v>422</v>
      </c>
      <c r="AC45" s="39" t="s">
        <v>408</v>
      </c>
      <c r="AD45" s="39" t="s">
        <v>408</v>
      </c>
      <c r="AE45" s="192"/>
      <c r="AF45" s="39" t="s">
        <v>408</v>
      </c>
      <c r="AG45" s="39" t="s">
        <v>422</v>
      </c>
      <c r="AH45" s="39" t="s">
        <v>422</v>
      </c>
      <c r="AI45" s="39" t="s">
        <v>422</v>
      </c>
      <c r="AJ45" s="39" t="s">
        <v>422</v>
      </c>
      <c r="AK45" s="39" t="s">
        <v>422</v>
      </c>
      <c r="AL45" s="145" t="s">
        <v>70</v>
      </c>
    </row>
    <row r="46" spans="1:38" s="5" customFormat="1" ht="24.75" customHeight="1" thickBot="1" x14ac:dyDescent="0.25">
      <c r="A46" s="143" t="s">
        <v>121</v>
      </c>
      <c r="B46" s="37" t="s">
        <v>136</v>
      </c>
      <c r="C46" s="143" t="s">
        <v>137</v>
      </c>
      <c r="D46" s="144"/>
      <c r="E46" s="39" t="s">
        <v>408</v>
      </c>
      <c r="F46" s="39" t="s">
        <v>408</v>
      </c>
      <c r="G46" s="39" t="s">
        <v>408</v>
      </c>
      <c r="H46" s="39" t="s">
        <v>408</v>
      </c>
      <c r="I46" s="39" t="s">
        <v>408</v>
      </c>
      <c r="J46" s="39" t="s">
        <v>408</v>
      </c>
      <c r="K46" s="39" t="s">
        <v>408</v>
      </c>
      <c r="L46" s="39" t="s">
        <v>408</v>
      </c>
      <c r="M46" s="39" t="s">
        <v>408</v>
      </c>
      <c r="N46" s="39" t="s">
        <v>408</v>
      </c>
      <c r="O46" s="39" t="s">
        <v>408</v>
      </c>
      <c r="P46" s="39" t="s">
        <v>408</v>
      </c>
      <c r="Q46" s="39" t="s">
        <v>408</v>
      </c>
      <c r="R46" s="39" t="s">
        <v>408</v>
      </c>
      <c r="S46" s="39" t="s">
        <v>408</v>
      </c>
      <c r="T46" s="39" t="s">
        <v>408</v>
      </c>
      <c r="U46" s="39" t="s">
        <v>408</v>
      </c>
      <c r="V46" s="39" t="s">
        <v>408</v>
      </c>
      <c r="W46" s="39" t="s">
        <v>408</v>
      </c>
      <c r="X46" s="39" t="s">
        <v>408</v>
      </c>
      <c r="Y46" s="39" t="s">
        <v>408</v>
      </c>
      <c r="Z46" s="39" t="s">
        <v>408</v>
      </c>
      <c r="AA46" s="39" t="s">
        <v>408</v>
      </c>
      <c r="AB46" s="39" t="s">
        <v>408</v>
      </c>
      <c r="AC46" s="39" t="s">
        <v>408</v>
      </c>
      <c r="AD46" s="39" t="s">
        <v>408</v>
      </c>
      <c r="AE46" s="192"/>
      <c r="AF46" s="39" t="s">
        <v>408</v>
      </c>
      <c r="AG46" s="39" t="s">
        <v>422</v>
      </c>
      <c r="AH46" s="39" t="s">
        <v>422</v>
      </c>
      <c r="AI46" s="39" t="s">
        <v>422</v>
      </c>
      <c r="AJ46" s="39" t="s">
        <v>422</v>
      </c>
      <c r="AK46" s="39" t="s">
        <v>422</v>
      </c>
      <c r="AL46" s="145" t="s">
        <v>70</v>
      </c>
    </row>
    <row r="47" spans="1:38" s="5" customFormat="1" ht="24.75" customHeight="1" thickBot="1" x14ac:dyDescent="0.25">
      <c r="A47" s="143" t="s">
        <v>84</v>
      </c>
      <c r="B47" s="37" t="s">
        <v>138</v>
      </c>
      <c r="C47" s="143" t="s">
        <v>139</v>
      </c>
      <c r="D47" s="144"/>
      <c r="E47" s="39" t="s">
        <v>441</v>
      </c>
      <c r="F47" s="39" t="s">
        <v>441</v>
      </c>
      <c r="G47" s="39" t="s">
        <v>441</v>
      </c>
      <c r="H47" s="39" t="s">
        <v>441</v>
      </c>
      <c r="I47" s="39" t="s">
        <v>441</v>
      </c>
      <c r="J47" s="39" t="s">
        <v>441</v>
      </c>
      <c r="K47" s="39" t="s">
        <v>441</v>
      </c>
      <c r="L47" s="39" t="s">
        <v>441</v>
      </c>
      <c r="M47" s="39" t="s">
        <v>441</v>
      </c>
      <c r="N47" s="39" t="s">
        <v>441</v>
      </c>
      <c r="O47" s="39" t="s">
        <v>441</v>
      </c>
      <c r="P47" s="39" t="s">
        <v>441</v>
      </c>
      <c r="Q47" s="39" t="s">
        <v>441</v>
      </c>
      <c r="R47" s="39" t="s">
        <v>441</v>
      </c>
      <c r="S47" s="39" t="s">
        <v>441</v>
      </c>
      <c r="T47" s="39" t="s">
        <v>441</v>
      </c>
      <c r="U47" s="39" t="s">
        <v>441</v>
      </c>
      <c r="V47" s="39" t="s">
        <v>441</v>
      </c>
      <c r="W47" s="39" t="s">
        <v>441</v>
      </c>
      <c r="X47" s="39" t="s">
        <v>441</v>
      </c>
      <c r="Y47" s="39" t="s">
        <v>441</v>
      </c>
      <c r="Z47" s="39" t="s">
        <v>441</v>
      </c>
      <c r="AA47" s="39" t="s">
        <v>441</v>
      </c>
      <c r="AB47" s="39" t="s">
        <v>441</v>
      </c>
      <c r="AC47" s="39" t="s">
        <v>441</v>
      </c>
      <c r="AD47" s="39" t="s">
        <v>441</v>
      </c>
      <c r="AE47" s="192"/>
      <c r="AF47" s="39" t="s">
        <v>422</v>
      </c>
      <c r="AG47" s="39" t="s">
        <v>422</v>
      </c>
      <c r="AH47" s="39" t="s">
        <v>422</v>
      </c>
      <c r="AI47" s="39" t="s">
        <v>422</v>
      </c>
      <c r="AJ47" s="39" t="s">
        <v>422</v>
      </c>
      <c r="AK47" s="39" t="s">
        <v>422</v>
      </c>
      <c r="AL47" s="145" t="s">
        <v>70</v>
      </c>
    </row>
    <row r="48" spans="1:38" s="5" customFormat="1" ht="24.75" customHeight="1" thickBot="1" x14ac:dyDescent="0.25">
      <c r="A48" s="143" t="s">
        <v>140</v>
      </c>
      <c r="B48" s="37" t="s">
        <v>11</v>
      </c>
      <c r="C48" s="143" t="s">
        <v>141</v>
      </c>
      <c r="D48" s="144"/>
      <c r="E48" s="39" t="s">
        <v>422</v>
      </c>
      <c r="F48" s="39">
        <v>7.0206</v>
      </c>
      <c r="G48" s="39" t="s">
        <v>422</v>
      </c>
      <c r="H48" s="39" t="s">
        <v>422</v>
      </c>
      <c r="I48" s="39">
        <v>0.16786799999999999</v>
      </c>
      <c r="J48" s="39">
        <v>1.0911420000000001</v>
      </c>
      <c r="K48" s="39">
        <v>2.2941959999999999</v>
      </c>
      <c r="L48" s="39" t="s">
        <v>422</v>
      </c>
      <c r="M48" s="39" t="s">
        <v>422</v>
      </c>
      <c r="N48" s="39" t="s">
        <v>422</v>
      </c>
      <c r="O48" s="39" t="s">
        <v>422</v>
      </c>
      <c r="P48" s="39" t="s">
        <v>422</v>
      </c>
      <c r="Q48" s="39" t="s">
        <v>422</v>
      </c>
      <c r="R48" s="39" t="s">
        <v>422</v>
      </c>
      <c r="S48" s="39" t="s">
        <v>422</v>
      </c>
      <c r="T48" s="39" t="s">
        <v>422</v>
      </c>
      <c r="U48" s="39" t="s">
        <v>422</v>
      </c>
      <c r="V48" s="39" t="s">
        <v>422</v>
      </c>
      <c r="W48" s="39" t="s">
        <v>422</v>
      </c>
      <c r="X48" s="39" t="s">
        <v>422</v>
      </c>
      <c r="Y48" s="39" t="s">
        <v>422</v>
      </c>
      <c r="Z48" s="39" t="s">
        <v>422</v>
      </c>
      <c r="AA48" s="39" t="s">
        <v>422</v>
      </c>
      <c r="AB48" s="39" t="s">
        <v>422</v>
      </c>
      <c r="AC48" s="39" t="s">
        <v>422</v>
      </c>
      <c r="AD48" s="39" t="s">
        <v>422</v>
      </c>
      <c r="AE48" s="192"/>
      <c r="AF48" s="39" t="s">
        <v>422</v>
      </c>
      <c r="AG48" s="39" t="s">
        <v>422</v>
      </c>
      <c r="AH48" s="39" t="s">
        <v>422</v>
      </c>
      <c r="AI48" s="39" t="s">
        <v>422</v>
      </c>
      <c r="AJ48" s="39" t="s">
        <v>422</v>
      </c>
      <c r="AK48" s="39">
        <v>28.452999999999999</v>
      </c>
      <c r="AL48" s="147" t="s">
        <v>142</v>
      </c>
    </row>
    <row r="49" spans="1:38" s="5" customFormat="1" ht="24.75" customHeight="1" thickBot="1" x14ac:dyDescent="0.25">
      <c r="A49" s="143" t="s">
        <v>140</v>
      </c>
      <c r="B49" s="37" t="s">
        <v>18</v>
      </c>
      <c r="C49" s="143" t="s">
        <v>143</v>
      </c>
      <c r="D49" s="144"/>
      <c r="E49" s="39">
        <v>4.7249999999999999E-4</v>
      </c>
      <c r="F49" s="39">
        <v>4.0425000000000001E-3</v>
      </c>
      <c r="G49" s="39">
        <v>4.2000000000000002E-4</v>
      </c>
      <c r="H49" s="39">
        <v>1.9425E-3</v>
      </c>
      <c r="I49" s="39">
        <v>3.2024999999999998E-2</v>
      </c>
      <c r="J49" s="39">
        <v>7.6649999999999996E-2</v>
      </c>
      <c r="K49" s="39">
        <v>0.182175</v>
      </c>
      <c r="L49" s="39">
        <v>1.5692249999999998E-2</v>
      </c>
      <c r="M49" s="39">
        <v>0.24149999999999999</v>
      </c>
      <c r="N49" s="39">
        <v>1.995E-4</v>
      </c>
      <c r="O49" s="39">
        <v>3.675E-6</v>
      </c>
      <c r="P49" s="39">
        <v>6.2999999999999998E-6</v>
      </c>
      <c r="Q49" s="39">
        <v>6.8249999999999999E-6</v>
      </c>
      <c r="R49" s="39">
        <v>8.9250000000000001E-5</v>
      </c>
      <c r="S49" s="39">
        <v>2.5199999999999999E-5</v>
      </c>
      <c r="T49" s="39">
        <v>6.3E-5</v>
      </c>
      <c r="U49" s="39">
        <v>8.3999999999999992E-6</v>
      </c>
      <c r="V49" s="39">
        <v>1.155E-4</v>
      </c>
      <c r="W49" s="39">
        <v>1575</v>
      </c>
      <c r="X49" s="39">
        <v>8.4000000000000005E-2</v>
      </c>
      <c r="Y49" s="39">
        <v>0.105</v>
      </c>
      <c r="Z49" s="39">
        <v>5.2499999999999998E-2</v>
      </c>
      <c r="AA49" s="39">
        <v>3.6749999999999998E-2</v>
      </c>
      <c r="AB49" s="39">
        <v>0.27825</v>
      </c>
      <c r="AC49" s="39" t="s">
        <v>422</v>
      </c>
      <c r="AD49" s="39" t="s">
        <v>422</v>
      </c>
      <c r="AE49" s="192"/>
      <c r="AF49" s="39" t="s">
        <v>422</v>
      </c>
      <c r="AG49" s="39" t="s">
        <v>422</v>
      </c>
      <c r="AH49" s="39" t="s">
        <v>422</v>
      </c>
      <c r="AI49" s="39" t="s">
        <v>422</v>
      </c>
      <c r="AJ49" s="39" t="s">
        <v>422</v>
      </c>
      <c r="AK49" s="39" t="s">
        <v>456</v>
      </c>
      <c r="AL49" s="145" t="s">
        <v>144</v>
      </c>
    </row>
    <row r="50" spans="1:38" s="5" customFormat="1" ht="24.75" customHeight="1" thickBot="1" x14ac:dyDescent="0.25">
      <c r="A50" s="143" t="s">
        <v>140</v>
      </c>
      <c r="B50" s="37" t="s">
        <v>145</v>
      </c>
      <c r="C50" s="143" t="s">
        <v>146</v>
      </c>
      <c r="D50" s="144"/>
      <c r="E50" s="39" t="s">
        <v>440</v>
      </c>
      <c r="F50" s="39" t="s">
        <v>440</v>
      </c>
      <c r="G50" s="39" t="s">
        <v>440</v>
      </c>
      <c r="H50" s="39" t="s">
        <v>440</v>
      </c>
      <c r="I50" s="39" t="s">
        <v>440</v>
      </c>
      <c r="J50" s="39" t="s">
        <v>440</v>
      </c>
      <c r="K50" s="39" t="s">
        <v>440</v>
      </c>
      <c r="L50" s="39" t="s">
        <v>440</v>
      </c>
      <c r="M50" s="39" t="s">
        <v>440</v>
      </c>
      <c r="N50" s="39" t="s">
        <v>440</v>
      </c>
      <c r="O50" s="39" t="s">
        <v>440</v>
      </c>
      <c r="P50" s="39" t="s">
        <v>440</v>
      </c>
      <c r="Q50" s="39" t="s">
        <v>440</v>
      </c>
      <c r="R50" s="39" t="s">
        <v>440</v>
      </c>
      <c r="S50" s="39" t="s">
        <v>440</v>
      </c>
      <c r="T50" s="39" t="s">
        <v>440</v>
      </c>
      <c r="U50" s="39" t="s">
        <v>440</v>
      </c>
      <c r="V50" s="39" t="s">
        <v>440</v>
      </c>
      <c r="W50" s="39" t="s">
        <v>440</v>
      </c>
      <c r="X50" s="39" t="s">
        <v>440</v>
      </c>
      <c r="Y50" s="39" t="s">
        <v>440</v>
      </c>
      <c r="Z50" s="39" t="s">
        <v>440</v>
      </c>
      <c r="AA50" s="39" t="s">
        <v>440</v>
      </c>
      <c r="AB50" s="39" t="s">
        <v>440</v>
      </c>
      <c r="AC50" s="39" t="s">
        <v>440</v>
      </c>
      <c r="AD50" s="39" t="s">
        <v>440</v>
      </c>
      <c r="AE50" s="192"/>
      <c r="AF50" s="39" t="s">
        <v>422</v>
      </c>
      <c r="AG50" s="39" t="s">
        <v>422</v>
      </c>
      <c r="AH50" s="39" t="s">
        <v>422</v>
      </c>
      <c r="AI50" s="39" t="s">
        <v>422</v>
      </c>
      <c r="AJ50" s="39" t="s">
        <v>422</v>
      </c>
      <c r="AK50" s="39" t="s">
        <v>422</v>
      </c>
      <c r="AL50" s="145" t="s">
        <v>147</v>
      </c>
    </row>
    <row r="51" spans="1:38" s="5" customFormat="1" ht="26.25" customHeight="1" thickBot="1" x14ac:dyDescent="0.25">
      <c r="A51" s="37" t="s">
        <v>140</v>
      </c>
      <c r="B51" s="37" t="s">
        <v>148</v>
      </c>
      <c r="C51" s="37" t="s">
        <v>149</v>
      </c>
      <c r="D51" s="38"/>
      <c r="E51" s="39" t="s">
        <v>422</v>
      </c>
      <c r="F51" s="39">
        <v>2.5999999999999999E-3</v>
      </c>
      <c r="G51" s="39" t="s">
        <v>441</v>
      </c>
      <c r="H51" s="39" t="s">
        <v>422</v>
      </c>
      <c r="I51" s="39" t="s">
        <v>422</v>
      </c>
      <c r="J51" s="39" t="s">
        <v>422</v>
      </c>
      <c r="K51" s="39" t="s">
        <v>422</v>
      </c>
      <c r="L51" s="39" t="s">
        <v>422</v>
      </c>
      <c r="M51" s="39" t="s">
        <v>422</v>
      </c>
      <c r="N51" s="39" t="s">
        <v>422</v>
      </c>
      <c r="O51" s="39" t="s">
        <v>422</v>
      </c>
      <c r="P51" s="39" t="s">
        <v>422</v>
      </c>
      <c r="Q51" s="39" t="s">
        <v>422</v>
      </c>
      <c r="R51" s="39" t="s">
        <v>422</v>
      </c>
      <c r="S51" s="39" t="s">
        <v>422</v>
      </c>
      <c r="T51" s="39" t="s">
        <v>422</v>
      </c>
      <c r="U51" s="39" t="s">
        <v>422</v>
      </c>
      <c r="V51" s="39" t="s">
        <v>422</v>
      </c>
      <c r="W51" s="39" t="s">
        <v>441</v>
      </c>
      <c r="X51" s="39" t="s">
        <v>422</v>
      </c>
      <c r="Y51" s="39" t="s">
        <v>422</v>
      </c>
      <c r="Z51" s="39" t="s">
        <v>422</v>
      </c>
      <c r="AA51" s="39" t="s">
        <v>422</v>
      </c>
      <c r="AB51" s="39" t="s">
        <v>422</v>
      </c>
      <c r="AC51" s="39" t="s">
        <v>422</v>
      </c>
      <c r="AD51" s="39" t="s">
        <v>422</v>
      </c>
      <c r="AE51" s="192"/>
      <c r="AF51" s="39" t="s">
        <v>422</v>
      </c>
      <c r="AG51" s="39" t="s">
        <v>422</v>
      </c>
      <c r="AH51" s="39" t="s">
        <v>422</v>
      </c>
      <c r="AI51" s="39" t="s">
        <v>422</v>
      </c>
      <c r="AJ51" s="39" t="s">
        <v>422</v>
      </c>
      <c r="AK51" s="39" t="s">
        <v>456</v>
      </c>
      <c r="AL51" s="40" t="s">
        <v>150</v>
      </c>
    </row>
    <row r="52" spans="1:38" s="5" customFormat="1" ht="24.75" customHeight="1" thickBot="1" x14ac:dyDescent="0.25">
      <c r="A52" s="143" t="s">
        <v>140</v>
      </c>
      <c r="B52" s="37" t="s">
        <v>151</v>
      </c>
      <c r="C52" s="143" t="s">
        <v>446</v>
      </c>
      <c r="D52" s="144"/>
      <c r="E52" s="39">
        <v>0.24836000000000003</v>
      </c>
      <c r="F52" s="39">
        <v>0.78056000000000003</v>
      </c>
      <c r="G52" s="39">
        <v>1.7385199999999998</v>
      </c>
      <c r="H52" s="39" t="s">
        <v>408</v>
      </c>
      <c r="I52" s="39">
        <v>1.4192E-2</v>
      </c>
      <c r="J52" s="39">
        <v>3.5480000000000005E-2</v>
      </c>
      <c r="K52" s="39">
        <v>4.2576000000000003E-2</v>
      </c>
      <c r="L52" s="39" t="s">
        <v>422</v>
      </c>
      <c r="M52" s="39">
        <v>0.29093600000000003</v>
      </c>
      <c r="N52" s="39">
        <v>2.1288000000000001E-2</v>
      </c>
      <c r="O52" s="39">
        <v>3.5480000000000004E-3</v>
      </c>
      <c r="P52" s="39">
        <v>4.2575999999999994E-3</v>
      </c>
      <c r="Q52" s="39">
        <v>7.0960000000000001E-4</v>
      </c>
      <c r="R52" s="39">
        <v>7.0960000000000001E-4</v>
      </c>
      <c r="S52" s="39">
        <v>8.5151999999999988E-3</v>
      </c>
      <c r="T52" s="39">
        <v>3.7608800000000005E-2</v>
      </c>
      <c r="U52" s="39">
        <v>7.0960000000000001E-4</v>
      </c>
      <c r="V52" s="39">
        <v>7.0960000000000007E-3</v>
      </c>
      <c r="W52" s="39">
        <v>8.5151999999999988E-3</v>
      </c>
      <c r="X52" s="39" t="s">
        <v>422</v>
      </c>
      <c r="Y52" s="39" t="s">
        <v>422</v>
      </c>
      <c r="Z52" s="39" t="s">
        <v>422</v>
      </c>
      <c r="AA52" s="39" t="s">
        <v>422</v>
      </c>
      <c r="AB52" s="39" t="s">
        <v>422</v>
      </c>
      <c r="AC52" s="39" t="s">
        <v>422</v>
      </c>
      <c r="AD52" s="39" t="s">
        <v>422</v>
      </c>
      <c r="AE52" s="192"/>
      <c r="AF52" s="39" t="s">
        <v>422</v>
      </c>
      <c r="AG52" s="39" t="s">
        <v>422</v>
      </c>
      <c r="AH52" s="39" t="s">
        <v>422</v>
      </c>
      <c r="AI52" s="39" t="s">
        <v>422</v>
      </c>
      <c r="AJ52" s="39" t="s">
        <v>422</v>
      </c>
      <c r="AK52" s="39" t="s">
        <v>456</v>
      </c>
      <c r="AL52" s="147" t="s">
        <v>153</v>
      </c>
    </row>
    <row r="53" spans="1:38" s="5" customFormat="1" ht="26.25" customHeight="1" thickBot="1" x14ac:dyDescent="0.25">
      <c r="A53" s="37" t="s">
        <v>140</v>
      </c>
      <c r="B53" s="37" t="s">
        <v>154</v>
      </c>
      <c r="C53" s="37" t="s">
        <v>155</v>
      </c>
      <c r="D53" s="38"/>
      <c r="E53" s="39" t="s">
        <v>422</v>
      </c>
      <c r="F53" s="39">
        <v>2.2859110829999998</v>
      </c>
      <c r="G53" s="39" t="s">
        <v>422</v>
      </c>
      <c r="H53" s="39" t="s">
        <v>422</v>
      </c>
      <c r="I53" s="39" t="s">
        <v>422</v>
      </c>
      <c r="J53" s="39" t="s">
        <v>422</v>
      </c>
      <c r="K53" s="39" t="s">
        <v>422</v>
      </c>
      <c r="L53" s="39" t="s">
        <v>422</v>
      </c>
      <c r="M53" s="39" t="s">
        <v>422</v>
      </c>
      <c r="N53" s="39" t="s">
        <v>422</v>
      </c>
      <c r="O53" s="39" t="s">
        <v>422</v>
      </c>
      <c r="P53" s="39" t="s">
        <v>422</v>
      </c>
      <c r="Q53" s="39" t="s">
        <v>422</v>
      </c>
      <c r="R53" s="39" t="s">
        <v>422</v>
      </c>
      <c r="S53" s="39" t="s">
        <v>422</v>
      </c>
      <c r="T53" s="39" t="s">
        <v>422</v>
      </c>
      <c r="U53" s="39" t="s">
        <v>422</v>
      </c>
      <c r="V53" s="39" t="s">
        <v>422</v>
      </c>
      <c r="W53" s="39" t="s">
        <v>422</v>
      </c>
      <c r="X53" s="39" t="s">
        <v>422</v>
      </c>
      <c r="Y53" s="39" t="s">
        <v>422</v>
      </c>
      <c r="Z53" s="39" t="s">
        <v>422</v>
      </c>
      <c r="AA53" s="39" t="s">
        <v>422</v>
      </c>
      <c r="AB53" s="39" t="s">
        <v>422</v>
      </c>
      <c r="AC53" s="39" t="s">
        <v>422</v>
      </c>
      <c r="AD53" s="39" t="s">
        <v>422</v>
      </c>
      <c r="AE53" s="192"/>
      <c r="AF53" s="39" t="s">
        <v>422</v>
      </c>
      <c r="AG53" s="39" t="s">
        <v>422</v>
      </c>
      <c r="AH53" s="39" t="s">
        <v>422</v>
      </c>
      <c r="AI53" s="39" t="s">
        <v>422</v>
      </c>
      <c r="AJ53" s="39" t="s">
        <v>422</v>
      </c>
      <c r="AK53" s="39">
        <v>2215.3290300000003</v>
      </c>
      <c r="AL53" s="40" t="s">
        <v>156</v>
      </c>
    </row>
    <row r="54" spans="1:38" s="5" customFormat="1" ht="26.25" customHeight="1" thickBot="1" x14ac:dyDescent="0.25">
      <c r="A54" s="37" t="s">
        <v>140</v>
      </c>
      <c r="B54" s="37" t="s">
        <v>12</v>
      </c>
      <c r="C54" s="37" t="s">
        <v>157</v>
      </c>
      <c r="D54" s="38"/>
      <c r="E54" s="39" t="s">
        <v>422</v>
      </c>
      <c r="F54" s="39">
        <v>0.33230000000000004</v>
      </c>
      <c r="G54" s="39" t="s">
        <v>422</v>
      </c>
      <c r="H54" s="39" t="s">
        <v>422</v>
      </c>
      <c r="I54" s="39" t="s">
        <v>422</v>
      </c>
      <c r="J54" s="39" t="s">
        <v>422</v>
      </c>
      <c r="K54" s="39" t="s">
        <v>422</v>
      </c>
      <c r="L54" s="39" t="s">
        <v>422</v>
      </c>
      <c r="M54" s="39" t="s">
        <v>422</v>
      </c>
      <c r="N54" s="39" t="s">
        <v>422</v>
      </c>
      <c r="O54" s="39" t="s">
        <v>422</v>
      </c>
      <c r="P54" s="39" t="s">
        <v>422</v>
      </c>
      <c r="Q54" s="39" t="s">
        <v>422</v>
      </c>
      <c r="R54" s="39" t="s">
        <v>422</v>
      </c>
      <c r="S54" s="39" t="s">
        <v>422</v>
      </c>
      <c r="T54" s="39" t="s">
        <v>422</v>
      </c>
      <c r="U54" s="39" t="s">
        <v>422</v>
      </c>
      <c r="V54" s="39" t="s">
        <v>422</v>
      </c>
      <c r="W54" s="39" t="s">
        <v>422</v>
      </c>
      <c r="X54" s="39" t="s">
        <v>422</v>
      </c>
      <c r="Y54" s="39" t="s">
        <v>422</v>
      </c>
      <c r="Z54" s="39" t="s">
        <v>422</v>
      </c>
      <c r="AA54" s="39" t="s">
        <v>422</v>
      </c>
      <c r="AB54" s="39" t="s">
        <v>422</v>
      </c>
      <c r="AC54" s="39" t="s">
        <v>422</v>
      </c>
      <c r="AD54" s="39" t="s">
        <v>422</v>
      </c>
      <c r="AE54" s="192"/>
      <c r="AF54" s="39" t="s">
        <v>422</v>
      </c>
      <c r="AG54" s="39" t="s">
        <v>422</v>
      </c>
      <c r="AH54" s="39" t="s">
        <v>422</v>
      </c>
      <c r="AI54" s="39" t="s">
        <v>422</v>
      </c>
      <c r="AJ54" s="39" t="s">
        <v>422</v>
      </c>
      <c r="AK54" s="39" t="s">
        <v>456</v>
      </c>
      <c r="AL54" s="40" t="s">
        <v>158</v>
      </c>
    </row>
    <row r="55" spans="1:38" s="5" customFormat="1" ht="26.25" customHeight="1" thickBot="1" x14ac:dyDescent="0.25">
      <c r="A55" s="37" t="s">
        <v>140</v>
      </c>
      <c r="B55" s="37" t="s">
        <v>13</v>
      </c>
      <c r="C55" s="37" t="s">
        <v>159</v>
      </c>
      <c r="D55" s="38"/>
      <c r="E55" s="39">
        <v>0.3832083</v>
      </c>
      <c r="F55" s="39">
        <v>1.41929E-2</v>
      </c>
      <c r="G55" s="39">
        <v>0.54642665000000001</v>
      </c>
      <c r="H55" s="39" t="s">
        <v>422</v>
      </c>
      <c r="I55" s="39" t="s">
        <v>422</v>
      </c>
      <c r="J55" s="39" t="s">
        <v>422</v>
      </c>
      <c r="K55" s="39" t="s">
        <v>422</v>
      </c>
      <c r="L55" s="39" t="s">
        <v>422</v>
      </c>
      <c r="M55" s="39">
        <v>8.5157399999999994E-2</v>
      </c>
      <c r="N55" s="39" t="s">
        <v>422</v>
      </c>
      <c r="O55" s="39" t="s">
        <v>422</v>
      </c>
      <c r="P55" s="39" t="s">
        <v>422</v>
      </c>
      <c r="Q55" s="39" t="s">
        <v>422</v>
      </c>
      <c r="R55" s="39" t="s">
        <v>422</v>
      </c>
      <c r="S55" s="39" t="s">
        <v>422</v>
      </c>
      <c r="T55" s="39" t="s">
        <v>422</v>
      </c>
      <c r="U55" s="39" t="s">
        <v>422</v>
      </c>
      <c r="V55" s="39" t="s">
        <v>422</v>
      </c>
      <c r="W55" s="39" t="s">
        <v>422</v>
      </c>
      <c r="X55" s="39" t="s">
        <v>422</v>
      </c>
      <c r="Y55" s="39" t="s">
        <v>422</v>
      </c>
      <c r="Z55" s="39" t="s">
        <v>422</v>
      </c>
      <c r="AA55" s="39" t="s">
        <v>422</v>
      </c>
      <c r="AB55" s="39" t="s">
        <v>422</v>
      </c>
      <c r="AC55" s="39" t="s">
        <v>422</v>
      </c>
      <c r="AD55" s="39" t="s">
        <v>422</v>
      </c>
      <c r="AE55" s="192"/>
      <c r="AF55" s="39" t="s">
        <v>422</v>
      </c>
      <c r="AG55" s="39" t="s">
        <v>422</v>
      </c>
      <c r="AH55" s="39" t="s">
        <v>422</v>
      </c>
      <c r="AI55" s="39" t="s">
        <v>422</v>
      </c>
      <c r="AJ55" s="39" t="s">
        <v>422</v>
      </c>
      <c r="AK55" s="39">
        <v>7096.31</v>
      </c>
      <c r="AL55" s="40" t="s">
        <v>160</v>
      </c>
    </row>
    <row r="56" spans="1:38" s="5" customFormat="1" ht="24.75" customHeight="1" thickBot="1" x14ac:dyDescent="0.25">
      <c r="A56" s="143" t="s">
        <v>140</v>
      </c>
      <c r="B56" s="37" t="s">
        <v>161</v>
      </c>
      <c r="C56" s="143" t="s">
        <v>447</v>
      </c>
      <c r="D56" s="144" t="s">
        <v>359</v>
      </c>
      <c r="E56" s="39" t="s">
        <v>440</v>
      </c>
      <c r="F56" s="39" t="s">
        <v>440</v>
      </c>
      <c r="G56" s="39" t="s">
        <v>440</v>
      </c>
      <c r="H56" s="39" t="s">
        <v>440</v>
      </c>
      <c r="I56" s="39" t="s">
        <v>440</v>
      </c>
      <c r="J56" s="39" t="s">
        <v>440</v>
      </c>
      <c r="K56" s="39" t="s">
        <v>440</v>
      </c>
      <c r="L56" s="39" t="s">
        <v>440</v>
      </c>
      <c r="M56" s="39" t="s">
        <v>440</v>
      </c>
      <c r="N56" s="39" t="s">
        <v>440</v>
      </c>
      <c r="O56" s="39" t="s">
        <v>440</v>
      </c>
      <c r="P56" s="39" t="s">
        <v>440</v>
      </c>
      <c r="Q56" s="39" t="s">
        <v>440</v>
      </c>
      <c r="R56" s="39" t="s">
        <v>440</v>
      </c>
      <c r="S56" s="39" t="s">
        <v>440</v>
      </c>
      <c r="T56" s="39" t="s">
        <v>440</v>
      </c>
      <c r="U56" s="39" t="s">
        <v>440</v>
      </c>
      <c r="V56" s="39" t="s">
        <v>440</v>
      </c>
      <c r="W56" s="39" t="s">
        <v>440</v>
      </c>
      <c r="X56" s="39" t="s">
        <v>440</v>
      </c>
      <c r="Y56" s="39" t="s">
        <v>440</v>
      </c>
      <c r="Z56" s="39" t="s">
        <v>440</v>
      </c>
      <c r="AA56" s="39" t="s">
        <v>440</v>
      </c>
      <c r="AB56" s="39" t="s">
        <v>440</v>
      </c>
      <c r="AC56" s="39" t="s">
        <v>440</v>
      </c>
      <c r="AD56" s="39" t="s">
        <v>440</v>
      </c>
      <c r="AE56" s="192"/>
      <c r="AF56" s="39" t="s">
        <v>422</v>
      </c>
      <c r="AG56" s="39" t="s">
        <v>422</v>
      </c>
      <c r="AH56" s="39" t="s">
        <v>422</v>
      </c>
      <c r="AI56" s="39" t="s">
        <v>422</v>
      </c>
      <c r="AJ56" s="39" t="s">
        <v>422</v>
      </c>
      <c r="AK56" s="39" t="s">
        <v>422</v>
      </c>
      <c r="AL56" s="145" t="s">
        <v>147</v>
      </c>
    </row>
    <row r="57" spans="1:38" s="5" customFormat="1" ht="26.25" customHeight="1" thickBot="1" x14ac:dyDescent="0.25">
      <c r="A57" s="37" t="s">
        <v>73</v>
      </c>
      <c r="B57" s="37" t="s">
        <v>19</v>
      </c>
      <c r="C57" s="37" t="s">
        <v>163</v>
      </c>
      <c r="D57" s="38"/>
      <c r="E57" s="39">
        <v>4.5232588500000004</v>
      </c>
      <c r="F57" s="39">
        <v>6.5607299999999993E-2</v>
      </c>
      <c r="G57" s="39">
        <v>1.3631739</v>
      </c>
      <c r="H57" s="39" t="s">
        <v>441</v>
      </c>
      <c r="I57" s="39">
        <v>0.47383049999999999</v>
      </c>
      <c r="J57" s="39">
        <v>0.85289490000000001</v>
      </c>
      <c r="K57" s="39">
        <v>0.94766099999999998</v>
      </c>
      <c r="L57" s="39">
        <v>1.4214915E-2</v>
      </c>
      <c r="M57" s="39">
        <v>5.3032567500000001</v>
      </c>
      <c r="N57" s="39">
        <v>0.35719529999999999</v>
      </c>
      <c r="O57" s="39">
        <v>2.9158799999999999E-2</v>
      </c>
      <c r="P57" s="39">
        <v>0.17859765</v>
      </c>
      <c r="Q57" s="39">
        <v>9.6588524999999995E-2</v>
      </c>
      <c r="R57" s="39">
        <v>0.14943885000000001</v>
      </c>
      <c r="S57" s="39">
        <v>0.23582179499999997</v>
      </c>
      <c r="T57" s="39">
        <v>0.17859765</v>
      </c>
      <c r="U57" s="39">
        <v>9.2214705000000008E-2</v>
      </c>
      <c r="V57" s="39">
        <v>1.5454163999999999</v>
      </c>
      <c r="W57" s="39">
        <v>1.4943884999999999E-2</v>
      </c>
      <c r="X57" s="39">
        <v>2.3691525000000001E-4</v>
      </c>
      <c r="Y57" s="39">
        <v>1.020558E-3</v>
      </c>
      <c r="Z57" s="39">
        <v>2.8065345E-4</v>
      </c>
      <c r="AA57" s="39">
        <v>1.5672854999999999E-4</v>
      </c>
      <c r="AB57" s="39">
        <v>1.69485525E-3</v>
      </c>
      <c r="AC57" s="39">
        <v>1.676631E-2</v>
      </c>
      <c r="AD57" s="39">
        <v>0.37541954999999999</v>
      </c>
      <c r="AE57" s="192"/>
      <c r="AF57" s="39" t="s">
        <v>408</v>
      </c>
      <c r="AG57" s="39" t="s">
        <v>408</v>
      </c>
      <c r="AH57" s="39" t="s">
        <v>408</v>
      </c>
      <c r="AI57" s="39" t="s">
        <v>408</v>
      </c>
      <c r="AJ57" s="39" t="s">
        <v>408</v>
      </c>
      <c r="AK57" s="39" t="s">
        <v>456</v>
      </c>
      <c r="AL57" s="40" t="s">
        <v>164</v>
      </c>
    </row>
    <row r="58" spans="1:38" s="5" customFormat="1" ht="26.25" customHeight="1" thickBot="1" x14ac:dyDescent="0.25">
      <c r="A58" s="37" t="s">
        <v>73</v>
      </c>
      <c r="B58" s="37" t="s">
        <v>20</v>
      </c>
      <c r="C58" s="37" t="s">
        <v>165</v>
      </c>
      <c r="D58" s="38"/>
      <c r="E58" s="39">
        <v>0.60111420999999998</v>
      </c>
      <c r="F58" s="39" t="s">
        <v>441</v>
      </c>
      <c r="G58" s="39">
        <v>0.13875243999999998</v>
      </c>
      <c r="H58" s="39" t="s">
        <v>422</v>
      </c>
      <c r="I58" s="39">
        <v>0.15220841999999998</v>
      </c>
      <c r="J58" s="39">
        <v>0.77262079999999989</v>
      </c>
      <c r="K58" s="39">
        <v>1.9602735999999998</v>
      </c>
      <c r="L58" s="39">
        <v>7.0015873199999988E-4</v>
      </c>
      <c r="M58" s="39">
        <v>0.85183459999999989</v>
      </c>
      <c r="N58" s="39" t="s">
        <v>441</v>
      </c>
      <c r="O58" s="39" t="s">
        <v>441</v>
      </c>
      <c r="P58" s="39" t="s">
        <v>441</v>
      </c>
      <c r="Q58" s="39" t="s">
        <v>422</v>
      </c>
      <c r="R58" s="39" t="s">
        <v>422</v>
      </c>
      <c r="S58" s="39" t="s">
        <v>422</v>
      </c>
      <c r="T58" s="39" t="s">
        <v>422</v>
      </c>
      <c r="U58" s="39" t="s">
        <v>422</v>
      </c>
      <c r="V58" s="39" t="s">
        <v>422</v>
      </c>
      <c r="W58" s="39" t="s">
        <v>422</v>
      </c>
      <c r="X58" s="39" t="s">
        <v>422</v>
      </c>
      <c r="Y58" s="39" t="s">
        <v>422</v>
      </c>
      <c r="Z58" s="39" t="s">
        <v>422</v>
      </c>
      <c r="AA58" s="39" t="s">
        <v>422</v>
      </c>
      <c r="AB58" s="39" t="s">
        <v>422</v>
      </c>
      <c r="AC58" s="39" t="s">
        <v>422</v>
      </c>
      <c r="AD58" s="39" t="s">
        <v>422</v>
      </c>
      <c r="AE58" s="192"/>
      <c r="AF58" s="39" t="s">
        <v>408</v>
      </c>
      <c r="AG58" s="39" t="s">
        <v>408</v>
      </c>
      <c r="AH58" s="39" t="s">
        <v>408</v>
      </c>
      <c r="AI58" s="39" t="s">
        <v>408</v>
      </c>
      <c r="AJ58" s="39" t="s">
        <v>440</v>
      </c>
      <c r="AK58" s="39">
        <v>439.09</v>
      </c>
      <c r="AL58" s="40" t="s">
        <v>166</v>
      </c>
    </row>
    <row r="59" spans="1:38" s="5" customFormat="1" ht="26.25" customHeight="1" thickBot="1" x14ac:dyDescent="0.25">
      <c r="A59" s="37" t="s">
        <v>73</v>
      </c>
      <c r="B59" s="161" t="s">
        <v>22</v>
      </c>
      <c r="C59" s="37" t="s">
        <v>167</v>
      </c>
      <c r="D59" s="38"/>
      <c r="E59" s="39" t="s">
        <v>408</v>
      </c>
      <c r="F59" s="39" t="s">
        <v>441</v>
      </c>
      <c r="G59" s="39" t="s">
        <v>408</v>
      </c>
      <c r="H59" s="39" t="s">
        <v>441</v>
      </c>
      <c r="I59" s="39">
        <v>0.10884752575999998</v>
      </c>
      <c r="J59" s="39">
        <v>0.12495842648</v>
      </c>
      <c r="K59" s="39">
        <v>0.13907225719999999</v>
      </c>
      <c r="L59" s="39">
        <v>6.7485465971199989E-5</v>
      </c>
      <c r="M59" s="39" t="s">
        <v>408</v>
      </c>
      <c r="N59" s="39">
        <v>1.2481854999999999</v>
      </c>
      <c r="O59" s="39">
        <v>6.1923636000000004E-2</v>
      </c>
      <c r="P59" s="39">
        <v>5.9912099999999999E-4</v>
      </c>
      <c r="Q59" s="39">
        <v>0.13280682999999999</v>
      </c>
      <c r="R59" s="39">
        <v>0.16503587</v>
      </c>
      <c r="S59" s="39">
        <v>1.3979490000000001E-3</v>
      </c>
      <c r="T59" s="39">
        <v>0.2444703</v>
      </c>
      <c r="U59" s="39">
        <v>0.63425054999999997</v>
      </c>
      <c r="V59" s="39">
        <v>7.3891589999999993E-2</v>
      </c>
      <c r="W59" s="39" t="s">
        <v>441</v>
      </c>
      <c r="X59" s="39" t="s">
        <v>441</v>
      </c>
      <c r="Y59" s="39" t="s">
        <v>441</v>
      </c>
      <c r="Z59" s="39" t="s">
        <v>441</v>
      </c>
      <c r="AA59" s="39" t="s">
        <v>441</v>
      </c>
      <c r="AB59" s="39" t="s">
        <v>441</v>
      </c>
      <c r="AC59" s="39" t="s">
        <v>422</v>
      </c>
      <c r="AD59" s="39" t="s">
        <v>422</v>
      </c>
      <c r="AE59" s="192"/>
      <c r="AF59" s="39" t="s">
        <v>440</v>
      </c>
      <c r="AG59" s="39" t="s">
        <v>440</v>
      </c>
      <c r="AH59" s="39" t="s">
        <v>408</v>
      </c>
      <c r="AI59" s="39" t="s">
        <v>440</v>
      </c>
      <c r="AJ59" s="39" t="s">
        <v>440</v>
      </c>
      <c r="AK59" s="39">
        <v>604.11353599999995</v>
      </c>
      <c r="AL59" s="40" t="s">
        <v>168</v>
      </c>
    </row>
    <row r="60" spans="1:38" s="5" customFormat="1" ht="24.75" customHeight="1" thickBot="1" x14ac:dyDescent="0.25">
      <c r="A60" s="143" t="s">
        <v>73</v>
      </c>
      <c r="B60" s="161" t="s">
        <v>169</v>
      </c>
      <c r="C60" s="148" t="s">
        <v>170</v>
      </c>
      <c r="D60" s="185"/>
      <c r="E60" s="39" t="s">
        <v>422</v>
      </c>
      <c r="F60" s="39" t="s">
        <v>422</v>
      </c>
      <c r="G60" s="39" t="s">
        <v>422</v>
      </c>
      <c r="H60" s="39" t="s">
        <v>422</v>
      </c>
      <c r="I60" s="39">
        <v>0.58751500000000001</v>
      </c>
      <c r="J60" s="39">
        <v>5.8751499999999997</v>
      </c>
      <c r="K60" s="39">
        <v>11.985306</v>
      </c>
      <c r="L60" s="39" t="s">
        <v>422</v>
      </c>
      <c r="M60" s="39" t="s">
        <v>422</v>
      </c>
      <c r="N60" s="39" t="s">
        <v>422</v>
      </c>
      <c r="O60" s="39" t="s">
        <v>422</v>
      </c>
      <c r="P60" s="39" t="s">
        <v>422</v>
      </c>
      <c r="Q60" s="39" t="s">
        <v>422</v>
      </c>
      <c r="R60" s="39" t="s">
        <v>422</v>
      </c>
      <c r="S60" s="39" t="s">
        <v>422</v>
      </c>
      <c r="T60" s="39" t="s">
        <v>422</v>
      </c>
      <c r="U60" s="39" t="s">
        <v>422</v>
      </c>
      <c r="V60" s="39" t="s">
        <v>422</v>
      </c>
      <c r="W60" s="39" t="s">
        <v>422</v>
      </c>
      <c r="X60" s="39" t="s">
        <v>422</v>
      </c>
      <c r="Y60" s="39" t="s">
        <v>422</v>
      </c>
      <c r="Z60" s="39" t="s">
        <v>422</v>
      </c>
      <c r="AA60" s="39" t="s">
        <v>422</v>
      </c>
      <c r="AB60" s="39" t="s">
        <v>422</v>
      </c>
      <c r="AC60" s="39" t="s">
        <v>422</v>
      </c>
      <c r="AD60" s="39" t="s">
        <v>422</v>
      </c>
      <c r="AE60" s="192"/>
      <c r="AF60" s="39" t="s">
        <v>422</v>
      </c>
      <c r="AG60" s="39" t="s">
        <v>422</v>
      </c>
      <c r="AH60" s="39" t="s">
        <v>422</v>
      </c>
      <c r="AI60" s="39" t="s">
        <v>422</v>
      </c>
      <c r="AJ60" s="39" t="s">
        <v>422</v>
      </c>
      <c r="AK60" s="39">
        <v>117503</v>
      </c>
      <c r="AL60" s="39" t="s">
        <v>461</v>
      </c>
    </row>
    <row r="61" spans="1:38" s="5" customFormat="1" ht="24.75" customHeight="1" thickBot="1" x14ac:dyDescent="0.25">
      <c r="A61" s="143" t="s">
        <v>73</v>
      </c>
      <c r="B61" s="161" t="s">
        <v>171</v>
      </c>
      <c r="C61" s="148" t="s">
        <v>172</v>
      </c>
      <c r="D61" s="185"/>
      <c r="E61" s="39" t="s">
        <v>422</v>
      </c>
      <c r="F61" s="39" t="s">
        <v>422</v>
      </c>
      <c r="G61" s="39" t="s">
        <v>422</v>
      </c>
      <c r="H61" s="39" t="s">
        <v>422</v>
      </c>
      <c r="I61" s="39">
        <v>0.14444416189745116</v>
      </c>
      <c r="J61" s="39">
        <v>0.14444416189745116</v>
      </c>
      <c r="K61" s="39">
        <v>3.2255732980277516</v>
      </c>
      <c r="L61" s="39" t="s">
        <v>422</v>
      </c>
      <c r="M61" s="39" t="s">
        <v>422</v>
      </c>
      <c r="N61" s="39" t="s">
        <v>422</v>
      </c>
      <c r="O61" s="39" t="s">
        <v>422</v>
      </c>
      <c r="P61" s="39" t="s">
        <v>422</v>
      </c>
      <c r="Q61" s="39" t="s">
        <v>422</v>
      </c>
      <c r="R61" s="39" t="s">
        <v>422</v>
      </c>
      <c r="S61" s="39" t="s">
        <v>422</v>
      </c>
      <c r="T61" s="39" t="s">
        <v>422</v>
      </c>
      <c r="U61" s="39" t="s">
        <v>422</v>
      </c>
      <c r="V61" s="39" t="s">
        <v>422</v>
      </c>
      <c r="W61" s="39" t="s">
        <v>422</v>
      </c>
      <c r="X61" s="39" t="s">
        <v>422</v>
      </c>
      <c r="Y61" s="39" t="s">
        <v>422</v>
      </c>
      <c r="Z61" s="39" t="s">
        <v>422</v>
      </c>
      <c r="AA61" s="39" t="s">
        <v>422</v>
      </c>
      <c r="AB61" s="39" t="s">
        <v>422</v>
      </c>
      <c r="AC61" s="39" t="s">
        <v>422</v>
      </c>
      <c r="AD61" s="39" t="s">
        <v>422</v>
      </c>
      <c r="AE61" s="192"/>
      <c r="AF61" s="39" t="s">
        <v>422</v>
      </c>
      <c r="AG61" s="39" t="s">
        <v>422</v>
      </c>
      <c r="AH61" s="39" t="s">
        <v>422</v>
      </c>
      <c r="AI61" s="39" t="s">
        <v>422</v>
      </c>
      <c r="AJ61" s="39" t="s">
        <v>422</v>
      </c>
      <c r="AK61" s="39">
        <v>12972300</v>
      </c>
      <c r="AL61" s="39" t="s">
        <v>460</v>
      </c>
    </row>
    <row r="62" spans="1:38" s="5" customFormat="1" ht="24.75" customHeight="1" thickBot="1" x14ac:dyDescent="0.25">
      <c r="A62" s="143" t="s">
        <v>73</v>
      </c>
      <c r="B62" s="161" t="s">
        <v>174</v>
      </c>
      <c r="C62" s="148" t="s">
        <v>175</v>
      </c>
      <c r="D62" s="185"/>
      <c r="E62" s="39" t="s">
        <v>422</v>
      </c>
      <c r="F62" s="39" t="s">
        <v>422</v>
      </c>
      <c r="G62" s="39" t="s">
        <v>422</v>
      </c>
      <c r="H62" s="39" t="s">
        <v>422</v>
      </c>
      <c r="I62" s="39" t="s">
        <v>441</v>
      </c>
      <c r="J62" s="39" t="s">
        <v>441</v>
      </c>
      <c r="K62" s="39" t="s">
        <v>441</v>
      </c>
      <c r="L62" s="39" t="s">
        <v>422</v>
      </c>
      <c r="M62" s="39" t="s">
        <v>422</v>
      </c>
      <c r="N62" s="39" t="s">
        <v>422</v>
      </c>
      <c r="O62" s="39" t="s">
        <v>422</v>
      </c>
      <c r="P62" s="39" t="s">
        <v>422</v>
      </c>
      <c r="Q62" s="39" t="s">
        <v>422</v>
      </c>
      <c r="R62" s="39" t="s">
        <v>422</v>
      </c>
      <c r="S62" s="39" t="s">
        <v>422</v>
      </c>
      <c r="T62" s="39" t="s">
        <v>422</v>
      </c>
      <c r="U62" s="39" t="s">
        <v>422</v>
      </c>
      <c r="V62" s="39" t="s">
        <v>422</v>
      </c>
      <c r="W62" s="39" t="s">
        <v>422</v>
      </c>
      <c r="X62" s="39" t="s">
        <v>422</v>
      </c>
      <c r="Y62" s="39" t="s">
        <v>422</v>
      </c>
      <c r="Z62" s="39" t="s">
        <v>422</v>
      </c>
      <c r="AA62" s="39" t="s">
        <v>422</v>
      </c>
      <c r="AB62" s="39" t="s">
        <v>422</v>
      </c>
      <c r="AC62" s="39" t="s">
        <v>422</v>
      </c>
      <c r="AD62" s="39" t="s">
        <v>422</v>
      </c>
      <c r="AE62" s="192"/>
      <c r="AF62" s="39" t="s">
        <v>422</v>
      </c>
      <c r="AG62" s="39" t="s">
        <v>422</v>
      </c>
      <c r="AH62" s="39" t="s">
        <v>422</v>
      </c>
      <c r="AI62" s="39" t="s">
        <v>422</v>
      </c>
      <c r="AJ62" s="39" t="s">
        <v>422</v>
      </c>
      <c r="AK62" s="39" t="s">
        <v>422</v>
      </c>
      <c r="AL62" s="145" t="s">
        <v>176</v>
      </c>
    </row>
    <row r="63" spans="1:38" s="5" customFormat="1" ht="24.75" customHeight="1" thickBot="1" x14ac:dyDescent="0.25">
      <c r="A63" s="143" t="s">
        <v>73</v>
      </c>
      <c r="B63" s="161" t="s">
        <v>15</v>
      </c>
      <c r="C63" s="143" t="s">
        <v>177</v>
      </c>
      <c r="D63" s="154"/>
      <c r="E63" s="39" t="s">
        <v>422</v>
      </c>
      <c r="F63" s="39" t="s">
        <v>422</v>
      </c>
      <c r="G63" s="39" t="s">
        <v>422</v>
      </c>
      <c r="H63" s="39" t="s">
        <v>422</v>
      </c>
      <c r="I63" s="39" t="s">
        <v>422</v>
      </c>
      <c r="J63" s="39" t="s">
        <v>422</v>
      </c>
      <c r="K63" s="39" t="s">
        <v>422</v>
      </c>
      <c r="L63" s="39" t="s">
        <v>422</v>
      </c>
      <c r="M63" s="39" t="s">
        <v>422</v>
      </c>
      <c r="N63" s="39" t="s">
        <v>422</v>
      </c>
      <c r="O63" s="39" t="s">
        <v>422</v>
      </c>
      <c r="P63" s="39" t="s">
        <v>422</v>
      </c>
      <c r="Q63" s="39" t="s">
        <v>422</v>
      </c>
      <c r="R63" s="39" t="s">
        <v>422</v>
      </c>
      <c r="S63" s="39" t="s">
        <v>422</v>
      </c>
      <c r="T63" s="39" t="s">
        <v>422</v>
      </c>
      <c r="U63" s="39" t="s">
        <v>422</v>
      </c>
      <c r="V63" s="39" t="s">
        <v>422</v>
      </c>
      <c r="W63" s="39" t="s">
        <v>422</v>
      </c>
      <c r="X63" s="39" t="s">
        <v>422</v>
      </c>
      <c r="Y63" s="39" t="s">
        <v>422</v>
      </c>
      <c r="Z63" s="39" t="s">
        <v>422</v>
      </c>
      <c r="AA63" s="39" t="s">
        <v>422</v>
      </c>
      <c r="AB63" s="39" t="s">
        <v>422</v>
      </c>
      <c r="AC63" s="39" t="s">
        <v>422</v>
      </c>
      <c r="AD63" s="39" t="s">
        <v>422</v>
      </c>
      <c r="AE63" s="192"/>
      <c r="AF63" s="39" t="s">
        <v>422</v>
      </c>
      <c r="AG63" s="39" t="s">
        <v>422</v>
      </c>
      <c r="AH63" s="39" t="s">
        <v>422</v>
      </c>
      <c r="AI63" s="39" t="s">
        <v>422</v>
      </c>
      <c r="AJ63" s="39" t="s">
        <v>422</v>
      </c>
      <c r="AK63" s="39" t="s">
        <v>422</v>
      </c>
      <c r="AL63" s="145" t="s">
        <v>147</v>
      </c>
    </row>
    <row r="64" spans="1:38" s="5" customFormat="1" ht="24.75" customHeight="1" thickBot="1" x14ac:dyDescent="0.25">
      <c r="A64" s="143" t="s">
        <v>73</v>
      </c>
      <c r="B64" s="161" t="s">
        <v>10</v>
      </c>
      <c r="C64" s="143" t="s">
        <v>178</v>
      </c>
      <c r="D64" s="144"/>
      <c r="E64" s="39">
        <v>0.42974000000000001</v>
      </c>
      <c r="F64" s="39">
        <v>3.8676599999999998E-2</v>
      </c>
      <c r="G64" s="39" t="s">
        <v>422</v>
      </c>
      <c r="H64" s="39">
        <v>2.1487000000000003E-2</v>
      </c>
      <c r="I64" s="39" t="s">
        <v>422</v>
      </c>
      <c r="J64" s="39" t="s">
        <v>422</v>
      </c>
      <c r="K64" s="39" t="s">
        <v>422</v>
      </c>
      <c r="L64" s="39" t="s">
        <v>422</v>
      </c>
      <c r="M64" s="39">
        <v>2.57844E-3</v>
      </c>
      <c r="N64" s="39" t="s">
        <v>422</v>
      </c>
      <c r="O64" s="39" t="s">
        <v>422</v>
      </c>
      <c r="P64" s="39" t="s">
        <v>422</v>
      </c>
      <c r="Q64" s="39" t="s">
        <v>422</v>
      </c>
      <c r="R64" s="39" t="s">
        <v>422</v>
      </c>
      <c r="S64" s="39" t="s">
        <v>422</v>
      </c>
      <c r="T64" s="39" t="s">
        <v>422</v>
      </c>
      <c r="U64" s="39" t="s">
        <v>422</v>
      </c>
      <c r="V64" s="39" t="s">
        <v>422</v>
      </c>
      <c r="W64" s="39" t="s">
        <v>422</v>
      </c>
      <c r="X64" s="39" t="s">
        <v>422</v>
      </c>
      <c r="Y64" s="39" t="s">
        <v>422</v>
      </c>
      <c r="Z64" s="39" t="s">
        <v>422</v>
      </c>
      <c r="AA64" s="39" t="s">
        <v>422</v>
      </c>
      <c r="AB64" s="39" t="s">
        <v>422</v>
      </c>
      <c r="AC64" s="39" t="s">
        <v>422</v>
      </c>
      <c r="AD64" s="39" t="s">
        <v>422</v>
      </c>
      <c r="AE64" s="192"/>
      <c r="AF64" s="39" t="s">
        <v>422</v>
      </c>
      <c r="AG64" s="39" t="s">
        <v>422</v>
      </c>
      <c r="AH64" s="39" t="s">
        <v>422</v>
      </c>
      <c r="AI64" s="39" t="s">
        <v>422</v>
      </c>
      <c r="AJ64" s="39" t="s">
        <v>422</v>
      </c>
      <c r="AK64" s="39" t="s">
        <v>456</v>
      </c>
      <c r="AL64" s="147" t="s">
        <v>179</v>
      </c>
    </row>
    <row r="65" spans="1:38" s="5" customFormat="1" ht="24.75" customHeight="1" thickBot="1" x14ac:dyDescent="0.25">
      <c r="A65" s="143" t="s">
        <v>73</v>
      </c>
      <c r="B65" s="37" t="s">
        <v>9</v>
      </c>
      <c r="C65" s="143" t="s">
        <v>180</v>
      </c>
      <c r="D65" s="144"/>
      <c r="E65" s="39">
        <v>0.45188480000000003</v>
      </c>
      <c r="F65" s="39" t="s">
        <v>422</v>
      </c>
      <c r="G65" s="39" t="s">
        <v>422</v>
      </c>
      <c r="H65" s="39" t="s">
        <v>422</v>
      </c>
      <c r="I65" s="39" t="s">
        <v>422</v>
      </c>
      <c r="J65" s="39" t="s">
        <v>422</v>
      </c>
      <c r="K65" s="39" t="s">
        <v>422</v>
      </c>
      <c r="L65" s="39" t="s">
        <v>422</v>
      </c>
      <c r="M65" s="39" t="s">
        <v>422</v>
      </c>
      <c r="N65" s="39" t="s">
        <v>422</v>
      </c>
      <c r="O65" s="39" t="s">
        <v>422</v>
      </c>
      <c r="P65" s="39" t="s">
        <v>422</v>
      </c>
      <c r="Q65" s="39" t="s">
        <v>422</v>
      </c>
      <c r="R65" s="39" t="s">
        <v>422</v>
      </c>
      <c r="S65" s="39" t="s">
        <v>422</v>
      </c>
      <c r="T65" s="39" t="s">
        <v>422</v>
      </c>
      <c r="U65" s="39" t="s">
        <v>422</v>
      </c>
      <c r="V65" s="39" t="s">
        <v>422</v>
      </c>
      <c r="W65" s="39" t="s">
        <v>422</v>
      </c>
      <c r="X65" s="39" t="s">
        <v>422</v>
      </c>
      <c r="Y65" s="39" t="s">
        <v>422</v>
      </c>
      <c r="Z65" s="39" t="s">
        <v>422</v>
      </c>
      <c r="AA65" s="39" t="s">
        <v>422</v>
      </c>
      <c r="AB65" s="39" t="s">
        <v>422</v>
      </c>
      <c r="AC65" s="39" t="s">
        <v>422</v>
      </c>
      <c r="AD65" s="39" t="s">
        <v>422</v>
      </c>
      <c r="AE65" s="192"/>
      <c r="AF65" s="39" t="s">
        <v>422</v>
      </c>
      <c r="AG65" s="39" t="s">
        <v>422</v>
      </c>
      <c r="AH65" s="39" t="s">
        <v>422</v>
      </c>
      <c r="AI65" s="39" t="s">
        <v>422</v>
      </c>
      <c r="AJ65" s="39" t="s">
        <v>422</v>
      </c>
      <c r="AK65" s="39">
        <v>703.42700000000002</v>
      </c>
      <c r="AL65" s="145" t="s">
        <v>181</v>
      </c>
    </row>
    <row r="66" spans="1:38" s="5" customFormat="1" ht="24.75" customHeight="1" thickBot="1" x14ac:dyDescent="0.25">
      <c r="A66" s="143" t="s">
        <v>73</v>
      </c>
      <c r="B66" s="37" t="s">
        <v>16</v>
      </c>
      <c r="C66" s="143" t="s">
        <v>182</v>
      </c>
      <c r="D66" s="144"/>
      <c r="E66" s="39" t="s">
        <v>440</v>
      </c>
      <c r="F66" s="39" t="s">
        <v>440</v>
      </c>
      <c r="G66" s="39" t="s">
        <v>440</v>
      </c>
      <c r="H66" s="39" t="s">
        <v>440</v>
      </c>
      <c r="I66" s="39" t="s">
        <v>440</v>
      </c>
      <c r="J66" s="39" t="s">
        <v>440</v>
      </c>
      <c r="K66" s="39" t="s">
        <v>440</v>
      </c>
      <c r="L66" s="39" t="s">
        <v>441</v>
      </c>
      <c r="M66" s="39" t="s">
        <v>440</v>
      </c>
      <c r="N66" s="39" t="s">
        <v>440</v>
      </c>
      <c r="O66" s="39" t="s">
        <v>440</v>
      </c>
      <c r="P66" s="39" t="s">
        <v>440</v>
      </c>
      <c r="Q66" s="39" t="s">
        <v>440</v>
      </c>
      <c r="R66" s="39" t="s">
        <v>440</v>
      </c>
      <c r="S66" s="39" t="s">
        <v>440</v>
      </c>
      <c r="T66" s="39" t="s">
        <v>440</v>
      </c>
      <c r="U66" s="39" t="s">
        <v>440</v>
      </c>
      <c r="V66" s="39" t="s">
        <v>440</v>
      </c>
      <c r="W66" s="39" t="s">
        <v>440</v>
      </c>
      <c r="X66" s="39" t="s">
        <v>440</v>
      </c>
      <c r="Y66" s="39" t="s">
        <v>440</v>
      </c>
      <c r="Z66" s="39" t="s">
        <v>440</v>
      </c>
      <c r="AA66" s="39" t="s">
        <v>440</v>
      </c>
      <c r="AB66" s="39" t="s">
        <v>440</v>
      </c>
      <c r="AC66" s="39" t="s">
        <v>440</v>
      </c>
      <c r="AD66" s="39" t="s">
        <v>440</v>
      </c>
      <c r="AE66" s="192"/>
      <c r="AF66" s="39" t="s">
        <v>422</v>
      </c>
      <c r="AG66" s="39" t="s">
        <v>422</v>
      </c>
      <c r="AH66" s="39" t="s">
        <v>422</v>
      </c>
      <c r="AI66" s="39" t="s">
        <v>422</v>
      </c>
      <c r="AJ66" s="39" t="s">
        <v>422</v>
      </c>
      <c r="AK66" s="39" t="s">
        <v>422</v>
      </c>
      <c r="AL66" s="145" t="s">
        <v>183</v>
      </c>
    </row>
    <row r="67" spans="1:38" s="5" customFormat="1" ht="26.25" customHeight="1" thickBot="1" x14ac:dyDescent="0.25">
      <c r="A67" s="37" t="s">
        <v>73</v>
      </c>
      <c r="B67" s="37" t="s">
        <v>8</v>
      </c>
      <c r="C67" s="37" t="s">
        <v>184</v>
      </c>
      <c r="D67" s="38"/>
      <c r="E67" s="39" t="s">
        <v>441</v>
      </c>
      <c r="F67" s="39" t="s">
        <v>441</v>
      </c>
      <c r="G67" s="39" t="s">
        <v>441</v>
      </c>
      <c r="H67" s="39" t="s">
        <v>441</v>
      </c>
      <c r="I67" s="39" t="s">
        <v>441</v>
      </c>
      <c r="J67" s="39" t="s">
        <v>441</v>
      </c>
      <c r="K67" s="39">
        <v>4.4320103100000004E-4</v>
      </c>
      <c r="L67" s="39" t="s">
        <v>441</v>
      </c>
      <c r="M67" s="39" t="s">
        <v>441</v>
      </c>
      <c r="N67" s="39" t="s">
        <v>441</v>
      </c>
      <c r="O67" s="39" t="s">
        <v>441</v>
      </c>
      <c r="P67" s="39" t="s">
        <v>441</v>
      </c>
      <c r="Q67" s="39" t="s">
        <v>441</v>
      </c>
      <c r="R67" s="39" t="s">
        <v>441</v>
      </c>
      <c r="S67" s="39" t="s">
        <v>441</v>
      </c>
      <c r="T67" s="39" t="s">
        <v>441</v>
      </c>
      <c r="U67" s="39" t="s">
        <v>441</v>
      </c>
      <c r="V67" s="39" t="s">
        <v>441</v>
      </c>
      <c r="W67" s="39" t="s">
        <v>441</v>
      </c>
      <c r="X67" s="39" t="s">
        <v>441</v>
      </c>
      <c r="Y67" s="39" t="s">
        <v>441</v>
      </c>
      <c r="Z67" s="39" t="s">
        <v>441</v>
      </c>
      <c r="AA67" s="39" t="s">
        <v>441</v>
      </c>
      <c r="AB67" s="39" t="s">
        <v>441</v>
      </c>
      <c r="AC67" s="39" t="s">
        <v>422</v>
      </c>
      <c r="AD67" s="39" t="s">
        <v>422</v>
      </c>
      <c r="AE67" s="192"/>
      <c r="AF67" s="39" t="s">
        <v>422</v>
      </c>
      <c r="AG67" s="39" t="s">
        <v>408</v>
      </c>
      <c r="AH67" s="39" t="s">
        <v>422</v>
      </c>
      <c r="AI67" s="39" t="s">
        <v>422</v>
      </c>
      <c r="AJ67" s="39" t="s">
        <v>422</v>
      </c>
      <c r="AK67" s="39" t="s">
        <v>456</v>
      </c>
      <c r="AL67" s="40" t="s">
        <v>185</v>
      </c>
    </row>
    <row r="68" spans="1:38" s="5" customFormat="1" ht="24.75" customHeight="1" thickBot="1" x14ac:dyDescent="0.25">
      <c r="A68" s="143" t="s">
        <v>73</v>
      </c>
      <c r="B68" s="37" t="s">
        <v>186</v>
      </c>
      <c r="C68" s="143" t="s">
        <v>187</v>
      </c>
      <c r="D68" s="144"/>
      <c r="E68" s="39" t="s">
        <v>440</v>
      </c>
      <c r="F68" s="39" t="s">
        <v>440</v>
      </c>
      <c r="G68" s="39" t="s">
        <v>440</v>
      </c>
      <c r="H68" s="39" t="s">
        <v>440</v>
      </c>
      <c r="I68" s="39" t="s">
        <v>440</v>
      </c>
      <c r="J68" s="39" t="s">
        <v>440</v>
      </c>
      <c r="K68" s="39" t="s">
        <v>440</v>
      </c>
      <c r="L68" s="39" t="s">
        <v>440</v>
      </c>
      <c r="M68" s="39" t="s">
        <v>440</v>
      </c>
      <c r="N68" s="39" t="s">
        <v>440</v>
      </c>
      <c r="O68" s="39" t="s">
        <v>440</v>
      </c>
      <c r="P68" s="39" t="s">
        <v>440</v>
      </c>
      <c r="Q68" s="39" t="s">
        <v>440</v>
      </c>
      <c r="R68" s="39" t="s">
        <v>440</v>
      </c>
      <c r="S68" s="39" t="s">
        <v>440</v>
      </c>
      <c r="T68" s="39" t="s">
        <v>440</v>
      </c>
      <c r="U68" s="39" t="s">
        <v>440</v>
      </c>
      <c r="V68" s="39" t="s">
        <v>440</v>
      </c>
      <c r="W68" s="39" t="s">
        <v>440</v>
      </c>
      <c r="X68" s="39" t="s">
        <v>440</v>
      </c>
      <c r="Y68" s="39" t="s">
        <v>440</v>
      </c>
      <c r="Z68" s="39" t="s">
        <v>440</v>
      </c>
      <c r="AA68" s="39" t="s">
        <v>440</v>
      </c>
      <c r="AB68" s="39" t="s">
        <v>440</v>
      </c>
      <c r="AC68" s="39" t="s">
        <v>440</v>
      </c>
      <c r="AD68" s="39" t="s">
        <v>440</v>
      </c>
      <c r="AE68" s="192"/>
      <c r="AF68" s="39" t="s">
        <v>422</v>
      </c>
      <c r="AG68" s="39" t="s">
        <v>422</v>
      </c>
      <c r="AH68" s="39" t="s">
        <v>422</v>
      </c>
      <c r="AI68" s="39" t="s">
        <v>422</v>
      </c>
      <c r="AJ68" s="39" t="s">
        <v>422</v>
      </c>
      <c r="AK68" s="39" t="s">
        <v>422</v>
      </c>
      <c r="AL68" s="145" t="s">
        <v>188</v>
      </c>
    </row>
    <row r="69" spans="1:38" s="5" customFormat="1" ht="26.25" customHeight="1" thickBot="1" x14ac:dyDescent="0.25">
      <c r="A69" s="37" t="s">
        <v>73</v>
      </c>
      <c r="B69" s="37" t="s">
        <v>189</v>
      </c>
      <c r="C69" s="37" t="s">
        <v>190</v>
      </c>
      <c r="D69" s="43"/>
      <c r="E69" s="39" t="s">
        <v>422</v>
      </c>
      <c r="F69" s="39" t="s">
        <v>422</v>
      </c>
      <c r="G69" s="39" t="s">
        <v>422</v>
      </c>
      <c r="H69" s="39">
        <v>1.0982465999999997</v>
      </c>
      <c r="I69" s="39" t="s">
        <v>441</v>
      </c>
      <c r="J69" s="39" t="s">
        <v>441</v>
      </c>
      <c r="K69" s="39">
        <v>0.12202739999999999</v>
      </c>
      <c r="L69" s="39" t="s">
        <v>441</v>
      </c>
      <c r="M69" s="39">
        <v>10.982466000000001</v>
      </c>
      <c r="N69" s="39" t="s">
        <v>422</v>
      </c>
      <c r="O69" s="39" t="s">
        <v>422</v>
      </c>
      <c r="P69" s="39" t="s">
        <v>422</v>
      </c>
      <c r="Q69" s="39" t="s">
        <v>422</v>
      </c>
      <c r="R69" s="39" t="s">
        <v>422</v>
      </c>
      <c r="S69" s="39" t="s">
        <v>422</v>
      </c>
      <c r="T69" s="39" t="s">
        <v>422</v>
      </c>
      <c r="U69" s="39" t="s">
        <v>422</v>
      </c>
      <c r="V69" s="39" t="s">
        <v>422</v>
      </c>
      <c r="W69" s="39" t="s">
        <v>422</v>
      </c>
      <c r="X69" s="39" t="s">
        <v>422</v>
      </c>
      <c r="Y69" s="39" t="s">
        <v>422</v>
      </c>
      <c r="Z69" s="39" t="s">
        <v>422</v>
      </c>
      <c r="AA69" s="39" t="s">
        <v>422</v>
      </c>
      <c r="AB69" s="39" t="s">
        <v>422</v>
      </c>
      <c r="AC69" s="39" t="s">
        <v>422</v>
      </c>
      <c r="AD69" s="39" t="s">
        <v>422</v>
      </c>
      <c r="AE69" s="192"/>
      <c r="AF69" s="39" t="s">
        <v>422</v>
      </c>
      <c r="AG69" s="39" t="s">
        <v>408</v>
      </c>
      <c r="AH69" s="39" t="s">
        <v>422</v>
      </c>
      <c r="AI69" s="39" t="s">
        <v>422</v>
      </c>
      <c r="AJ69" s="39" t="s">
        <v>422</v>
      </c>
      <c r="AK69" s="39" t="s">
        <v>456</v>
      </c>
      <c r="AL69" s="40" t="s">
        <v>191</v>
      </c>
    </row>
    <row r="70" spans="1:38" s="5" customFormat="1" ht="26.25" customHeight="1" thickBot="1" x14ac:dyDescent="0.25">
      <c r="A70" s="37" t="s">
        <v>73</v>
      </c>
      <c r="B70" s="37" t="s">
        <v>192</v>
      </c>
      <c r="C70" s="37" t="s">
        <v>193</v>
      </c>
      <c r="D70" s="43"/>
      <c r="E70" s="39" t="s">
        <v>422</v>
      </c>
      <c r="F70" s="39">
        <v>0.7588869250000001</v>
      </c>
      <c r="G70" s="39">
        <v>1.0729760000000006</v>
      </c>
      <c r="H70" s="39">
        <v>2.5784939999999999E-2</v>
      </c>
      <c r="I70" s="39">
        <v>2.3320650000000002E-2</v>
      </c>
      <c r="J70" s="39">
        <v>3.1114800000000001E-2</v>
      </c>
      <c r="K70" s="39">
        <v>1.8636879589999999</v>
      </c>
      <c r="L70" s="39" t="s">
        <v>422</v>
      </c>
      <c r="M70" s="39" t="s">
        <v>422</v>
      </c>
      <c r="N70" s="39" t="s">
        <v>422</v>
      </c>
      <c r="O70" s="39" t="s">
        <v>422</v>
      </c>
      <c r="P70" s="39" t="s">
        <v>422</v>
      </c>
      <c r="Q70" s="39" t="s">
        <v>422</v>
      </c>
      <c r="R70" s="39" t="s">
        <v>422</v>
      </c>
      <c r="S70" s="39" t="s">
        <v>422</v>
      </c>
      <c r="T70" s="39" t="s">
        <v>422</v>
      </c>
      <c r="U70" s="39" t="s">
        <v>422</v>
      </c>
      <c r="V70" s="39" t="s">
        <v>422</v>
      </c>
      <c r="W70" s="39" t="s">
        <v>422</v>
      </c>
      <c r="X70" s="39" t="s">
        <v>422</v>
      </c>
      <c r="Y70" s="39" t="s">
        <v>422</v>
      </c>
      <c r="Z70" s="39" t="s">
        <v>422</v>
      </c>
      <c r="AA70" s="39" t="s">
        <v>422</v>
      </c>
      <c r="AB70" s="39" t="s">
        <v>422</v>
      </c>
      <c r="AC70" s="39" t="s">
        <v>422</v>
      </c>
      <c r="AD70" s="39" t="s">
        <v>422</v>
      </c>
      <c r="AE70" s="192"/>
      <c r="AF70" s="39" t="s">
        <v>422</v>
      </c>
      <c r="AG70" s="39" t="s">
        <v>422</v>
      </c>
      <c r="AH70" s="39" t="s">
        <v>422</v>
      </c>
      <c r="AI70" s="39" t="s">
        <v>422</v>
      </c>
      <c r="AJ70" s="39" t="s">
        <v>422</v>
      </c>
      <c r="AK70" s="39">
        <v>2622.1398800000002</v>
      </c>
      <c r="AL70" s="40" t="s">
        <v>147</v>
      </c>
    </row>
    <row r="71" spans="1:38" s="5" customFormat="1" ht="24.75" customHeight="1" thickBot="1" x14ac:dyDescent="0.25">
      <c r="A71" s="143" t="s">
        <v>73</v>
      </c>
      <c r="B71" s="37" t="s">
        <v>194</v>
      </c>
      <c r="C71" s="143" t="s">
        <v>195</v>
      </c>
      <c r="D71" s="150"/>
      <c r="E71" s="39" t="s">
        <v>422</v>
      </c>
      <c r="F71" s="39" t="s">
        <v>422</v>
      </c>
      <c r="G71" s="39" t="s">
        <v>422</v>
      </c>
      <c r="H71" s="39" t="s">
        <v>422</v>
      </c>
      <c r="I71" s="39" t="s">
        <v>422</v>
      </c>
      <c r="J71" s="39" t="s">
        <v>422</v>
      </c>
      <c r="K71" s="39" t="s">
        <v>422</v>
      </c>
      <c r="L71" s="39" t="s">
        <v>422</v>
      </c>
      <c r="M71" s="39" t="s">
        <v>422</v>
      </c>
      <c r="N71" s="39" t="s">
        <v>422</v>
      </c>
      <c r="O71" s="39" t="s">
        <v>422</v>
      </c>
      <c r="P71" s="39" t="s">
        <v>422</v>
      </c>
      <c r="Q71" s="39" t="s">
        <v>422</v>
      </c>
      <c r="R71" s="39" t="s">
        <v>422</v>
      </c>
      <c r="S71" s="39" t="s">
        <v>422</v>
      </c>
      <c r="T71" s="39" t="s">
        <v>422</v>
      </c>
      <c r="U71" s="39" t="s">
        <v>422</v>
      </c>
      <c r="V71" s="39" t="s">
        <v>422</v>
      </c>
      <c r="W71" s="39" t="s">
        <v>422</v>
      </c>
      <c r="X71" s="39" t="s">
        <v>422</v>
      </c>
      <c r="Y71" s="39" t="s">
        <v>422</v>
      </c>
      <c r="Z71" s="39" t="s">
        <v>422</v>
      </c>
      <c r="AA71" s="39" t="s">
        <v>422</v>
      </c>
      <c r="AB71" s="39" t="s">
        <v>422</v>
      </c>
      <c r="AC71" s="39" t="s">
        <v>422</v>
      </c>
      <c r="AD71" s="39" t="s">
        <v>422</v>
      </c>
      <c r="AE71" s="192"/>
      <c r="AF71" s="39" t="s">
        <v>422</v>
      </c>
      <c r="AG71" s="39" t="s">
        <v>422</v>
      </c>
      <c r="AH71" s="39" t="s">
        <v>422</v>
      </c>
      <c r="AI71" s="39" t="s">
        <v>422</v>
      </c>
      <c r="AJ71" s="39" t="s">
        <v>422</v>
      </c>
      <c r="AK71" s="39" t="s">
        <v>422</v>
      </c>
      <c r="AL71" s="145" t="s">
        <v>147</v>
      </c>
    </row>
    <row r="72" spans="1:38" s="5" customFormat="1" ht="24.75" customHeight="1" thickBot="1" x14ac:dyDescent="0.25">
      <c r="A72" s="143" t="s">
        <v>73</v>
      </c>
      <c r="B72" s="37" t="s">
        <v>6</v>
      </c>
      <c r="C72" s="143" t="s">
        <v>196</v>
      </c>
      <c r="D72" s="144"/>
      <c r="E72" s="39">
        <v>0.11466</v>
      </c>
      <c r="F72" s="39">
        <v>0.20909239199999999</v>
      </c>
      <c r="G72" s="39">
        <v>5.2920000000000002E-2</v>
      </c>
      <c r="H72" s="39" t="s">
        <v>422</v>
      </c>
      <c r="I72" s="39">
        <v>0.15706872</v>
      </c>
      <c r="J72" s="39">
        <v>0.2013944</v>
      </c>
      <c r="K72" s="39">
        <v>0.3528538</v>
      </c>
      <c r="L72" s="39">
        <v>9.3915342400000001E-4</v>
      </c>
      <c r="M72" s="39">
        <v>1.4994000000000001</v>
      </c>
      <c r="N72" s="39">
        <v>8.0904504139999993</v>
      </c>
      <c r="O72" s="39">
        <v>0.21172274669000002</v>
      </c>
      <c r="P72" s="39">
        <v>0.10128948</v>
      </c>
      <c r="Q72" s="39">
        <v>0.21839763269999998</v>
      </c>
      <c r="R72" s="39">
        <v>0.27057415099999998</v>
      </c>
      <c r="S72" s="39">
        <v>9.1445072000000002E-2</v>
      </c>
      <c r="T72" s="39">
        <v>0.78055655999999995</v>
      </c>
      <c r="U72" s="39">
        <v>2.2563680000000003E-2</v>
      </c>
      <c r="V72" s="39">
        <v>6.09382804</v>
      </c>
      <c r="W72" s="39">
        <v>12.382239999999999</v>
      </c>
      <c r="X72" s="39" t="s">
        <v>422</v>
      </c>
      <c r="Y72" s="39" t="s">
        <v>422</v>
      </c>
      <c r="Z72" s="39" t="s">
        <v>422</v>
      </c>
      <c r="AA72" s="39" t="s">
        <v>422</v>
      </c>
      <c r="AB72" s="39">
        <v>3.5370151999999999</v>
      </c>
      <c r="AC72" s="39">
        <v>3.3845520000000004E-2</v>
      </c>
      <c r="AD72" s="39">
        <v>7.5465365599999998</v>
      </c>
      <c r="AE72" s="192"/>
      <c r="AF72" s="39" t="s">
        <v>422</v>
      </c>
      <c r="AG72" s="39" t="s">
        <v>422</v>
      </c>
      <c r="AH72" s="39" t="s">
        <v>422</v>
      </c>
      <c r="AI72" s="39" t="s">
        <v>422</v>
      </c>
      <c r="AJ72" s="39" t="s">
        <v>422</v>
      </c>
      <c r="AK72" s="39">
        <v>5939.1840000000002</v>
      </c>
      <c r="AL72" s="147" t="s">
        <v>197</v>
      </c>
    </row>
    <row r="73" spans="1:38" s="5" customFormat="1" ht="26.25" customHeight="1" thickBot="1" x14ac:dyDescent="0.25">
      <c r="A73" s="37" t="s">
        <v>73</v>
      </c>
      <c r="B73" s="37" t="s">
        <v>7</v>
      </c>
      <c r="C73" s="37" t="s">
        <v>198</v>
      </c>
      <c r="D73" s="38"/>
      <c r="E73" s="39" t="s">
        <v>441</v>
      </c>
      <c r="F73" s="39" t="s">
        <v>441</v>
      </c>
      <c r="G73" s="39" t="s">
        <v>441</v>
      </c>
      <c r="H73" s="39" t="s">
        <v>441</v>
      </c>
      <c r="I73" s="39">
        <v>1.1095799999999999E-2</v>
      </c>
      <c r="J73" s="39">
        <v>1.5719049999999998E-2</v>
      </c>
      <c r="K73" s="39">
        <v>1.8492999999999999E-2</v>
      </c>
      <c r="L73" s="39">
        <v>1.10958E-3</v>
      </c>
      <c r="M73" s="39" t="s">
        <v>441</v>
      </c>
      <c r="N73" s="39" t="s">
        <v>441</v>
      </c>
      <c r="O73" s="39" t="s">
        <v>441</v>
      </c>
      <c r="P73" s="39" t="s">
        <v>441</v>
      </c>
      <c r="Q73" s="39" t="s">
        <v>441</v>
      </c>
      <c r="R73" s="39" t="s">
        <v>441</v>
      </c>
      <c r="S73" s="39" t="s">
        <v>441</v>
      </c>
      <c r="T73" s="39" t="s">
        <v>441</v>
      </c>
      <c r="U73" s="39" t="s">
        <v>441</v>
      </c>
      <c r="V73" s="39" t="s">
        <v>441</v>
      </c>
      <c r="W73" s="39" t="s">
        <v>441</v>
      </c>
      <c r="X73" s="39" t="s">
        <v>441</v>
      </c>
      <c r="Y73" s="39" t="s">
        <v>441</v>
      </c>
      <c r="Z73" s="39" t="s">
        <v>441</v>
      </c>
      <c r="AA73" s="39" t="s">
        <v>441</v>
      </c>
      <c r="AB73" s="39" t="s">
        <v>441</v>
      </c>
      <c r="AC73" s="39" t="s">
        <v>422</v>
      </c>
      <c r="AD73" s="39" t="s">
        <v>422</v>
      </c>
      <c r="AE73" s="192"/>
      <c r="AF73" s="39" t="s">
        <v>422</v>
      </c>
      <c r="AG73" s="39" t="s">
        <v>408</v>
      </c>
      <c r="AH73" s="39" t="s">
        <v>422</v>
      </c>
      <c r="AI73" s="39" t="s">
        <v>422</v>
      </c>
      <c r="AJ73" s="39" t="s">
        <v>422</v>
      </c>
      <c r="AK73" s="39" t="s">
        <v>456</v>
      </c>
      <c r="AL73" s="40" t="s">
        <v>199</v>
      </c>
    </row>
    <row r="74" spans="1:38" s="5" customFormat="1" ht="26.25" customHeight="1" thickBot="1" x14ac:dyDescent="0.25">
      <c r="A74" s="37" t="s">
        <v>73</v>
      </c>
      <c r="B74" s="37" t="s">
        <v>14</v>
      </c>
      <c r="C74" s="37" t="s">
        <v>200</v>
      </c>
      <c r="D74" s="38"/>
      <c r="E74" s="39" t="s">
        <v>408</v>
      </c>
      <c r="F74" s="39" t="s">
        <v>441</v>
      </c>
      <c r="G74" s="39" t="s">
        <v>408</v>
      </c>
      <c r="H74" s="39" t="s">
        <v>441</v>
      </c>
      <c r="I74" s="39">
        <v>5.1596820000000002E-2</v>
      </c>
      <c r="J74" s="39">
        <v>0.13133735999999999</v>
      </c>
      <c r="K74" s="39">
        <v>0.18762479999999995</v>
      </c>
      <c r="L74" s="39">
        <v>1.18672686E-3</v>
      </c>
      <c r="M74" s="39" t="s">
        <v>441</v>
      </c>
      <c r="N74" s="39" t="s">
        <v>441</v>
      </c>
      <c r="O74" s="39" t="s">
        <v>441</v>
      </c>
      <c r="P74" s="39" t="s">
        <v>441</v>
      </c>
      <c r="Q74" s="39" t="s">
        <v>441</v>
      </c>
      <c r="R74" s="39" t="s">
        <v>441</v>
      </c>
      <c r="S74" s="39" t="s">
        <v>441</v>
      </c>
      <c r="T74" s="39" t="s">
        <v>441</v>
      </c>
      <c r="U74" s="39" t="s">
        <v>441</v>
      </c>
      <c r="V74" s="39" t="s">
        <v>441</v>
      </c>
      <c r="W74" s="39">
        <v>3.2834339999999993</v>
      </c>
      <c r="X74" s="39" t="s">
        <v>441</v>
      </c>
      <c r="Y74" s="39" t="s">
        <v>441</v>
      </c>
      <c r="Z74" s="39" t="s">
        <v>441</v>
      </c>
      <c r="AA74" s="39" t="s">
        <v>441</v>
      </c>
      <c r="AB74" s="39" t="s">
        <v>441</v>
      </c>
      <c r="AC74" s="39">
        <v>0.46906199999999998</v>
      </c>
      <c r="AD74" s="39" t="s">
        <v>441</v>
      </c>
      <c r="AE74" s="192"/>
      <c r="AF74" s="39" t="s">
        <v>408</v>
      </c>
      <c r="AG74" s="39" t="s">
        <v>440</v>
      </c>
      <c r="AH74" s="39" t="s">
        <v>408</v>
      </c>
      <c r="AI74" s="39" t="s">
        <v>440</v>
      </c>
      <c r="AJ74" s="39" t="s">
        <v>440</v>
      </c>
      <c r="AK74" s="39">
        <v>93.812399999999997</v>
      </c>
      <c r="AL74" s="40" t="s">
        <v>201</v>
      </c>
    </row>
    <row r="75" spans="1:38" s="5" customFormat="1" ht="24.75" customHeight="1" thickBot="1" x14ac:dyDescent="0.25">
      <c r="A75" s="143" t="s">
        <v>73</v>
      </c>
      <c r="B75" s="37" t="s">
        <v>202</v>
      </c>
      <c r="C75" s="143" t="s">
        <v>203</v>
      </c>
      <c r="D75" s="150"/>
      <c r="E75" s="39" t="s">
        <v>440</v>
      </c>
      <c r="F75" s="39" t="s">
        <v>440</v>
      </c>
      <c r="G75" s="39" t="s">
        <v>440</v>
      </c>
      <c r="H75" s="39" t="s">
        <v>440</v>
      </c>
      <c r="I75" s="39" t="s">
        <v>440</v>
      </c>
      <c r="J75" s="39" t="s">
        <v>440</v>
      </c>
      <c r="K75" s="39" t="s">
        <v>440</v>
      </c>
      <c r="L75" s="39" t="s">
        <v>440</v>
      </c>
      <c r="M75" s="39" t="s">
        <v>440</v>
      </c>
      <c r="N75" s="39" t="s">
        <v>440</v>
      </c>
      <c r="O75" s="39" t="s">
        <v>440</v>
      </c>
      <c r="P75" s="39" t="s">
        <v>440</v>
      </c>
      <c r="Q75" s="39" t="s">
        <v>440</v>
      </c>
      <c r="R75" s="39" t="s">
        <v>440</v>
      </c>
      <c r="S75" s="39" t="s">
        <v>440</v>
      </c>
      <c r="T75" s="39" t="s">
        <v>440</v>
      </c>
      <c r="U75" s="39" t="s">
        <v>440</v>
      </c>
      <c r="V75" s="39" t="s">
        <v>440</v>
      </c>
      <c r="W75" s="39" t="s">
        <v>440</v>
      </c>
      <c r="X75" s="39" t="s">
        <v>440</v>
      </c>
      <c r="Y75" s="39" t="s">
        <v>440</v>
      </c>
      <c r="Z75" s="39" t="s">
        <v>440</v>
      </c>
      <c r="AA75" s="39" t="s">
        <v>440</v>
      </c>
      <c r="AB75" s="39" t="s">
        <v>440</v>
      </c>
      <c r="AC75" s="39" t="s">
        <v>440</v>
      </c>
      <c r="AD75" s="39" t="s">
        <v>440</v>
      </c>
      <c r="AE75" s="192"/>
      <c r="AF75" s="39" t="s">
        <v>422</v>
      </c>
      <c r="AG75" s="39" t="s">
        <v>422</v>
      </c>
      <c r="AH75" s="39" t="s">
        <v>422</v>
      </c>
      <c r="AI75" s="39" t="s">
        <v>422</v>
      </c>
      <c r="AJ75" s="39" t="s">
        <v>422</v>
      </c>
      <c r="AK75" s="39" t="s">
        <v>422</v>
      </c>
      <c r="AL75" s="145" t="s">
        <v>204</v>
      </c>
    </row>
    <row r="76" spans="1:38" s="5" customFormat="1" ht="26.25" customHeight="1" thickBot="1" x14ac:dyDescent="0.25">
      <c r="A76" s="37" t="s">
        <v>73</v>
      </c>
      <c r="B76" s="37" t="s">
        <v>17</v>
      </c>
      <c r="C76" s="37" t="s">
        <v>205</v>
      </c>
      <c r="D76" s="38"/>
      <c r="E76" s="39" t="s">
        <v>408</v>
      </c>
      <c r="F76" s="39" t="s">
        <v>441</v>
      </c>
      <c r="G76" s="39">
        <v>2.0065355199999999</v>
      </c>
      <c r="H76" s="39" t="s">
        <v>441</v>
      </c>
      <c r="I76" s="39">
        <v>8.6836584119999987E-3</v>
      </c>
      <c r="J76" s="39">
        <v>1.8016074353999999E-2</v>
      </c>
      <c r="K76" s="39">
        <v>2.2413675560000002E-2</v>
      </c>
      <c r="L76" s="39" t="s">
        <v>441</v>
      </c>
      <c r="M76" s="39" t="s">
        <v>441</v>
      </c>
      <c r="N76" s="39">
        <v>4.8679699419999993</v>
      </c>
      <c r="O76" s="39">
        <v>3.4750712399999995E-2</v>
      </c>
      <c r="P76" s="39">
        <v>6.8107124799999988E-2</v>
      </c>
      <c r="Q76" s="39">
        <v>1.4398968719999999E-2</v>
      </c>
      <c r="R76" s="39" t="s">
        <v>441</v>
      </c>
      <c r="S76" s="39" t="s">
        <v>441</v>
      </c>
      <c r="T76" s="39" t="s">
        <v>441</v>
      </c>
      <c r="U76" s="39" t="s">
        <v>441</v>
      </c>
      <c r="V76" s="39">
        <v>3.1506516719999999E-3</v>
      </c>
      <c r="W76" s="39">
        <v>0.47028713000000005</v>
      </c>
      <c r="X76" s="39" t="s">
        <v>441</v>
      </c>
      <c r="Y76" s="39" t="s">
        <v>441</v>
      </c>
      <c r="Z76" s="39" t="s">
        <v>441</v>
      </c>
      <c r="AA76" s="39" t="s">
        <v>441</v>
      </c>
      <c r="AB76" s="39" t="s">
        <v>441</v>
      </c>
      <c r="AC76" s="39" t="s">
        <v>441</v>
      </c>
      <c r="AD76" s="39">
        <v>1.9800622140000001E-4</v>
      </c>
      <c r="AE76" s="192"/>
      <c r="AF76" s="39" t="s">
        <v>408</v>
      </c>
      <c r="AG76" s="39" t="s">
        <v>408</v>
      </c>
      <c r="AH76" s="39" t="s">
        <v>408</v>
      </c>
      <c r="AI76" s="39" t="s">
        <v>440</v>
      </c>
      <c r="AJ76" s="39" t="s">
        <v>440</v>
      </c>
      <c r="AK76" s="39" t="s">
        <v>456</v>
      </c>
      <c r="AL76" s="40" t="s">
        <v>206</v>
      </c>
    </row>
    <row r="77" spans="1:38" s="5" customFormat="1" ht="26.25" customHeight="1" thickBot="1" x14ac:dyDescent="0.25">
      <c r="A77" s="37" t="s">
        <v>73</v>
      </c>
      <c r="B77" s="37" t="s">
        <v>207</v>
      </c>
      <c r="C77" s="37" t="s">
        <v>208</v>
      </c>
      <c r="D77" s="38"/>
      <c r="E77" s="39" t="s">
        <v>408</v>
      </c>
      <c r="F77" s="39" t="s">
        <v>441</v>
      </c>
      <c r="G77" s="39">
        <v>0.80802232000000007</v>
      </c>
      <c r="H77" s="39" t="s">
        <v>441</v>
      </c>
      <c r="I77" s="39">
        <v>7.9770873750000006E-3</v>
      </c>
      <c r="J77" s="39">
        <v>8.9832665000000016E-3</v>
      </c>
      <c r="K77" s="39">
        <v>9.9894456249999992E-3</v>
      </c>
      <c r="L77" s="39" t="s">
        <v>441</v>
      </c>
      <c r="M77" s="39" t="s">
        <v>441</v>
      </c>
      <c r="N77" s="39">
        <v>0.34163462499999997</v>
      </c>
      <c r="O77" s="39">
        <v>5.2237674999999997E-2</v>
      </c>
      <c r="P77" s="39">
        <v>0.16528602134999998</v>
      </c>
      <c r="Q77" s="39">
        <v>1.20233275E-2</v>
      </c>
      <c r="R77" s="39" t="s">
        <v>441</v>
      </c>
      <c r="S77" s="39" t="s">
        <v>441</v>
      </c>
      <c r="T77" s="39" t="s">
        <v>441</v>
      </c>
      <c r="U77" s="39" t="s">
        <v>441</v>
      </c>
      <c r="V77" s="39">
        <v>2.3395237500000001</v>
      </c>
      <c r="W77" s="39">
        <v>0.56797249999999999</v>
      </c>
      <c r="X77" s="39" t="s">
        <v>441</v>
      </c>
      <c r="Y77" s="39" t="s">
        <v>441</v>
      </c>
      <c r="Z77" s="39" t="s">
        <v>441</v>
      </c>
      <c r="AA77" s="39" t="s">
        <v>441</v>
      </c>
      <c r="AB77" s="39" t="s">
        <v>441</v>
      </c>
      <c r="AC77" s="39" t="s">
        <v>441</v>
      </c>
      <c r="AD77" s="39">
        <v>9.9171527697500012E-5</v>
      </c>
      <c r="AE77" s="192"/>
      <c r="AF77" s="39" t="s">
        <v>408</v>
      </c>
      <c r="AG77" s="39" t="s">
        <v>408</v>
      </c>
      <c r="AH77" s="39" t="s">
        <v>408</v>
      </c>
      <c r="AI77" s="39" t="s">
        <v>440</v>
      </c>
      <c r="AJ77" s="39" t="s">
        <v>440</v>
      </c>
      <c r="AK77" s="39" t="s">
        <v>456</v>
      </c>
      <c r="AL77" s="40" t="s">
        <v>209</v>
      </c>
    </row>
    <row r="78" spans="1:38" s="5" customFormat="1" ht="26.25" customHeight="1" thickBot="1" x14ac:dyDescent="0.25">
      <c r="A78" s="37" t="s">
        <v>73</v>
      </c>
      <c r="B78" s="37" t="s">
        <v>210</v>
      </c>
      <c r="C78" s="37" t="s">
        <v>211</v>
      </c>
      <c r="D78" s="38"/>
      <c r="E78" s="39" t="s">
        <v>408</v>
      </c>
      <c r="F78" s="39" t="s">
        <v>441</v>
      </c>
      <c r="G78" s="39">
        <v>3.8610000000000002</v>
      </c>
      <c r="H78" s="39" t="s">
        <v>441</v>
      </c>
      <c r="I78" s="39">
        <v>0.10698396</v>
      </c>
      <c r="J78" s="39">
        <v>0.14264528000000001</v>
      </c>
      <c r="K78" s="39">
        <v>0.17830660000000001</v>
      </c>
      <c r="L78" s="39">
        <v>2.1009197999999999E-4</v>
      </c>
      <c r="M78" s="39" t="s">
        <v>408</v>
      </c>
      <c r="N78" s="39">
        <v>10.218159999999999</v>
      </c>
      <c r="O78" s="39">
        <v>5.0498726000000005</v>
      </c>
      <c r="P78" s="39">
        <v>1.1309999999999999E-2</v>
      </c>
      <c r="Q78" s="39">
        <v>5.8940330000000003</v>
      </c>
      <c r="R78" s="39">
        <v>6.3074999999999992</v>
      </c>
      <c r="S78" s="39">
        <v>28.619528000000003</v>
      </c>
      <c r="T78" s="39">
        <v>6.3099547619999994</v>
      </c>
      <c r="U78" s="39" t="s">
        <v>441</v>
      </c>
      <c r="V78" s="39" t="s">
        <v>441</v>
      </c>
      <c r="W78" s="39">
        <v>8.1634800000000007E-3</v>
      </c>
      <c r="X78" s="39" t="s">
        <v>441</v>
      </c>
      <c r="Y78" s="39" t="s">
        <v>441</v>
      </c>
      <c r="Z78" s="39" t="s">
        <v>441</v>
      </c>
      <c r="AA78" s="39" t="s">
        <v>441</v>
      </c>
      <c r="AB78" s="39" t="s">
        <v>441</v>
      </c>
      <c r="AC78" s="39" t="s">
        <v>441</v>
      </c>
      <c r="AD78" s="39">
        <v>1.033584E-4</v>
      </c>
      <c r="AE78" s="192"/>
      <c r="AF78" s="39" t="s">
        <v>408</v>
      </c>
      <c r="AG78" s="39" t="s">
        <v>408</v>
      </c>
      <c r="AH78" s="39" t="s">
        <v>408</v>
      </c>
      <c r="AI78" s="39" t="s">
        <v>440</v>
      </c>
      <c r="AJ78" s="39" t="s">
        <v>440</v>
      </c>
      <c r="AK78" s="39" t="s">
        <v>456</v>
      </c>
      <c r="AL78" s="40" t="s">
        <v>212</v>
      </c>
    </row>
    <row r="79" spans="1:38" s="5" customFormat="1" ht="24.75" customHeight="1" thickBot="1" x14ac:dyDescent="0.25">
      <c r="A79" s="143" t="s">
        <v>73</v>
      </c>
      <c r="B79" s="37" t="s">
        <v>213</v>
      </c>
      <c r="C79" s="143" t="s">
        <v>214</v>
      </c>
      <c r="D79" s="144"/>
      <c r="E79" s="39" t="s">
        <v>440</v>
      </c>
      <c r="F79" s="39" t="s">
        <v>440</v>
      </c>
      <c r="G79" s="39" t="s">
        <v>440</v>
      </c>
      <c r="H79" s="39" t="s">
        <v>440</v>
      </c>
      <c r="I79" s="39" t="s">
        <v>440</v>
      </c>
      <c r="J79" s="39" t="s">
        <v>440</v>
      </c>
      <c r="K79" s="39" t="s">
        <v>440</v>
      </c>
      <c r="L79" s="39" t="s">
        <v>440</v>
      </c>
      <c r="M79" s="39" t="s">
        <v>440</v>
      </c>
      <c r="N79" s="39" t="s">
        <v>440</v>
      </c>
      <c r="O79" s="39" t="s">
        <v>440</v>
      </c>
      <c r="P79" s="39" t="s">
        <v>440</v>
      </c>
      <c r="Q79" s="39" t="s">
        <v>440</v>
      </c>
      <c r="R79" s="39" t="s">
        <v>440</v>
      </c>
      <c r="S79" s="39" t="s">
        <v>440</v>
      </c>
      <c r="T79" s="39" t="s">
        <v>440</v>
      </c>
      <c r="U79" s="39" t="s">
        <v>440</v>
      </c>
      <c r="V79" s="39" t="s">
        <v>440</v>
      </c>
      <c r="W79" s="39" t="s">
        <v>440</v>
      </c>
      <c r="X79" s="39" t="s">
        <v>440</v>
      </c>
      <c r="Y79" s="39" t="s">
        <v>440</v>
      </c>
      <c r="Z79" s="39" t="s">
        <v>440</v>
      </c>
      <c r="AA79" s="39" t="s">
        <v>440</v>
      </c>
      <c r="AB79" s="39" t="s">
        <v>440</v>
      </c>
      <c r="AC79" s="39" t="s">
        <v>440</v>
      </c>
      <c r="AD79" s="39" t="s">
        <v>440</v>
      </c>
      <c r="AE79" s="192"/>
      <c r="AF79" s="39" t="s">
        <v>422</v>
      </c>
      <c r="AG79" s="39" t="s">
        <v>422</v>
      </c>
      <c r="AH79" s="39" t="s">
        <v>422</v>
      </c>
      <c r="AI79" s="39" t="s">
        <v>422</v>
      </c>
      <c r="AJ79" s="39" t="s">
        <v>422</v>
      </c>
      <c r="AK79" s="39" t="s">
        <v>422</v>
      </c>
      <c r="AL79" s="145" t="s">
        <v>215</v>
      </c>
    </row>
    <row r="80" spans="1:38" s="5" customFormat="1" ht="24.75" customHeight="1" thickBot="1" x14ac:dyDescent="0.25">
      <c r="A80" s="143" t="s">
        <v>73</v>
      </c>
      <c r="B80" s="37" t="s">
        <v>216</v>
      </c>
      <c r="C80" s="143" t="s">
        <v>217</v>
      </c>
      <c r="D80" s="144"/>
      <c r="E80" s="39" t="s">
        <v>440</v>
      </c>
      <c r="F80" s="39" t="s">
        <v>440</v>
      </c>
      <c r="G80" s="39" t="s">
        <v>440</v>
      </c>
      <c r="H80" s="39" t="s">
        <v>440</v>
      </c>
      <c r="I80" s="39" t="s">
        <v>440</v>
      </c>
      <c r="J80" s="39" t="s">
        <v>440</v>
      </c>
      <c r="K80" s="39" t="s">
        <v>440</v>
      </c>
      <c r="L80" s="39" t="s">
        <v>440</v>
      </c>
      <c r="M80" s="39" t="s">
        <v>440</v>
      </c>
      <c r="N80" s="39" t="s">
        <v>440</v>
      </c>
      <c r="O80" s="39" t="s">
        <v>440</v>
      </c>
      <c r="P80" s="39" t="s">
        <v>440</v>
      </c>
      <c r="Q80" s="39" t="s">
        <v>440</v>
      </c>
      <c r="R80" s="39" t="s">
        <v>440</v>
      </c>
      <c r="S80" s="39" t="s">
        <v>440</v>
      </c>
      <c r="T80" s="39" t="s">
        <v>440</v>
      </c>
      <c r="U80" s="39" t="s">
        <v>440</v>
      </c>
      <c r="V80" s="39" t="s">
        <v>440</v>
      </c>
      <c r="W80" s="39" t="s">
        <v>440</v>
      </c>
      <c r="X80" s="39" t="s">
        <v>440</v>
      </c>
      <c r="Y80" s="39" t="s">
        <v>440</v>
      </c>
      <c r="Z80" s="39" t="s">
        <v>440</v>
      </c>
      <c r="AA80" s="39" t="s">
        <v>440</v>
      </c>
      <c r="AB80" s="39" t="s">
        <v>440</v>
      </c>
      <c r="AC80" s="39" t="s">
        <v>440</v>
      </c>
      <c r="AD80" s="39" t="s">
        <v>440</v>
      </c>
      <c r="AE80" s="192"/>
      <c r="AF80" s="39" t="s">
        <v>422</v>
      </c>
      <c r="AG80" s="39" t="s">
        <v>422</v>
      </c>
      <c r="AH80" s="39" t="s">
        <v>422</v>
      </c>
      <c r="AI80" s="39" t="s">
        <v>422</v>
      </c>
      <c r="AJ80" s="39" t="s">
        <v>422</v>
      </c>
      <c r="AK80" s="39" t="s">
        <v>422</v>
      </c>
      <c r="AL80" s="145" t="s">
        <v>147</v>
      </c>
    </row>
    <row r="81" spans="1:39" s="5" customFormat="1" ht="24.75" customHeight="1" thickBot="1" x14ac:dyDescent="0.25">
      <c r="A81" s="143" t="s">
        <v>73</v>
      </c>
      <c r="B81" s="37" t="s">
        <v>218</v>
      </c>
      <c r="C81" s="143" t="s">
        <v>219</v>
      </c>
      <c r="D81" s="144"/>
      <c r="E81" s="39" t="s">
        <v>441</v>
      </c>
      <c r="F81" s="39" t="s">
        <v>441</v>
      </c>
      <c r="G81" s="39" t="s">
        <v>441</v>
      </c>
      <c r="H81" s="39" t="s">
        <v>441</v>
      </c>
      <c r="I81" s="39" t="s">
        <v>441</v>
      </c>
      <c r="J81" s="39" t="s">
        <v>441</v>
      </c>
      <c r="K81" s="39" t="s">
        <v>441</v>
      </c>
      <c r="L81" s="39" t="s">
        <v>441</v>
      </c>
      <c r="M81" s="39" t="s">
        <v>441</v>
      </c>
      <c r="N81" s="39" t="s">
        <v>441</v>
      </c>
      <c r="O81" s="39" t="s">
        <v>441</v>
      </c>
      <c r="P81" s="39" t="s">
        <v>441</v>
      </c>
      <c r="Q81" s="39" t="s">
        <v>441</v>
      </c>
      <c r="R81" s="39" t="s">
        <v>441</v>
      </c>
      <c r="S81" s="39" t="s">
        <v>441</v>
      </c>
      <c r="T81" s="39" t="s">
        <v>441</v>
      </c>
      <c r="U81" s="39" t="s">
        <v>441</v>
      </c>
      <c r="V81" s="39" t="s">
        <v>441</v>
      </c>
      <c r="W81" s="39" t="s">
        <v>441</v>
      </c>
      <c r="X81" s="39" t="s">
        <v>441</v>
      </c>
      <c r="Y81" s="39" t="s">
        <v>441</v>
      </c>
      <c r="Z81" s="39" t="s">
        <v>441</v>
      </c>
      <c r="AA81" s="39" t="s">
        <v>441</v>
      </c>
      <c r="AB81" s="39" t="s">
        <v>441</v>
      </c>
      <c r="AC81" s="39" t="s">
        <v>441</v>
      </c>
      <c r="AD81" s="39" t="s">
        <v>441</v>
      </c>
      <c r="AE81" s="192"/>
      <c r="AF81" s="39" t="s">
        <v>422</v>
      </c>
      <c r="AG81" s="39" t="s">
        <v>422</v>
      </c>
      <c r="AH81" s="39" t="s">
        <v>422</v>
      </c>
      <c r="AI81" s="39" t="s">
        <v>422</v>
      </c>
      <c r="AJ81" s="39" t="s">
        <v>422</v>
      </c>
      <c r="AK81" s="39" t="s">
        <v>422</v>
      </c>
      <c r="AL81" s="145" t="s">
        <v>220</v>
      </c>
    </row>
    <row r="82" spans="1:39" s="5" customFormat="1" ht="24.75" customHeight="1" thickBot="1" x14ac:dyDescent="0.25">
      <c r="A82" s="143" t="s">
        <v>221</v>
      </c>
      <c r="B82" s="37" t="s">
        <v>222</v>
      </c>
      <c r="C82" s="148" t="s">
        <v>223</v>
      </c>
      <c r="D82" s="144"/>
      <c r="E82" s="39" t="s">
        <v>422</v>
      </c>
      <c r="F82" s="39">
        <v>13.416900060600002</v>
      </c>
      <c r="G82" s="39" t="s">
        <v>422</v>
      </c>
      <c r="H82" s="39" t="s">
        <v>422</v>
      </c>
      <c r="I82" s="39" t="s">
        <v>441</v>
      </c>
      <c r="J82" s="39" t="s">
        <v>422</v>
      </c>
      <c r="K82" s="39" t="s">
        <v>422</v>
      </c>
      <c r="L82" s="39" t="s">
        <v>422</v>
      </c>
      <c r="M82" s="39" t="s">
        <v>422</v>
      </c>
      <c r="N82" s="39" t="s">
        <v>422</v>
      </c>
      <c r="O82" s="39" t="s">
        <v>422</v>
      </c>
      <c r="P82" s="39">
        <v>6.9760796419999999E-10</v>
      </c>
      <c r="Q82" s="39" t="s">
        <v>422</v>
      </c>
      <c r="R82" s="39" t="s">
        <v>422</v>
      </c>
      <c r="S82" s="39" t="s">
        <v>422</v>
      </c>
      <c r="T82" s="39" t="s">
        <v>422</v>
      </c>
      <c r="U82" s="39" t="s">
        <v>422</v>
      </c>
      <c r="V82" s="39" t="s">
        <v>422</v>
      </c>
      <c r="W82" s="39" t="s">
        <v>422</v>
      </c>
      <c r="X82" s="39" t="s">
        <v>422</v>
      </c>
      <c r="Y82" s="39" t="s">
        <v>422</v>
      </c>
      <c r="Z82" s="39" t="s">
        <v>422</v>
      </c>
      <c r="AA82" s="39" t="s">
        <v>422</v>
      </c>
      <c r="AB82" s="39" t="s">
        <v>422</v>
      </c>
      <c r="AC82" s="39" t="s">
        <v>422</v>
      </c>
      <c r="AD82" s="39" t="s">
        <v>422</v>
      </c>
      <c r="AE82" s="192"/>
      <c r="AF82" s="39" t="s">
        <v>422</v>
      </c>
      <c r="AG82" s="39" t="s">
        <v>422</v>
      </c>
      <c r="AH82" s="39" t="s">
        <v>422</v>
      </c>
      <c r="AI82" s="39" t="s">
        <v>422</v>
      </c>
      <c r="AJ82" s="39" t="s">
        <v>422</v>
      </c>
      <c r="AK82" s="39">
        <v>0.12457285075000002</v>
      </c>
      <c r="AL82" s="147" t="s">
        <v>455</v>
      </c>
    </row>
    <row r="83" spans="1:39" s="5" customFormat="1" ht="24.75" customHeight="1" thickBot="1" x14ac:dyDescent="0.25">
      <c r="A83" s="143" t="s">
        <v>221</v>
      </c>
      <c r="B83" s="161" t="s">
        <v>225</v>
      </c>
      <c r="C83" s="148" t="s">
        <v>226</v>
      </c>
      <c r="D83" s="144"/>
      <c r="E83" s="39">
        <v>0.12317512780000006</v>
      </c>
      <c r="F83" s="39">
        <v>5.5359607999999998E-2</v>
      </c>
      <c r="G83" s="39">
        <v>6.1241566349999971E-2</v>
      </c>
      <c r="H83" s="39" t="s">
        <v>422</v>
      </c>
      <c r="I83" s="39">
        <v>0.20674446959999998</v>
      </c>
      <c r="J83" s="39">
        <v>4.1348893919999998</v>
      </c>
      <c r="K83" s="39">
        <v>30.670642487999999</v>
      </c>
      <c r="L83" s="39">
        <v>1.17844347672E-2</v>
      </c>
      <c r="M83" s="39">
        <v>0.69199510000000031</v>
      </c>
      <c r="N83" s="39" t="s">
        <v>422</v>
      </c>
      <c r="O83" s="39" t="s">
        <v>422</v>
      </c>
      <c r="P83" s="39" t="s">
        <v>422</v>
      </c>
      <c r="Q83" s="39" t="s">
        <v>422</v>
      </c>
      <c r="R83" s="39" t="s">
        <v>422</v>
      </c>
      <c r="S83" s="39" t="s">
        <v>422</v>
      </c>
      <c r="T83" s="39" t="s">
        <v>422</v>
      </c>
      <c r="U83" s="39" t="s">
        <v>422</v>
      </c>
      <c r="V83" s="39" t="s">
        <v>422</v>
      </c>
      <c r="W83" s="39" t="s">
        <v>441</v>
      </c>
      <c r="X83" s="39" t="s">
        <v>441</v>
      </c>
      <c r="Y83" s="39" t="s">
        <v>441</v>
      </c>
      <c r="Z83" s="39" t="s">
        <v>441</v>
      </c>
      <c r="AA83" s="39" t="s">
        <v>441</v>
      </c>
      <c r="AB83" s="39" t="s">
        <v>441</v>
      </c>
      <c r="AC83" s="39" t="s">
        <v>441</v>
      </c>
      <c r="AD83" s="39" t="s">
        <v>422</v>
      </c>
      <c r="AE83" s="192"/>
      <c r="AF83" s="39" t="s">
        <v>408</v>
      </c>
      <c r="AG83" s="39" t="s">
        <v>440</v>
      </c>
      <c r="AH83" s="39" t="s">
        <v>408</v>
      </c>
      <c r="AI83" s="39" t="s">
        <v>440</v>
      </c>
      <c r="AJ83" s="39" t="s">
        <v>440</v>
      </c>
      <c r="AK83" s="39">
        <v>3459.9755</v>
      </c>
      <c r="AL83" s="164" t="s">
        <v>450</v>
      </c>
    </row>
    <row r="84" spans="1:39" s="5" customFormat="1" ht="26.25" customHeight="1" thickBot="1" x14ac:dyDescent="0.25">
      <c r="A84" s="37" t="s">
        <v>73</v>
      </c>
      <c r="B84" s="161" t="s">
        <v>227</v>
      </c>
      <c r="C84" s="42" t="s">
        <v>228</v>
      </c>
      <c r="D84" s="38"/>
      <c r="E84" s="39" t="s">
        <v>422</v>
      </c>
      <c r="F84" s="39">
        <v>1.14537878E-2</v>
      </c>
      <c r="G84" s="39" t="s">
        <v>422</v>
      </c>
      <c r="H84" s="39" t="s">
        <v>422</v>
      </c>
      <c r="I84" s="39">
        <v>7.0484847999999992E-3</v>
      </c>
      <c r="J84" s="39">
        <v>3.5242424000000001E-2</v>
      </c>
      <c r="K84" s="39">
        <v>0.14096969600000001</v>
      </c>
      <c r="L84" s="39">
        <v>9.1630302399999998E-7</v>
      </c>
      <c r="M84" s="39">
        <v>8.3700757000000007E-4</v>
      </c>
      <c r="N84" s="39" t="s">
        <v>422</v>
      </c>
      <c r="O84" s="39" t="s">
        <v>422</v>
      </c>
      <c r="P84" s="39" t="s">
        <v>441</v>
      </c>
      <c r="Q84" s="39" t="s">
        <v>422</v>
      </c>
      <c r="R84" s="39" t="s">
        <v>422</v>
      </c>
      <c r="S84" s="39" t="s">
        <v>422</v>
      </c>
      <c r="T84" s="39" t="s">
        <v>422</v>
      </c>
      <c r="U84" s="39" t="s">
        <v>422</v>
      </c>
      <c r="V84" s="39" t="s">
        <v>422</v>
      </c>
      <c r="W84" s="39" t="s">
        <v>422</v>
      </c>
      <c r="X84" s="39" t="s">
        <v>422</v>
      </c>
      <c r="Y84" s="39" t="s">
        <v>422</v>
      </c>
      <c r="Z84" s="39" t="s">
        <v>422</v>
      </c>
      <c r="AA84" s="39" t="s">
        <v>422</v>
      </c>
      <c r="AB84" s="39" t="s">
        <v>422</v>
      </c>
      <c r="AC84" s="39" t="s">
        <v>422</v>
      </c>
      <c r="AD84" s="39" t="s">
        <v>422</v>
      </c>
      <c r="AE84" s="192"/>
      <c r="AF84" s="39" t="s">
        <v>422</v>
      </c>
      <c r="AG84" s="39" t="s">
        <v>422</v>
      </c>
      <c r="AH84" s="39" t="s">
        <v>422</v>
      </c>
      <c r="AI84" s="39" t="s">
        <v>422</v>
      </c>
      <c r="AJ84" s="39" t="s">
        <v>422</v>
      </c>
      <c r="AK84" s="39">
        <v>12.58658</v>
      </c>
      <c r="AL84" s="40" t="s">
        <v>147</v>
      </c>
    </row>
    <row r="85" spans="1:39" s="5" customFormat="1" ht="24.75" customHeight="1" thickBot="1" x14ac:dyDescent="0.25">
      <c r="A85" s="143" t="s">
        <v>73</v>
      </c>
      <c r="B85" s="37" t="s">
        <v>229</v>
      </c>
      <c r="C85" s="148" t="s">
        <v>451</v>
      </c>
      <c r="D85" s="144"/>
      <c r="E85" s="39" t="s">
        <v>422</v>
      </c>
      <c r="F85" s="39">
        <v>1.3103952179999998</v>
      </c>
      <c r="G85" s="39" t="s">
        <v>422</v>
      </c>
      <c r="H85" s="39" t="s">
        <v>422</v>
      </c>
      <c r="I85" s="39" t="s">
        <v>441</v>
      </c>
      <c r="J85" s="39" t="s">
        <v>422</v>
      </c>
      <c r="K85" s="39" t="s">
        <v>422</v>
      </c>
      <c r="L85" s="39" t="s">
        <v>422</v>
      </c>
      <c r="M85" s="39" t="s">
        <v>422</v>
      </c>
      <c r="N85" s="39" t="s">
        <v>422</v>
      </c>
      <c r="O85" s="39" t="s">
        <v>422</v>
      </c>
      <c r="P85" s="39" t="s">
        <v>441</v>
      </c>
      <c r="Q85" s="39" t="s">
        <v>422</v>
      </c>
      <c r="R85" s="39" t="s">
        <v>422</v>
      </c>
      <c r="S85" s="39" t="s">
        <v>422</v>
      </c>
      <c r="T85" s="39" t="s">
        <v>422</v>
      </c>
      <c r="U85" s="39" t="s">
        <v>422</v>
      </c>
      <c r="V85" s="39" t="s">
        <v>422</v>
      </c>
      <c r="W85" s="39" t="s">
        <v>422</v>
      </c>
      <c r="X85" s="39" t="s">
        <v>422</v>
      </c>
      <c r="Y85" s="39" t="s">
        <v>422</v>
      </c>
      <c r="Z85" s="39" t="s">
        <v>422</v>
      </c>
      <c r="AA85" s="39" t="s">
        <v>422</v>
      </c>
      <c r="AB85" s="39" t="s">
        <v>422</v>
      </c>
      <c r="AC85" s="39" t="s">
        <v>422</v>
      </c>
      <c r="AD85" s="39" t="s">
        <v>422</v>
      </c>
      <c r="AE85" s="192"/>
      <c r="AF85" s="39" t="s">
        <v>422</v>
      </c>
      <c r="AG85" s="39" t="s">
        <v>422</v>
      </c>
      <c r="AH85" s="39" t="s">
        <v>422</v>
      </c>
      <c r="AI85" s="39" t="s">
        <v>422</v>
      </c>
      <c r="AJ85" s="39" t="s">
        <v>422</v>
      </c>
      <c r="AK85" s="39">
        <v>6.3933980000000004</v>
      </c>
      <c r="AL85" s="147" t="s">
        <v>231</v>
      </c>
    </row>
    <row r="86" spans="1:39" s="5" customFormat="1" ht="24.75" customHeight="1" thickBot="1" x14ac:dyDescent="0.25">
      <c r="A86" s="143" t="s">
        <v>221</v>
      </c>
      <c r="B86" s="37" t="s">
        <v>232</v>
      </c>
      <c r="C86" s="148" t="s">
        <v>233</v>
      </c>
      <c r="D86" s="144"/>
      <c r="E86" s="39" t="s">
        <v>422</v>
      </c>
      <c r="F86" s="39">
        <v>0.23923943</v>
      </c>
      <c r="G86" s="39" t="s">
        <v>422</v>
      </c>
      <c r="H86" s="39" t="s">
        <v>422</v>
      </c>
      <c r="I86" s="39" t="s">
        <v>441</v>
      </c>
      <c r="J86" s="39" t="s">
        <v>422</v>
      </c>
      <c r="K86" s="39" t="s">
        <v>422</v>
      </c>
      <c r="L86" s="39" t="s">
        <v>422</v>
      </c>
      <c r="M86" s="39" t="s">
        <v>422</v>
      </c>
      <c r="N86" s="39" t="s">
        <v>422</v>
      </c>
      <c r="O86" s="39" t="s">
        <v>422</v>
      </c>
      <c r="P86" s="39" t="s">
        <v>441</v>
      </c>
      <c r="Q86" s="39" t="s">
        <v>422</v>
      </c>
      <c r="R86" s="39" t="s">
        <v>422</v>
      </c>
      <c r="S86" s="39" t="s">
        <v>422</v>
      </c>
      <c r="T86" s="39" t="s">
        <v>422</v>
      </c>
      <c r="U86" s="39" t="s">
        <v>422</v>
      </c>
      <c r="V86" s="39" t="s">
        <v>422</v>
      </c>
      <c r="W86" s="39" t="s">
        <v>422</v>
      </c>
      <c r="X86" s="39" t="s">
        <v>422</v>
      </c>
      <c r="Y86" s="39" t="s">
        <v>422</v>
      </c>
      <c r="Z86" s="39" t="s">
        <v>422</v>
      </c>
      <c r="AA86" s="39" t="s">
        <v>422</v>
      </c>
      <c r="AB86" s="39" t="s">
        <v>422</v>
      </c>
      <c r="AC86" s="39" t="s">
        <v>422</v>
      </c>
      <c r="AD86" s="39" t="s">
        <v>422</v>
      </c>
      <c r="AE86" s="192"/>
      <c r="AF86" s="39" t="s">
        <v>422</v>
      </c>
      <c r="AG86" s="39" t="s">
        <v>422</v>
      </c>
      <c r="AH86" s="39" t="s">
        <v>422</v>
      </c>
      <c r="AI86" s="39" t="s">
        <v>422</v>
      </c>
      <c r="AJ86" s="39" t="s">
        <v>422</v>
      </c>
      <c r="AK86" s="39">
        <v>0.336955</v>
      </c>
      <c r="AL86" s="147" t="s">
        <v>224</v>
      </c>
    </row>
    <row r="87" spans="1:39" s="5" customFormat="1" ht="24.75" customHeight="1" thickBot="1" x14ac:dyDescent="0.25">
      <c r="A87" s="143" t="s">
        <v>221</v>
      </c>
      <c r="B87" s="37" t="s">
        <v>234</v>
      </c>
      <c r="C87" s="148" t="s">
        <v>235</v>
      </c>
      <c r="D87" s="144"/>
      <c r="E87" s="39" t="s">
        <v>422</v>
      </c>
      <c r="F87" s="39">
        <v>4.7428919999999994E-3</v>
      </c>
      <c r="G87" s="39" t="s">
        <v>422</v>
      </c>
      <c r="H87" s="39" t="s">
        <v>422</v>
      </c>
      <c r="I87" s="39" t="s">
        <v>441</v>
      </c>
      <c r="J87" s="39" t="s">
        <v>422</v>
      </c>
      <c r="K87" s="39" t="s">
        <v>422</v>
      </c>
      <c r="L87" s="39" t="s">
        <v>422</v>
      </c>
      <c r="M87" s="39" t="s">
        <v>422</v>
      </c>
      <c r="N87" s="39" t="s">
        <v>422</v>
      </c>
      <c r="O87" s="39" t="s">
        <v>422</v>
      </c>
      <c r="P87" s="39" t="s">
        <v>441</v>
      </c>
      <c r="Q87" s="39" t="s">
        <v>422</v>
      </c>
      <c r="R87" s="39" t="s">
        <v>422</v>
      </c>
      <c r="S87" s="39" t="s">
        <v>422</v>
      </c>
      <c r="T87" s="39" t="s">
        <v>422</v>
      </c>
      <c r="U87" s="39" t="s">
        <v>422</v>
      </c>
      <c r="V87" s="39" t="s">
        <v>422</v>
      </c>
      <c r="W87" s="39" t="s">
        <v>422</v>
      </c>
      <c r="X87" s="39" t="s">
        <v>422</v>
      </c>
      <c r="Y87" s="39" t="s">
        <v>422</v>
      </c>
      <c r="Z87" s="39" t="s">
        <v>422</v>
      </c>
      <c r="AA87" s="39" t="s">
        <v>422</v>
      </c>
      <c r="AB87" s="39" t="s">
        <v>422</v>
      </c>
      <c r="AC87" s="39" t="s">
        <v>422</v>
      </c>
      <c r="AD87" s="39" t="s">
        <v>422</v>
      </c>
      <c r="AE87" s="192"/>
      <c r="AF87" s="39" t="s">
        <v>422</v>
      </c>
      <c r="AG87" s="39" t="s">
        <v>422</v>
      </c>
      <c r="AH87" s="39" t="s">
        <v>422</v>
      </c>
      <c r="AI87" s="39" t="s">
        <v>422</v>
      </c>
      <c r="AJ87" s="39" t="s">
        <v>422</v>
      </c>
      <c r="AK87" s="39">
        <v>2.6796E-2</v>
      </c>
      <c r="AL87" s="147" t="s">
        <v>224</v>
      </c>
    </row>
    <row r="88" spans="1:39" s="5" customFormat="1" ht="24.75" customHeight="1" thickBot="1" x14ac:dyDescent="0.25">
      <c r="A88" s="143" t="s">
        <v>221</v>
      </c>
      <c r="B88" s="37" t="s">
        <v>236</v>
      </c>
      <c r="C88" s="148" t="s">
        <v>237</v>
      </c>
      <c r="D88" s="144"/>
      <c r="E88" s="39" t="s">
        <v>422</v>
      </c>
      <c r="F88" s="39">
        <v>0.48827614131428576</v>
      </c>
      <c r="G88" s="39" t="s">
        <v>422</v>
      </c>
      <c r="H88" s="39" t="s">
        <v>422</v>
      </c>
      <c r="I88" s="39" t="s">
        <v>441</v>
      </c>
      <c r="J88" s="39" t="s">
        <v>422</v>
      </c>
      <c r="K88" s="39">
        <v>0.1930020342857143</v>
      </c>
      <c r="L88" s="39" t="s">
        <v>422</v>
      </c>
      <c r="M88" s="39" t="s">
        <v>422</v>
      </c>
      <c r="N88" s="39" t="s">
        <v>422</v>
      </c>
      <c r="O88" s="39">
        <v>1.6083502857142858E-9</v>
      </c>
      <c r="P88" s="39" t="s">
        <v>441</v>
      </c>
      <c r="Q88" s="39">
        <v>8.0417514285714291E-9</v>
      </c>
      <c r="R88" s="39">
        <v>9.6501017142857156E-8</v>
      </c>
      <c r="S88" s="39" t="s">
        <v>422</v>
      </c>
      <c r="T88" s="39">
        <v>8.0417514285714292E-7</v>
      </c>
      <c r="U88" s="39">
        <v>8.0417514285714291E-9</v>
      </c>
      <c r="V88" s="39" t="s">
        <v>422</v>
      </c>
      <c r="W88" s="39" t="s">
        <v>422</v>
      </c>
      <c r="X88" s="39">
        <v>6.4334011428571439E-2</v>
      </c>
      <c r="Y88" s="39" t="s">
        <v>422</v>
      </c>
      <c r="Z88" s="39" t="s">
        <v>422</v>
      </c>
      <c r="AA88" s="39" t="s">
        <v>422</v>
      </c>
      <c r="AB88" s="39">
        <v>6.4334011428571439E-2</v>
      </c>
      <c r="AC88" s="39" t="s">
        <v>422</v>
      </c>
      <c r="AD88" s="39" t="s">
        <v>422</v>
      </c>
      <c r="AE88" s="192"/>
      <c r="AF88" s="39" t="s">
        <v>422</v>
      </c>
      <c r="AG88" s="39" t="s">
        <v>422</v>
      </c>
      <c r="AH88" s="39" t="s">
        <v>422</v>
      </c>
      <c r="AI88" s="39" t="s">
        <v>422</v>
      </c>
      <c r="AJ88" s="39" t="s">
        <v>422</v>
      </c>
      <c r="AK88" s="39">
        <v>53.066485714285712</v>
      </c>
      <c r="AL88" s="147" t="s">
        <v>224</v>
      </c>
      <c r="AM88" s="5" t="s">
        <v>409</v>
      </c>
    </row>
    <row r="89" spans="1:39" s="5" customFormat="1" ht="24.75" customHeight="1" thickBot="1" x14ac:dyDescent="0.25">
      <c r="A89" s="143" t="s">
        <v>221</v>
      </c>
      <c r="B89" s="37" t="s">
        <v>238</v>
      </c>
      <c r="C89" s="148" t="s">
        <v>239</v>
      </c>
      <c r="D89" s="144"/>
      <c r="E89" s="39" t="s">
        <v>422</v>
      </c>
      <c r="F89" s="39">
        <v>0.74287354999999999</v>
      </c>
      <c r="G89" s="39" t="s">
        <v>422</v>
      </c>
      <c r="H89" s="39" t="s">
        <v>422</v>
      </c>
      <c r="I89" s="39" t="s">
        <v>441</v>
      </c>
      <c r="J89" s="39" t="s">
        <v>422</v>
      </c>
      <c r="K89" s="39" t="s">
        <v>422</v>
      </c>
      <c r="L89" s="39" t="s">
        <v>422</v>
      </c>
      <c r="M89" s="39" t="s">
        <v>422</v>
      </c>
      <c r="N89" s="39" t="s">
        <v>422</v>
      </c>
      <c r="O89" s="39" t="s">
        <v>422</v>
      </c>
      <c r="P89" s="39" t="s">
        <v>441</v>
      </c>
      <c r="Q89" s="39" t="s">
        <v>422</v>
      </c>
      <c r="R89" s="39" t="s">
        <v>422</v>
      </c>
      <c r="S89" s="39" t="s">
        <v>422</v>
      </c>
      <c r="T89" s="39" t="s">
        <v>422</v>
      </c>
      <c r="U89" s="39" t="s">
        <v>422</v>
      </c>
      <c r="V89" s="39" t="s">
        <v>422</v>
      </c>
      <c r="W89" s="39" t="s">
        <v>422</v>
      </c>
      <c r="X89" s="39" t="s">
        <v>422</v>
      </c>
      <c r="Y89" s="39" t="s">
        <v>422</v>
      </c>
      <c r="Z89" s="39" t="s">
        <v>422</v>
      </c>
      <c r="AA89" s="39" t="s">
        <v>422</v>
      </c>
      <c r="AB89" s="39" t="s">
        <v>422</v>
      </c>
      <c r="AC89" s="39" t="s">
        <v>422</v>
      </c>
      <c r="AD89" s="39" t="s">
        <v>422</v>
      </c>
      <c r="AE89" s="192"/>
      <c r="AF89" s="39" t="s">
        <v>422</v>
      </c>
      <c r="AG89" s="39" t="s">
        <v>422</v>
      </c>
      <c r="AH89" s="39" t="s">
        <v>422</v>
      </c>
      <c r="AI89" s="39" t="s">
        <v>422</v>
      </c>
      <c r="AJ89" s="39" t="s">
        <v>422</v>
      </c>
      <c r="AK89" s="39">
        <v>1.0176350000000001</v>
      </c>
      <c r="AL89" s="147" t="s">
        <v>224</v>
      </c>
    </row>
    <row r="90" spans="1:39" s="45" customFormat="1" ht="24.75" customHeight="1" thickBot="1" x14ac:dyDescent="0.25">
      <c r="A90" s="143" t="s">
        <v>221</v>
      </c>
      <c r="B90" s="37" t="s">
        <v>240</v>
      </c>
      <c r="C90" s="148" t="s">
        <v>241</v>
      </c>
      <c r="D90" s="144"/>
      <c r="E90" s="39">
        <v>3.6813229339999996E-2</v>
      </c>
      <c r="F90" s="39">
        <v>2.2562308988200002</v>
      </c>
      <c r="G90" s="39">
        <v>3.54550718E-3</v>
      </c>
      <c r="H90" s="39">
        <v>8.4171192249999999E-2</v>
      </c>
      <c r="I90" s="39">
        <v>0.6246905406274601</v>
      </c>
      <c r="J90" s="39">
        <v>0.66325174837928003</v>
      </c>
      <c r="K90" s="39">
        <v>0.68893330200847003</v>
      </c>
      <c r="L90" s="39">
        <v>2.1948913518391714E-7</v>
      </c>
      <c r="M90" s="39">
        <v>1.1259442108500002</v>
      </c>
      <c r="N90" s="39">
        <v>0.92042305600000007</v>
      </c>
      <c r="O90" s="39">
        <v>0.11126149432000002</v>
      </c>
      <c r="P90" s="39">
        <v>6.6918513000000009E-5</v>
      </c>
      <c r="Q90" s="39">
        <v>1.5614319700000001E-3</v>
      </c>
      <c r="R90" s="39">
        <v>1.8314540400000003E-2</v>
      </c>
      <c r="S90" s="39">
        <v>0.63078395700000001</v>
      </c>
      <c r="T90" s="39">
        <v>8.3897585999999996E-2</v>
      </c>
      <c r="U90" s="39" t="s">
        <v>441</v>
      </c>
      <c r="V90" s="39">
        <v>0.36000432050000003</v>
      </c>
      <c r="W90" s="39">
        <v>2.0282215000000004E-3</v>
      </c>
      <c r="X90" s="39">
        <v>8.9637108650000002E-3</v>
      </c>
      <c r="Y90" s="39">
        <v>4.2688921750000004E-3</v>
      </c>
      <c r="Z90" s="39">
        <v>4.2688921750000004E-3</v>
      </c>
      <c r="AA90" s="39">
        <v>4.2688921750000004E-3</v>
      </c>
      <c r="AB90" s="39">
        <v>2.177038739E-2</v>
      </c>
      <c r="AC90" s="39" t="s">
        <v>441</v>
      </c>
      <c r="AD90" s="39" t="s">
        <v>441</v>
      </c>
      <c r="AE90" s="192"/>
      <c r="AF90" s="39" t="s">
        <v>422</v>
      </c>
      <c r="AG90" s="39" t="s">
        <v>422</v>
      </c>
      <c r="AH90" s="39" t="s">
        <v>422</v>
      </c>
      <c r="AI90" s="39" t="s">
        <v>422</v>
      </c>
      <c r="AJ90" s="39" t="s">
        <v>422</v>
      </c>
      <c r="AK90" s="39">
        <v>154.49186800000001</v>
      </c>
      <c r="AL90" s="145" t="s">
        <v>147</v>
      </c>
    </row>
    <row r="91" spans="1:39" s="142" customFormat="1" ht="26.25" customHeight="1" thickBot="1" x14ac:dyDescent="0.25">
      <c r="A91" s="141" t="s">
        <v>221</v>
      </c>
      <c r="B91" s="141" t="s">
        <v>242</v>
      </c>
      <c r="C91" s="141" t="s">
        <v>243</v>
      </c>
      <c r="D91" s="38"/>
      <c r="E91" s="39" t="s">
        <v>422</v>
      </c>
      <c r="F91" s="39" t="s">
        <v>422</v>
      </c>
      <c r="G91" s="39">
        <v>1.8493341097530688E-2</v>
      </c>
      <c r="H91" s="39" t="s">
        <v>422</v>
      </c>
      <c r="I91" s="39" t="s">
        <v>441</v>
      </c>
      <c r="J91" s="39" t="s">
        <v>441</v>
      </c>
      <c r="K91" s="39" t="s">
        <v>441</v>
      </c>
      <c r="L91" s="39" t="s">
        <v>441</v>
      </c>
      <c r="M91" s="39" t="s">
        <v>422</v>
      </c>
      <c r="N91" s="39">
        <v>1.5273107573085041E-4</v>
      </c>
      <c r="O91" s="39">
        <v>2.097752124496018E-2</v>
      </c>
      <c r="P91" s="39" t="s">
        <v>441</v>
      </c>
      <c r="Q91" s="39" t="s">
        <v>441</v>
      </c>
      <c r="R91" s="39">
        <v>8.8326405241937619E-2</v>
      </c>
      <c r="S91" s="39">
        <v>3.5790595457410124</v>
      </c>
      <c r="T91" s="39">
        <v>0.14670463870653072</v>
      </c>
      <c r="U91" s="39">
        <v>2.0885514572833164E-2</v>
      </c>
      <c r="V91" s="39">
        <v>2.0710701895791828</v>
      </c>
      <c r="W91" s="39" t="s">
        <v>422</v>
      </c>
      <c r="X91" s="39" t="s">
        <v>422</v>
      </c>
      <c r="Y91" s="39" t="s">
        <v>422</v>
      </c>
      <c r="Z91" s="39" t="s">
        <v>422</v>
      </c>
      <c r="AA91" s="39" t="s">
        <v>422</v>
      </c>
      <c r="AB91" s="39" t="s">
        <v>422</v>
      </c>
      <c r="AC91" s="39" t="s">
        <v>422</v>
      </c>
      <c r="AD91" s="39" t="s">
        <v>422</v>
      </c>
      <c r="AE91" s="192"/>
      <c r="AF91" s="39" t="s">
        <v>422</v>
      </c>
      <c r="AG91" s="39" t="s">
        <v>422</v>
      </c>
      <c r="AH91" s="39" t="s">
        <v>422</v>
      </c>
      <c r="AI91" s="39" t="s">
        <v>422</v>
      </c>
      <c r="AJ91" s="39" t="s">
        <v>422</v>
      </c>
      <c r="AK91" s="39" t="s">
        <v>422</v>
      </c>
      <c r="AL91" s="40" t="s">
        <v>147</v>
      </c>
    </row>
    <row r="92" spans="1:39" s="5" customFormat="1" ht="26.25" customHeight="1" thickBot="1" x14ac:dyDescent="0.25">
      <c r="A92" s="37" t="s">
        <v>73</v>
      </c>
      <c r="B92" s="37" t="s">
        <v>244</v>
      </c>
      <c r="C92" s="37" t="s">
        <v>245</v>
      </c>
      <c r="D92" s="43"/>
      <c r="E92" s="39">
        <v>0.18240980579999999</v>
      </c>
      <c r="F92" s="39">
        <v>0.10173953159999999</v>
      </c>
      <c r="G92" s="39">
        <v>0.36481961159999998</v>
      </c>
      <c r="H92" s="39" t="s">
        <v>441</v>
      </c>
      <c r="I92" s="39">
        <v>6.7906923479999992E-2</v>
      </c>
      <c r="J92" s="39">
        <v>9.0542564640000017E-2</v>
      </c>
      <c r="K92" s="39">
        <v>0.1131782058</v>
      </c>
      <c r="L92" s="39">
        <v>1.7655800104799998E-3</v>
      </c>
      <c r="M92" s="39">
        <v>0.24170633189999999</v>
      </c>
      <c r="N92" s="39" t="s">
        <v>422</v>
      </c>
      <c r="O92" s="39" t="s">
        <v>422</v>
      </c>
      <c r="P92" s="39" t="s">
        <v>422</v>
      </c>
      <c r="Q92" s="39" t="s">
        <v>422</v>
      </c>
      <c r="R92" s="39" t="s">
        <v>422</v>
      </c>
      <c r="S92" s="39" t="s">
        <v>422</v>
      </c>
      <c r="T92" s="39" t="s">
        <v>422</v>
      </c>
      <c r="U92" s="39" t="s">
        <v>422</v>
      </c>
      <c r="V92" s="39" t="s">
        <v>422</v>
      </c>
      <c r="W92" s="39" t="s">
        <v>422</v>
      </c>
      <c r="X92" s="39" t="s">
        <v>441</v>
      </c>
      <c r="Y92" s="39" t="s">
        <v>441</v>
      </c>
      <c r="Z92" s="39" t="s">
        <v>441</v>
      </c>
      <c r="AA92" s="39" t="s">
        <v>441</v>
      </c>
      <c r="AB92" s="39" t="s">
        <v>441</v>
      </c>
      <c r="AC92" s="39" t="s">
        <v>422</v>
      </c>
      <c r="AD92" s="39" t="s">
        <v>422</v>
      </c>
      <c r="AE92" s="192"/>
      <c r="AF92" s="39" t="s">
        <v>408</v>
      </c>
      <c r="AG92" s="39" t="s">
        <v>422</v>
      </c>
      <c r="AH92" s="39" t="s">
        <v>408</v>
      </c>
      <c r="AI92" s="39" t="s">
        <v>408</v>
      </c>
      <c r="AJ92" s="39" t="s">
        <v>422</v>
      </c>
      <c r="AK92" s="39" t="s">
        <v>456</v>
      </c>
      <c r="AL92" s="40" t="s">
        <v>246</v>
      </c>
    </row>
    <row r="93" spans="1:39" s="5" customFormat="1" ht="26.25" customHeight="1" thickBot="1" x14ac:dyDescent="0.25">
      <c r="A93" s="37" t="s">
        <v>73</v>
      </c>
      <c r="B93" s="37" t="s">
        <v>247</v>
      </c>
      <c r="C93" s="37" t="s">
        <v>248</v>
      </c>
      <c r="D93" s="43"/>
      <c r="E93" s="39" t="s">
        <v>422</v>
      </c>
      <c r="F93" s="39">
        <v>5.6210537999999994</v>
      </c>
      <c r="G93" s="39" t="s">
        <v>422</v>
      </c>
      <c r="H93" s="39" t="s">
        <v>422</v>
      </c>
      <c r="I93" s="39" t="s">
        <v>441</v>
      </c>
      <c r="J93" s="39" t="s">
        <v>441</v>
      </c>
      <c r="K93" s="39" t="s">
        <v>441</v>
      </c>
      <c r="L93" s="39" t="s">
        <v>441</v>
      </c>
      <c r="M93" s="39" t="s">
        <v>422</v>
      </c>
      <c r="N93" s="39" t="s">
        <v>422</v>
      </c>
      <c r="O93" s="39" t="s">
        <v>422</v>
      </c>
      <c r="P93" s="39" t="s">
        <v>422</v>
      </c>
      <c r="Q93" s="39" t="s">
        <v>422</v>
      </c>
      <c r="R93" s="39" t="s">
        <v>422</v>
      </c>
      <c r="S93" s="39" t="s">
        <v>422</v>
      </c>
      <c r="T93" s="39" t="s">
        <v>422</v>
      </c>
      <c r="U93" s="39" t="s">
        <v>422</v>
      </c>
      <c r="V93" s="39" t="s">
        <v>422</v>
      </c>
      <c r="W93" s="39" t="s">
        <v>422</v>
      </c>
      <c r="X93" s="39" t="s">
        <v>422</v>
      </c>
      <c r="Y93" s="39" t="s">
        <v>422</v>
      </c>
      <c r="Z93" s="39" t="s">
        <v>422</v>
      </c>
      <c r="AA93" s="39" t="s">
        <v>422</v>
      </c>
      <c r="AB93" s="39" t="s">
        <v>422</v>
      </c>
      <c r="AC93" s="39" t="s">
        <v>422</v>
      </c>
      <c r="AD93" s="39" t="s">
        <v>422</v>
      </c>
      <c r="AE93" s="192"/>
      <c r="AF93" s="39" t="s">
        <v>408</v>
      </c>
      <c r="AG93" s="39" t="s">
        <v>408</v>
      </c>
      <c r="AH93" s="39" t="s">
        <v>408</v>
      </c>
      <c r="AI93" s="39" t="s">
        <v>408</v>
      </c>
      <c r="AJ93" s="39" t="s">
        <v>422</v>
      </c>
      <c r="AK93" s="39">
        <v>1354268</v>
      </c>
      <c r="AL93" s="40" t="s">
        <v>249</v>
      </c>
    </row>
    <row r="94" spans="1:39" s="5" customFormat="1" ht="24.75" customHeight="1" thickBot="1" x14ac:dyDescent="0.25">
      <c r="A94" s="143" t="s">
        <v>73</v>
      </c>
      <c r="B94" s="152" t="s">
        <v>448</v>
      </c>
      <c r="C94" s="143" t="s">
        <v>251</v>
      </c>
      <c r="D94" s="144"/>
      <c r="E94" s="39" t="s">
        <v>440</v>
      </c>
      <c r="F94" s="39" t="s">
        <v>440</v>
      </c>
      <c r="G94" s="39" t="s">
        <v>440</v>
      </c>
      <c r="H94" s="39" t="s">
        <v>440</v>
      </c>
      <c r="I94" s="39" t="s">
        <v>440</v>
      </c>
      <c r="J94" s="39" t="s">
        <v>440</v>
      </c>
      <c r="K94" s="39" t="s">
        <v>440</v>
      </c>
      <c r="L94" s="39" t="s">
        <v>440</v>
      </c>
      <c r="M94" s="39" t="s">
        <v>440</v>
      </c>
      <c r="N94" s="39" t="s">
        <v>440</v>
      </c>
      <c r="O94" s="39" t="s">
        <v>440</v>
      </c>
      <c r="P94" s="39" t="s">
        <v>440</v>
      </c>
      <c r="Q94" s="39" t="s">
        <v>440</v>
      </c>
      <c r="R94" s="39" t="s">
        <v>440</v>
      </c>
      <c r="S94" s="39" t="s">
        <v>440</v>
      </c>
      <c r="T94" s="39" t="s">
        <v>440</v>
      </c>
      <c r="U94" s="39" t="s">
        <v>440</v>
      </c>
      <c r="V94" s="39" t="s">
        <v>440</v>
      </c>
      <c r="W94" s="39" t="s">
        <v>440</v>
      </c>
      <c r="X94" s="39" t="s">
        <v>440</v>
      </c>
      <c r="Y94" s="39" t="s">
        <v>440</v>
      </c>
      <c r="Z94" s="39" t="s">
        <v>440</v>
      </c>
      <c r="AA94" s="39" t="s">
        <v>440</v>
      </c>
      <c r="AB94" s="39" t="str">
        <f t="shared" ref="AB94:AB140" si="1">IF((N(X94)+N(Y94)+N(Z94)+N(AA94))=0,X94,(N(X94)+N(Y94)+N(Z94)+N(AA94)))</f>
        <v>NO</v>
      </c>
      <c r="AC94" s="39" t="s">
        <v>440</v>
      </c>
      <c r="AD94" s="39" t="s">
        <v>440</v>
      </c>
      <c r="AE94" s="192"/>
      <c r="AF94" s="38" t="s">
        <v>422</v>
      </c>
      <c r="AG94" s="38" t="s">
        <v>422</v>
      </c>
      <c r="AH94" s="38" t="s">
        <v>422</v>
      </c>
      <c r="AI94" s="38" t="s">
        <v>422</v>
      </c>
      <c r="AJ94" s="38" t="s">
        <v>422</v>
      </c>
      <c r="AK94" s="38" t="s">
        <v>422</v>
      </c>
      <c r="AL94" s="145" t="s">
        <v>147</v>
      </c>
    </row>
    <row r="95" spans="1:39" s="5" customFormat="1" ht="24.75" customHeight="1" thickBot="1" x14ac:dyDescent="0.25">
      <c r="A95" s="143" t="s">
        <v>73</v>
      </c>
      <c r="B95" s="152" t="s">
        <v>252</v>
      </c>
      <c r="C95" s="143" t="s">
        <v>253</v>
      </c>
      <c r="D95" s="150"/>
      <c r="E95" s="39" t="s">
        <v>441</v>
      </c>
      <c r="F95" s="39" t="s">
        <v>441</v>
      </c>
      <c r="G95" s="39" t="s">
        <v>441</v>
      </c>
      <c r="H95" s="39" t="s">
        <v>441</v>
      </c>
      <c r="I95" s="39" t="s">
        <v>441</v>
      </c>
      <c r="J95" s="39" t="s">
        <v>441</v>
      </c>
      <c r="K95" s="39" t="s">
        <v>441</v>
      </c>
      <c r="L95" s="39" t="s">
        <v>441</v>
      </c>
      <c r="M95" s="39" t="s">
        <v>441</v>
      </c>
      <c r="N95" s="39" t="s">
        <v>441</v>
      </c>
      <c r="O95" s="39" t="s">
        <v>441</v>
      </c>
      <c r="P95" s="39" t="s">
        <v>441</v>
      </c>
      <c r="Q95" s="39" t="s">
        <v>441</v>
      </c>
      <c r="R95" s="39" t="s">
        <v>441</v>
      </c>
      <c r="S95" s="39" t="s">
        <v>441</v>
      </c>
      <c r="T95" s="39" t="s">
        <v>441</v>
      </c>
      <c r="U95" s="39" t="s">
        <v>441</v>
      </c>
      <c r="V95" s="39" t="s">
        <v>441</v>
      </c>
      <c r="W95" s="39" t="s">
        <v>441</v>
      </c>
      <c r="X95" s="39" t="s">
        <v>441</v>
      </c>
      <c r="Y95" s="39" t="s">
        <v>441</v>
      </c>
      <c r="Z95" s="39" t="s">
        <v>441</v>
      </c>
      <c r="AA95" s="39" t="s">
        <v>441</v>
      </c>
      <c r="AB95" s="39" t="str">
        <f t="shared" si="1"/>
        <v>NE</v>
      </c>
      <c r="AC95" s="39" t="s">
        <v>441</v>
      </c>
      <c r="AD95" s="39" t="s">
        <v>441</v>
      </c>
      <c r="AE95" s="192"/>
      <c r="AF95" s="38" t="s">
        <v>422</v>
      </c>
      <c r="AG95" s="38" t="s">
        <v>422</v>
      </c>
      <c r="AH95" s="38" t="s">
        <v>422</v>
      </c>
      <c r="AI95" s="38" t="s">
        <v>422</v>
      </c>
      <c r="AJ95" s="38" t="s">
        <v>422</v>
      </c>
      <c r="AK95" s="38" t="s">
        <v>422</v>
      </c>
      <c r="AL95" s="145" t="s">
        <v>147</v>
      </c>
    </row>
    <row r="96" spans="1:39" s="5" customFormat="1" ht="24.75" customHeight="1" thickBot="1" x14ac:dyDescent="0.25">
      <c r="A96" s="143" t="s">
        <v>73</v>
      </c>
      <c r="B96" s="143" t="s">
        <v>254</v>
      </c>
      <c r="C96" s="143" t="s">
        <v>255</v>
      </c>
      <c r="D96" s="150"/>
      <c r="E96" s="39" t="s">
        <v>441</v>
      </c>
      <c r="F96" s="39" t="s">
        <v>441</v>
      </c>
      <c r="G96" s="39" t="s">
        <v>441</v>
      </c>
      <c r="H96" s="39" t="s">
        <v>441</v>
      </c>
      <c r="I96" s="39" t="s">
        <v>441</v>
      </c>
      <c r="J96" s="39" t="s">
        <v>441</v>
      </c>
      <c r="K96" s="39" t="s">
        <v>441</v>
      </c>
      <c r="L96" s="39" t="s">
        <v>441</v>
      </c>
      <c r="M96" s="39" t="s">
        <v>441</v>
      </c>
      <c r="N96" s="39" t="s">
        <v>441</v>
      </c>
      <c r="O96" s="39" t="s">
        <v>441</v>
      </c>
      <c r="P96" s="39" t="s">
        <v>441</v>
      </c>
      <c r="Q96" s="39" t="s">
        <v>441</v>
      </c>
      <c r="R96" s="39" t="s">
        <v>441</v>
      </c>
      <c r="S96" s="39" t="s">
        <v>441</v>
      </c>
      <c r="T96" s="39" t="s">
        <v>441</v>
      </c>
      <c r="U96" s="39" t="s">
        <v>441</v>
      </c>
      <c r="V96" s="39" t="s">
        <v>441</v>
      </c>
      <c r="W96" s="39" t="s">
        <v>441</v>
      </c>
      <c r="X96" s="39" t="s">
        <v>441</v>
      </c>
      <c r="Y96" s="39" t="s">
        <v>441</v>
      </c>
      <c r="Z96" s="39" t="s">
        <v>441</v>
      </c>
      <c r="AA96" s="39" t="s">
        <v>441</v>
      </c>
      <c r="AB96" s="39" t="str">
        <f t="shared" si="1"/>
        <v>NE</v>
      </c>
      <c r="AC96" s="39" t="s">
        <v>441</v>
      </c>
      <c r="AD96" s="39" t="s">
        <v>441</v>
      </c>
      <c r="AE96" s="192"/>
      <c r="AF96" s="38" t="s">
        <v>422</v>
      </c>
      <c r="AG96" s="38" t="s">
        <v>422</v>
      </c>
      <c r="AH96" s="38" t="s">
        <v>422</v>
      </c>
      <c r="AI96" s="38" t="s">
        <v>422</v>
      </c>
      <c r="AJ96" s="38" t="s">
        <v>422</v>
      </c>
      <c r="AK96" s="38" t="s">
        <v>422</v>
      </c>
      <c r="AL96" s="145" t="s">
        <v>147</v>
      </c>
    </row>
    <row r="97" spans="1:38" s="5" customFormat="1" ht="24.75" customHeight="1" thickBot="1" x14ac:dyDescent="0.25">
      <c r="A97" s="143" t="s">
        <v>73</v>
      </c>
      <c r="B97" s="143" t="s">
        <v>256</v>
      </c>
      <c r="C97" s="143" t="s">
        <v>257</v>
      </c>
      <c r="D97" s="150"/>
      <c r="E97" s="39" t="s">
        <v>422</v>
      </c>
      <c r="F97" s="39" t="s">
        <v>422</v>
      </c>
      <c r="G97" s="39" t="s">
        <v>422</v>
      </c>
      <c r="H97" s="39" t="s">
        <v>422</v>
      </c>
      <c r="I97" s="39" t="s">
        <v>422</v>
      </c>
      <c r="J97" s="39" t="s">
        <v>422</v>
      </c>
      <c r="K97" s="39" t="s">
        <v>422</v>
      </c>
      <c r="L97" s="39" t="s">
        <v>422</v>
      </c>
      <c r="M97" s="39" t="s">
        <v>422</v>
      </c>
      <c r="N97" s="39" t="s">
        <v>422</v>
      </c>
      <c r="O97" s="39" t="s">
        <v>422</v>
      </c>
      <c r="P97" s="39" t="s">
        <v>422</v>
      </c>
      <c r="Q97" s="39" t="s">
        <v>422</v>
      </c>
      <c r="R97" s="39" t="s">
        <v>422</v>
      </c>
      <c r="S97" s="39" t="s">
        <v>422</v>
      </c>
      <c r="T97" s="39" t="s">
        <v>422</v>
      </c>
      <c r="U97" s="39" t="s">
        <v>422</v>
      </c>
      <c r="V97" s="39" t="s">
        <v>422</v>
      </c>
      <c r="W97" s="39" t="s">
        <v>422</v>
      </c>
      <c r="X97" s="39" t="s">
        <v>422</v>
      </c>
      <c r="Y97" s="39" t="s">
        <v>422</v>
      </c>
      <c r="Z97" s="39" t="s">
        <v>422</v>
      </c>
      <c r="AA97" s="39" t="s">
        <v>422</v>
      </c>
      <c r="AB97" s="39" t="str">
        <f t="shared" si="1"/>
        <v>NA</v>
      </c>
      <c r="AC97" s="39" t="s">
        <v>422</v>
      </c>
      <c r="AD97" s="39" t="s">
        <v>422</v>
      </c>
      <c r="AE97" s="192"/>
      <c r="AF97" s="38" t="s">
        <v>422</v>
      </c>
      <c r="AG97" s="38" t="s">
        <v>422</v>
      </c>
      <c r="AH97" s="38" t="s">
        <v>422</v>
      </c>
      <c r="AI97" s="38" t="s">
        <v>422</v>
      </c>
      <c r="AJ97" s="38" t="s">
        <v>422</v>
      </c>
      <c r="AK97" s="38" t="s">
        <v>422</v>
      </c>
      <c r="AL97" s="145" t="s">
        <v>147</v>
      </c>
    </row>
    <row r="98" spans="1:38" s="5" customFormat="1" ht="24.75" customHeight="1" thickBot="1" x14ac:dyDescent="0.25">
      <c r="A98" s="143" t="s">
        <v>73</v>
      </c>
      <c r="B98" s="143" t="s">
        <v>258</v>
      </c>
      <c r="C98" s="143" t="s">
        <v>259</v>
      </c>
      <c r="D98" s="150"/>
      <c r="E98" s="39" t="s">
        <v>441</v>
      </c>
      <c r="F98" s="39" t="s">
        <v>441</v>
      </c>
      <c r="G98" s="39" t="s">
        <v>441</v>
      </c>
      <c r="H98" s="39" t="s">
        <v>441</v>
      </c>
      <c r="I98" s="39" t="s">
        <v>441</v>
      </c>
      <c r="J98" s="39" t="s">
        <v>441</v>
      </c>
      <c r="K98" s="39" t="s">
        <v>441</v>
      </c>
      <c r="L98" s="39" t="s">
        <v>441</v>
      </c>
      <c r="M98" s="39" t="s">
        <v>441</v>
      </c>
      <c r="N98" s="39" t="s">
        <v>441</v>
      </c>
      <c r="O98" s="39" t="s">
        <v>441</v>
      </c>
      <c r="P98" s="39" t="s">
        <v>441</v>
      </c>
      <c r="Q98" s="39" t="s">
        <v>441</v>
      </c>
      <c r="R98" s="39" t="s">
        <v>441</v>
      </c>
      <c r="S98" s="39" t="s">
        <v>441</v>
      </c>
      <c r="T98" s="39" t="s">
        <v>441</v>
      </c>
      <c r="U98" s="39" t="s">
        <v>441</v>
      </c>
      <c r="V98" s="39" t="s">
        <v>441</v>
      </c>
      <c r="W98" s="39" t="s">
        <v>441</v>
      </c>
      <c r="X98" s="39" t="s">
        <v>441</v>
      </c>
      <c r="Y98" s="39" t="s">
        <v>441</v>
      </c>
      <c r="Z98" s="39" t="s">
        <v>441</v>
      </c>
      <c r="AA98" s="39" t="s">
        <v>441</v>
      </c>
      <c r="AB98" s="39" t="str">
        <f t="shared" si="1"/>
        <v>NE</v>
      </c>
      <c r="AC98" s="39" t="s">
        <v>441</v>
      </c>
      <c r="AD98" s="39" t="s">
        <v>441</v>
      </c>
      <c r="AE98" s="192"/>
      <c r="AF98" s="38" t="s">
        <v>422</v>
      </c>
      <c r="AG98" s="38" t="s">
        <v>422</v>
      </c>
      <c r="AH98" s="38" t="s">
        <v>422</v>
      </c>
      <c r="AI98" s="38" t="s">
        <v>422</v>
      </c>
      <c r="AJ98" s="38" t="s">
        <v>422</v>
      </c>
      <c r="AK98" s="38" t="s">
        <v>422</v>
      </c>
      <c r="AL98" s="145" t="s">
        <v>147</v>
      </c>
    </row>
    <row r="99" spans="1:38" s="5" customFormat="1" ht="26.25" customHeight="1" thickBot="1" x14ac:dyDescent="0.25">
      <c r="A99" s="37" t="s">
        <v>260</v>
      </c>
      <c r="B99" s="37" t="s">
        <v>261</v>
      </c>
      <c r="C99" s="37" t="s">
        <v>262</v>
      </c>
      <c r="D99" s="43"/>
      <c r="E99" s="39">
        <v>7.9635561863684187E-2</v>
      </c>
      <c r="F99" s="39">
        <v>5.9676797020027452</v>
      </c>
      <c r="G99" s="39" t="s">
        <v>422</v>
      </c>
      <c r="H99" s="39">
        <v>5.0612590882328075</v>
      </c>
      <c r="I99" s="39">
        <v>0.1167280045</v>
      </c>
      <c r="J99" s="39">
        <v>0.1793625435</v>
      </c>
      <c r="K99" s="39">
        <v>0.39288938099999998</v>
      </c>
      <c r="L99" s="39" t="s">
        <v>422</v>
      </c>
      <c r="M99" s="39" t="s">
        <v>422</v>
      </c>
      <c r="N99" s="39" t="s">
        <v>422</v>
      </c>
      <c r="O99" s="39" t="s">
        <v>422</v>
      </c>
      <c r="P99" s="39" t="s">
        <v>422</v>
      </c>
      <c r="Q99" s="39" t="s">
        <v>422</v>
      </c>
      <c r="R99" s="39" t="s">
        <v>422</v>
      </c>
      <c r="S99" s="39" t="s">
        <v>422</v>
      </c>
      <c r="T99" s="39" t="s">
        <v>422</v>
      </c>
      <c r="U99" s="39" t="s">
        <v>422</v>
      </c>
      <c r="V99" s="39" t="s">
        <v>422</v>
      </c>
      <c r="W99" s="39" t="s">
        <v>422</v>
      </c>
      <c r="X99" s="39" t="s">
        <v>422</v>
      </c>
      <c r="Y99" s="39" t="s">
        <v>422</v>
      </c>
      <c r="Z99" s="39" t="s">
        <v>422</v>
      </c>
      <c r="AA99" s="39" t="s">
        <v>422</v>
      </c>
      <c r="AB99" s="39" t="s">
        <v>422</v>
      </c>
      <c r="AC99" s="39" t="s">
        <v>422</v>
      </c>
      <c r="AD99" s="39" t="s">
        <v>422</v>
      </c>
      <c r="AE99" s="192"/>
      <c r="AF99" s="39" t="s">
        <v>422</v>
      </c>
      <c r="AG99" s="39" t="s">
        <v>422</v>
      </c>
      <c r="AH99" s="39" t="s">
        <v>422</v>
      </c>
      <c r="AI99" s="39" t="s">
        <v>422</v>
      </c>
      <c r="AJ99" s="39" t="s">
        <v>422</v>
      </c>
      <c r="AK99" s="39">
        <v>343.01499999999999</v>
      </c>
      <c r="AL99" s="40" t="s">
        <v>263</v>
      </c>
    </row>
    <row r="100" spans="1:38" s="5" customFormat="1" ht="26.25" customHeight="1" thickBot="1" x14ac:dyDescent="0.25">
      <c r="A100" s="37" t="s">
        <v>260</v>
      </c>
      <c r="B100" s="37" t="s">
        <v>264</v>
      </c>
      <c r="C100" s="37" t="s">
        <v>265</v>
      </c>
      <c r="D100" s="43"/>
      <c r="E100" s="39">
        <v>2.5135167112543377E-2</v>
      </c>
      <c r="F100" s="39">
        <v>1.7155869352398747</v>
      </c>
      <c r="G100" s="39" t="s">
        <v>422</v>
      </c>
      <c r="H100" s="39">
        <v>1.6601432100245492</v>
      </c>
      <c r="I100" s="39">
        <v>2.9092105899999998E-2</v>
      </c>
      <c r="J100" s="39">
        <v>4.5084018850000004E-2</v>
      </c>
      <c r="K100" s="39">
        <v>9.7124620450000004E-2</v>
      </c>
      <c r="L100" s="39" t="s">
        <v>422</v>
      </c>
      <c r="M100" s="39" t="s">
        <v>422</v>
      </c>
      <c r="N100" s="39" t="s">
        <v>422</v>
      </c>
      <c r="O100" s="39" t="s">
        <v>422</v>
      </c>
      <c r="P100" s="39" t="s">
        <v>422</v>
      </c>
      <c r="Q100" s="39" t="s">
        <v>422</v>
      </c>
      <c r="R100" s="39" t="s">
        <v>422</v>
      </c>
      <c r="S100" s="39" t="s">
        <v>422</v>
      </c>
      <c r="T100" s="39" t="s">
        <v>422</v>
      </c>
      <c r="U100" s="39" t="s">
        <v>422</v>
      </c>
      <c r="V100" s="39" t="s">
        <v>422</v>
      </c>
      <c r="W100" s="39" t="s">
        <v>422</v>
      </c>
      <c r="X100" s="39" t="s">
        <v>422</v>
      </c>
      <c r="Y100" s="39" t="s">
        <v>422</v>
      </c>
      <c r="Z100" s="39" t="s">
        <v>422</v>
      </c>
      <c r="AA100" s="39" t="s">
        <v>422</v>
      </c>
      <c r="AB100" s="39" t="s">
        <v>422</v>
      </c>
      <c r="AC100" s="39" t="s">
        <v>422</v>
      </c>
      <c r="AD100" s="39" t="s">
        <v>422</v>
      </c>
      <c r="AE100" s="192"/>
      <c r="AF100" s="39" t="s">
        <v>422</v>
      </c>
      <c r="AG100" s="39" t="s">
        <v>422</v>
      </c>
      <c r="AH100" s="39" t="s">
        <v>422</v>
      </c>
      <c r="AI100" s="39" t="s">
        <v>422</v>
      </c>
      <c r="AJ100" s="39" t="s">
        <v>422</v>
      </c>
      <c r="AK100" s="39">
        <v>272.14850000000001</v>
      </c>
      <c r="AL100" s="40" t="s">
        <v>263</v>
      </c>
    </row>
    <row r="101" spans="1:38" s="5" customFormat="1" ht="26.25" customHeight="1" thickBot="1" x14ac:dyDescent="0.25">
      <c r="A101" s="37" t="s">
        <v>260</v>
      </c>
      <c r="B101" s="37" t="s">
        <v>266</v>
      </c>
      <c r="C101" s="37" t="s">
        <v>267</v>
      </c>
      <c r="D101" s="43"/>
      <c r="E101" s="39">
        <v>9.2155197210853426E-2</v>
      </c>
      <c r="F101" s="39">
        <v>0.52341228875334023</v>
      </c>
      <c r="G101" s="39" t="s">
        <v>422</v>
      </c>
      <c r="H101" s="39">
        <v>3.1320059143988126</v>
      </c>
      <c r="I101" s="39">
        <v>2.1679798942446041E-2</v>
      </c>
      <c r="J101" s="39">
        <v>6.5039396827338128E-2</v>
      </c>
      <c r="K101" s="39">
        <v>0.15175859259712229</v>
      </c>
      <c r="L101" s="39" t="s">
        <v>422</v>
      </c>
      <c r="M101" s="39" t="s">
        <v>422</v>
      </c>
      <c r="N101" s="39" t="s">
        <v>422</v>
      </c>
      <c r="O101" s="39" t="s">
        <v>422</v>
      </c>
      <c r="P101" s="39" t="s">
        <v>422</v>
      </c>
      <c r="Q101" s="39" t="s">
        <v>422</v>
      </c>
      <c r="R101" s="39" t="s">
        <v>422</v>
      </c>
      <c r="S101" s="39" t="s">
        <v>422</v>
      </c>
      <c r="T101" s="39" t="s">
        <v>422</v>
      </c>
      <c r="U101" s="39" t="s">
        <v>422</v>
      </c>
      <c r="V101" s="39" t="s">
        <v>422</v>
      </c>
      <c r="W101" s="39" t="s">
        <v>422</v>
      </c>
      <c r="X101" s="39" t="s">
        <v>422</v>
      </c>
      <c r="Y101" s="39" t="s">
        <v>422</v>
      </c>
      <c r="Z101" s="39" t="s">
        <v>422</v>
      </c>
      <c r="AA101" s="39" t="s">
        <v>422</v>
      </c>
      <c r="AB101" s="39" t="s">
        <v>422</v>
      </c>
      <c r="AC101" s="39" t="s">
        <v>422</v>
      </c>
      <c r="AD101" s="39" t="s">
        <v>422</v>
      </c>
      <c r="AE101" s="192"/>
      <c r="AF101" s="39" t="s">
        <v>422</v>
      </c>
      <c r="AG101" s="39" t="s">
        <v>422</v>
      </c>
      <c r="AH101" s="39" t="s">
        <v>422</v>
      </c>
      <c r="AI101" s="39" t="s">
        <v>422</v>
      </c>
      <c r="AJ101" s="39" t="s">
        <v>422</v>
      </c>
      <c r="AK101" s="39">
        <v>3097.1141346351492</v>
      </c>
      <c r="AL101" s="40" t="s">
        <v>263</v>
      </c>
    </row>
    <row r="102" spans="1:38" s="5" customFormat="1" ht="26.25" customHeight="1" thickBot="1" x14ac:dyDescent="0.25">
      <c r="A102" s="37" t="s">
        <v>260</v>
      </c>
      <c r="B102" s="37" t="s">
        <v>268</v>
      </c>
      <c r="C102" s="37" t="s">
        <v>269</v>
      </c>
      <c r="D102" s="43"/>
      <c r="E102" s="39">
        <v>6.3234272831727958E-2</v>
      </c>
      <c r="F102" s="39">
        <v>0.62866185250000006</v>
      </c>
      <c r="G102" s="39" t="s">
        <v>422</v>
      </c>
      <c r="H102" s="39">
        <v>4.034978436171758</v>
      </c>
      <c r="I102" s="39">
        <v>1.836005928075072E-3</v>
      </c>
      <c r="J102" s="39">
        <v>4.0633940477276233E-2</v>
      </c>
      <c r="K102" s="39">
        <v>0.27211925966508566</v>
      </c>
      <c r="L102" s="39" t="s">
        <v>422</v>
      </c>
      <c r="M102" s="39" t="s">
        <v>422</v>
      </c>
      <c r="N102" s="39" t="s">
        <v>422</v>
      </c>
      <c r="O102" s="39" t="s">
        <v>422</v>
      </c>
      <c r="P102" s="39" t="s">
        <v>422</v>
      </c>
      <c r="Q102" s="39" t="s">
        <v>422</v>
      </c>
      <c r="R102" s="39" t="s">
        <v>422</v>
      </c>
      <c r="S102" s="39" t="s">
        <v>422</v>
      </c>
      <c r="T102" s="39" t="s">
        <v>422</v>
      </c>
      <c r="U102" s="39" t="s">
        <v>422</v>
      </c>
      <c r="V102" s="39" t="s">
        <v>422</v>
      </c>
      <c r="W102" s="39" t="s">
        <v>422</v>
      </c>
      <c r="X102" s="39" t="s">
        <v>422</v>
      </c>
      <c r="Y102" s="39" t="s">
        <v>422</v>
      </c>
      <c r="Z102" s="39" t="s">
        <v>422</v>
      </c>
      <c r="AA102" s="39" t="s">
        <v>422</v>
      </c>
      <c r="AB102" s="39" t="s">
        <v>422</v>
      </c>
      <c r="AC102" s="39" t="s">
        <v>422</v>
      </c>
      <c r="AD102" s="39" t="s">
        <v>422</v>
      </c>
      <c r="AE102" s="192"/>
      <c r="AF102" s="39" t="s">
        <v>422</v>
      </c>
      <c r="AG102" s="39" t="s">
        <v>422</v>
      </c>
      <c r="AH102" s="39" t="s">
        <v>422</v>
      </c>
      <c r="AI102" s="39" t="s">
        <v>422</v>
      </c>
      <c r="AJ102" s="39" t="s">
        <v>422</v>
      </c>
      <c r="AK102" s="39">
        <v>1295.1172850938401</v>
      </c>
      <c r="AL102" s="40" t="s">
        <v>263</v>
      </c>
    </row>
    <row r="103" spans="1:38" s="5" customFormat="1" ht="26.25" customHeight="1" thickBot="1" x14ac:dyDescent="0.25">
      <c r="A103" s="37" t="s">
        <v>260</v>
      </c>
      <c r="B103" s="37" t="s">
        <v>270</v>
      </c>
      <c r="C103" s="37" t="s">
        <v>271</v>
      </c>
      <c r="D103" s="43"/>
      <c r="E103" s="39">
        <v>9.693778831066399E-5</v>
      </c>
      <c r="F103" s="39">
        <v>3.6607697500000001E-2</v>
      </c>
      <c r="G103" s="39" t="s">
        <v>422</v>
      </c>
      <c r="H103" s="39">
        <v>1.0656886380764586E-2</v>
      </c>
      <c r="I103" s="39">
        <v>2.3344917199999999E-3</v>
      </c>
      <c r="J103" s="39">
        <v>3.55479421E-3</v>
      </c>
      <c r="K103" s="39">
        <v>7.6932113499999987E-3</v>
      </c>
      <c r="L103" s="39" t="s">
        <v>422</v>
      </c>
      <c r="M103" s="39" t="s">
        <v>422</v>
      </c>
      <c r="N103" s="39" t="s">
        <v>422</v>
      </c>
      <c r="O103" s="39" t="s">
        <v>422</v>
      </c>
      <c r="P103" s="39" t="s">
        <v>422</v>
      </c>
      <c r="Q103" s="39" t="s">
        <v>422</v>
      </c>
      <c r="R103" s="39" t="s">
        <v>422</v>
      </c>
      <c r="S103" s="39" t="s">
        <v>422</v>
      </c>
      <c r="T103" s="39" t="s">
        <v>422</v>
      </c>
      <c r="U103" s="39" t="s">
        <v>422</v>
      </c>
      <c r="V103" s="39" t="s">
        <v>422</v>
      </c>
      <c r="W103" s="39" t="s">
        <v>422</v>
      </c>
      <c r="X103" s="39" t="s">
        <v>422</v>
      </c>
      <c r="Y103" s="39" t="s">
        <v>422</v>
      </c>
      <c r="Z103" s="39" t="s">
        <v>422</v>
      </c>
      <c r="AA103" s="39" t="s">
        <v>422</v>
      </c>
      <c r="AB103" s="39" t="s">
        <v>422</v>
      </c>
      <c r="AC103" s="39" t="s">
        <v>422</v>
      </c>
      <c r="AD103" s="39" t="s">
        <v>422</v>
      </c>
      <c r="AE103" s="192"/>
      <c r="AF103" s="39" t="s">
        <v>422</v>
      </c>
      <c r="AG103" s="39" t="s">
        <v>422</v>
      </c>
      <c r="AH103" s="39" t="s">
        <v>422</v>
      </c>
      <c r="AI103" s="39" t="s">
        <v>422</v>
      </c>
      <c r="AJ103" s="39" t="s">
        <v>422</v>
      </c>
      <c r="AK103" s="39">
        <v>8.6074999999999999</v>
      </c>
      <c r="AL103" s="40" t="s">
        <v>263</v>
      </c>
    </row>
    <row r="104" spans="1:38" s="5" customFormat="1" ht="26.25" customHeight="1" thickBot="1" x14ac:dyDescent="0.25">
      <c r="A104" s="37" t="s">
        <v>260</v>
      </c>
      <c r="B104" s="37" t="s">
        <v>272</v>
      </c>
      <c r="C104" s="37" t="s">
        <v>273</v>
      </c>
      <c r="D104" s="43"/>
      <c r="E104" s="39">
        <v>3.6961760773059044E-2</v>
      </c>
      <c r="F104" s="39">
        <v>0.28307576000000001</v>
      </c>
      <c r="G104" s="39" t="s">
        <v>422</v>
      </c>
      <c r="H104" s="39">
        <v>0.88440082965930666</v>
      </c>
      <c r="I104" s="39">
        <v>8.5862831999999987E-4</v>
      </c>
      <c r="J104" s="39">
        <v>2.5758849599999997E-3</v>
      </c>
      <c r="K104" s="39">
        <v>6.01039824E-3</v>
      </c>
      <c r="L104" s="39" t="s">
        <v>422</v>
      </c>
      <c r="M104" s="39" t="s">
        <v>422</v>
      </c>
      <c r="N104" s="39" t="s">
        <v>422</v>
      </c>
      <c r="O104" s="39" t="s">
        <v>422</v>
      </c>
      <c r="P104" s="39" t="s">
        <v>422</v>
      </c>
      <c r="Q104" s="39" t="s">
        <v>422</v>
      </c>
      <c r="R104" s="39" t="s">
        <v>422</v>
      </c>
      <c r="S104" s="39" t="s">
        <v>422</v>
      </c>
      <c r="T104" s="39" t="s">
        <v>422</v>
      </c>
      <c r="U104" s="39" t="s">
        <v>422</v>
      </c>
      <c r="V104" s="39" t="s">
        <v>422</v>
      </c>
      <c r="W104" s="39" t="s">
        <v>422</v>
      </c>
      <c r="X104" s="39" t="s">
        <v>422</v>
      </c>
      <c r="Y104" s="39" t="s">
        <v>422</v>
      </c>
      <c r="Z104" s="39" t="s">
        <v>422</v>
      </c>
      <c r="AA104" s="39" t="s">
        <v>422</v>
      </c>
      <c r="AB104" s="39" t="s">
        <v>422</v>
      </c>
      <c r="AC104" s="39" t="s">
        <v>422</v>
      </c>
      <c r="AD104" s="39" t="s">
        <v>422</v>
      </c>
      <c r="AE104" s="192"/>
      <c r="AF104" s="39" t="s">
        <v>422</v>
      </c>
      <c r="AG104" s="39" t="s">
        <v>422</v>
      </c>
      <c r="AH104" s="39" t="s">
        <v>422</v>
      </c>
      <c r="AI104" s="39" t="s">
        <v>422</v>
      </c>
      <c r="AJ104" s="39" t="s">
        <v>422</v>
      </c>
      <c r="AK104" s="39">
        <v>522.28</v>
      </c>
      <c r="AL104" s="40" t="s">
        <v>263</v>
      </c>
    </row>
    <row r="105" spans="1:38" s="5" customFormat="1" ht="26.25" customHeight="1" thickBot="1" x14ac:dyDescent="0.25">
      <c r="A105" s="37" t="s">
        <v>260</v>
      </c>
      <c r="B105" s="37" t="s">
        <v>274</v>
      </c>
      <c r="C105" s="37" t="s">
        <v>275</v>
      </c>
      <c r="D105" s="43"/>
      <c r="E105" s="39">
        <v>1.3241215797342091E-2</v>
      </c>
      <c r="F105" s="39">
        <v>0.34382542500000007</v>
      </c>
      <c r="G105" s="39" t="s">
        <v>422</v>
      </c>
      <c r="H105" s="39">
        <v>0.3841411140397894</v>
      </c>
      <c r="I105" s="39">
        <v>5.5533234960000013E-3</v>
      </c>
      <c r="J105" s="39">
        <v>8.7266512080000011E-3</v>
      </c>
      <c r="K105" s="39">
        <v>1.9039966272000001E-2</v>
      </c>
      <c r="L105" s="39" t="s">
        <v>422</v>
      </c>
      <c r="M105" s="39" t="s">
        <v>422</v>
      </c>
      <c r="N105" s="39" t="s">
        <v>422</v>
      </c>
      <c r="O105" s="39" t="s">
        <v>422</v>
      </c>
      <c r="P105" s="39" t="s">
        <v>422</v>
      </c>
      <c r="Q105" s="39" t="s">
        <v>422</v>
      </c>
      <c r="R105" s="39" t="s">
        <v>422</v>
      </c>
      <c r="S105" s="39" t="s">
        <v>422</v>
      </c>
      <c r="T105" s="39" t="s">
        <v>422</v>
      </c>
      <c r="U105" s="39" t="s">
        <v>422</v>
      </c>
      <c r="V105" s="39" t="s">
        <v>422</v>
      </c>
      <c r="W105" s="39" t="s">
        <v>422</v>
      </c>
      <c r="X105" s="39" t="s">
        <v>422</v>
      </c>
      <c r="Y105" s="39" t="s">
        <v>422</v>
      </c>
      <c r="Z105" s="39" t="s">
        <v>422</v>
      </c>
      <c r="AA105" s="39" t="s">
        <v>422</v>
      </c>
      <c r="AB105" s="39" t="s">
        <v>422</v>
      </c>
      <c r="AC105" s="39" t="s">
        <v>422</v>
      </c>
      <c r="AD105" s="39" t="s">
        <v>422</v>
      </c>
      <c r="AE105" s="192"/>
      <c r="AF105" s="39" t="s">
        <v>422</v>
      </c>
      <c r="AG105" s="39" t="s">
        <v>422</v>
      </c>
      <c r="AH105" s="39" t="s">
        <v>422</v>
      </c>
      <c r="AI105" s="39" t="s">
        <v>422</v>
      </c>
      <c r="AJ105" s="39" t="s">
        <v>422</v>
      </c>
      <c r="AK105" s="39">
        <v>80.427000000000007</v>
      </c>
      <c r="AL105" s="40" t="s">
        <v>263</v>
      </c>
    </row>
    <row r="106" spans="1:38" s="5" customFormat="1" ht="26.25" customHeight="1" thickBot="1" x14ac:dyDescent="0.25">
      <c r="A106" s="37" t="s">
        <v>260</v>
      </c>
      <c r="B106" s="37" t="s">
        <v>276</v>
      </c>
      <c r="C106" s="37" t="s">
        <v>277</v>
      </c>
      <c r="D106" s="43"/>
      <c r="E106" s="39">
        <v>1.456025E-2</v>
      </c>
      <c r="F106" s="39">
        <v>8.5614270000000006E-2</v>
      </c>
      <c r="G106" s="39" t="s">
        <v>422</v>
      </c>
      <c r="H106" s="39">
        <v>5.3154630426857141E-2</v>
      </c>
      <c r="I106" s="39">
        <v>2.8724461200000007E-3</v>
      </c>
      <c r="J106" s="39">
        <v>8.7266512080000011E-3</v>
      </c>
      <c r="K106" s="39">
        <v>9.7663168080000008E-3</v>
      </c>
      <c r="L106" s="39" t="s">
        <v>422</v>
      </c>
      <c r="M106" s="39" t="s">
        <v>422</v>
      </c>
      <c r="N106" s="39" t="s">
        <v>422</v>
      </c>
      <c r="O106" s="39" t="s">
        <v>422</v>
      </c>
      <c r="P106" s="39" t="s">
        <v>422</v>
      </c>
      <c r="Q106" s="39" t="s">
        <v>422</v>
      </c>
      <c r="R106" s="39" t="s">
        <v>422</v>
      </c>
      <c r="S106" s="39" t="s">
        <v>422</v>
      </c>
      <c r="T106" s="39" t="s">
        <v>422</v>
      </c>
      <c r="U106" s="39" t="s">
        <v>422</v>
      </c>
      <c r="V106" s="39" t="s">
        <v>422</v>
      </c>
      <c r="W106" s="39" t="s">
        <v>422</v>
      </c>
      <c r="X106" s="39" t="s">
        <v>422</v>
      </c>
      <c r="Y106" s="39" t="s">
        <v>422</v>
      </c>
      <c r="Z106" s="39" t="s">
        <v>422</v>
      </c>
      <c r="AA106" s="39" t="s">
        <v>422</v>
      </c>
      <c r="AB106" s="39" t="s">
        <v>422</v>
      </c>
      <c r="AC106" s="39" t="s">
        <v>422</v>
      </c>
      <c r="AD106" s="39" t="s">
        <v>422</v>
      </c>
      <c r="AE106" s="192"/>
      <c r="AF106" s="39" t="s">
        <v>422</v>
      </c>
      <c r="AG106" s="39" t="s">
        <v>422</v>
      </c>
      <c r="AH106" s="39" t="s">
        <v>422</v>
      </c>
      <c r="AI106" s="39" t="s">
        <v>422</v>
      </c>
      <c r="AJ106" s="39" t="s">
        <v>422</v>
      </c>
      <c r="AK106" s="39">
        <v>58.241</v>
      </c>
      <c r="AL106" s="40" t="s">
        <v>263</v>
      </c>
    </row>
    <row r="107" spans="1:38" s="5" customFormat="1" ht="26.25" customHeight="1" thickBot="1" x14ac:dyDescent="0.25">
      <c r="A107" s="37" t="s">
        <v>260</v>
      </c>
      <c r="B107" s="37" t="s">
        <v>278</v>
      </c>
      <c r="C107" s="37" t="s">
        <v>279</v>
      </c>
      <c r="D107" s="43"/>
      <c r="E107" s="39">
        <v>0.11646126948799997</v>
      </c>
      <c r="F107" s="39">
        <v>1.62294</v>
      </c>
      <c r="G107" s="39" t="s">
        <v>422</v>
      </c>
      <c r="H107" s="39">
        <v>1.4203211344079996</v>
      </c>
      <c r="I107" s="39">
        <v>2.9508E-2</v>
      </c>
      <c r="J107" s="39">
        <v>0.39344000000000001</v>
      </c>
      <c r="K107" s="39">
        <v>1.8688400000000001</v>
      </c>
      <c r="L107" s="39" t="s">
        <v>422</v>
      </c>
      <c r="M107" s="39" t="s">
        <v>422</v>
      </c>
      <c r="N107" s="39" t="s">
        <v>422</v>
      </c>
      <c r="O107" s="39" t="s">
        <v>422</v>
      </c>
      <c r="P107" s="39" t="s">
        <v>422</v>
      </c>
      <c r="Q107" s="39" t="s">
        <v>422</v>
      </c>
      <c r="R107" s="39" t="s">
        <v>422</v>
      </c>
      <c r="S107" s="39" t="s">
        <v>422</v>
      </c>
      <c r="T107" s="39" t="s">
        <v>422</v>
      </c>
      <c r="U107" s="39" t="s">
        <v>422</v>
      </c>
      <c r="V107" s="39" t="s">
        <v>422</v>
      </c>
      <c r="W107" s="39" t="s">
        <v>422</v>
      </c>
      <c r="X107" s="39" t="s">
        <v>422</v>
      </c>
      <c r="Y107" s="39" t="s">
        <v>422</v>
      </c>
      <c r="Z107" s="39" t="s">
        <v>422</v>
      </c>
      <c r="AA107" s="39" t="s">
        <v>422</v>
      </c>
      <c r="AB107" s="39" t="s">
        <v>422</v>
      </c>
      <c r="AC107" s="39" t="s">
        <v>422</v>
      </c>
      <c r="AD107" s="39" t="s">
        <v>422</v>
      </c>
      <c r="AE107" s="192"/>
      <c r="AF107" s="39" t="s">
        <v>422</v>
      </c>
      <c r="AG107" s="39" t="s">
        <v>422</v>
      </c>
      <c r="AH107" s="39" t="s">
        <v>422</v>
      </c>
      <c r="AI107" s="39" t="s">
        <v>422</v>
      </c>
      <c r="AJ107" s="39" t="s">
        <v>422</v>
      </c>
      <c r="AK107" s="39">
        <v>9836</v>
      </c>
      <c r="AL107" s="40" t="s">
        <v>263</v>
      </c>
    </row>
    <row r="108" spans="1:38" s="5" customFormat="1" ht="26.25" customHeight="1" thickBot="1" x14ac:dyDescent="0.25">
      <c r="A108" s="37" t="s">
        <v>260</v>
      </c>
      <c r="B108" s="37" t="s">
        <v>280</v>
      </c>
      <c r="C108" s="37" t="s">
        <v>281</v>
      </c>
      <c r="D108" s="43"/>
      <c r="E108" s="39">
        <v>0.13148548134837504</v>
      </c>
      <c r="F108" s="39">
        <v>0.79450200000000004</v>
      </c>
      <c r="G108" s="39" t="s">
        <v>422</v>
      </c>
      <c r="H108" s="39">
        <v>2.7494721319931257</v>
      </c>
      <c r="I108" s="39">
        <v>1.4713E-2</v>
      </c>
      <c r="J108" s="39">
        <v>0.14713000000000001</v>
      </c>
      <c r="K108" s="39">
        <v>0.29426000000000002</v>
      </c>
      <c r="L108" s="39" t="s">
        <v>422</v>
      </c>
      <c r="M108" s="39" t="s">
        <v>422</v>
      </c>
      <c r="N108" s="39" t="s">
        <v>422</v>
      </c>
      <c r="O108" s="39" t="s">
        <v>422</v>
      </c>
      <c r="P108" s="39" t="s">
        <v>422</v>
      </c>
      <c r="Q108" s="39" t="s">
        <v>422</v>
      </c>
      <c r="R108" s="39" t="s">
        <v>422</v>
      </c>
      <c r="S108" s="39" t="s">
        <v>422</v>
      </c>
      <c r="T108" s="39" t="s">
        <v>422</v>
      </c>
      <c r="U108" s="39" t="s">
        <v>422</v>
      </c>
      <c r="V108" s="39" t="s">
        <v>422</v>
      </c>
      <c r="W108" s="39" t="s">
        <v>422</v>
      </c>
      <c r="X108" s="39" t="s">
        <v>422</v>
      </c>
      <c r="Y108" s="39" t="s">
        <v>422</v>
      </c>
      <c r="Z108" s="39" t="s">
        <v>422</v>
      </c>
      <c r="AA108" s="39" t="s">
        <v>422</v>
      </c>
      <c r="AB108" s="39" t="s">
        <v>422</v>
      </c>
      <c r="AC108" s="39" t="s">
        <v>422</v>
      </c>
      <c r="AD108" s="39" t="s">
        <v>422</v>
      </c>
      <c r="AE108" s="192"/>
      <c r="AF108" s="39" t="s">
        <v>422</v>
      </c>
      <c r="AG108" s="39" t="s">
        <v>422</v>
      </c>
      <c r="AH108" s="39" t="s">
        <v>422</v>
      </c>
      <c r="AI108" s="39" t="s">
        <v>422</v>
      </c>
      <c r="AJ108" s="39" t="s">
        <v>422</v>
      </c>
      <c r="AK108" s="39">
        <v>7356.5</v>
      </c>
      <c r="AL108" s="40" t="s">
        <v>263</v>
      </c>
    </row>
    <row r="109" spans="1:38" s="5" customFormat="1" ht="26.25" customHeight="1" thickBot="1" x14ac:dyDescent="0.25">
      <c r="A109" s="37" t="s">
        <v>260</v>
      </c>
      <c r="B109" s="37" t="s">
        <v>282</v>
      </c>
      <c r="C109" s="37" t="s">
        <v>283</v>
      </c>
      <c r="D109" s="43"/>
      <c r="E109" s="39">
        <v>1.4391414179999997E-2</v>
      </c>
      <c r="F109" s="39">
        <v>0.19364400000000001</v>
      </c>
      <c r="G109" s="39" t="s">
        <v>422</v>
      </c>
      <c r="H109" s="39">
        <v>0.41402991563999991</v>
      </c>
      <c r="I109" s="39">
        <v>7.92E-3</v>
      </c>
      <c r="J109" s="39">
        <v>4.3560000000000001E-2</v>
      </c>
      <c r="K109" s="39">
        <v>4.3560000000000001E-2</v>
      </c>
      <c r="L109" s="39" t="s">
        <v>422</v>
      </c>
      <c r="M109" s="39" t="s">
        <v>422</v>
      </c>
      <c r="N109" s="39" t="s">
        <v>422</v>
      </c>
      <c r="O109" s="39" t="s">
        <v>422</v>
      </c>
      <c r="P109" s="39" t="s">
        <v>422</v>
      </c>
      <c r="Q109" s="39" t="s">
        <v>422</v>
      </c>
      <c r="R109" s="39" t="s">
        <v>422</v>
      </c>
      <c r="S109" s="39" t="s">
        <v>422</v>
      </c>
      <c r="T109" s="39" t="s">
        <v>422</v>
      </c>
      <c r="U109" s="39" t="s">
        <v>422</v>
      </c>
      <c r="V109" s="39" t="s">
        <v>422</v>
      </c>
      <c r="W109" s="39" t="s">
        <v>422</v>
      </c>
      <c r="X109" s="39" t="s">
        <v>422</v>
      </c>
      <c r="Y109" s="39" t="s">
        <v>422</v>
      </c>
      <c r="Z109" s="39" t="s">
        <v>422</v>
      </c>
      <c r="AA109" s="39" t="s">
        <v>422</v>
      </c>
      <c r="AB109" s="39" t="s">
        <v>422</v>
      </c>
      <c r="AC109" s="39" t="s">
        <v>422</v>
      </c>
      <c r="AD109" s="39" t="s">
        <v>422</v>
      </c>
      <c r="AE109" s="192"/>
      <c r="AF109" s="39" t="s">
        <v>422</v>
      </c>
      <c r="AG109" s="39" t="s">
        <v>422</v>
      </c>
      <c r="AH109" s="39" t="s">
        <v>422</v>
      </c>
      <c r="AI109" s="39" t="s">
        <v>422</v>
      </c>
      <c r="AJ109" s="39" t="s">
        <v>422</v>
      </c>
      <c r="AK109" s="39">
        <v>396</v>
      </c>
      <c r="AL109" s="40" t="s">
        <v>263</v>
      </c>
    </row>
    <row r="110" spans="1:38" s="5" customFormat="1" ht="26.25" customHeight="1" thickBot="1" x14ac:dyDescent="0.25">
      <c r="A110" s="37" t="s">
        <v>260</v>
      </c>
      <c r="B110" s="37" t="s">
        <v>284</v>
      </c>
      <c r="C110" s="37" t="s">
        <v>285</v>
      </c>
      <c r="D110" s="43"/>
      <c r="E110" s="39">
        <v>4.7069077479074996E-2</v>
      </c>
      <c r="F110" s="39">
        <v>0.89927099999999993</v>
      </c>
      <c r="G110" s="39" t="s">
        <v>422</v>
      </c>
      <c r="H110" s="39">
        <v>1.0831032279271497</v>
      </c>
      <c r="I110" s="39">
        <v>3.8994999999999995E-2</v>
      </c>
      <c r="J110" s="39">
        <v>0.27961000000000003</v>
      </c>
      <c r="K110" s="39">
        <v>0.27961000000000003</v>
      </c>
      <c r="L110" s="39" t="s">
        <v>422</v>
      </c>
      <c r="M110" s="39" t="s">
        <v>422</v>
      </c>
      <c r="N110" s="39" t="s">
        <v>422</v>
      </c>
      <c r="O110" s="39" t="s">
        <v>422</v>
      </c>
      <c r="P110" s="39" t="s">
        <v>422</v>
      </c>
      <c r="Q110" s="39" t="s">
        <v>422</v>
      </c>
      <c r="R110" s="39" t="s">
        <v>422</v>
      </c>
      <c r="S110" s="39" t="s">
        <v>422</v>
      </c>
      <c r="T110" s="39" t="s">
        <v>422</v>
      </c>
      <c r="U110" s="39" t="s">
        <v>422</v>
      </c>
      <c r="V110" s="39" t="s">
        <v>422</v>
      </c>
      <c r="W110" s="39" t="s">
        <v>422</v>
      </c>
      <c r="X110" s="39" t="s">
        <v>422</v>
      </c>
      <c r="Y110" s="39" t="s">
        <v>422</v>
      </c>
      <c r="Z110" s="39" t="s">
        <v>422</v>
      </c>
      <c r="AA110" s="39" t="s">
        <v>422</v>
      </c>
      <c r="AB110" s="39" t="s">
        <v>422</v>
      </c>
      <c r="AC110" s="39" t="s">
        <v>422</v>
      </c>
      <c r="AD110" s="39" t="s">
        <v>422</v>
      </c>
      <c r="AE110" s="192"/>
      <c r="AF110" s="39" t="s">
        <v>422</v>
      </c>
      <c r="AG110" s="39" t="s">
        <v>422</v>
      </c>
      <c r="AH110" s="39" t="s">
        <v>422</v>
      </c>
      <c r="AI110" s="39" t="s">
        <v>422</v>
      </c>
      <c r="AJ110" s="39" t="s">
        <v>422</v>
      </c>
      <c r="AK110" s="39">
        <v>1.839</v>
      </c>
      <c r="AL110" s="40" t="s">
        <v>263</v>
      </c>
    </row>
    <row r="111" spans="1:38" s="5" customFormat="1" ht="26.25" customHeight="1" thickBot="1" x14ac:dyDescent="0.25">
      <c r="A111" s="37" t="s">
        <v>260</v>
      </c>
      <c r="B111" s="37" t="s">
        <v>286</v>
      </c>
      <c r="C111" s="37" t="s">
        <v>287</v>
      </c>
      <c r="D111" s="43"/>
      <c r="E111" s="39" t="s">
        <v>422</v>
      </c>
      <c r="F111" s="39" t="s">
        <v>441</v>
      </c>
      <c r="G111" s="39" t="s">
        <v>441</v>
      </c>
      <c r="H111" s="39" t="s">
        <v>441</v>
      </c>
      <c r="I111" s="39" t="s">
        <v>422</v>
      </c>
      <c r="J111" s="39" t="s">
        <v>422</v>
      </c>
      <c r="K111" s="39" t="s">
        <v>422</v>
      </c>
      <c r="L111" s="39" t="s">
        <v>422</v>
      </c>
      <c r="M111" s="39" t="s">
        <v>422</v>
      </c>
      <c r="N111" s="39" t="s">
        <v>422</v>
      </c>
      <c r="O111" s="39" t="s">
        <v>422</v>
      </c>
      <c r="P111" s="39" t="s">
        <v>422</v>
      </c>
      <c r="Q111" s="39" t="s">
        <v>422</v>
      </c>
      <c r="R111" s="39" t="s">
        <v>422</v>
      </c>
      <c r="S111" s="39" t="s">
        <v>422</v>
      </c>
      <c r="T111" s="39" t="s">
        <v>422</v>
      </c>
      <c r="U111" s="39" t="s">
        <v>422</v>
      </c>
      <c r="V111" s="39" t="s">
        <v>422</v>
      </c>
      <c r="W111" s="39" t="s">
        <v>422</v>
      </c>
      <c r="X111" s="39" t="s">
        <v>422</v>
      </c>
      <c r="Y111" s="39" t="s">
        <v>422</v>
      </c>
      <c r="Z111" s="39" t="s">
        <v>422</v>
      </c>
      <c r="AA111" s="39" t="s">
        <v>422</v>
      </c>
      <c r="AB111" s="39" t="str">
        <f t="shared" si="1"/>
        <v>NA</v>
      </c>
      <c r="AC111" s="39" t="s">
        <v>422</v>
      </c>
      <c r="AD111" s="39" t="s">
        <v>422</v>
      </c>
      <c r="AE111" s="192"/>
      <c r="AF111" s="39" t="s">
        <v>422</v>
      </c>
      <c r="AG111" s="39" t="s">
        <v>422</v>
      </c>
      <c r="AH111" s="39" t="s">
        <v>422</v>
      </c>
      <c r="AI111" s="39" t="s">
        <v>422</v>
      </c>
      <c r="AJ111" s="39" t="s">
        <v>422</v>
      </c>
      <c r="AK111" s="39" t="s">
        <v>422</v>
      </c>
      <c r="AL111" s="40" t="s">
        <v>263</v>
      </c>
    </row>
    <row r="112" spans="1:38" s="5" customFormat="1" ht="26.25" customHeight="1" thickBot="1" x14ac:dyDescent="0.25">
      <c r="A112" s="37" t="s">
        <v>288</v>
      </c>
      <c r="B112" s="37" t="s">
        <v>289</v>
      </c>
      <c r="C112" s="37" t="s">
        <v>290</v>
      </c>
      <c r="D112" s="38"/>
      <c r="E112" s="39">
        <v>7.1174400000000002</v>
      </c>
      <c r="F112" s="39" t="s">
        <v>422</v>
      </c>
      <c r="G112" s="39" t="s">
        <v>422</v>
      </c>
      <c r="H112" s="39">
        <v>8.4150120310652969</v>
      </c>
      <c r="I112" s="39" t="s">
        <v>422</v>
      </c>
      <c r="J112" s="39" t="s">
        <v>422</v>
      </c>
      <c r="K112" s="39" t="s">
        <v>422</v>
      </c>
      <c r="L112" s="39" t="s">
        <v>422</v>
      </c>
      <c r="M112" s="39" t="s">
        <v>422</v>
      </c>
      <c r="N112" s="39" t="s">
        <v>422</v>
      </c>
      <c r="O112" s="39" t="s">
        <v>422</v>
      </c>
      <c r="P112" s="39" t="s">
        <v>422</v>
      </c>
      <c r="Q112" s="39" t="s">
        <v>422</v>
      </c>
      <c r="R112" s="39" t="s">
        <v>422</v>
      </c>
      <c r="S112" s="39" t="s">
        <v>422</v>
      </c>
      <c r="T112" s="39" t="s">
        <v>422</v>
      </c>
      <c r="U112" s="39" t="s">
        <v>422</v>
      </c>
      <c r="V112" s="39" t="s">
        <v>422</v>
      </c>
      <c r="W112" s="39" t="s">
        <v>422</v>
      </c>
      <c r="X112" s="39" t="s">
        <v>422</v>
      </c>
      <c r="Y112" s="39" t="s">
        <v>422</v>
      </c>
      <c r="Z112" s="39" t="s">
        <v>422</v>
      </c>
      <c r="AA112" s="39" t="s">
        <v>422</v>
      </c>
      <c r="AB112" s="39" t="s">
        <v>422</v>
      </c>
      <c r="AC112" s="39" t="s">
        <v>422</v>
      </c>
      <c r="AD112" s="39" t="s">
        <v>422</v>
      </c>
      <c r="AE112" s="192"/>
      <c r="AF112" s="39" t="s">
        <v>422</v>
      </c>
      <c r="AG112" s="39" t="s">
        <v>422</v>
      </c>
      <c r="AH112" s="39" t="s">
        <v>422</v>
      </c>
      <c r="AI112" s="39" t="s">
        <v>422</v>
      </c>
      <c r="AJ112" s="39" t="s">
        <v>422</v>
      </c>
      <c r="AK112" s="39">
        <v>177.93600000000001</v>
      </c>
      <c r="AL112" s="40" t="s">
        <v>291</v>
      </c>
    </row>
    <row r="113" spans="1:38" s="5" customFormat="1" ht="26.25" customHeight="1" thickBot="1" x14ac:dyDescent="0.25">
      <c r="A113" s="37" t="s">
        <v>288</v>
      </c>
      <c r="B113" s="167" t="s">
        <v>292</v>
      </c>
      <c r="C113" s="167" t="s">
        <v>293</v>
      </c>
      <c r="D113" s="38"/>
      <c r="E113" s="39">
        <v>2.0251880070300814</v>
      </c>
      <c r="F113" s="39" t="s">
        <v>408</v>
      </c>
      <c r="G113" s="39" t="s">
        <v>422</v>
      </c>
      <c r="H113" s="39">
        <v>10.203900580518413</v>
      </c>
      <c r="I113" s="39" t="s">
        <v>422</v>
      </c>
      <c r="J113" s="39" t="s">
        <v>422</v>
      </c>
      <c r="K113" s="39" t="s">
        <v>422</v>
      </c>
      <c r="L113" s="39" t="s">
        <v>422</v>
      </c>
      <c r="M113" s="39" t="s">
        <v>422</v>
      </c>
      <c r="N113" s="39" t="s">
        <v>422</v>
      </c>
      <c r="O113" s="39" t="s">
        <v>422</v>
      </c>
      <c r="P113" s="39" t="s">
        <v>422</v>
      </c>
      <c r="Q113" s="39" t="s">
        <v>422</v>
      </c>
      <c r="R113" s="39" t="s">
        <v>422</v>
      </c>
      <c r="S113" s="39" t="s">
        <v>422</v>
      </c>
      <c r="T113" s="39" t="s">
        <v>422</v>
      </c>
      <c r="U113" s="39" t="s">
        <v>422</v>
      </c>
      <c r="V113" s="39" t="s">
        <v>422</v>
      </c>
      <c r="W113" s="39" t="s">
        <v>422</v>
      </c>
      <c r="X113" s="39" t="s">
        <v>422</v>
      </c>
      <c r="Y113" s="39" t="s">
        <v>422</v>
      </c>
      <c r="Z113" s="39" t="s">
        <v>422</v>
      </c>
      <c r="AA113" s="39" t="s">
        <v>422</v>
      </c>
      <c r="AB113" s="39" t="s">
        <v>422</v>
      </c>
      <c r="AC113" s="39" t="s">
        <v>422</v>
      </c>
      <c r="AD113" s="39" t="s">
        <v>422</v>
      </c>
      <c r="AE113" s="192"/>
      <c r="AF113" s="39" t="s">
        <v>422</v>
      </c>
      <c r="AG113" s="39" t="s">
        <v>422</v>
      </c>
      <c r="AH113" s="39" t="s">
        <v>422</v>
      </c>
      <c r="AI113" s="39" t="s">
        <v>422</v>
      </c>
      <c r="AJ113" s="39" t="s">
        <v>422</v>
      </c>
      <c r="AK113" s="39" t="s">
        <v>422</v>
      </c>
      <c r="AL113" s="40" t="s">
        <v>147</v>
      </c>
    </row>
    <row r="114" spans="1:38" s="5" customFormat="1" ht="26.25" customHeight="1" thickBot="1" x14ac:dyDescent="0.25">
      <c r="A114" s="37" t="s">
        <v>288</v>
      </c>
      <c r="B114" s="167" t="s">
        <v>294</v>
      </c>
      <c r="C114" s="167" t="s">
        <v>295</v>
      </c>
      <c r="D114" s="38"/>
      <c r="E114" s="39">
        <v>9.2207076000000009E-3</v>
      </c>
      <c r="F114" s="39" t="s">
        <v>422</v>
      </c>
      <c r="G114" s="39" t="s">
        <v>422</v>
      </c>
      <c r="H114" s="39">
        <v>2.9967299700000002E-2</v>
      </c>
      <c r="I114" s="39" t="s">
        <v>422</v>
      </c>
      <c r="J114" s="39" t="s">
        <v>422</v>
      </c>
      <c r="K114" s="39" t="s">
        <v>422</v>
      </c>
      <c r="L114" s="39" t="s">
        <v>422</v>
      </c>
      <c r="M114" s="39" t="s">
        <v>422</v>
      </c>
      <c r="N114" s="39" t="s">
        <v>422</v>
      </c>
      <c r="O114" s="39" t="s">
        <v>422</v>
      </c>
      <c r="P114" s="39" t="s">
        <v>422</v>
      </c>
      <c r="Q114" s="39" t="s">
        <v>422</v>
      </c>
      <c r="R114" s="39" t="s">
        <v>422</v>
      </c>
      <c r="S114" s="39" t="s">
        <v>422</v>
      </c>
      <c r="T114" s="39" t="s">
        <v>422</v>
      </c>
      <c r="U114" s="39" t="s">
        <v>422</v>
      </c>
      <c r="V114" s="39" t="s">
        <v>422</v>
      </c>
      <c r="W114" s="39" t="s">
        <v>422</v>
      </c>
      <c r="X114" s="39" t="s">
        <v>422</v>
      </c>
      <c r="Y114" s="39" t="s">
        <v>422</v>
      </c>
      <c r="Z114" s="39" t="s">
        <v>422</v>
      </c>
      <c r="AA114" s="39" t="s">
        <v>422</v>
      </c>
      <c r="AB114" s="39" t="str">
        <f t="shared" si="1"/>
        <v>NA</v>
      </c>
      <c r="AC114" s="39" t="s">
        <v>422</v>
      </c>
      <c r="AD114" s="39" t="s">
        <v>422</v>
      </c>
      <c r="AE114" s="192"/>
      <c r="AF114" s="39" t="s">
        <v>422</v>
      </c>
      <c r="AG114" s="39" t="s">
        <v>422</v>
      </c>
      <c r="AH114" s="39" t="s">
        <v>422</v>
      </c>
      <c r="AI114" s="39" t="s">
        <v>422</v>
      </c>
      <c r="AJ114" s="39" t="s">
        <v>422</v>
      </c>
      <c r="AK114" s="39">
        <v>5.9107099999999999</v>
      </c>
      <c r="AL114" s="40" t="s">
        <v>147</v>
      </c>
    </row>
    <row r="115" spans="1:38" s="5" customFormat="1" ht="26.25" customHeight="1" thickBot="1" x14ac:dyDescent="0.25">
      <c r="A115" s="37" t="s">
        <v>288</v>
      </c>
      <c r="B115" s="167" t="s">
        <v>296</v>
      </c>
      <c r="C115" s="167" t="s">
        <v>297</v>
      </c>
      <c r="D115" s="38"/>
      <c r="E115" s="39" t="s">
        <v>440</v>
      </c>
      <c r="F115" s="39" t="s">
        <v>440</v>
      </c>
      <c r="G115" s="39" t="s">
        <v>440</v>
      </c>
      <c r="H115" s="39" t="s">
        <v>440</v>
      </c>
      <c r="I115" s="39" t="s">
        <v>440</v>
      </c>
      <c r="J115" s="39" t="s">
        <v>440</v>
      </c>
      <c r="K115" s="39" t="s">
        <v>440</v>
      </c>
      <c r="L115" s="39" t="s">
        <v>440</v>
      </c>
      <c r="M115" s="39" t="s">
        <v>440</v>
      </c>
      <c r="N115" s="39" t="s">
        <v>440</v>
      </c>
      <c r="O115" s="39" t="s">
        <v>440</v>
      </c>
      <c r="P115" s="39" t="s">
        <v>440</v>
      </c>
      <c r="Q115" s="39" t="s">
        <v>440</v>
      </c>
      <c r="R115" s="39" t="s">
        <v>440</v>
      </c>
      <c r="S115" s="39" t="s">
        <v>440</v>
      </c>
      <c r="T115" s="39" t="s">
        <v>440</v>
      </c>
      <c r="U115" s="39" t="s">
        <v>440</v>
      </c>
      <c r="V115" s="39" t="s">
        <v>440</v>
      </c>
      <c r="W115" s="39" t="s">
        <v>440</v>
      </c>
      <c r="X115" s="39" t="s">
        <v>440</v>
      </c>
      <c r="Y115" s="39" t="s">
        <v>440</v>
      </c>
      <c r="Z115" s="39" t="s">
        <v>440</v>
      </c>
      <c r="AA115" s="39" t="s">
        <v>440</v>
      </c>
      <c r="AB115" s="39" t="str">
        <f t="shared" si="1"/>
        <v>NO</v>
      </c>
      <c r="AC115" s="39" t="s">
        <v>440</v>
      </c>
      <c r="AD115" s="39" t="s">
        <v>440</v>
      </c>
      <c r="AE115" s="192"/>
      <c r="AF115" s="39" t="s">
        <v>440</v>
      </c>
      <c r="AG115" s="39" t="s">
        <v>440</v>
      </c>
      <c r="AH115" s="39" t="s">
        <v>440</v>
      </c>
      <c r="AI115" s="39" t="s">
        <v>440</v>
      </c>
      <c r="AJ115" s="39" t="s">
        <v>440</v>
      </c>
      <c r="AK115" s="39" t="s">
        <v>440</v>
      </c>
      <c r="AL115" s="40" t="s">
        <v>147</v>
      </c>
    </row>
    <row r="116" spans="1:38" s="5" customFormat="1" ht="26.25" customHeight="1" thickBot="1" x14ac:dyDescent="0.25">
      <c r="A116" s="37" t="s">
        <v>288</v>
      </c>
      <c r="B116" s="37" t="s">
        <v>298</v>
      </c>
      <c r="C116" s="37" t="s">
        <v>299</v>
      </c>
      <c r="D116" s="38"/>
      <c r="E116" s="39">
        <v>1.8659583619003577</v>
      </c>
      <c r="F116" s="39" t="s">
        <v>422</v>
      </c>
      <c r="G116" s="39" t="s">
        <v>422</v>
      </c>
      <c r="H116" s="39">
        <v>4.2156480119468611</v>
      </c>
      <c r="I116" s="39" t="s">
        <v>422</v>
      </c>
      <c r="J116" s="39" t="s">
        <v>422</v>
      </c>
      <c r="K116" s="39" t="s">
        <v>422</v>
      </c>
      <c r="L116" s="39" t="s">
        <v>422</v>
      </c>
      <c r="M116" s="39" t="s">
        <v>422</v>
      </c>
      <c r="N116" s="39" t="s">
        <v>422</v>
      </c>
      <c r="O116" s="39" t="s">
        <v>422</v>
      </c>
      <c r="P116" s="39" t="s">
        <v>422</v>
      </c>
      <c r="Q116" s="39" t="s">
        <v>422</v>
      </c>
      <c r="R116" s="39" t="s">
        <v>422</v>
      </c>
      <c r="S116" s="39" t="s">
        <v>422</v>
      </c>
      <c r="T116" s="39" t="s">
        <v>422</v>
      </c>
      <c r="U116" s="39" t="s">
        <v>422</v>
      </c>
      <c r="V116" s="39" t="s">
        <v>422</v>
      </c>
      <c r="W116" s="39" t="s">
        <v>422</v>
      </c>
      <c r="X116" s="39" t="s">
        <v>422</v>
      </c>
      <c r="Y116" s="39" t="s">
        <v>422</v>
      </c>
      <c r="Z116" s="39" t="s">
        <v>422</v>
      </c>
      <c r="AA116" s="39" t="s">
        <v>422</v>
      </c>
      <c r="AB116" s="39" t="s">
        <v>422</v>
      </c>
      <c r="AC116" s="39" t="s">
        <v>422</v>
      </c>
      <c r="AD116" s="39" t="s">
        <v>422</v>
      </c>
      <c r="AE116" s="192"/>
      <c r="AF116" s="39" t="s">
        <v>422</v>
      </c>
      <c r="AG116" s="39" t="s">
        <v>422</v>
      </c>
      <c r="AH116" s="39" t="s">
        <v>422</v>
      </c>
      <c r="AI116" s="39" t="s">
        <v>422</v>
      </c>
      <c r="AJ116" s="39" t="s">
        <v>422</v>
      </c>
      <c r="AK116" s="39" t="s">
        <v>422</v>
      </c>
      <c r="AL116" s="40" t="s">
        <v>147</v>
      </c>
    </row>
    <row r="117" spans="1:38" s="5" customFormat="1" ht="26.25" customHeight="1" thickBot="1" x14ac:dyDescent="0.25">
      <c r="A117" s="37" t="s">
        <v>288</v>
      </c>
      <c r="B117" s="37" t="s">
        <v>300</v>
      </c>
      <c r="C117" s="37" t="s">
        <v>301</v>
      </c>
      <c r="D117" s="38"/>
      <c r="E117" s="39" t="s">
        <v>422</v>
      </c>
      <c r="F117" s="39" t="s">
        <v>422</v>
      </c>
      <c r="G117" s="39" t="s">
        <v>422</v>
      </c>
      <c r="H117" s="39">
        <v>0.49510568018661849</v>
      </c>
      <c r="I117" s="39" t="s">
        <v>422</v>
      </c>
      <c r="J117" s="39" t="s">
        <v>422</v>
      </c>
      <c r="K117" s="39" t="s">
        <v>422</v>
      </c>
      <c r="L117" s="39" t="s">
        <v>422</v>
      </c>
      <c r="M117" s="39" t="s">
        <v>422</v>
      </c>
      <c r="N117" s="39" t="s">
        <v>422</v>
      </c>
      <c r="O117" s="39" t="s">
        <v>422</v>
      </c>
      <c r="P117" s="39" t="s">
        <v>422</v>
      </c>
      <c r="Q117" s="39" t="s">
        <v>422</v>
      </c>
      <c r="R117" s="39" t="s">
        <v>422</v>
      </c>
      <c r="S117" s="39" t="s">
        <v>422</v>
      </c>
      <c r="T117" s="39" t="s">
        <v>422</v>
      </c>
      <c r="U117" s="39" t="s">
        <v>422</v>
      </c>
      <c r="V117" s="39" t="s">
        <v>422</v>
      </c>
      <c r="W117" s="39" t="s">
        <v>422</v>
      </c>
      <c r="X117" s="39" t="s">
        <v>422</v>
      </c>
      <c r="Y117" s="39" t="s">
        <v>422</v>
      </c>
      <c r="Z117" s="39" t="s">
        <v>422</v>
      </c>
      <c r="AA117" s="39" t="s">
        <v>422</v>
      </c>
      <c r="AB117" s="39" t="s">
        <v>422</v>
      </c>
      <c r="AC117" s="39" t="s">
        <v>422</v>
      </c>
      <c r="AD117" s="39" t="s">
        <v>422</v>
      </c>
      <c r="AE117" s="192"/>
      <c r="AF117" s="39" t="s">
        <v>422</v>
      </c>
      <c r="AG117" s="39" t="s">
        <v>422</v>
      </c>
      <c r="AH117" s="39" t="s">
        <v>422</v>
      </c>
      <c r="AI117" s="39" t="s">
        <v>422</v>
      </c>
      <c r="AJ117" s="39" t="s">
        <v>422</v>
      </c>
      <c r="AK117" s="39">
        <v>190.16065699999999</v>
      </c>
      <c r="AL117" s="40" t="s">
        <v>147</v>
      </c>
    </row>
    <row r="118" spans="1:38" s="5" customFormat="1" ht="26.25" customHeight="1" thickBot="1" x14ac:dyDescent="0.25">
      <c r="A118" s="37" t="s">
        <v>288</v>
      </c>
      <c r="B118" s="37" t="s">
        <v>302</v>
      </c>
      <c r="C118" s="37" t="s">
        <v>303</v>
      </c>
      <c r="D118" s="38"/>
      <c r="E118" s="39" t="s">
        <v>422</v>
      </c>
      <c r="F118" s="39" t="s">
        <v>422</v>
      </c>
      <c r="G118" s="39" t="s">
        <v>422</v>
      </c>
      <c r="H118" s="39" t="s">
        <v>422</v>
      </c>
      <c r="I118" s="39" t="s">
        <v>422</v>
      </c>
      <c r="J118" s="39" t="s">
        <v>422</v>
      </c>
      <c r="K118" s="39" t="s">
        <v>422</v>
      </c>
      <c r="L118" s="39" t="s">
        <v>422</v>
      </c>
      <c r="M118" s="39" t="s">
        <v>422</v>
      </c>
      <c r="N118" s="39" t="s">
        <v>422</v>
      </c>
      <c r="O118" s="39" t="s">
        <v>422</v>
      </c>
      <c r="P118" s="39" t="s">
        <v>422</v>
      </c>
      <c r="Q118" s="39" t="s">
        <v>422</v>
      </c>
      <c r="R118" s="39" t="s">
        <v>422</v>
      </c>
      <c r="S118" s="39" t="s">
        <v>422</v>
      </c>
      <c r="T118" s="39" t="s">
        <v>422</v>
      </c>
      <c r="U118" s="39" t="s">
        <v>422</v>
      </c>
      <c r="V118" s="39" t="s">
        <v>422</v>
      </c>
      <c r="W118" s="39" t="s">
        <v>422</v>
      </c>
      <c r="X118" s="39" t="s">
        <v>422</v>
      </c>
      <c r="Y118" s="39" t="s">
        <v>422</v>
      </c>
      <c r="Z118" s="39" t="s">
        <v>422</v>
      </c>
      <c r="AA118" s="39" t="s">
        <v>422</v>
      </c>
      <c r="AB118" s="39" t="str">
        <f t="shared" si="1"/>
        <v>NA</v>
      </c>
      <c r="AC118" s="39" t="s">
        <v>422</v>
      </c>
      <c r="AD118" s="39" t="s">
        <v>422</v>
      </c>
      <c r="AE118" s="192"/>
      <c r="AF118" s="39" t="s">
        <v>422</v>
      </c>
      <c r="AG118" s="39" t="s">
        <v>422</v>
      </c>
      <c r="AH118" s="39" t="s">
        <v>422</v>
      </c>
      <c r="AI118" s="39" t="s">
        <v>422</v>
      </c>
      <c r="AJ118" s="39" t="s">
        <v>422</v>
      </c>
      <c r="AK118" s="39" t="s">
        <v>422</v>
      </c>
      <c r="AL118" s="40" t="s">
        <v>147</v>
      </c>
    </row>
    <row r="119" spans="1:38" s="5" customFormat="1" ht="26.25" customHeight="1" thickBot="1" x14ac:dyDescent="0.25">
      <c r="A119" s="37" t="s">
        <v>288</v>
      </c>
      <c r="B119" s="37" t="s">
        <v>304</v>
      </c>
      <c r="C119" s="37" t="s">
        <v>305</v>
      </c>
      <c r="D119" s="38"/>
      <c r="E119" s="39" t="s">
        <v>422</v>
      </c>
      <c r="F119" s="39" t="s">
        <v>422</v>
      </c>
      <c r="G119" s="39" t="s">
        <v>422</v>
      </c>
      <c r="H119" s="39" t="s">
        <v>422</v>
      </c>
      <c r="I119" s="39">
        <v>0.32415678600000003</v>
      </c>
      <c r="J119" s="39">
        <v>8.4280764360000013</v>
      </c>
      <c r="K119" s="39">
        <v>8.4280764360000013</v>
      </c>
      <c r="L119" s="39" t="s">
        <v>422</v>
      </c>
      <c r="M119" s="39" t="s">
        <v>422</v>
      </c>
      <c r="N119" s="39" t="s">
        <v>422</v>
      </c>
      <c r="O119" s="39" t="s">
        <v>422</v>
      </c>
      <c r="P119" s="39" t="s">
        <v>422</v>
      </c>
      <c r="Q119" s="39" t="s">
        <v>422</v>
      </c>
      <c r="R119" s="39" t="s">
        <v>422</v>
      </c>
      <c r="S119" s="39" t="s">
        <v>422</v>
      </c>
      <c r="T119" s="39" t="s">
        <v>422</v>
      </c>
      <c r="U119" s="39" t="s">
        <v>422</v>
      </c>
      <c r="V119" s="39" t="s">
        <v>422</v>
      </c>
      <c r="W119" s="39" t="s">
        <v>422</v>
      </c>
      <c r="X119" s="39" t="s">
        <v>422</v>
      </c>
      <c r="Y119" s="39" t="s">
        <v>422</v>
      </c>
      <c r="Z119" s="39" t="s">
        <v>422</v>
      </c>
      <c r="AA119" s="39" t="s">
        <v>422</v>
      </c>
      <c r="AB119" s="39" t="s">
        <v>422</v>
      </c>
      <c r="AC119" s="39" t="s">
        <v>422</v>
      </c>
      <c r="AD119" s="39" t="s">
        <v>422</v>
      </c>
      <c r="AE119" s="192"/>
      <c r="AF119" s="39" t="s">
        <v>422</v>
      </c>
      <c r="AG119" s="39" t="s">
        <v>422</v>
      </c>
      <c r="AH119" s="39" t="s">
        <v>422</v>
      </c>
      <c r="AI119" s="39" t="s">
        <v>422</v>
      </c>
      <c r="AJ119" s="39" t="s">
        <v>422</v>
      </c>
      <c r="AK119" s="39">
        <v>5402.6131000000005</v>
      </c>
      <c r="AL119" s="40" t="s">
        <v>147</v>
      </c>
    </row>
    <row r="120" spans="1:38" s="5" customFormat="1" ht="26.25" customHeight="1" thickBot="1" x14ac:dyDescent="0.25">
      <c r="A120" s="37" t="s">
        <v>288</v>
      </c>
      <c r="B120" s="37" t="s">
        <v>306</v>
      </c>
      <c r="C120" s="37" t="s">
        <v>307</v>
      </c>
      <c r="D120" s="38"/>
      <c r="E120" s="39" t="s">
        <v>422</v>
      </c>
      <c r="F120" s="39" t="s">
        <v>422</v>
      </c>
      <c r="G120" s="39" t="s">
        <v>422</v>
      </c>
      <c r="H120" s="39" t="s">
        <v>422</v>
      </c>
      <c r="I120" s="39" t="s">
        <v>422</v>
      </c>
      <c r="J120" s="39" t="s">
        <v>422</v>
      </c>
      <c r="K120" s="39" t="s">
        <v>422</v>
      </c>
      <c r="L120" s="39" t="s">
        <v>422</v>
      </c>
      <c r="M120" s="39" t="s">
        <v>422</v>
      </c>
      <c r="N120" s="39" t="s">
        <v>422</v>
      </c>
      <c r="O120" s="39" t="s">
        <v>422</v>
      </c>
      <c r="P120" s="39" t="s">
        <v>422</v>
      </c>
      <c r="Q120" s="39" t="s">
        <v>422</v>
      </c>
      <c r="R120" s="39" t="s">
        <v>422</v>
      </c>
      <c r="S120" s="39" t="s">
        <v>422</v>
      </c>
      <c r="T120" s="39" t="s">
        <v>422</v>
      </c>
      <c r="U120" s="39" t="s">
        <v>422</v>
      </c>
      <c r="V120" s="39" t="s">
        <v>422</v>
      </c>
      <c r="W120" s="39" t="s">
        <v>422</v>
      </c>
      <c r="X120" s="39" t="s">
        <v>422</v>
      </c>
      <c r="Y120" s="39" t="s">
        <v>422</v>
      </c>
      <c r="Z120" s="39" t="s">
        <v>422</v>
      </c>
      <c r="AA120" s="39" t="s">
        <v>422</v>
      </c>
      <c r="AB120" s="39" t="str">
        <f t="shared" si="1"/>
        <v>NA</v>
      </c>
      <c r="AC120" s="39" t="s">
        <v>422</v>
      </c>
      <c r="AD120" s="39" t="s">
        <v>422</v>
      </c>
      <c r="AE120" s="192"/>
      <c r="AF120" s="39" t="s">
        <v>422</v>
      </c>
      <c r="AG120" s="39" t="s">
        <v>422</v>
      </c>
      <c r="AH120" s="39" t="s">
        <v>422</v>
      </c>
      <c r="AI120" s="39" t="s">
        <v>422</v>
      </c>
      <c r="AJ120" s="39" t="s">
        <v>422</v>
      </c>
      <c r="AK120" s="39" t="s">
        <v>422</v>
      </c>
      <c r="AL120" s="40" t="s">
        <v>147</v>
      </c>
    </row>
    <row r="121" spans="1:38" s="5" customFormat="1" ht="26.25" customHeight="1" thickBot="1" x14ac:dyDescent="0.25">
      <c r="A121" s="37" t="s">
        <v>288</v>
      </c>
      <c r="B121" s="37" t="s">
        <v>308</v>
      </c>
      <c r="C121" s="37" t="s">
        <v>309</v>
      </c>
      <c r="D121" s="38"/>
      <c r="E121" s="39" t="s">
        <v>422</v>
      </c>
      <c r="F121" s="39">
        <v>1.3999100322307001</v>
      </c>
      <c r="G121" s="39" t="s">
        <v>422</v>
      </c>
      <c r="H121" s="39" t="s">
        <v>422</v>
      </c>
      <c r="I121" s="39" t="s">
        <v>422</v>
      </c>
      <c r="J121" s="39" t="s">
        <v>422</v>
      </c>
      <c r="K121" s="39" t="s">
        <v>422</v>
      </c>
      <c r="L121" s="39" t="s">
        <v>422</v>
      </c>
      <c r="M121" s="39" t="s">
        <v>422</v>
      </c>
      <c r="N121" s="39" t="s">
        <v>422</v>
      </c>
      <c r="O121" s="39" t="s">
        <v>422</v>
      </c>
      <c r="P121" s="39" t="s">
        <v>422</v>
      </c>
      <c r="Q121" s="39" t="s">
        <v>422</v>
      </c>
      <c r="R121" s="39" t="s">
        <v>422</v>
      </c>
      <c r="S121" s="39" t="s">
        <v>422</v>
      </c>
      <c r="T121" s="39" t="s">
        <v>422</v>
      </c>
      <c r="U121" s="39" t="s">
        <v>422</v>
      </c>
      <c r="V121" s="39" t="s">
        <v>422</v>
      </c>
      <c r="W121" s="39" t="s">
        <v>422</v>
      </c>
      <c r="X121" s="39" t="s">
        <v>422</v>
      </c>
      <c r="Y121" s="39" t="s">
        <v>422</v>
      </c>
      <c r="Z121" s="39" t="s">
        <v>422</v>
      </c>
      <c r="AA121" s="39" t="s">
        <v>422</v>
      </c>
      <c r="AB121" s="39" t="s">
        <v>422</v>
      </c>
      <c r="AC121" s="39" t="s">
        <v>422</v>
      </c>
      <c r="AD121" s="39" t="s">
        <v>422</v>
      </c>
      <c r="AE121" s="192"/>
      <c r="AF121" s="39" t="s">
        <v>422</v>
      </c>
      <c r="AG121" s="39" t="s">
        <v>422</v>
      </c>
      <c r="AH121" s="39" t="s">
        <v>422</v>
      </c>
      <c r="AI121" s="39" t="s">
        <v>422</v>
      </c>
      <c r="AJ121" s="39" t="s">
        <v>422</v>
      </c>
      <c r="AK121" s="39">
        <v>5402.6130999999996</v>
      </c>
      <c r="AL121" s="40" t="s">
        <v>147</v>
      </c>
    </row>
    <row r="122" spans="1:38" s="5" customFormat="1" ht="26.25" customHeight="1" thickBot="1" x14ac:dyDescent="0.25">
      <c r="A122" s="37" t="s">
        <v>288</v>
      </c>
      <c r="B122" s="167" t="s">
        <v>310</v>
      </c>
      <c r="C122" s="167" t="s">
        <v>311</v>
      </c>
      <c r="D122" s="38"/>
      <c r="E122" s="39" t="s">
        <v>422</v>
      </c>
      <c r="F122" s="39" t="s">
        <v>422</v>
      </c>
      <c r="G122" s="39" t="s">
        <v>422</v>
      </c>
      <c r="H122" s="39" t="s">
        <v>422</v>
      </c>
      <c r="I122" s="39" t="s">
        <v>422</v>
      </c>
      <c r="J122" s="39" t="s">
        <v>422</v>
      </c>
      <c r="K122" s="39" t="s">
        <v>422</v>
      </c>
      <c r="L122" s="39" t="s">
        <v>422</v>
      </c>
      <c r="M122" s="39" t="s">
        <v>422</v>
      </c>
      <c r="N122" s="39" t="s">
        <v>422</v>
      </c>
      <c r="O122" s="39" t="s">
        <v>422</v>
      </c>
      <c r="P122" s="39" t="s">
        <v>422</v>
      </c>
      <c r="Q122" s="39" t="s">
        <v>422</v>
      </c>
      <c r="R122" s="39" t="s">
        <v>422</v>
      </c>
      <c r="S122" s="39" t="s">
        <v>422</v>
      </c>
      <c r="T122" s="39" t="s">
        <v>422</v>
      </c>
      <c r="U122" s="39" t="s">
        <v>422</v>
      </c>
      <c r="V122" s="39" t="s">
        <v>422</v>
      </c>
      <c r="W122" s="39" t="s">
        <v>422</v>
      </c>
      <c r="X122" s="39" t="s">
        <v>422</v>
      </c>
      <c r="Y122" s="39" t="s">
        <v>422</v>
      </c>
      <c r="Z122" s="39" t="s">
        <v>422</v>
      </c>
      <c r="AA122" s="39" t="s">
        <v>422</v>
      </c>
      <c r="AB122" s="39" t="str">
        <f t="shared" si="1"/>
        <v>NA</v>
      </c>
      <c r="AC122" s="39" t="s">
        <v>422</v>
      </c>
      <c r="AD122" s="39" t="s">
        <v>422</v>
      </c>
      <c r="AE122" s="192"/>
      <c r="AF122" s="39" t="s">
        <v>422</v>
      </c>
      <c r="AG122" s="39" t="s">
        <v>422</v>
      </c>
      <c r="AH122" s="39" t="s">
        <v>422</v>
      </c>
      <c r="AI122" s="39" t="s">
        <v>422</v>
      </c>
      <c r="AJ122" s="39" t="s">
        <v>422</v>
      </c>
      <c r="AK122" s="39" t="s">
        <v>422</v>
      </c>
      <c r="AL122" s="40" t="s">
        <v>147</v>
      </c>
    </row>
    <row r="123" spans="1:38" s="5" customFormat="1" ht="26.25" customHeight="1" thickBot="1" x14ac:dyDescent="0.25">
      <c r="A123" s="37" t="s">
        <v>288</v>
      </c>
      <c r="B123" s="37" t="s">
        <v>312</v>
      </c>
      <c r="C123" s="37" t="s">
        <v>313</v>
      </c>
      <c r="D123" s="38"/>
      <c r="E123" s="39">
        <v>6.7886735421749994E-4</v>
      </c>
      <c r="F123" s="39">
        <v>1.475798596125E-4</v>
      </c>
      <c r="G123" s="39">
        <v>1.475798596125E-4</v>
      </c>
      <c r="H123" s="39">
        <v>7.0838332614000003E-4</v>
      </c>
      <c r="I123" s="39">
        <v>1.5938624838150001E-3</v>
      </c>
      <c r="J123" s="39">
        <v>1.6824103995825E-3</v>
      </c>
      <c r="K123" s="39">
        <v>1.7119263715049998E-3</v>
      </c>
      <c r="L123" s="39">
        <v>1.475798596125E-4</v>
      </c>
      <c r="M123" s="39">
        <v>1.9687153272307498E-2</v>
      </c>
      <c r="N123" s="39">
        <v>3.2467569114750002E-5</v>
      </c>
      <c r="O123" s="39">
        <v>2.5974055291800002E-4</v>
      </c>
      <c r="P123" s="39">
        <v>4.1322360691500005E-5</v>
      </c>
      <c r="Q123" s="39">
        <v>1.8890222030400001E-6</v>
      </c>
      <c r="R123" s="39">
        <v>2.3612777538000002E-5</v>
      </c>
      <c r="S123" s="39">
        <v>2.1546659503424999E-5</v>
      </c>
      <c r="T123" s="39">
        <v>1.5348305399699998E-5</v>
      </c>
      <c r="U123" s="39">
        <v>5.9031943845000006E-6</v>
      </c>
      <c r="V123" s="39">
        <v>1.6528944276600002E-4</v>
      </c>
      <c r="W123" s="39">
        <v>0.1475798596125</v>
      </c>
      <c r="X123" s="39">
        <v>1.1599776965542503E-4</v>
      </c>
      <c r="Y123" s="39">
        <v>3.2379021198982502E-4</v>
      </c>
      <c r="Z123" s="39">
        <v>1.381347485973E-4</v>
      </c>
      <c r="AA123" s="39">
        <v>9.9173665659600012E-5</v>
      </c>
      <c r="AB123" s="39">
        <f t="shared" si="1"/>
        <v>6.7709639590215012E-4</v>
      </c>
      <c r="AC123" s="39" t="s">
        <v>422</v>
      </c>
      <c r="AD123" s="39" t="s">
        <v>422</v>
      </c>
      <c r="AE123" s="192"/>
      <c r="AF123" s="39" t="s">
        <v>422</v>
      </c>
      <c r="AG123" s="39" t="s">
        <v>422</v>
      </c>
      <c r="AH123" s="39" t="s">
        <v>422</v>
      </c>
      <c r="AI123" s="39" t="s">
        <v>422</v>
      </c>
      <c r="AJ123" s="39" t="s">
        <v>422</v>
      </c>
      <c r="AK123" s="39">
        <v>71.688125999999997</v>
      </c>
      <c r="AL123" s="40" t="s">
        <v>314</v>
      </c>
    </row>
    <row r="124" spans="1:38" s="5" customFormat="1" ht="26.25" customHeight="1" thickBot="1" x14ac:dyDescent="0.25">
      <c r="A124" s="37" t="s">
        <v>288</v>
      </c>
      <c r="B124" s="168" t="s">
        <v>315</v>
      </c>
      <c r="C124" s="37" t="s">
        <v>316</v>
      </c>
      <c r="D124" s="38"/>
      <c r="E124" s="39" t="s">
        <v>422</v>
      </c>
      <c r="F124" s="39" t="s">
        <v>422</v>
      </c>
      <c r="G124" s="39" t="s">
        <v>422</v>
      </c>
      <c r="H124" s="39" t="s">
        <v>422</v>
      </c>
      <c r="I124" s="39" t="s">
        <v>422</v>
      </c>
      <c r="J124" s="39" t="s">
        <v>422</v>
      </c>
      <c r="K124" s="39" t="s">
        <v>422</v>
      </c>
      <c r="L124" s="39" t="s">
        <v>422</v>
      </c>
      <c r="M124" s="39" t="s">
        <v>422</v>
      </c>
      <c r="N124" s="39" t="s">
        <v>422</v>
      </c>
      <c r="O124" s="39" t="s">
        <v>422</v>
      </c>
      <c r="P124" s="39" t="s">
        <v>422</v>
      </c>
      <c r="Q124" s="39" t="s">
        <v>422</v>
      </c>
      <c r="R124" s="39" t="s">
        <v>422</v>
      </c>
      <c r="S124" s="39" t="s">
        <v>422</v>
      </c>
      <c r="T124" s="39" t="s">
        <v>422</v>
      </c>
      <c r="U124" s="39" t="s">
        <v>422</v>
      </c>
      <c r="V124" s="39" t="s">
        <v>422</v>
      </c>
      <c r="W124" s="39" t="s">
        <v>422</v>
      </c>
      <c r="X124" s="39" t="s">
        <v>422</v>
      </c>
      <c r="Y124" s="39" t="s">
        <v>422</v>
      </c>
      <c r="Z124" s="39" t="s">
        <v>422</v>
      </c>
      <c r="AA124" s="39" t="s">
        <v>422</v>
      </c>
      <c r="AB124" s="39" t="str">
        <f t="shared" si="1"/>
        <v>NA</v>
      </c>
      <c r="AC124" s="39" t="s">
        <v>422</v>
      </c>
      <c r="AD124" s="39" t="s">
        <v>422</v>
      </c>
      <c r="AE124" s="192"/>
      <c r="AF124" s="39" t="s">
        <v>422</v>
      </c>
      <c r="AG124" s="39" t="s">
        <v>422</v>
      </c>
      <c r="AH124" s="39" t="s">
        <v>422</v>
      </c>
      <c r="AI124" s="39" t="s">
        <v>422</v>
      </c>
      <c r="AJ124" s="39" t="s">
        <v>422</v>
      </c>
      <c r="AK124" s="39" t="s">
        <v>422</v>
      </c>
      <c r="AL124" s="40" t="s">
        <v>147</v>
      </c>
    </row>
    <row r="125" spans="1:38" s="5" customFormat="1" ht="26.25" customHeight="1" thickBot="1" x14ac:dyDescent="0.25">
      <c r="A125" s="37" t="s">
        <v>317</v>
      </c>
      <c r="B125" s="37" t="s">
        <v>318</v>
      </c>
      <c r="C125" s="37" t="s">
        <v>319</v>
      </c>
      <c r="D125" s="38"/>
      <c r="E125" s="39" t="s">
        <v>422</v>
      </c>
      <c r="F125" s="39">
        <v>0.36888692147171015</v>
      </c>
      <c r="G125" s="39" t="s">
        <v>422</v>
      </c>
      <c r="H125" s="39" t="s">
        <v>441</v>
      </c>
      <c r="I125" s="39">
        <v>9.8340000000000011E-5</v>
      </c>
      <c r="J125" s="39">
        <v>6.5262000000000002E-4</v>
      </c>
      <c r="K125" s="39">
        <v>1.37974E-3</v>
      </c>
      <c r="L125" s="39" t="s">
        <v>422</v>
      </c>
      <c r="M125" s="39" t="s">
        <v>441</v>
      </c>
      <c r="N125" s="39" t="s">
        <v>422</v>
      </c>
      <c r="O125" s="39" t="s">
        <v>422</v>
      </c>
      <c r="P125" s="39" t="s">
        <v>441</v>
      </c>
      <c r="Q125" s="39" t="s">
        <v>422</v>
      </c>
      <c r="R125" s="39" t="s">
        <v>422</v>
      </c>
      <c r="S125" s="39" t="s">
        <v>422</v>
      </c>
      <c r="T125" s="39" t="s">
        <v>422</v>
      </c>
      <c r="U125" s="39" t="s">
        <v>422</v>
      </c>
      <c r="V125" s="39" t="s">
        <v>422</v>
      </c>
      <c r="W125" s="39" t="s">
        <v>422</v>
      </c>
      <c r="X125" s="39" t="s">
        <v>422</v>
      </c>
      <c r="Y125" s="39" t="s">
        <v>422</v>
      </c>
      <c r="Z125" s="39" t="s">
        <v>422</v>
      </c>
      <c r="AA125" s="39" t="s">
        <v>422</v>
      </c>
      <c r="AB125" s="39" t="s">
        <v>422</v>
      </c>
      <c r="AC125" s="39" t="s">
        <v>422</v>
      </c>
      <c r="AD125" s="39" t="s">
        <v>422</v>
      </c>
      <c r="AE125" s="192"/>
      <c r="AF125" s="39" t="s">
        <v>422</v>
      </c>
      <c r="AG125" s="39" t="s">
        <v>422</v>
      </c>
      <c r="AH125" s="39" t="s">
        <v>422</v>
      </c>
      <c r="AI125" s="39" t="s">
        <v>422</v>
      </c>
      <c r="AJ125" s="39" t="s">
        <v>422</v>
      </c>
      <c r="AK125" s="39">
        <v>2980</v>
      </c>
      <c r="AL125" s="40" t="s">
        <v>320</v>
      </c>
    </row>
    <row r="126" spans="1:38" s="5" customFormat="1" ht="26.25" customHeight="1" thickBot="1" x14ac:dyDescent="0.25">
      <c r="A126" s="37" t="s">
        <v>317</v>
      </c>
      <c r="B126" s="37" t="s">
        <v>321</v>
      </c>
      <c r="C126" s="37" t="s">
        <v>322</v>
      </c>
      <c r="D126" s="38"/>
      <c r="E126" s="39" t="s">
        <v>440</v>
      </c>
      <c r="F126" s="39" t="s">
        <v>440</v>
      </c>
      <c r="G126" s="39" t="s">
        <v>440</v>
      </c>
      <c r="H126" s="39" t="s">
        <v>440</v>
      </c>
      <c r="I126" s="39" t="s">
        <v>440</v>
      </c>
      <c r="J126" s="39" t="s">
        <v>440</v>
      </c>
      <c r="K126" s="39" t="s">
        <v>440</v>
      </c>
      <c r="L126" s="39" t="s">
        <v>440</v>
      </c>
      <c r="M126" s="39" t="s">
        <v>440</v>
      </c>
      <c r="N126" s="39" t="s">
        <v>440</v>
      </c>
      <c r="O126" s="39" t="s">
        <v>440</v>
      </c>
      <c r="P126" s="39" t="s">
        <v>440</v>
      </c>
      <c r="Q126" s="39" t="s">
        <v>440</v>
      </c>
      <c r="R126" s="39" t="s">
        <v>440</v>
      </c>
      <c r="S126" s="39" t="s">
        <v>440</v>
      </c>
      <c r="T126" s="39" t="s">
        <v>440</v>
      </c>
      <c r="U126" s="39" t="s">
        <v>440</v>
      </c>
      <c r="V126" s="39" t="s">
        <v>440</v>
      </c>
      <c r="W126" s="39" t="s">
        <v>440</v>
      </c>
      <c r="X126" s="39" t="s">
        <v>440</v>
      </c>
      <c r="Y126" s="39" t="s">
        <v>440</v>
      </c>
      <c r="Z126" s="39" t="s">
        <v>440</v>
      </c>
      <c r="AA126" s="39" t="s">
        <v>440</v>
      </c>
      <c r="AB126" s="39" t="s">
        <v>440</v>
      </c>
      <c r="AC126" s="39" t="s">
        <v>440</v>
      </c>
      <c r="AD126" s="39" t="s">
        <v>440</v>
      </c>
      <c r="AE126" s="192"/>
      <c r="AF126" s="39" t="s">
        <v>440</v>
      </c>
      <c r="AG126" s="39" t="s">
        <v>440</v>
      </c>
      <c r="AH126" s="39" t="s">
        <v>440</v>
      </c>
      <c r="AI126" s="39" t="s">
        <v>440</v>
      </c>
      <c r="AJ126" s="39" t="s">
        <v>440</v>
      </c>
      <c r="AK126" s="39" t="s">
        <v>440</v>
      </c>
      <c r="AL126" s="40" t="s">
        <v>323</v>
      </c>
    </row>
    <row r="127" spans="1:38" s="5" customFormat="1" ht="26.25" customHeight="1" thickBot="1" x14ac:dyDescent="0.25">
      <c r="A127" s="37" t="s">
        <v>317</v>
      </c>
      <c r="B127" s="37" t="s">
        <v>324</v>
      </c>
      <c r="C127" s="37" t="s">
        <v>325</v>
      </c>
      <c r="D127" s="38"/>
      <c r="E127" s="39" t="s">
        <v>440</v>
      </c>
      <c r="F127" s="39" t="s">
        <v>440</v>
      </c>
      <c r="G127" s="39" t="s">
        <v>440</v>
      </c>
      <c r="H127" s="39" t="s">
        <v>440</v>
      </c>
      <c r="I127" s="39" t="s">
        <v>440</v>
      </c>
      <c r="J127" s="39" t="s">
        <v>440</v>
      </c>
      <c r="K127" s="39" t="s">
        <v>440</v>
      </c>
      <c r="L127" s="39" t="s">
        <v>440</v>
      </c>
      <c r="M127" s="39" t="s">
        <v>440</v>
      </c>
      <c r="N127" s="39" t="s">
        <v>440</v>
      </c>
      <c r="O127" s="39" t="s">
        <v>440</v>
      </c>
      <c r="P127" s="39" t="s">
        <v>440</v>
      </c>
      <c r="Q127" s="39" t="s">
        <v>440</v>
      </c>
      <c r="R127" s="39" t="s">
        <v>440</v>
      </c>
      <c r="S127" s="39" t="s">
        <v>440</v>
      </c>
      <c r="T127" s="39" t="s">
        <v>440</v>
      </c>
      <c r="U127" s="39" t="s">
        <v>440</v>
      </c>
      <c r="V127" s="39" t="s">
        <v>440</v>
      </c>
      <c r="W127" s="39" t="s">
        <v>440</v>
      </c>
      <c r="X127" s="39" t="s">
        <v>440</v>
      </c>
      <c r="Y127" s="39" t="s">
        <v>440</v>
      </c>
      <c r="Z127" s="39" t="s">
        <v>440</v>
      </c>
      <c r="AA127" s="39" t="s">
        <v>440</v>
      </c>
      <c r="AB127" s="39" t="str">
        <f t="shared" si="1"/>
        <v>NO</v>
      </c>
      <c r="AC127" s="39" t="s">
        <v>440</v>
      </c>
      <c r="AD127" s="39" t="s">
        <v>440</v>
      </c>
      <c r="AE127" s="192"/>
      <c r="AF127" s="39" t="s">
        <v>440</v>
      </c>
      <c r="AG127" s="39" t="s">
        <v>440</v>
      </c>
      <c r="AH127" s="39" t="s">
        <v>440</v>
      </c>
      <c r="AI127" s="39" t="s">
        <v>440</v>
      </c>
      <c r="AJ127" s="39" t="s">
        <v>440</v>
      </c>
      <c r="AK127" s="39" t="s">
        <v>440</v>
      </c>
      <c r="AL127" s="40" t="s">
        <v>326</v>
      </c>
    </row>
    <row r="128" spans="1:38" s="5" customFormat="1" ht="26.25" customHeight="1" thickBot="1" x14ac:dyDescent="0.25">
      <c r="A128" s="37" t="s">
        <v>317</v>
      </c>
      <c r="B128" s="37" t="s">
        <v>327</v>
      </c>
      <c r="C128" s="37" t="s">
        <v>328</v>
      </c>
      <c r="D128" s="38"/>
      <c r="E128" s="39" t="s">
        <v>440</v>
      </c>
      <c r="F128" s="39" t="s">
        <v>440</v>
      </c>
      <c r="G128" s="39" t="s">
        <v>440</v>
      </c>
      <c r="H128" s="39" t="s">
        <v>440</v>
      </c>
      <c r="I128" s="39" t="s">
        <v>440</v>
      </c>
      <c r="J128" s="39" t="s">
        <v>440</v>
      </c>
      <c r="K128" s="39" t="s">
        <v>440</v>
      </c>
      <c r="L128" s="39" t="s">
        <v>440</v>
      </c>
      <c r="M128" s="39" t="s">
        <v>440</v>
      </c>
      <c r="N128" s="39" t="s">
        <v>440</v>
      </c>
      <c r="O128" s="39" t="s">
        <v>440</v>
      </c>
      <c r="P128" s="39" t="s">
        <v>440</v>
      </c>
      <c r="Q128" s="39" t="s">
        <v>440</v>
      </c>
      <c r="R128" s="39" t="s">
        <v>440</v>
      </c>
      <c r="S128" s="39" t="s">
        <v>440</v>
      </c>
      <c r="T128" s="39" t="s">
        <v>440</v>
      </c>
      <c r="U128" s="39" t="s">
        <v>440</v>
      </c>
      <c r="V128" s="39" t="s">
        <v>440</v>
      </c>
      <c r="W128" s="39" t="s">
        <v>440</v>
      </c>
      <c r="X128" s="39" t="s">
        <v>440</v>
      </c>
      <c r="Y128" s="39" t="s">
        <v>440</v>
      </c>
      <c r="Z128" s="39" t="s">
        <v>440</v>
      </c>
      <c r="AA128" s="39" t="s">
        <v>440</v>
      </c>
      <c r="AB128" s="39" t="str">
        <f t="shared" si="1"/>
        <v>NO</v>
      </c>
      <c r="AC128" s="39" t="s">
        <v>440</v>
      </c>
      <c r="AD128" s="39" t="s">
        <v>440</v>
      </c>
      <c r="AE128" s="192"/>
      <c r="AF128" s="39" t="s">
        <v>440</v>
      </c>
      <c r="AG128" s="39" t="s">
        <v>440</v>
      </c>
      <c r="AH128" s="39" t="s">
        <v>440</v>
      </c>
      <c r="AI128" s="39" t="s">
        <v>440</v>
      </c>
      <c r="AJ128" s="39" t="s">
        <v>440</v>
      </c>
      <c r="AK128" s="39" t="s">
        <v>440</v>
      </c>
      <c r="AL128" s="40" t="s">
        <v>329</v>
      </c>
    </row>
    <row r="129" spans="1:38" s="5" customFormat="1" ht="26.25" customHeight="1" thickBot="1" x14ac:dyDescent="0.25">
      <c r="A129" s="37" t="s">
        <v>317</v>
      </c>
      <c r="B129" s="37" t="s">
        <v>330</v>
      </c>
      <c r="C129" s="42" t="s">
        <v>331</v>
      </c>
      <c r="D129" s="38"/>
      <c r="E129" s="39">
        <v>5.5975043100000003E-2</v>
      </c>
      <c r="F129" s="39">
        <v>0.47610956199999999</v>
      </c>
      <c r="G129" s="39">
        <v>3.0239391099999998E-3</v>
      </c>
      <c r="H129" s="39" t="s">
        <v>441</v>
      </c>
      <c r="I129" s="39">
        <v>2.5735651999999996E-4</v>
      </c>
      <c r="J129" s="39">
        <v>4.5037391E-4</v>
      </c>
      <c r="K129" s="39">
        <v>6.4339129999999999E-4</v>
      </c>
      <c r="L129" s="39">
        <v>9.0074781999999994E-6</v>
      </c>
      <c r="M129" s="39">
        <v>4.503739100000001E-3</v>
      </c>
      <c r="N129" s="39">
        <v>8.3640868999999993E-2</v>
      </c>
      <c r="O129" s="39">
        <v>6.4339130000000003E-3</v>
      </c>
      <c r="P129" s="39">
        <v>3.60299128E-3</v>
      </c>
      <c r="Q129" s="39">
        <v>1.0294260799999998E-3</v>
      </c>
      <c r="R129" s="39" t="s">
        <v>459</v>
      </c>
      <c r="S129" s="39" t="s">
        <v>459</v>
      </c>
      <c r="T129" s="39">
        <v>9.007478200000002E-3</v>
      </c>
      <c r="U129" s="39" t="s">
        <v>441</v>
      </c>
      <c r="V129" s="39" t="s">
        <v>441</v>
      </c>
      <c r="W129" s="39">
        <v>0.6433913</v>
      </c>
      <c r="X129" s="39" t="s">
        <v>441</v>
      </c>
      <c r="Y129" s="39" t="s">
        <v>441</v>
      </c>
      <c r="Z129" s="39" t="s">
        <v>441</v>
      </c>
      <c r="AA129" s="39" t="s">
        <v>441</v>
      </c>
      <c r="AB129" s="39">
        <v>1.2867826E-3</v>
      </c>
      <c r="AC129" s="39">
        <v>0.12867825999999999</v>
      </c>
      <c r="AD129" s="39" t="s">
        <v>422</v>
      </c>
      <c r="AE129" s="192"/>
      <c r="AF129" s="39" t="s">
        <v>422</v>
      </c>
      <c r="AG129" s="39" t="s">
        <v>422</v>
      </c>
      <c r="AH129" s="39" t="s">
        <v>422</v>
      </c>
      <c r="AI129" s="39" t="s">
        <v>422</v>
      </c>
      <c r="AJ129" s="39" t="s">
        <v>422</v>
      </c>
      <c r="AK129" s="39">
        <v>64.339129999999997</v>
      </c>
      <c r="AL129" s="40" t="s">
        <v>329</v>
      </c>
    </row>
    <row r="130" spans="1:38" s="5" customFormat="1" ht="26.25" customHeight="1" thickBot="1" x14ac:dyDescent="0.25">
      <c r="A130" s="37" t="s">
        <v>317</v>
      </c>
      <c r="B130" s="37" t="s">
        <v>332</v>
      </c>
      <c r="C130" s="184" t="s">
        <v>333</v>
      </c>
      <c r="D130" s="38"/>
      <c r="E130" s="39" t="s">
        <v>408</v>
      </c>
      <c r="F130" s="39" t="s">
        <v>408</v>
      </c>
      <c r="G130" s="39" t="s">
        <v>408</v>
      </c>
      <c r="H130" s="39" t="s">
        <v>422</v>
      </c>
      <c r="I130" s="39" t="s">
        <v>408</v>
      </c>
      <c r="J130" s="39" t="s">
        <v>408</v>
      </c>
      <c r="K130" s="39" t="s">
        <v>408</v>
      </c>
      <c r="L130" s="39" t="s">
        <v>408</v>
      </c>
      <c r="M130" s="39" t="s">
        <v>408</v>
      </c>
      <c r="N130" s="39" t="s">
        <v>408</v>
      </c>
      <c r="O130" s="39" t="s">
        <v>408</v>
      </c>
      <c r="P130" s="39" t="s">
        <v>408</v>
      </c>
      <c r="Q130" s="39" t="s">
        <v>408</v>
      </c>
      <c r="R130" s="39" t="s">
        <v>422</v>
      </c>
      <c r="S130" s="39" t="s">
        <v>422</v>
      </c>
      <c r="T130" s="39" t="s">
        <v>408</v>
      </c>
      <c r="U130" s="39" t="s">
        <v>422</v>
      </c>
      <c r="V130" s="39" t="s">
        <v>422</v>
      </c>
      <c r="W130" s="39" t="s">
        <v>408</v>
      </c>
      <c r="X130" s="39" t="s">
        <v>422</v>
      </c>
      <c r="Y130" s="39" t="s">
        <v>422</v>
      </c>
      <c r="Z130" s="39" t="s">
        <v>422</v>
      </c>
      <c r="AA130" s="39" t="s">
        <v>422</v>
      </c>
      <c r="AB130" s="39" t="str">
        <f t="shared" si="1"/>
        <v>NA</v>
      </c>
      <c r="AC130" s="39" t="s">
        <v>408</v>
      </c>
      <c r="AD130" s="39" t="s">
        <v>422</v>
      </c>
      <c r="AE130" s="192"/>
      <c r="AF130" s="39" t="s">
        <v>422</v>
      </c>
      <c r="AG130" s="39" t="s">
        <v>422</v>
      </c>
      <c r="AH130" s="39" t="s">
        <v>422</v>
      </c>
      <c r="AI130" s="39" t="s">
        <v>422</v>
      </c>
      <c r="AJ130" s="39" t="s">
        <v>422</v>
      </c>
      <c r="AK130" s="39" t="s">
        <v>408</v>
      </c>
      <c r="AL130" s="40" t="s">
        <v>329</v>
      </c>
    </row>
    <row r="131" spans="1:38" s="5" customFormat="1" ht="26.25" customHeight="1" thickBot="1" x14ac:dyDescent="0.25">
      <c r="A131" s="37" t="s">
        <v>317</v>
      </c>
      <c r="B131" s="37" t="s">
        <v>334</v>
      </c>
      <c r="C131" s="42" t="s">
        <v>335</v>
      </c>
      <c r="D131" s="38"/>
      <c r="E131" s="39">
        <v>3.1602618000000004E-3</v>
      </c>
      <c r="F131" s="39">
        <v>8.772211E-4</v>
      </c>
      <c r="G131" s="39">
        <v>4.3323513199999993E-4</v>
      </c>
      <c r="H131" s="39" t="s">
        <v>441</v>
      </c>
      <c r="I131" s="39">
        <v>8.2373796153999937E-5</v>
      </c>
      <c r="J131" s="39">
        <v>1.8987658923999985E-4</v>
      </c>
      <c r="K131" s="39">
        <v>2.8951724719999977E-4</v>
      </c>
      <c r="L131" s="39">
        <v>1.1507192099999993E-5</v>
      </c>
      <c r="M131" s="39">
        <v>2.0634125999999985E-4</v>
      </c>
      <c r="N131" s="39">
        <v>4.5112219199999965E-3</v>
      </c>
      <c r="O131" s="39">
        <v>4.013756399999997E-4</v>
      </c>
      <c r="P131" s="39">
        <v>4.3926894000000001E-2</v>
      </c>
      <c r="Q131" s="39">
        <v>2.383861E-4</v>
      </c>
      <c r="R131" s="39">
        <v>1.0552839999999997E-4</v>
      </c>
      <c r="S131" s="39">
        <v>1.0741163999999994E-3</v>
      </c>
      <c r="T131" s="39">
        <v>8.197301999999997E-5</v>
      </c>
      <c r="U131" s="39" t="s">
        <v>441</v>
      </c>
      <c r="V131" s="39" t="s">
        <v>441</v>
      </c>
      <c r="W131" s="39">
        <v>5.3516751999999963</v>
      </c>
      <c r="X131" s="39" t="s">
        <v>441</v>
      </c>
      <c r="Y131" s="39" t="s">
        <v>441</v>
      </c>
      <c r="Z131" s="39" t="s">
        <v>441</v>
      </c>
      <c r="AA131" s="39" t="s">
        <v>441</v>
      </c>
      <c r="AB131" s="39">
        <v>5.0126919999999998E-2</v>
      </c>
      <c r="AC131" s="39">
        <v>0.12531729999999999</v>
      </c>
      <c r="AD131" s="39">
        <v>2.5063459999999999E-2</v>
      </c>
      <c r="AE131" s="192"/>
      <c r="AF131" s="39" t="s">
        <v>422</v>
      </c>
      <c r="AG131" s="39" t="s">
        <v>422</v>
      </c>
      <c r="AH131" s="39" t="s">
        <v>422</v>
      </c>
      <c r="AI131" s="39" t="s">
        <v>422</v>
      </c>
      <c r="AJ131" s="39" t="s">
        <v>422</v>
      </c>
      <c r="AK131" s="39">
        <v>1.2531730000000001</v>
      </c>
      <c r="AL131" s="40" t="s">
        <v>329</v>
      </c>
    </row>
    <row r="132" spans="1:38" s="5" customFormat="1" ht="26.25" customHeight="1" thickBot="1" x14ac:dyDescent="0.25">
      <c r="A132" s="37" t="s">
        <v>317</v>
      </c>
      <c r="B132" s="37" t="s">
        <v>336</v>
      </c>
      <c r="C132" s="42" t="s">
        <v>337</v>
      </c>
      <c r="D132" s="38"/>
      <c r="E132" s="39" t="s">
        <v>408</v>
      </c>
      <c r="F132" s="39" t="s">
        <v>408</v>
      </c>
      <c r="G132" s="39" t="s">
        <v>408</v>
      </c>
      <c r="H132" s="39" t="s">
        <v>408</v>
      </c>
      <c r="I132" s="39" t="s">
        <v>408</v>
      </c>
      <c r="J132" s="39" t="s">
        <v>408</v>
      </c>
      <c r="K132" s="39" t="s">
        <v>408</v>
      </c>
      <c r="L132" s="39" t="s">
        <v>408</v>
      </c>
      <c r="M132" s="39" t="s">
        <v>408</v>
      </c>
      <c r="N132" s="39" t="s">
        <v>408</v>
      </c>
      <c r="O132" s="39" t="s">
        <v>408</v>
      </c>
      <c r="P132" s="39" t="s">
        <v>408</v>
      </c>
      <c r="Q132" s="39" t="s">
        <v>408</v>
      </c>
      <c r="R132" s="39" t="s">
        <v>408</v>
      </c>
      <c r="S132" s="39" t="s">
        <v>408</v>
      </c>
      <c r="T132" s="39" t="s">
        <v>408</v>
      </c>
      <c r="U132" s="39" t="s">
        <v>408</v>
      </c>
      <c r="V132" s="39" t="s">
        <v>408</v>
      </c>
      <c r="W132" s="39" t="s">
        <v>408</v>
      </c>
      <c r="X132" s="39" t="s">
        <v>408</v>
      </c>
      <c r="Y132" s="39" t="s">
        <v>408</v>
      </c>
      <c r="Z132" s="39" t="s">
        <v>408</v>
      </c>
      <c r="AA132" s="39" t="s">
        <v>408</v>
      </c>
      <c r="AB132" s="39" t="str">
        <f t="shared" si="1"/>
        <v>IE</v>
      </c>
      <c r="AC132" s="39" t="s">
        <v>408</v>
      </c>
      <c r="AD132" s="39" t="s">
        <v>408</v>
      </c>
      <c r="AE132" s="192"/>
      <c r="AF132" s="39" t="s">
        <v>422</v>
      </c>
      <c r="AG132" s="39" t="s">
        <v>422</v>
      </c>
      <c r="AH132" s="39" t="s">
        <v>422</v>
      </c>
      <c r="AI132" s="39" t="s">
        <v>422</v>
      </c>
      <c r="AJ132" s="39" t="s">
        <v>422</v>
      </c>
      <c r="AK132" s="39" t="s">
        <v>408</v>
      </c>
      <c r="AL132" s="40" t="s">
        <v>338</v>
      </c>
    </row>
    <row r="133" spans="1:38" s="5" customFormat="1" ht="26.25" customHeight="1" thickBot="1" x14ac:dyDescent="0.25">
      <c r="A133" s="37" t="s">
        <v>317</v>
      </c>
      <c r="B133" s="37" t="s">
        <v>339</v>
      </c>
      <c r="C133" s="42" t="s">
        <v>340</v>
      </c>
      <c r="D133" s="38"/>
      <c r="E133" s="39">
        <v>4.7396249999999999E-3</v>
      </c>
      <c r="F133" s="39">
        <v>7.4685000000000007E-5</v>
      </c>
      <c r="G133" s="39">
        <v>6.4918500000000004E-4</v>
      </c>
      <c r="H133" s="39" t="s">
        <v>422</v>
      </c>
      <c r="I133" s="39">
        <v>1.9935150000000002E-4</v>
      </c>
      <c r="J133" s="39">
        <v>1.9935150000000002E-4</v>
      </c>
      <c r="K133" s="39">
        <v>2.2152720000000002E-4</v>
      </c>
      <c r="L133" s="39" t="s">
        <v>441</v>
      </c>
      <c r="M133" s="39">
        <v>8.0430000000000009E-4</v>
      </c>
      <c r="N133" s="39">
        <v>1.7252235E-4</v>
      </c>
      <c r="O133" s="39">
        <v>2.8897350000000002E-5</v>
      </c>
      <c r="P133" s="39">
        <v>8.5600499999999996E-3</v>
      </c>
      <c r="Q133" s="39">
        <v>7.8189449999999997E-5</v>
      </c>
      <c r="R133" s="39">
        <v>7.7902200000000001E-5</v>
      </c>
      <c r="S133" s="39">
        <v>7.1410349999999993E-5</v>
      </c>
      <c r="T133" s="39">
        <v>9.9560849999999994E-5</v>
      </c>
      <c r="U133" s="39">
        <v>1.136361E-4</v>
      </c>
      <c r="V133" s="39">
        <v>9.1988940000000004E-4</v>
      </c>
      <c r="W133" s="39">
        <v>1.5511500000000002E-4</v>
      </c>
      <c r="X133" s="39">
        <v>7.5834000000000003E-8</v>
      </c>
      <c r="Y133" s="39">
        <v>4.1421449999999995E-8</v>
      </c>
      <c r="Z133" s="39">
        <v>3.6997800000000001E-8</v>
      </c>
      <c r="AA133" s="39">
        <v>4.0157550000000003E-8</v>
      </c>
      <c r="AB133" s="39">
        <v>1.944108E-7</v>
      </c>
      <c r="AC133" s="39">
        <v>8.6174999999999999E-4</v>
      </c>
      <c r="AD133" s="39">
        <v>2.3554499999999998E-3</v>
      </c>
      <c r="AE133" s="192"/>
      <c r="AF133" s="39" t="s">
        <v>422</v>
      </c>
      <c r="AG133" s="39" t="s">
        <v>422</v>
      </c>
      <c r="AH133" s="39" t="s">
        <v>422</v>
      </c>
      <c r="AI133" s="39" t="s">
        <v>422</v>
      </c>
      <c r="AJ133" s="39" t="s">
        <v>422</v>
      </c>
      <c r="AK133" s="39">
        <v>5745</v>
      </c>
      <c r="AL133" s="40" t="s">
        <v>341</v>
      </c>
    </row>
    <row r="134" spans="1:38" s="5" customFormat="1" ht="26.25" customHeight="1" thickBot="1" x14ac:dyDescent="0.25">
      <c r="A134" s="37" t="s">
        <v>317</v>
      </c>
      <c r="B134" s="37" t="s">
        <v>342</v>
      </c>
      <c r="C134" s="37" t="s">
        <v>343</v>
      </c>
      <c r="D134" s="38"/>
      <c r="E134" s="39" t="s">
        <v>440</v>
      </c>
      <c r="F134" s="39" t="s">
        <v>440</v>
      </c>
      <c r="G134" s="39" t="s">
        <v>440</v>
      </c>
      <c r="H134" s="39" t="s">
        <v>440</v>
      </c>
      <c r="I134" s="39" t="s">
        <v>440</v>
      </c>
      <c r="J134" s="39" t="s">
        <v>440</v>
      </c>
      <c r="K134" s="39" t="s">
        <v>440</v>
      </c>
      <c r="L134" s="39" t="s">
        <v>440</v>
      </c>
      <c r="M134" s="39" t="s">
        <v>440</v>
      </c>
      <c r="N134" s="39" t="s">
        <v>440</v>
      </c>
      <c r="O134" s="39" t="s">
        <v>440</v>
      </c>
      <c r="P134" s="39" t="s">
        <v>440</v>
      </c>
      <c r="Q134" s="39" t="s">
        <v>440</v>
      </c>
      <c r="R134" s="39" t="s">
        <v>440</v>
      </c>
      <c r="S134" s="39" t="s">
        <v>440</v>
      </c>
      <c r="T134" s="39" t="s">
        <v>440</v>
      </c>
      <c r="U134" s="39" t="s">
        <v>440</v>
      </c>
      <c r="V134" s="39" t="s">
        <v>440</v>
      </c>
      <c r="W134" s="39" t="s">
        <v>440</v>
      </c>
      <c r="X134" s="39" t="s">
        <v>440</v>
      </c>
      <c r="Y134" s="39" t="s">
        <v>440</v>
      </c>
      <c r="Z134" s="39" t="s">
        <v>440</v>
      </c>
      <c r="AA134" s="39" t="s">
        <v>440</v>
      </c>
      <c r="AB134" s="39" t="str">
        <f t="shared" si="1"/>
        <v>NO</v>
      </c>
      <c r="AC134" s="39" t="s">
        <v>440</v>
      </c>
      <c r="AD134" s="39" t="s">
        <v>440</v>
      </c>
      <c r="AE134" s="192"/>
      <c r="AF134" s="39" t="s">
        <v>422</v>
      </c>
      <c r="AG134" s="39" t="s">
        <v>422</v>
      </c>
      <c r="AH134" s="39" t="s">
        <v>422</v>
      </c>
      <c r="AI134" s="39" t="s">
        <v>422</v>
      </c>
      <c r="AJ134" s="39" t="s">
        <v>422</v>
      </c>
      <c r="AK134" s="39" t="s">
        <v>422</v>
      </c>
      <c r="AL134" s="40" t="s">
        <v>147</v>
      </c>
    </row>
    <row r="135" spans="1:38" s="5" customFormat="1" ht="26.25" customHeight="1" thickBot="1" x14ac:dyDescent="0.25">
      <c r="A135" s="37" t="s">
        <v>317</v>
      </c>
      <c r="B135" s="37" t="s">
        <v>344</v>
      </c>
      <c r="C135" s="37" t="s">
        <v>345</v>
      </c>
      <c r="D135" s="38"/>
      <c r="E135" s="39" t="s">
        <v>440</v>
      </c>
      <c r="F135" s="39" t="s">
        <v>440</v>
      </c>
      <c r="G135" s="39" t="s">
        <v>440</v>
      </c>
      <c r="H135" s="39" t="s">
        <v>440</v>
      </c>
      <c r="I135" s="39" t="s">
        <v>440</v>
      </c>
      <c r="J135" s="39" t="s">
        <v>440</v>
      </c>
      <c r="K135" s="39" t="s">
        <v>440</v>
      </c>
      <c r="L135" s="39" t="s">
        <v>440</v>
      </c>
      <c r="M135" s="39" t="s">
        <v>440</v>
      </c>
      <c r="N135" s="39" t="s">
        <v>440</v>
      </c>
      <c r="O135" s="39" t="s">
        <v>440</v>
      </c>
      <c r="P135" s="39" t="s">
        <v>440</v>
      </c>
      <c r="Q135" s="39" t="s">
        <v>440</v>
      </c>
      <c r="R135" s="39" t="s">
        <v>440</v>
      </c>
      <c r="S135" s="39" t="s">
        <v>440</v>
      </c>
      <c r="T135" s="39" t="s">
        <v>440</v>
      </c>
      <c r="U135" s="39" t="s">
        <v>440</v>
      </c>
      <c r="V135" s="39" t="s">
        <v>440</v>
      </c>
      <c r="W135" s="39" t="s">
        <v>440</v>
      </c>
      <c r="X135" s="39" t="s">
        <v>440</v>
      </c>
      <c r="Y135" s="39" t="s">
        <v>440</v>
      </c>
      <c r="Z135" s="39" t="s">
        <v>440</v>
      </c>
      <c r="AA135" s="39" t="s">
        <v>440</v>
      </c>
      <c r="AB135" s="39" t="str">
        <f t="shared" si="1"/>
        <v>NO</v>
      </c>
      <c r="AC135" s="39" t="s">
        <v>440</v>
      </c>
      <c r="AD135" s="39" t="s">
        <v>440</v>
      </c>
      <c r="AE135" s="192"/>
      <c r="AF135" s="39" t="s">
        <v>422</v>
      </c>
      <c r="AG135" s="39" t="s">
        <v>422</v>
      </c>
      <c r="AH135" s="39" t="s">
        <v>422</v>
      </c>
      <c r="AI135" s="39" t="s">
        <v>422</v>
      </c>
      <c r="AJ135" s="39" t="s">
        <v>422</v>
      </c>
      <c r="AK135" s="39" t="s">
        <v>422</v>
      </c>
      <c r="AL135" s="40" t="s">
        <v>147</v>
      </c>
    </row>
    <row r="136" spans="1:38" s="5" customFormat="1" ht="26.25" customHeight="1" thickBot="1" x14ac:dyDescent="0.25">
      <c r="A136" s="37" t="s">
        <v>317</v>
      </c>
      <c r="B136" s="37" t="s">
        <v>346</v>
      </c>
      <c r="C136" s="37" t="s">
        <v>347</v>
      </c>
      <c r="D136" s="38"/>
      <c r="E136" s="39" t="s">
        <v>422</v>
      </c>
      <c r="F136" s="39">
        <v>5.8554959700000001E-3</v>
      </c>
      <c r="G136" s="39" t="s">
        <v>422</v>
      </c>
      <c r="H136" s="39">
        <v>0.85251310144000025</v>
      </c>
      <c r="I136" s="39" t="s">
        <v>422</v>
      </c>
      <c r="J136" s="39" t="s">
        <v>422</v>
      </c>
      <c r="K136" s="39" t="s">
        <v>422</v>
      </c>
      <c r="L136" s="39" t="s">
        <v>422</v>
      </c>
      <c r="M136" s="39" t="s">
        <v>422</v>
      </c>
      <c r="N136" s="39" t="s">
        <v>422</v>
      </c>
      <c r="O136" s="39" t="s">
        <v>422</v>
      </c>
      <c r="P136" s="39" t="s">
        <v>422</v>
      </c>
      <c r="Q136" s="39" t="s">
        <v>422</v>
      </c>
      <c r="R136" s="39" t="s">
        <v>422</v>
      </c>
      <c r="S136" s="39" t="s">
        <v>422</v>
      </c>
      <c r="T136" s="39" t="s">
        <v>422</v>
      </c>
      <c r="U136" s="39" t="s">
        <v>422</v>
      </c>
      <c r="V136" s="39" t="s">
        <v>422</v>
      </c>
      <c r="W136" s="39" t="s">
        <v>422</v>
      </c>
      <c r="X136" s="39" t="s">
        <v>422</v>
      </c>
      <c r="Y136" s="39" t="s">
        <v>422</v>
      </c>
      <c r="Z136" s="39" t="s">
        <v>422</v>
      </c>
      <c r="AA136" s="39" t="s">
        <v>422</v>
      </c>
      <c r="AB136" s="39" t="s">
        <v>422</v>
      </c>
      <c r="AC136" s="39" t="s">
        <v>422</v>
      </c>
      <c r="AD136" s="39" t="s">
        <v>422</v>
      </c>
      <c r="AE136" s="192"/>
      <c r="AF136" s="39" t="s">
        <v>422</v>
      </c>
      <c r="AG136" s="39" t="s">
        <v>422</v>
      </c>
      <c r="AH136" s="39" t="s">
        <v>422</v>
      </c>
      <c r="AI136" s="39" t="s">
        <v>422</v>
      </c>
      <c r="AJ136" s="39" t="s">
        <v>422</v>
      </c>
      <c r="AK136" s="39">
        <v>390366.39799999999</v>
      </c>
      <c r="AL136" s="40" t="s">
        <v>454</v>
      </c>
    </row>
    <row r="137" spans="1:38" s="5" customFormat="1" ht="26.25" customHeight="1" thickBot="1" x14ac:dyDescent="0.25">
      <c r="A137" s="37" t="s">
        <v>317</v>
      </c>
      <c r="B137" s="37" t="s">
        <v>349</v>
      </c>
      <c r="C137" s="37" t="s">
        <v>350</v>
      </c>
      <c r="D137" s="38"/>
      <c r="E137" s="39" t="s">
        <v>422</v>
      </c>
      <c r="F137" s="39">
        <v>1.6392868349999999E-3</v>
      </c>
      <c r="G137" s="39" t="s">
        <v>422</v>
      </c>
      <c r="H137" s="39" t="s">
        <v>422</v>
      </c>
      <c r="I137" s="39" t="s">
        <v>422</v>
      </c>
      <c r="J137" s="39" t="s">
        <v>422</v>
      </c>
      <c r="K137" s="39" t="s">
        <v>422</v>
      </c>
      <c r="L137" s="39" t="s">
        <v>422</v>
      </c>
      <c r="M137" s="39" t="s">
        <v>422</v>
      </c>
      <c r="N137" s="39" t="s">
        <v>422</v>
      </c>
      <c r="O137" s="39" t="s">
        <v>422</v>
      </c>
      <c r="P137" s="39" t="s">
        <v>422</v>
      </c>
      <c r="Q137" s="39" t="s">
        <v>422</v>
      </c>
      <c r="R137" s="39" t="s">
        <v>422</v>
      </c>
      <c r="S137" s="39" t="s">
        <v>422</v>
      </c>
      <c r="T137" s="39" t="s">
        <v>422</v>
      </c>
      <c r="U137" s="39" t="s">
        <v>422</v>
      </c>
      <c r="V137" s="39" t="s">
        <v>422</v>
      </c>
      <c r="W137" s="39" t="s">
        <v>422</v>
      </c>
      <c r="X137" s="39" t="s">
        <v>422</v>
      </c>
      <c r="Y137" s="39" t="s">
        <v>422</v>
      </c>
      <c r="Z137" s="39" t="s">
        <v>422</v>
      </c>
      <c r="AA137" s="39" t="s">
        <v>422</v>
      </c>
      <c r="AB137" s="39" t="s">
        <v>422</v>
      </c>
      <c r="AC137" s="39" t="s">
        <v>422</v>
      </c>
      <c r="AD137" s="39" t="s">
        <v>422</v>
      </c>
      <c r="AE137" s="192"/>
      <c r="AF137" s="39" t="s">
        <v>422</v>
      </c>
      <c r="AG137" s="39" t="s">
        <v>422</v>
      </c>
      <c r="AH137" s="39" t="s">
        <v>422</v>
      </c>
      <c r="AI137" s="39" t="s">
        <v>422</v>
      </c>
      <c r="AJ137" s="39" t="s">
        <v>422</v>
      </c>
      <c r="AK137" s="39">
        <v>109285.78899999999</v>
      </c>
      <c r="AL137" s="40" t="s">
        <v>454</v>
      </c>
    </row>
    <row r="138" spans="1:38" s="5" customFormat="1" ht="26.25" customHeight="1" thickBot="1" x14ac:dyDescent="0.25">
      <c r="A138" s="37" t="s">
        <v>317</v>
      </c>
      <c r="B138" s="37" t="s">
        <v>351</v>
      </c>
      <c r="C138" s="37" t="s">
        <v>352</v>
      </c>
      <c r="D138" s="38"/>
      <c r="E138" s="39" t="s">
        <v>440</v>
      </c>
      <c r="F138" s="39" t="s">
        <v>440</v>
      </c>
      <c r="G138" s="39" t="s">
        <v>440</v>
      </c>
      <c r="H138" s="39" t="s">
        <v>408</v>
      </c>
      <c r="I138" s="39" t="s">
        <v>440</v>
      </c>
      <c r="J138" s="39" t="s">
        <v>440</v>
      </c>
      <c r="K138" s="39" t="s">
        <v>440</v>
      </c>
      <c r="L138" s="39" t="s">
        <v>440</v>
      </c>
      <c r="M138" s="39" t="s">
        <v>440</v>
      </c>
      <c r="N138" s="39" t="s">
        <v>440</v>
      </c>
      <c r="O138" s="39" t="s">
        <v>440</v>
      </c>
      <c r="P138" s="39" t="s">
        <v>440</v>
      </c>
      <c r="Q138" s="39" t="s">
        <v>440</v>
      </c>
      <c r="R138" s="39" t="s">
        <v>440</v>
      </c>
      <c r="S138" s="39" t="s">
        <v>440</v>
      </c>
      <c r="T138" s="39" t="s">
        <v>440</v>
      </c>
      <c r="U138" s="39" t="s">
        <v>440</v>
      </c>
      <c r="V138" s="39" t="s">
        <v>440</v>
      </c>
      <c r="W138" s="39" t="s">
        <v>440</v>
      </c>
      <c r="X138" s="39" t="s">
        <v>440</v>
      </c>
      <c r="Y138" s="39" t="s">
        <v>440</v>
      </c>
      <c r="Z138" s="39" t="s">
        <v>440</v>
      </c>
      <c r="AA138" s="39" t="s">
        <v>440</v>
      </c>
      <c r="AB138" s="39" t="str">
        <f t="shared" si="1"/>
        <v>NO</v>
      </c>
      <c r="AC138" s="39" t="s">
        <v>440</v>
      </c>
      <c r="AD138" s="39" t="s">
        <v>440</v>
      </c>
      <c r="AE138" s="192"/>
      <c r="AF138" s="39" t="s">
        <v>422</v>
      </c>
      <c r="AG138" s="39" t="s">
        <v>422</v>
      </c>
      <c r="AH138" s="39" t="s">
        <v>422</v>
      </c>
      <c r="AI138" s="39" t="s">
        <v>422</v>
      </c>
      <c r="AJ138" s="39" t="s">
        <v>422</v>
      </c>
      <c r="AK138" s="39" t="s">
        <v>408</v>
      </c>
      <c r="AL138" s="40" t="s">
        <v>348</v>
      </c>
    </row>
    <row r="139" spans="1:38" s="5" customFormat="1" ht="26.25" customHeight="1" thickBot="1" x14ac:dyDescent="0.25">
      <c r="A139" s="37" t="s">
        <v>317</v>
      </c>
      <c r="B139" s="37" t="s">
        <v>353</v>
      </c>
      <c r="C139" s="37" t="s">
        <v>354</v>
      </c>
      <c r="D139" s="38"/>
      <c r="E139" s="39" t="s">
        <v>422</v>
      </c>
      <c r="F139" s="39" t="s">
        <v>422</v>
      </c>
      <c r="G139" s="39" t="s">
        <v>422</v>
      </c>
      <c r="H139" s="39" t="s">
        <v>422</v>
      </c>
      <c r="I139" s="39">
        <v>0.46549223333333334</v>
      </c>
      <c r="J139" s="39">
        <v>0.46549223333333334</v>
      </c>
      <c r="K139" s="39">
        <v>0.46549223333333334</v>
      </c>
      <c r="L139" s="39" t="s">
        <v>422</v>
      </c>
      <c r="M139" s="39" t="s">
        <v>422</v>
      </c>
      <c r="N139" s="39">
        <v>1.3482133333333334E-3</v>
      </c>
      <c r="O139" s="39">
        <v>2.7134400000000001E-3</v>
      </c>
      <c r="P139" s="39">
        <v>2.7134400000000001E-3</v>
      </c>
      <c r="Q139" s="39">
        <v>4.313120000000001E-3</v>
      </c>
      <c r="R139" s="39">
        <v>4.1126933333333329E-3</v>
      </c>
      <c r="S139" s="39">
        <v>9.5698666666666661E-3</v>
      </c>
      <c r="T139" s="39" t="s">
        <v>422</v>
      </c>
      <c r="U139" s="39" t="s">
        <v>422</v>
      </c>
      <c r="V139" s="39" t="s">
        <v>422</v>
      </c>
      <c r="W139" s="39">
        <v>4.7230133333333342</v>
      </c>
      <c r="X139" s="39" t="s">
        <v>422</v>
      </c>
      <c r="Y139" s="39" t="s">
        <v>422</v>
      </c>
      <c r="Z139" s="39" t="s">
        <v>422</v>
      </c>
      <c r="AA139" s="39" t="s">
        <v>422</v>
      </c>
      <c r="AB139" s="39" t="str">
        <f t="shared" si="1"/>
        <v>NA</v>
      </c>
      <c r="AC139" s="39" t="s">
        <v>422</v>
      </c>
      <c r="AD139" s="39" t="s">
        <v>422</v>
      </c>
      <c r="AE139" s="192"/>
      <c r="AF139" s="39" t="s">
        <v>422</v>
      </c>
      <c r="AG139" s="39" t="s">
        <v>422</v>
      </c>
      <c r="AH139" s="39" t="s">
        <v>422</v>
      </c>
      <c r="AI139" s="39" t="s">
        <v>422</v>
      </c>
      <c r="AJ139" s="39" t="s">
        <v>422</v>
      </c>
      <c r="AK139" s="39">
        <v>8747</v>
      </c>
      <c r="AL139" s="40" t="s">
        <v>147</v>
      </c>
    </row>
    <row r="140" spans="1:38" s="5" customFormat="1" ht="24.75" customHeight="1" thickBot="1" x14ac:dyDescent="0.25">
      <c r="A140" s="143" t="s">
        <v>355</v>
      </c>
      <c r="B140" s="153" t="s">
        <v>356</v>
      </c>
      <c r="C140" s="143" t="s">
        <v>449</v>
      </c>
      <c r="D140" s="144"/>
      <c r="E140" s="39" t="s">
        <v>440</v>
      </c>
      <c r="F140" s="39" t="s">
        <v>440</v>
      </c>
      <c r="G140" s="39" t="s">
        <v>440</v>
      </c>
      <c r="H140" s="39" t="s">
        <v>440</v>
      </c>
      <c r="I140" s="39" t="s">
        <v>440</v>
      </c>
      <c r="J140" s="39" t="s">
        <v>440</v>
      </c>
      <c r="K140" s="39" t="s">
        <v>440</v>
      </c>
      <c r="L140" s="39" t="s">
        <v>440</v>
      </c>
      <c r="M140" s="39" t="s">
        <v>440</v>
      </c>
      <c r="N140" s="39" t="s">
        <v>440</v>
      </c>
      <c r="O140" s="39" t="s">
        <v>440</v>
      </c>
      <c r="P140" s="39" t="s">
        <v>440</v>
      </c>
      <c r="Q140" s="39" t="s">
        <v>440</v>
      </c>
      <c r="R140" s="39" t="s">
        <v>440</v>
      </c>
      <c r="S140" s="39" t="s">
        <v>440</v>
      </c>
      <c r="T140" s="39" t="s">
        <v>440</v>
      </c>
      <c r="U140" s="39" t="s">
        <v>440</v>
      </c>
      <c r="V140" s="39" t="s">
        <v>440</v>
      </c>
      <c r="W140" s="39" t="s">
        <v>440</v>
      </c>
      <c r="X140" s="39" t="s">
        <v>440</v>
      </c>
      <c r="Y140" s="39" t="s">
        <v>440</v>
      </c>
      <c r="Z140" s="39" t="s">
        <v>440</v>
      </c>
      <c r="AA140" s="39" t="s">
        <v>440</v>
      </c>
      <c r="AB140" s="39" t="str">
        <f t="shared" si="1"/>
        <v>NO</v>
      </c>
      <c r="AC140" s="39" t="s">
        <v>440</v>
      </c>
      <c r="AD140" s="39" t="s">
        <v>440</v>
      </c>
      <c r="AE140" s="192"/>
      <c r="AF140" s="38" t="s">
        <v>422</v>
      </c>
      <c r="AG140" s="38" t="s">
        <v>422</v>
      </c>
      <c r="AH140" s="38" t="s">
        <v>422</v>
      </c>
      <c r="AI140" s="38" t="s">
        <v>422</v>
      </c>
      <c r="AJ140" s="38" t="s">
        <v>422</v>
      </c>
      <c r="AK140" s="38" t="s">
        <v>422</v>
      </c>
      <c r="AL140" s="145" t="s">
        <v>147</v>
      </c>
    </row>
    <row r="141" spans="1:38" s="51" customFormat="1" ht="37.5" customHeight="1" thickBot="1" x14ac:dyDescent="0.25">
      <c r="A141" s="46"/>
      <c r="B141" s="47" t="s">
        <v>358</v>
      </c>
      <c r="C141" s="48" t="s">
        <v>423</v>
      </c>
      <c r="D141" s="46" t="s">
        <v>359</v>
      </c>
      <c r="E141" s="49">
        <f>SUM(E14:E140)</f>
        <v>151.42343055585192</v>
      </c>
      <c r="F141" s="49">
        <f t="shared" ref="F141:AK141" si="2">SUM(F14:F140)</f>
        <v>93.956676822042795</v>
      </c>
      <c r="G141" s="49">
        <f t="shared" si="2"/>
        <v>969.75613829588906</v>
      </c>
      <c r="H141" s="49">
        <f t="shared" si="2"/>
        <v>48.892012041985545</v>
      </c>
      <c r="I141" s="49">
        <f t="shared" si="2"/>
        <v>35.801625176443935</v>
      </c>
      <c r="J141" s="49">
        <f t="shared" si="2"/>
        <v>71.389976404378686</v>
      </c>
      <c r="K141" s="49">
        <f t="shared" si="2"/>
        <v>134.03830063872289</v>
      </c>
      <c r="L141" s="49">
        <f t="shared" si="2"/>
        <v>4.3462846317165926</v>
      </c>
      <c r="M141" s="49">
        <f t="shared" si="2"/>
        <v>352.31083335120871</v>
      </c>
      <c r="N141" s="49">
        <f t="shared" si="2"/>
        <v>40.489484250454815</v>
      </c>
      <c r="O141" s="49">
        <f t="shared" si="2"/>
        <v>6.7846086159165173</v>
      </c>
      <c r="P141" s="49">
        <f t="shared" si="2"/>
        <v>1.8873318212558248</v>
      </c>
      <c r="Q141" s="49">
        <f t="shared" si="2"/>
        <v>12.84319455132886</v>
      </c>
      <c r="R141" s="49">
        <f t="shared" si="2"/>
        <v>13.420254358091698</v>
      </c>
      <c r="S141" s="49">
        <f t="shared" si="2"/>
        <v>65.852565743521239</v>
      </c>
      <c r="T141" s="49">
        <f t="shared" si="2"/>
        <v>21.032485978700382</v>
      </c>
      <c r="U141" s="49">
        <f t="shared" si="2"/>
        <v>19.486070194627729</v>
      </c>
      <c r="V141" s="49">
        <f t="shared" si="2"/>
        <v>50.28507528448047</v>
      </c>
      <c r="W141" s="49">
        <f t="shared" si="2"/>
        <v>2189.5985183211619</v>
      </c>
      <c r="X141" s="49">
        <f t="shared" si="2"/>
        <v>5.9648183149555569</v>
      </c>
      <c r="Y141" s="49">
        <f t="shared" si="2"/>
        <v>6.3435225156974528</v>
      </c>
      <c r="Z141" s="49">
        <f t="shared" si="2"/>
        <v>2.797993938332378</v>
      </c>
      <c r="AA141" s="49">
        <f t="shared" si="2"/>
        <v>3.1396395208687884</v>
      </c>
      <c r="AB141" s="49">
        <f t="shared" si="2"/>
        <v>21.834403192454168</v>
      </c>
      <c r="AC141" s="49">
        <f t="shared" si="2"/>
        <v>5.9503170218426407</v>
      </c>
      <c r="AD141" s="49">
        <f t="shared" si="2"/>
        <v>9.8383268340745555</v>
      </c>
      <c r="AE141" s="192"/>
      <c r="AF141" s="49">
        <f t="shared" si="2"/>
        <v>138554.75168172331</v>
      </c>
      <c r="AG141" s="49">
        <f t="shared" si="2"/>
        <v>300717.48607506015</v>
      </c>
      <c r="AH141" s="49">
        <f t="shared" si="2"/>
        <v>80971.634388715014</v>
      </c>
      <c r="AI141" s="49">
        <f t="shared" si="2"/>
        <v>29125.496747325</v>
      </c>
      <c r="AJ141" s="49">
        <f t="shared" si="2"/>
        <v>145.87575400000003</v>
      </c>
      <c r="AK141" s="49">
        <f t="shared" si="2"/>
        <v>15079764.144623209</v>
      </c>
      <c r="AL141" s="50"/>
    </row>
    <row r="142" spans="1:38" s="59" customFormat="1" ht="15" customHeight="1" thickBot="1" x14ac:dyDescent="0.25">
      <c r="A142" s="52"/>
      <c r="B142" s="53"/>
      <c r="C142" s="54"/>
      <c r="D142" s="55"/>
      <c r="E142" s="56"/>
      <c r="F142" s="56"/>
      <c r="G142" s="56"/>
      <c r="H142" s="56"/>
      <c r="I142" s="56"/>
      <c r="J142"/>
      <c r="K142"/>
      <c r="L142"/>
      <c r="M142"/>
      <c r="N142"/>
      <c r="O142" s="57"/>
      <c r="P142" s="57"/>
      <c r="Q142" s="57"/>
      <c r="R142" s="57"/>
      <c r="S142" s="57"/>
      <c r="T142" s="57"/>
      <c r="U142" s="57"/>
      <c r="V142" s="57"/>
      <c r="W142" s="57"/>
      <c r="X142" s="57"/>
      <c r="Y142" s="57"/>
      <c r="Z142" s="57"/>
      <c r="AA142" s="57"/>
      <c r="AB142" s="57"/>
      <c r="AC142" s="57"/>
      <c r="AD142" s="57"/>
      <c r="AE142" s="192"/>
      <c r="AF142" s="58"/>
      <c r="AG142" s="58"/>
      <c r="AH142" s="58"/>
      <c r="AI142" s="58"/>
      <c r="AJ142" s="58"/>
      <c r="AK142" s="58"/>
      <c r="AL142" s="53"/>
    </row>
    <row r="143" spans="1:38" s="19" customFormat="1" ht="26.25" customHeight="1" thickBot="1" x14ac:dyDescent="0.25">
      <c r="A143" s="60"/>
      <c r="B143" s="61" t="s">
        <v>360</v>
      </c>
      <c r="C143" s="62" t="s">
        <v>361</v>
      </c>
      <c r="D143" s="63" t="s">
        <v>362</v>
      </c>
      <c r="E143" s="64" t="s">
        <v>422</v>
      </c>
      <c r="F143" s="64" t="s">
        <v>422</v>
      </c>
      <c r="G143" s="64" t="s">
        <v>422</v>
      </c>
      <c r="H143" s="64" t="s">
        <v>422</v>
      </c>
      <c r="I143" s="64" t="s">
        <v>422</v>
      </c>
      <c r="J143" s="64" t="s">
        <v>422</v>
      </c>
      <c r="K143" s="64" t="s">
        <v>422</v>
      </c>
      <c r="L143" s="64" t="s">
        <v>422</v>
      </c>
      <c r="M143" s="64" t="s">
        <v>422</v>
      </c>
      <c r="N143" s="64" t="s">
        <v>422</v>
      </c>
      <c r="O143" s="64" t="s">
        <v>422</v>
      </c>
      <c r="P143" s="64" t="s">
        <v>422</v>
      </c>
      <c r="Q143" s="64" t="s">
        <v>422</v>
      </c>
      <c r="R143" s="64" t="s">
        <v>422</v>
      </c>
      <c r="S143" s="64" t="s">
        <v>422</v>
      </c>
      <c r="T143" s="64" t="s">
        <v>422</v>
      </c>
      <c r="U143" s="64" t="s">
        <v>422</v>
      </c>
      <c r="V143" s="64" t="s">
        <v>422</v>
      </c>
      <c r="W143" s="64" t="s">
        <v>422</v>
      </c>
      <c r="X143" s="64" t="s">
        <v>422</v>
      </c>
      <c r="Y143" s="64" t="s">
        <v>422</v>
      </c>
      <c r="Z143" s="64" t="s">
        <v>422</v>
      </c>
      <c r="AA143" s="64" t="s">
        <v>422</v>
      </c>
      <c r="AB143" s="64" t="s">
        <v>422</v>
      </c>
      <c r="AC143" s="64" t="s">
        <v>422</v>
      </c>
      <c r="AD143" s="64" t="s">
        <v>422</v>
      </c>
      <c r="AE143" s="192"/>
      <c r="AF143" s="64" t="s">
        <v>422</v>
      </c>
      <c r="AG143" s="64" t="s">
        <v>422</v>
      </c>
      <c r="AH143" s="64" t="s">
        <v>422</v>
      </c>
      <c r="AI143" s="64" t="s">
        <v>422</v>
      </c>
      <c r="AJ143" s="64" t="s">
        <v>422</v>
      </c>
      <c r="AK143" s="64" t="s">
        <v>422</v>
      </c>
      <c r="AL143" s="61" t="s">
        <v>70</v>
      </c>
    </row>
    <row r="144" spans="1:38" s="19" customFormat="1" ht="26.25" customHeight="1" thickBot="1" x14ac:dyDescent="0.25">
      <c r="A144" s="60"/>
      <c r="B144" s="61" t="s">
        <v>363</v>
      </c>
      <c r="C144" s="62" t="s">
        <v>364</v>
      </c>
      <c r="D144" s="63" t="s">
        <v>362</v>
      </c>
      <c r="E144" s="64" t="s">
        <v>422</v>
      </c>
      <c r="F144" s="64" t="s">
        <v>422</v>
      </c>
      <c r="G144" s="64" t="s">
        <v>422</v>
      </c>
      <c r="H144" s="64" t="s">
        <v>422</v>
      </c>
      <c r="I144" s="64" t="s">
        <v>422</v>
      </c>
      <c r="J144" s="64" t="s">
        <v>422</v>
      </c>
      <c r="K144" s="64" t="s">
        <v>422</v>
      </c>
      <c r="L144" s="64" t="s">
        <v>422</v>
      </c>
      <c r="M144" s="64" t="s">
        <v>422</v>
      </c>
      <c r="N144" s="64" t="s">
        <v>422</v>
      </c>
      <c r="O144" s="64" t="s">
        <v>422</v>
      </c>
      <c r="P144" s="64" t="s">
        <v>422</v>
      </c>
      <c r="Q144" s="64" t="s">
        <v>422</v>
      </c>
      <c r="R144" s="64" t="s">
        <v>422</v>
      </c>
      <c r="S144" s="64" t="s">
        <v>422</v>
      </c>
      <c r="T144" s="64" t="s">
        <v>422</v>
      </c>
      <c r="U144" s="64" t="s">
        <v>422</v>
      </c>
      <c r="V144" s="64" t="s">
        <v>422</v>
      </c>
      <c r="W144" s="64" t="s">
        <v>422</v>
      </c>
      <c r="X144" s="64" t="s">
        <v>422</v>
      </c>
      <c r="Y144" s="64" t="s">
        <v>422</v>
      </c>
      <c r="Z144" s="64" t="s">
        <v>422</v>
      </c>
      <c r="AA144" s="64" t="s">
        <v>422</v>
      </c>
      <c r="AB144" s="64" t="s">
        <v>422</v>
      </c>
      <c r="AC144" s="64" t="s">
        <v>422</v>
      </c>
      <c r="AD144" s="64" t="s">
        <v>422</v>
      </c>
      <c r="AE144" s="192"/>
      <c r="AF144" s="64" t="s">
        <v>422</v>
      </c>
      <c r="AG144" s="64" t="s">
        <v>422</v>
      </c>
      <c r="AH144" s="64" t="s">
        <v>422</v>
      </c>
      <c r="AI144" s="64" t="s">
        <v>422</v>
      </c>
      <c r="AJ144" s="64" t="s">
        <v>422</v>
      </c>
      <c r="AK144" s="64" t="s">
        <v>422</v>
      </c>
      <c r="AL144" s="61" t="s">
        <v>70</v>
      </c>
    </row>
    <row r="145" spans="1:38" s="19" customFormat="1" ht="26.25" customHeight="1" thickBot="1" x14ac:dyDescent="0.25">
      <c r="A145" s="60"/>
      <c r="B145" s="61" t="s">
        <v>365</v>
      </c>
      <c r="C145" s="62" t="s">
        <v>366</v>
      </c>
      <c r="D145" s="63" t="s">
        <v>362</v>
      </c>
      <c r="E145" s="64" t="s">
        <v>422</v>
      </c>
      <c r="F145" s="64" t="s">
        <v>422</v>
      </c>
      <c r="G145" s="64" t="s">
        <v>422</v>
      </c>
      <c r="H145" s="64" t="s">
        <v>422</v>
      </c>
      <c r="I145" s="64" t="s">
        <v>422</v>
      </c>
      <c r="J145" s="64" t="s">
        <v>422</v>
      </c>
      <c r="K145" s="64" t="s">
        <v>422</v>
      </c>
      <c r="L145" s="64" t="s">
        <v>422</v>
      </c>
      <c r="M145" s="64" t="s">
        <v>422</v>
      </c>
      <c r="N145" s="64" t="s">
        <v>422</v>
      </c>
      <c r="O145" s="64" t="s">
        <v>422</v>
      </c>
      <c r="P145" s="64" t="s">
        <v>422</v>
      </c>
      <c r="Q145" s="64" t="s">
        <v>422</v>
      </c>
      <c r="R145" s="64" t="s">
        <v>422</v>
      </c>
      <c r="S145" s="64" t="s">
        <v>422</v>
      </c>
      <c r="T145" s="64" t="s">
        <v>422</v>
      </c>
      <c r="U145" s="64" t="s">
        <v>422</v>
      </c>
      <c r="V145" s="64" t="s">
        <v>422</v>
      </c>
      <c r="W145" s="64" t="s">
        <v>422</v>
      </c>
      <c r="X145" s="64" t="s">
        <v>422</v>
      </c>
      <c r="Y145" s="64" t="s">
        <v>422</v>
      </c>
      <c r="Z145" s="64" t="s">
        <v>422</v>
      </c>
      <c r="AA145" s="64" t="s">
        <v>422</v>
      </c>
      <c r="AB145" s="64" t="s">
        <v>422</v>
      </c>
      <c r="AC145" s="64" t="s">
        <v>422</v>
      </c>
      <c r="AD145" s="64" t="s">
        <v>422</v>
      </c>
      <c r="AE145" s="192"/>
      <c r="AF145" s="64" t="s">
        <v>422</v>
      </c>
      <c r="AG145" s="64" t="s">
        <v>422</v>
      </c>
      <c r="AH145" s="64" t="s">
        <v>422</v>
      </c>
      <c r="AI145" s="64" t="s">
        <v>422</v>
      </c>
      <c r="AJ145" s="64" t="s">
        <v>422</v>
      </c>
      <c r="AK145" s="64" t="s">
        <v>422</v>
      </c>
      <c r="AL145" s="61" t="s">
        <v>70</v>
      </c>
    </row>
    <row r="146" spans="1:38" s="19" customFormat="1" ht="26.25" customHeight="1" thickBot="1" x14ac:dyDescent="0.25">
      <c r="A146" s="60"/>
      <c r="B146" s="61" t="s">
        <v>367</v>
      </c>
      <c r="C146" s="62" t="s">
        <v>368</v>
      </c>
      <c r="D146" s="63" t="s">
        <v>362</v>
      </c>
      <c r="E146" s="64" t="s">
        <v>422</v>
      </c>
      <c r="F146" s="64" t="s">
        <v>422</v>
      </c>
      <c r="G146" s="64" t="s">
        <v>422</v>
      </c>
      <c r="H146" s="64" t="s">
        <v>422</v>
      </c>
      <c r="I146" s="64" t="s">
        <v>422</v>
      </c>
      <c r="J146" s="64" t="s">
        <v>422</v>
      </c>
      <c r="K146" s="64" t="s">
        <v>422</v>
      </c>
      <c r="L146" s="64" t="s">
        <v>422</v>
      </c>
      <c r="M146" s="64" t="s">
        <v>422</v>
      </c>
      <c r="N146" s="64" t="s">
        <v>422</v>
      </c>
      <c r="O146" s="64" t="s">
        <v>422</v>
      </c>
      <c r="P146" s="64" t="s">
        <v>422</v>
      </c>
      <c r="Q146" s="64" t="s">
        <v>422</v>
      </c>
      <c r="R146" s="64" t="s">
        <v>422</v>
      </c>
      <c r="S146" s="64" t="s">
        <v>422</v>
      </c>
      <c r="T146" s="64" t="s">
        <v>422</v>
      </c>
      <c r="U146" s="64" t="s">
        <v>422</v>
      </c>
      <c r="V146" s="64" t="s">
        <v>422</v>
      </c>
      <c r="W146" s="64" t="s">
        <v>422</v>
      </c>
      <c r="X146" s="64" t="s">
        <v>422</v>
      </c>
      <c r="Y146" s="64" t="s">
        <v>422</v>
      </c>
      <c r="Z146" s="64" t="s">
        <v>422</v>
      </c>
      <c r="AA146" s="64" t="s">
        <v>422</v>
      </c>
      <c r="AB146" s="64" t="s">
        <v>422</v>
      </c>
      <c r="AC146" s="64" t="s">
        <v>422</v>
      </c>
      <c r="AD146" s="64" t="s">
        <v>422</v>
      </c>
      <c r="AE146" s="192"/>
      <c r="AF146" s="64" t="s">
        <v>422</v>
      </c>
      <c r="AG146" s="64" t="s">
        <v>422</v>
      </c>
      <c r="AH146" s="64" t="s">
        <v>422</v>
      </c>
      <c r="AI146" s="64" t="s">
        <v>422</v>
      </c>
      <c r="AJ146" s="64" t="s">
        <v>422</v>
      </c>
      <c r="AK146" s="64" t="s">
        <v>422</v>
      </c>
      <c r="AL146" s="61" t="s">
        <v>70</v>
      </c>
    </row>
    <row r="147" spans="1:38" s="19" customFormat="1" ht="26.25" customHeight="1" thickBot="1" x14ac:dyDescent="0.25">
      <c r="A147" s="60"/>
      <c r="B147" s="61" t="s">
        <v>369</v>
      </c>
      <c r="C147" s="62" t="s">
        <v>370</v>
      </c>
      <c r="D147" s="63" t="s">
        <v>362</v>
      </c>
      <c r="E147" s="64" t="s">
        <v>422</v>
      </c>
      <c r="F147" s="64" t="s">
        <v>422</v>
      </c>
      <c r="G147" s="64" t="s">
        <v>422</v>
      </c>
      <c r="H147" s="64" t="s">
        <v>422</v>
      </c>
      <c r="I147" s="64" t="s">
        <v>422</v>
      </c>
      <c r="J147" s="64" t="s">
        <v>422</v>
      </c>
      <c r="K147" s="64" t="s">
        <v>422</v>
      </c>
      <c r="L147" s="64" t="s">
        <v>422</v>
      </c>
      <c r="M147" s="64" t="s">
        <v>422</v>
      </c>
      <c r="N147" s="64" t="s">
        <v>422</v>
      </c>
      <c r="O147" s="64" t="s">
        <v>422</v>
      </c>
      <c r="P147" s="64" t="s">
        <v>422</v>
      </c>
      <c r="Q147" s="64" t="s">
        <v>422</v>
      </c>
      <c r="R147" s="64" t="s">
        <v>422</v>
      </c>
      <c r="S147" s="64" t="s">
        <v>422</v>
      </c>
      <c r="T147" s="64" t="s">
        <v>422</v>
      </c>
      <c r="U147" s="64" t="s">
        <v>422</v>
      </c>
      <c r="V147" s="64" t="s">
        <v>422</v>
      </c>
      <c r="W147" s="64" t="s">
        <v>422</v>
      </c>
      <c r="X147" s="64" t="s">
        <v>422</v>
      </c>
      <c r="Y147" s="64" t="s">
        <v>422</v>
      </c>
      <c r="Z147" s="64" t="s">
        <v>422</v>
      </c>
      <c r="AA147" s="64" t="s">
        <v>422</v>
      </c>
      <c r="AB147" s="64" t="s">
        <v>422</v>
      </c>
      <c r="AC147" s="64" t="s">
        <v>422</v>
      </c>
      <c r="AD147" s="64" t="s">
        <v>422</v>
      </c>
      <c r="AE147" s="192"/>
      <c r="AF147" s="64" t="s">
        <v>422</v>
      </c>
      <c r="AG147" s="64" t="s">
        <v>422</v>
      </c>
      <c r="AH147" s="64" t="s">
        <v>422</v>
      </c>
      <c r="AI147" s="64" t="s">
        <v>422</v>
      </c>
      <c r="AJ147" s="64" t="s">
        <v>422</v>
      </c>
      <c r="AK147" s="64" t="s">
        <v>422</v>
      </c>
      <c r="AL147" s="61" t="s">
        <v>70</v>
      </c>
    </row>
    <row r="148" spans="1:38" s="19" customFormat="1" ht="26.25" customHeight="1" thickBot="1" x14ac:dyDescent="0.25">
      <c r="A148" s="60"/>
      <c r="B148" s="61" t="s">
        <v>371</v>
      </c>
      <c r="C148" s="62" t="s">
        <v>372</v>
      </c>
      <c r="D148" s="63" t="s">
        <v>362</v>
      </c>
      <c r="E148" s="64" t="s">
        <v>422</v>
      </c>
      <c r="F148" s="64" t="s">
        <v>422</v>
      </c>
      <c r="G148" s="64" t="s">
        <v>422</v>
      </c>
      <c r="H148" s="64" t="s">
        <v>422</v>
      </c>
      <c r="I148" s="64" t="s">
        <v>422</v>
      </c>
      <c r="J148" s="64" t="s">
        <v>422</v>
      </c>
      <c r="K148" s="64" t="s">
        <v>422</v>
      </c>
      <c r="L148" s="64" t="s">
        <v>422</v>
      </c>
      <c r="M148" s="64" t="s">
        <v>422</v>
      </c>
      <c r="N148" s="64" t="s">
        <v>422</v>
      </c>
      <c r="O148" s="64" t="s">
        <v>422</v>
      </c>
      <c r="P148" s="64" t="s">
        <v>422</v>
      </c>
      <c r="Q148" s="64" t="s">
        <v>422</v>
      </c>
      <c r="R148" s="64" t="s">
        <v>422</v>
      </c>
      <c r="S148" s="64" t="s">
        <v>422</v>
      </c>
      <c r="T148" s="64" t="s">
        <v>422</v>
      </c>
      <c r="U148" s="64" t="s">
        <v>422</v>
      </c>
      <c r="V148" s="64" t="s">
        <v>422</v>
      </c>
      <c r="W148" s="64" t="s">
        <v>422</v>
      </c>
      <c r="X148" s="64" t="s">
        <v>422</v>
      </c>
      <c r="Y148" s="64" t="s">
        <v>422</v>
      </c>
      <c r="Z148" s="64" t="s">
        <v>422</v>
      </c>
      <c r="AA148" s="64" t="s">
        <v>422</v>
      </c>
      <c r="AB148" s="64" t="s">
        <v>422</v>
      </c>
      <c r="AC148" s="64" t="s">
        <v>422</v>
      </c>
      <c r="AD148" s="64" t="s">
        <v>422</v>
      </c>
      <c r="AE148" s="192"/>
      <c r="AF148" s="64" t="s">
        <v>422</v>
      </c>
      <c r="AG148" s="64" t="s">
        <v>422</v>
      </c>
      <c r="AH148" s="64" t="s">
        <v>422</v>
      </c>
      <c r="AI148" s="64" t="s">
        <v>422</v>
      </c>
      <c r="AJ148" s="64" t="s">
        <v>422</v>
      </c>
      <c r="AK148" s="64" t="s">
        <v>422</v>
      </c>
      <c r="AL148" s="61" t="s">
        <v>107</v>
      </c>
    </row>
    <row r="149" spans="1:38" s="19" customFormat="1" ht="26.25" customHeight="1" thickBot="1" x14ac:dyDescent="0.25">
      <c r="A149" s="60"/>
      <c r="B149" s="61" t="s">
        <v>373</v>
      </c>
      <c r="C149" s="62" t="s">
        <v>374</v>
      </c>
      <c r="D149" s="63" t="s">
        <v>362</v>
      </c>
      <c r="E149" s="64" t="s">
        <v>422</v>
      </c>
      <c r="F149" s="64" t="s">
        <v>422</v>
      </c>
      <c r="G149" s="64" t="s">
        <v>422</v>
      </c>
      <c r="H149" s="64" t="s">
        <v>422</v>
      </c>
      <c r="I149" s="64" t="s">
        <v>422</v>
      </c>
      <c r="J149" s="64" t="s">
        <v>422</v>
      </c>
      <c r="K149" s="64" t="s">
        <v>422</v>
      </c>
      <c r="L149" s="64" t="s">
        <v>422</v>
      </c>
      <c r="M149" s="64" t="s">
        <v>422</v>
      </c>
      <c r="N149" s="64" t="s">
        <v>422</v>
      </c>
      <c r="O149" s="64" t="s">
        <v>422</v>
      </c>
      <c r="P149" s="64" t="s">
        <v>422</v>
      </c>
      <c r="Q149" s="64" t="s">
        <v>422</v>
      </c>
      <c r="R149" s="64" t="s">
        <v>422</v>
      </c>
      <c r="S149" s="64" t="s">
        <v>422</v>
      </c>
      <c r="T149" s="64" t="s">
        <v>422</v>
      </c>
      <c r="U149" s="64" t="s">
        <v>422</v>
      </c>
      <c r="V149" s="64" t="s">
        <v>422</v>
      </c>
      <c r="W149" s="64" t="s">
        <v>422</v>
      </c>
      <c r="X149" s="64" t="s">
        <v>422</v>
      </c>
      <c r="Y149" s="64" t="s">
        <v>422</v>
      </c>
      <c r="Z149" s="64" t="s">
        <v>422</v>
      </c>
      <c r="AA149" s="64" t="s">
        <v>422</v>
      </c>
      <c r="AB149" s="64" t="s">
        <v>422</v>
      </c>
      <c r="AC149" s="64" t="s">
        <v>422</v>
      </c>
      <c r="AD149" s="64" t="s">
        <v>422</v>
      </c>
      <c r="AE149" s="192"/>
      <c r="AF149" s="64" t="s">
        <v>422</v>
      </c>
      <c r="AG149" s="64" t="s">
        <v>422</v>
      </c>
      <c r="AH149" s="64" t="s">
        <v>422</v>
      </c>
      <c r="AI149" s="64" t="s">
        <v>422</v>
      </c>
      <c r="AJ149" s="64" t="s">
        <v>422</v>
      </c>
      <c r="AK149" s="64" t="s">
        <v>422</v>
      </c>
      <c r="AL149" s="61" t="s">
        <v>107</v>
      </c>
    </row>
    <row r="150" spans="1:38" s="5" customFormat="1" ht="15" customHeight="1" thickBot="1" x14ac:dyDescent="0.25">
      <c r="A150" s="66"/>
      <c r="B150" s="67"/>
      <c r="C150" s="67"/>
      <c r="D150" s="55"/>
      <c r="E150" s="68"/>
      <c r="F150" s="68"/>
      <c r="G150" s="68"/>
      <c r="H150" s="68"/>
      <c r="I150" s="68"/>
      <c r="J150" s="69"/>
      <c r="K150" s="69"/>
      <c r="L150" s="69"/>
      <c r="M150" s="69"/>
      <c r="N150" s="69"/>
      <c r="O150" s="55"/>
      <c r="P150" s="55"/>
      <c r="Q150" s="55"/>
      <c r="R150" s="55"/>
      <c r="S150" s="55"/>
      <c r="T150" s="55"/>
      <c r="U150" s="55"/>
      <c r="V150" s="55"/>
      <c r="W150" s="55"/>
      <c r="X150" s="55"/>
      <c r="Y150" s="55"/>
      <c r="Z150" s="55"/>
      <c r="AA150" s="55"/>
      <c r="AB150" s="55"/>
      <c r="AC150" s="55"/>
      <c r="AD150" s="55"/>
      <c r="AE150" s="192"/>
      <c r="AF150" s="55"/>
      <c r="AG150" s="55"/>
      <c r="AH150" s="55"/>
      <c r="AI150" s="55"/>
      <c r="AJ150" s="55"/>
      <c r="AK150" s="55"/>
      <c r="AL150" s="71"/>
    </row>
    <row r="151" spans="1:38" s="5" customFormat="1" ht="26.25" customHeight="1" thickBot="1" x14ac:dyDescent="0.25">
      <c r="A151" s="72"/>
      <c r="B151" s="73" t="s">
        <v>375</v>
      </c>
      <c r="C151" s="74" t="s">
        <v>376</v>
      </c>
      <c r="D151" s="72"/>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6"/>
      <c r="AF151" s="75"/>
      <c r="AG151" s="75"/>
      <c r="AH151" s="75"/>
      <c r="AI151" s="75"/>
      <c r="AJ151" s="75"/>
      <c r="AK151" s="75"/>
      <c r="AL151" s="73"/>
    </row>
    <row r="152" spans="1:38" s="5" customFormat="1" ht="37.5" customHeight="1" thickBot="1" x14ac:dyDescent="0.25">
      <c r="A152" s="77"/>
      <c r="B152" s="78" t="s">
        <v>377</v>
      </c>
      <c r="C152" s="79" t="s">
        <v>378</v>
      </c>
      <c r="D152" s="77" t="s">
        <v>379</v>
      </c>
      <c r="E152" s="80">
        <f>SUM(E$141, E$151, IF(AND(ISNUMBER(SEARCH($B$4,"AT|BE|CH|GB|IE|LT|LU|NL")),SUM(E$143:E$149)&gt;0),SUM(E$143:E$149)-SUM(E$27:E$33),0))</f>
        <v>151.42343055585192</v>
      </c>
      <c r="F152" s="80">
        <f t="shared" ref="F152:AD152" si="3">SUM(F$141, F$151, IF(AND(ISNUMBER(SEARCH($B$4,"AT|BE|CH|GB|IE|LT|LU|NL")),SUM(F$143:F$149)&gt;0),SUM(F$143:F$149)-SUM(F$27:F$33),0))</f>
        <v>93.956676822042795</v>
      </c>
      <c r="G152" s="80">
        <f t="shared" si="3"/>
        <v>969.75613829588906</v>
      </c>
      <c r="H152" s="80">
        <f t="shared" si="3"/>
        <v>48.892012041985545</v>
      </c>
      <c r="I152" s="80">
        <f t="shared" si="3"/>
        <v>35.801625176443935</v>
      </c>
      <c r="J152" s="80">
        <f t="shared" si="3"/>
        <v>71.389976404378686</v>
      </c>
      <c r="K152" s="80">
        <f t="shared" si="3"/>
        <v>134.03830063872289</v>
      </c>
      <c r="L152" s="80">
        <f t="shared" si="3"/>
        <v>4.3462846317165926</v>
      </c>
      <c r="M152" s="80">
        <f t="shared" si="3"/>
        <v>352.31083335120871</v>
      </c>
      <c r="N152" s="80">
        <f t="shared" si="3"/>
        <v>40.489484250454815</v>
      </c>
      <c r="O152" s="80">
        <f t="shared" si="3"/>
        <v>6.7846086159165173</v>
      </c>
      <c r="P152" s="80">
        <f t="shared" si="3"/>
        <v>1.8873318212558248</v>
      </c>
      <c r="Q152" s="80">
        <f t="shared" si="3"/>
        <v>12.84319455132886</v>
      </c>
      <c r="R152" s="80">
        <f t="shared" si="3"/>
        <v>13.420254358091698</v>
      </c>
      <c r="S152" s="80">
        <f t="shared" si="3"/>
        <v>65.852565743521239</v>
      </c>
      <c r="T152" s="80">
        <f t="shared" si="3"/>
        <v>21.032485978700382</v>
      </c>
      <c r="U152" s="80">
        <f t="shared" si="3"/>
        <v>19.486070194627729</v>
      </c>
      <c r="V152" s="80">
        <f t="shared" si="3"/>
        <v>50.28507528448047</v>
      </c>
      <c r="W152" s="80">
        <f t="shared" si="3"/>
        <v>2189.5985183211619</v>
      </c>
      <c r="X152" s="80">
        <f t="shared" si="3"/>
        <v>5.9648183149555569</v>
      </c>
      <c r="Y152" s="80">
        <f t="shared" si="3"/>
        <v>6.3435225156974528</v>
      </c>
      <c r="Z152" s="80">
        <f t="shared" si="3"/>
        <v>2.797993938332378</v>
      </c>
      <c r="AA152" s="80">
        <f t="shared" si="3"/>
        <v>3.1396395208687884</v>
      </c>
      <c r="AB152" s="80">
        <f t="shared" si="3"/>
        <v>21.834403192454168</v>
      </c>
      <c r="AC152" s="80">
        <f t="shared" si="3"/>
        <v>5.9503170218426407</v>
      </c>
      <c r="AD152" s="80">
        <f t="shared" si="3"/>
        <v>9.8383268340745555</v>
      </c>
      <c r="AE152" s="65"/>
      <c r="AF152" s="80"/>
      <c r="AG152" s="80"/>
      <c r="AH152" s="80"/>
      <c r="AI152" s="80"/>
      <c r="AJ152" s="80"/>
      <c r="AK152" s="80"/>
      <c r="AL152" s="81"/>
    </row>
    <row r="153" spans="1:38" s="5" customFormat="1" ht="26.25" customHeight="1" thickBot="1" x14ac:dyDescent="0.25">
      <c r="A153" s="72"/>
      <c r="B153" s="73" t="s">
        <v>380</v>
      </c>
      <c r="C153" s="74" t="s">
        <v>381</v>
      </c>
      <c r="D153" s="72" t="s">
        <v>382</v>
      </c>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6"/>
      <c r="AF153" s="75"/>
      <c r="AG153" s="75"/>
      <c r="AH153" s="75"/>
      <c r="AI153" s="75"/>
      <c r="AJ153" s="75"/>
      <c r="AK153" s="75"/>
      <c r="AL153" s="73"/>
    </row>
    <row r="154" spans="1:38" s="5" customFormat="1" ht="37.5" customHeight="1" thickBot="1" x14ac:dyDescent="0.25">
      <c r="A154" s="77"/>
      <c r="B154" s="78" t="s">
        <v>383</v>
      </c>
      <c r="C154" s="79" t="s">
        <v>384</v>
      </c>
      <c r="D154" s="77" t="s">
        <v>385</v>
      </c>
      <c r="E154" s="80">
        <f>E141 + E153 - IF(OR($B$6=2005,$B$6&gt;=2020),SUM(E99:E122),0) + IF(AND(OR($B$4="AT",$B$4="BE",$B$4="CH",$B$4="GB",$B$4="IE",$B$4="LT",$B$4="LU",$B$4="NL"),SUM(E143:E149)&gt;0),SUM(E143:E149)-SUM(E27:E33),0)</f>
        <v>151.42343055585192</v>
      </c>
      <c r="F154" s="80">
        <f>F141 + F153 - IF(OR($B$6=2005,$B$6&gt;=2020),SUM(F99:F122),0) + IF(AND(OR($B$4="AT",$B$4="BE",$B$4="CH",$B$4="GB",$B$4="IE",$B$4="LT",$B$4="LU",$B$4="NL"),SUM(F143:F149)&gt;0),SUM(F143:F149)-SUM(F27:F33),0)</f>
        <v>93.956676822042795</v>
      </c>
      <c r="G154" s="80">
        <f>G141 + G153 + IF(AND(OR($B$4="AT",$B$4="BE",$B$4="CH",$B$4="GB",$B$4="IE",$B$4="LT",$B$4="LU",$B$4="NL"),SUM(G143:G149)&gt;0),SUM(G143:G149)-SUM(G27:G33),0)</f>
        <v>969.75613829588906</v>
      </c>
      <c r="H154" s="80">
        <f t="shared" ref="H154:AD154" si="4">H141 + H153 + IF(AND(OR($B$4="AT",$B$4="BE",$B$4="CH",$B$4="GB",$B$4="IE",$B$4="LT",$B$4="LU",$B$4="NL"),SUM(H143:H149)&gt;0),SUM(H143:H149)-SUM(H27:H33),0)</f>
        <v>48.892012041985545</v>
      </c>
      <c r="I154" s="80">
        <f t="shared" si="4"/>
        <v>35.801625176443935</v>
      </c>
      <c r="J154" s="80">
        <f t="shared" si="4"/>
        <v>71.389976404378686</v>
      </c>
      <c r="K154" s="80">
        <f t="shared" si="4"/>
        <v>134.03830063872289</v>
      </c>
      <c r="L154" s="80">
        <f t="shared" si="4"/>
        <v>4.3462846317165926</v>
      </c>
      <c r="M154" s="80">
        <f t="shared" si="4"/>
        <v>352.31083335120871</v>
      </c>
      <c r="N154" s="80">
        <f t="shared" si="4"/>
        <v>40.489484250454815</v>
      </c>
      <c r="O154" s="80">
        <f t="shared" si="4"/>
        <v>6.7846086159165173</v>
      </c>
      <c r="P154" s="80">
        <f t="shared" si="4"/>
        <v>1.8873318212558248</v>
      </c>
      <c r="Q154" s="80">
        <f t="shared" si="4"/>
        <v>12.84319455132886</v>
      </c>
      <c r="R154" s="80">
        <f t="shared" si="4"/>
        <v>13.420254358091698</v>
      </c>
      <c r="S154" s="80">
        <f t="shared" si="4"/>
        <v>65.852565743521239</v>
      </c>
      <c r="T154" s="80">
        <f t="shared" si="4"/>
        <v>21.032485978700382</v>
      </c>
      <c r="U154" s="80">
        <f t="shared" si="4"/>
        <v>19.486070194627729</v>
      </c>
      <c r="V154" s="80">
        <f t="shared" si="4"/>
        <v>50.28507528448047</v>
      </c>
      <c r="W154" s="80">
        <f t="shared" si="4"/>
        <v>2189.5985183211619</v>
      </c>
      <c r="X154" s="80">
        <f t="shared" si="4"/>
        <v>5.9648183149555569</v>
      </c>
      <c r="Y154" s="80">
        <f t="shared" si="4"/>
        <v>6.3435225156974528</v>
      </c>
      <c r="Z154" s="80">
        <f t="shared" si="4"/>
        <v>2.797993938332378</v>
      </c>
      <c r="AA154" s="80">
        <f t="shared" si="4"/>
        <v>3.1396395208687884</v>
      </c>
      <c r="AB154" s="80">
        <f t="shared" si="4"/>
        <v>21.834403192454168</v>
      </c>
      <c r="AC154" s="80">
        <f t="shared" si="4"/>
        <v>5.9503170218426407</v>
      </c>
      <c r="AD154" s="80">
        <f t="shared" si="4"/>
        <v>9.8383268340745555</v>
      </c>
      <c r="AE154" s="82"/>
      <c r="AF154" s="80"/>
      <c r="AG154" s="80"/>
      <c r="AH154" s="80"/>
      <c r="AI154" s="80"/>
      <c r="AJ154" s="80"/>
      <c r="AK154" s="80"/>
      <c r="AL154" s="81"/>
    </row>
    <row r="155" spans="1:38" s="5" customFormat="1" ht="15" customHeight="1" thickBot="1" x14ac:dyDescent="0.25">
      <c r="A155" s="66"/>
      <c r="B155" s="67"/>
      <c r="C155" s="67"/>
      <c r="D155" s="55"/>
      <c r="E155" s="68"/>
      <c r="F155" s="68"/>
      <c r="G155" s="68"/>
      <c r="H155" s="68"/>
      <c r="I155" s="68"/>
      <c r="J155" s="69"/>
      <c r="K155" s="69"/>
      <c r="L155" s="69"/>
      <c r="M155" s="69"/>
      <c r="N155" s="69"/>
      <c r="O155" s="55"/>
      <c r="P155" s="55"/>
      <c r="Q155" s="55"/>
      <c r="R155" s="55"/>
      <c r="S155" s="55"/>
      <c r="T155" s="55"/>
      <c r="U155" s="55"/>
      <c r="V155" s="55"/>
      <c r="W155" s="55"/>
      <c r="X155" s="55"/>
      <c r="Y155" s="55"/>
      <c r="Z155" s="55"/>
      <c r="AA155" s="55"/>
      <c r="AB155" s="55"/>
      <c r="AC155" s="55"/>
      <c r="AD155" s="55"/>
      <c r="AE155" s="70"/>
      <c r="AF155" s="55"/>
      <c r="AG155" s="55"/>
      <c r="AH155" s="55"/>
      <c r="AI155" s="55"/>
      <c r="AJ155" s="55"/>
      <c r="AK155" s="55"/>
      <c r="AL155" s="71"/>
    </row>
    <row r="156" spans="1:38" s="19" customFormat="1" ht="26.25" customHeight="1" thickBot="1" x14ac:dyDescent="0.25">
      <c r="A156" s="83" t="s">
        <v>386</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5"/>
      <c r="AF156" s="84"/>
      <c r="AG156" s="84"/>
      <c r="AH156" s="84"/>
      <c r="AI156" s="84"/>
      <c r="AJ156" s="84"/>
      <c r="AK156" s="84"/>
      <c r="AL156" s="86"/>
    </row>
    <row r="157" spans="1:38" s="19" customFormat="1" ht="26.25" customHeight="1" thickBot="1" x14ac:dyDescent="0.25">
      <c r="A157" s="87" t="s">
        <v>387</v>
      </c>
      <c r="B157" s="87" t="s">
        <v>388</v>
      </c>
      <c r="C157" s="88" t="s">
        <v>389</v>
      </c>
      <c r="D157" s="89"/>
      <c r="E157" s="90">
        <v>2.0639601959617613</v>
      </c>
      <c r="F157" s="90">
        <v>0.11527591336610699</v>
      </c>
      <c r="G157" s="90">
        <v>0.14436619877891996</v>
      </c>
      <c r="H157" s="90" t="s">
        <v>422</v>
      </c>
      <c r="I157" s="90">
        <v>1.5399000000000001E-3</v>
      </c>
      <c r="J157" s="90">
        <v>1.5399000000000001E-3</v>
      </c>
      <c r="K157" s="90">
        <v>1.5399000000000001E-3</v>
      </c>
      <c r="L157" s="90" t="s">
        <v>441</v>
      </c>
      <c r="M157" s="90">
        <v>0.82071655210380001</v>
      </c>
      <c r="N157" s="90" t="s">
        <v>422</v>
      </c>
      <c r="O157" s="90" t="s">
        <v>441</v>
      </c>
      <c r="P157" s="90" t="s">
        <v>441</v>
      </c>
      <c r="Q157" s="90" t="s">
        <v>441</v>
      </c>
      <c r="R157" s="90" t="s">
        <v>441</v>
      </c>
      <c r="S157" s="90" t="s">
        <v>441</v>
      </c>
      <c r="T157" s="90" t="s">
        <v>441</v>
      </c>
      <c r="U157" s="90" t="s">
        <v>441</v>
      </c>
      <c r="V157" s="90" t="s">
        <v>441</v>
      </c>
      <c r="W157" s="90" t="s">
        <v>441</v>
      </c>
      <c r="X157" s="90" t="s">
        <v>441</v>
      </c>
      <c r="Y157" s="90" t="s">
        <v>441</v>
      </c>
      <c r="Z157" s="90" t="s">
        <v>441</v>
      </c>
      <c r="AA157" s="90" t="s">
        <v>441</v>
      </c>
      <c r="AB157" s="90" t="s">
        <v>441</v>
      </c>
      <c r="AC157" s="90" t="s">
        <v>422</v>
      </c>
      <c r="AD157" s="90" t="s">
        <v>422</v>
      </c>
      <c r="AE157" s="85"/>
      <c r="AF157" s="90">
        <v>8494.4533163709766</v>
      </c>
      <c r="AG157" s="90" t="s">
        <v>422</v>
      </c>
      <c r="AH157" s="90" t="s">
        <v>422</v>
      </c>
      <c r="AI157" s="90" t="s">
        <v>422</v>
      </c>
      <c r="AJ157" s="90" t="s">
        <v>422</v>
      </c>
      <c r="AK157" s="90" t="s">
        <v>422</v>
      </c>
      <c r="AL157" s="87" t="s">
        <v>70</v>
      </c>
    </row>
    <row r="158" spans="1:38" s="19" customFormat="1" ht="26.25" customHeight="1" thickBot="1" x14ac:dyDescent="0.25">
      <c r="A158" s="87" t="s">
        <v>387</v>
      </c>
      <c r="B158" s="87" t="s">
        <v>390</v>
      </c>
      <c r="C158" s="88" t="s">
        <v>391</v>
      </c>
      <c r="D158" s="89"/>
      <c r="E158" s="90">
        <v>1.5894865876946895</v>
      </c>
      <c r="F158" s="90">
        <v>4.9698596356289992E-3</v>
      </c>
      <c r="G158" s="90">
        <v>2.9181886019200003E-3</v>
      </c>
      <c r="H158" s="90" t="s">
        <v>441</v>
      </c>
      <c r="I158" s="90">
        <v>5.1851254090330003E-5</v>
      </c>
      <c r="J158" s="90">
        <v>5.1851254090330003E-5</v>
      </c>
      <c r="K158" s="90">
        <v>5.1851254090330003E-5</v>
      </c>
      <c r="L158" s="90" t="s">
        <v>441</v>
      </c>
      <c r="M158" s="90">
        <v>7.4332446988999989E-2</v>
      </c>
      <c r="N158" s="90" t="s">
        <v>441</v>
      </c>
      <c r="O158" s="90" t="s">
        <v>441</v>
      </c>
      <c r="P158" s="90" t="s">
        <v>441</v>
      </c>
      <c r="Q158" s="90" t="s">
        <v>441</v>
      </c>
      <c r="R158" s="90" t="s">
        <v>441</v>
      </c>
      <c r="S158" s="90" t="s">
        <v>441</v>
      </c>
      <c r="T158" s="90" t="s">
        <v>441</v>
      </c>
      <c r="U158" s="90" t="s">
        <v>441</v>
      </c>
      <c r="V158" s="90" t="s">
        <v>441</v>
      </c>
      <c r="W158" s="90" t="s">
        <v>441</v>
      </c>
      <c r="X158" s="90" t="s">
        <v>441</v>
      </c>
      <c r="Y158" s="90" t="s">
        <v>441</v>
      </c>
      <c r="Z158" s="90" t="s">
        <v>441</v>
      </c>
      <c r="AA158" s="90" t="s">
        <v>441</v>
      </c>
      <c r="AB158" s="90" t="s">
        <v>441</v>
      </c>
      <c r="AC158" s="90" t="s">
        <v>422</v>
      </c>
      <c r="AD158" s="90" t="s">
        <v>422</v>
      </c>
      <c r="AE158" s="85"/>
      <c r="AF158" s="90">
        <v>193.96833277026124</v>
      </c>
      <c r="AG158" s="90" t="s">
        <v>422</v>
      </c>
      <c r="AH158" s="90" t="s">
        <v>422</v>
      </c>
      <c r="AI158" s="90" t="s">
        <v>422</v>
      </c>
      <c r="AJ158" s="90" t="s">
        <v>422</v>
      </c>
      <c r="AK158" s="90" t="s">
        <v>422</v>
      </c>
      <c r="AL158" s="87" t="s">
        <v>70</v>
      </c>
    </row>
    <row r="159" spans="1:38" s="19" customFormat="1" ht="26.25" customHeight="1" thickBot="1" x14ac:dyDescent="0.25">
      <c r="A159" s="87" t="s">
        <v>392</v>
      </c>
      <c r="B159" s="87" t="s">
        <v>393</v>
      </c>
      <c r="C159" s="88" t="s">
        <v>394</v>
      </c>
      <c r="D159" s="89"/>
      <c r="E159" s="90">
        <v>2.6422781521833438</v>
      </c>
      <c r="F159" s="90">
        <v>6.4044138037684911E-2</v>
      </c>
      <c r="G159" s="90">
        <v>0.14638660122899408</v>
      </c>
      <c r="H159" s="90" t="s">
        <v>422</v>
      </c>
      <c r="I159" s="90">
        <v>3.915841582875592E-2</v>
      </c>
      <c r="J159" s="90">
        <v>3.915841582875592E-2</v>
      </c>
      <c r="K159" s="90">
        <v>3.915841582875592E-2</v>
      </c>
      <c r="L159" s="90">
        <v>5.072295732584645E-3</v>
      </c>
      <c r="M159" s="90">
        <v>0.13430970662760208</v>
      </c>
      <c r="N159" s="90">
        <v>4.7575645399423076E-3</v>
      </c>
      <c r="O159" s="90">
        <v>3.6596650307248521E-4</v>
      </c>
      <c r="P159" s="90">
        <v>1.0978995092174556E-3</v>
      </c>
      <c r="Q159" s="90">
        <v>1.4638660122899408E-3</v>
      </c>
      <c r="R159" s="90">
        <v>1.8298325153624259E-3</v>
      </c>
      <c r="S159" s="90">
        <v>3.2205052270378696E-2</v>
      </c>
      <c r="T159" s="90">
        <v>3.659665030724852E-2</v>
      </c>
      <c r="U159" s="90">
        <v>3.6596650307248518E-3</v>
      </c>
      <c r="V159" s="90">
        <v>4.3915980368698225E-2</v>
      </c>
      <c r="W159" s="90">
        <v>4.7575645399423076E-3</v>
      </c>
      <c r="X159" s="90" t="s">
        <v>422</v>
      </c>
      <c r="Y159" s="90" t="s">
        <v>422</v>
      </c>
      <c r="Z159" s="90" t="s">
        <v>422</v>
      </c>
      <c r="AA159" s="90" t="s">
        <v>422</v>
      </c>
      <c r="AB159" s="90" t="s">
        <v>422</v>
      </c>
      <c r="AC159" s="90">
        <v>2.9277320245798817E-3</v>
      </c>
      <c r="AD159" s="90">
        <v>1.3906727116754438E-3</v>
      </c>
      <c r="AE159" s="85"/>
      <c r="AF159" s="90">
        <v>1548.0383079966123</v>
      </c>
      <c r="AG159" s="90" t="s">
        <v>422</v>
      </c>
      <c r="AH159" s="90" t="s">
        <v>422</v>
      </c>
      <c r="AI159" s="90" t="s">
        <v>422</v>
      </c>
      <c r="AJ159" s="90" t="s">
        <v>422</v>
      </c>
      <c r="AK159" s="90" t="s">
        <v>422</v>
      </c>
      <c r="AL159" s="87" t="s">
        <v>70</v>
      </c>
    </row>
    <row r="160" spans="1:38" s="19" customFormat="1" ht="26.25" customHeight="1" thickBot="1" x14ac:dyDescent="0.25">
      <c r="A160" s="87" t="s">
        <v>395</v>
      </c>
      <c r="B160" s="87" t="s">
        <v>396</v>
      </c>
      <c r="C160" s="88" t="s">
        <v>397</v>
      </c>
      <c r="D160" s="89"/>
      <c r="E160" s="90" t="s">
        <v>422</v>
      </c>
      <c r="F160" s="90" t="s">
        <v>422</v>
      </c>
      <c r="G160" s="90" t="s">
        <v>422</v>
      </c>
      <c r="H160" s="90" t="s">
        <v>422</v>
      </c>
      <c r="I160" s="90" t="s">
        <v>422</v>
      </c>
      <c r="J160" s="90" t="s">
        <v>422</v>
      </c>
      <c r="K160" s="90" t="s">
        <v>422</v>
      </c>
      <c r="L160" s="90" t="s">
        <v>422</v>
      </c>
      <c r="M160" s="90" t="s">
        <v>422</v>
      </c>
      <c r="N160" s="90" t="s">
        <v>422</v>
      </c>
      <c r="O160" s="90" t="s">
        <v>422</v>
      </c>
      <c r="P160" s="90" t="s">
        <v>422</v>
      </c>
      <c r="Q160" s="90" t="s">
        <v>422</v>
      </c>
      <c r="R160" s="90" t="s">
        <v>422</v>
      </c>
      <c r="S160" s="90" t="s">
        <v>422</v>
      </c>
      <c r="T160" s="90" t="s">
        <v>422</v>
      </c>
      <c r="U160" s="90" t="s">
        <v>422</v>
      </c>
      <c r="V160" s="90" t="s">
        <v>422</v>
      </c>
      <c r="W160" s="90" t="s">
        <v>422</v>
      </c>
      <c r="X160" s="90" t="s">
        <v>422</v>
      </c>
      <c r="Y160" s="90" t="s">
        <v>422</v>
      </c>
      <c r="Z160" s="90" t="s">
        <v>422</v>
      </c>
      <c r="AA160" s="90" t="s">
        <v>422</v>
      </c>
      <c r="AB160" s="90" t="s">
        <v>422</v>
      </c>
      <c r="AC160" s="90" t="s">
        <v>422</v>
      </c>
      <c r="AD160" s="90" t="s">
        <v>422</v>
      </c>
      <c r="AE160" s="85"/>
      <c r="AF160" s="90" t="s">
        <v>422</v>
      </c>
      <c r="AG160" s="90" t="s">
        <v>422</v>
      </c>
      <c r="AH160" s="90" t="s">
        <v>422</v>
      </c>
      <c r="AI160" s="90" t="s">
        <v>422</v>
      </c>
      <c r="AJ160" s="90" t="s">
        <v>422</v>
      </c>
      <c r="AK160" s="90" t="s">
        <v>422</v>
      </c>
      <c r="AL160" s="87" t="s">
        <v>70</v>
      </c>
    </row>
    <row r="161" spans="1:38" s="5" customFormat="1" ht="26.25" customHeight="1" thickBot="1" x14ac:dyDescent="0.25">
      <c r="A161" s="91" t="s">
        <v>395</v>
      </c>
      <c r="B161" s="91" t="s">
        <v>398</v>
      </c>
      <c r="C161" s="92" t="s">
        <v>399</v>
      </c>
      <c r="D161" s="93"/>
      <c r="E161" s="94" t="s">
        <v>440</v>
      </c>
      <c r="F161" s="94" t="s">
        <v>440</v>
      </c>
      <c r="G161" s="94" t="s">
        <v>440</v>
      </c>
      <c r="H161" s="94" t="s">
        <v>440</v>
      </c>
      <c r="I161" s="94" t="s">
        <v>440</v>
      </c>
      <c r="J161" s="94" t="s">
        <v>440</v>
      </c>
      <c r="K161" s="94" t="s">
        <v>440</v>
      </c>
      <c r="L161" s="94" t="s">
        <v>440</v>
      </c>
      <c r="M161" s="94" t="s">
        <v>440</v>
      </c>
      <c r="N161" s="94" t="s">
        <v>440</v>
      </c>
      <c r="O161" s="94" t="s">
        <v>440</v>
      </c>
      <c r="P161" s="94" t="s">
        <v>440</v>
      </c>
      <c r="Q161" s="94" t="s">
        <v>440</v>
      </c>
      <c r="R161" s="94" t="s">
        <v>440</v>
      </c>
      <c r="S161" s="94" t="s">
        <v>440</v>
      </c>
      <c r="T161" s="94" t="s">
        <v>440</v>
      </c>
      <c r="U161" s="94" t="s">
        <v>440</v>
      </c>
      <c r="V161" s="94" t="s">
        <v>440</v>
      </c>
      <c r="W161" s="94" t="s">
        <v>440</v>
      </c>
      <c r="X161" s="94" t="s">
        <v>440</v>
      </c>
      <c r="Y161" s="94" t="s">
        <v>440</v>
      </c>
      <c r="Z161" s="94" t="s">
        <v>440</v>
      </c>
      <c r="AA161" s="94" t="s">
        <v>440</v>
      </c>
      <c r="AB161" s="94" t="s">
        <v>440</v>
      </c>
      <c r="AC161" s="94" t="s">
        <v>440</v>
      </c>
      <c r="AD161" s="94" t="s">
        <v>440</v>
      </c>
      <c r="AE161" s="76"/>
      <c r="AF161" s="94" t="s">
        <v>422</v>
      </c>
      <c r="AG161" s="94" t="s">
        <v>422</v>
      </c>
      <c r="AH161" s="94" t="s">
        <v>422</v>
      </c>
      <c r="AI161" s="94" t="s">
        <v>422</v>
      </c>
      <c r="AJ161" s="94" t="s">
        <v>422</v>
      </c>
      <c r="AK161" s="94" t="s">
        <v>440</v>
      </c>
      <c r="AL161" s="91" t="s">
        <v>147</v>
      </c>
    </row>
    <row r="162" spans="1:38" s="5" customFormat="1" ht="26.25" customHeight="1" thickBot="1" x14ac:dyDescent="0.25">
      <c r="A162" s="95" t="s">
        <v>400</v>
      </c>
      <c r="B162" s="95" t="s">
        <v>401</v>
      </c>
      <c r="C162" s="96" t="s">
        <v>402</v>
      </c>
      <c r="D162" s="97"/>
      <c r="E162" s="98" t="s">
        <v>422</v>
      </c>
      <c r="F162" s="98" t="s">
        <v>422</v>
      </c>
      <c r="G162" s="98" t="s">
        <v>422</v>
      </c>
      <c r="H162" s="98" t="s">
        <v>422</v>
      </c>
      <c r="I162" s="98" t="s">
        <v>422</v>
      </c>
      <c r="J162" s="98" t="s">
        <v>422</v>
      </c>
      <c r="K162" s="98" t="s">
        <v>422</v>
      </c>
      <c r="L162" s="98" t="s">
        <v>422</v>
      </c>
      <c r="M162" s="98" t="s">
        <v>422</v>
      </c>
      <c r="N162" s="98" t="s">
        <v>422</v>
      </c>
      <c r="O162" s="98" t="s">
        <v>422</v>
      </c>
      <c r="P162" s="98" t="s">
        <v>422</v>
      </c>
      <c r="Q162" s="98" t="s">
        <v>422</v>
      </c>
      <c r="R162" s="98" t="s">
        <v>422</v>
      </c>
      <c r="S162" s="98" t="s">
        <v>422</v>
      </c>
      <c r="T162" s="98" t="s">
        <v>422</v>
      </c>
      <c r="U162" s="98" t="s">
        <v>422</v>
      </c>
      <c r="V162" s="98" t="s">
        <v>422</v>
      </c>
      <c r="W162" s="98" t="s">
        <v>422</v>
      </c>
      <c r="X162" s="98" t="s">
        <v>422</v>
      </c>
      <c r="Y162" s="98" t="s">
        <v>422</v>
      </c>
      <c r="Z162" s="98" t="s">
        <v>422</v>
      </c>
      <c r="AA162" s="98" t="s">
        <v>422</v>
      </c>
      <c r="AB162" s="98" t="s">
        <v>422</v>
      </c>
      <c r="AC162" s="98" t="s">
        <v>422</v>
      </c>
      <c r="AD162" s="98" t="s">
        <v>422</v>
      </c>
      <c r="AE162" s="76"/>
      <c r="AF162" s="98" t="s">
        <v>422</v>
      </c>
      <c r="AG162" s="98" t="s">
        <v>422</v>
      </c>
      <c r="AH162" s="98" t="s">
        <v>422</v>
      </c>
      <c r="AI162" s="98" t="s">
        <v>422</v>
      </c>
      <c r="AJ162" s="98" t="s">
        <v>422</v>
      </c>
      <c r="AK162" s="98" t="s">
        <v>422</v>
      </c>
      <c r="AL162" s="95" t="s">
        <v>147</v>
      </c>
    </row>
    <row r="163" spans="1:38" s="5" customFormat="1" ht="26.25" customHeight="1" thickBot="1" x14ac:dyDescent="0.25">
      <c r="A163" s="95" t="s">
        <v>400</v>
      </c>
      <c r="B163" s="95" t="s">
        <v>403</v>
      </c>
      <c r="C163" s="96" t="s">
        <v>404</v>
      </c>
      <c r="D163" s="97"/>
      <c r="E163" s="98" t="s">
        <v>422</v>
      </c>
      <c r="F163" s="98" t="s">
        <v>422</v>
      </c>
      <c r="G163" s="98" t="s">
        <v>422</v>
      </c>
      <c r="H163" s="98" t="s">
        <v>422</v>
      </c>
      <c r="I163" s="98" t="s">
        <v>422</v>
      </c>
      <c r="J163" s="98" t="s">
        <v>422</v>
      </c>
      <c r="K163" s="98" t="s">
        <v>422</v>
      </c>
      <c r="L163" s="98" t="s">
        <v>422</v>
      </c>
      <c r="M163" s="98" t="s">
        <v>422</v>
      </c>
      <c r="N163" s="98" t="s">
        <v>422</v>
      </c>
      <c r="O163" s="98" t="s">
        <v>422</v>
      </c>
      <c r="P163" s="98" t="s">
        <v>422</v>
      </c>
      <c r="Q163" s="98" t="s">
        <v>422</v>
      </c>
      <c r="R163" s="98" t="s">
        <v>422</v>
      </c>
      <c r="S163" s="98" t="s">
        <v>422</v>
      </c>
      <c r="T163" s="98" t="s">
        <v>422</v>
      </c>
      <c r="U163" s="98" t="s">
        <v>422</v>
      </c>
      <c r="V163" s="98" t="s">
        <v>422</v>
      </c>
      <c r="W163" s="98" t="s">
        <v>422</v>
      </c>
      <c r="X163" s="98" t="s">
        <v>422</v>
      </c>
      <c r="Y163" s="98" t="s">
        <v>422</v>
      </c>
      <c r="Z163" s="98" t="s">
        <v>422</v>
      </c>
      <c r="AA163" s="98" t="s">
        <v>422</v>
      </c>
      <c r="AB163" s="98" t="s">
        <v>422</v>
      </c>
      <c r="AC163" s="98" t="s">
        <v>422</v>
      </c>
      <c r="AD163" s="98" t="s">
        <v>422</v>
      </c>
      <c r="AE163" s="76"/>
      <c r="AF163" s="98" t="s">
        <v>422</v>
      </c>
      <c r="AG163" s="98" t="s">
        <v>422</v>
      </c>
      <c r="AH163" s="98" t="s">
        <v>422</v>
      </c>
      <c r="AI163" s="98" t="s">
        <v>422</v>
      </c>
      <c r="AJ163" s="98" t="s">
        <v>422</v>
      </c>
      <c r="AK163" s="98" t="s">
        <v>422</v>
      </c>
      <c r="AL163" s="95" t="s">
        <v>405</v>
      </c>
    </row>
    <row r="164" spans="1:38" s="5" customFormat="1" ht="26.25" customHeight="1" thickBot="1" x14ac:dyDescent="0.25">
      <c r="A164" s="95" t="s">
        <v>400</v>
      </c>
      <c r="B164" s="95" t="s">
        <v>406</v>
      </c>
      <c r="C164" s="96" t="s">
        <v>407</v>
      </c>
      <c r="D164" s="97"/>
      <c r="E164" s="98" t="s">
        <v>441</v>
      </c>
      <c r="F164" s="98" t="s">
        <v>441</v>
      </c>
      <c r="G164" s="98" t="s">
        <v>422</v>
      </c>
      <c r="H164" s="98" t="s">
        <v>441</v>
      </c>
      <c r="I164" s="98" t="s">
        <v>441</v>
      </c>
      <c r="J164" s="98" t="s">
        <v>441</v>
      </c>
      <c r="K164" s="98" t="s">
        <v>441</v>
      </c>
      <c r="L164" s="98" t="s">
        <v>441</v>
      </c>
      <c r="M164" s="98" t="s">
        <v>422</v>
      </c>
      <c r="N164" s="98" t="s">
        <v>422</v>
      </c>
      <c r="O164" s="98" t="s">
        <v>422</v>
      </c>
      <c r="P164" s="98" t="s">
        <v>422</v>
      </c>
      <c r="Q164" s="98" t="s">
        <v>422</v>
      </c>
      <c r="R164" s="98" t="s">
        <v>422</v>
      </c>
      <c r="S164" s="98" t="s">
        <v>422</v>
      </c>
      <c r="T164" s="98" t="s">
        <v>422</v>
      </c>
      <c r="U164" s="98" t="s">
        <v>422</v>
      </c>
      <c r="V164" s="98" t="s">
        <v>422</v>
      </c>
      <c r="W164" s="98" t="s">
        <v>422</v>
      </c>
      <c r="X164" s="98" t="s">
        <v>422</v>
      </c>
      <c r="Y164" s="98" t="s">
        <v>422</v>
      </c>
      <c r="Z164" s="98" t="s">
        <v>422</v>
      </c>
      <c r="AA164" s="98" t="s">
        <v>422</v>
      </c>
      <c r="AB164" s="98" t="s">
        <v>422</v>
      </c>
      <c r="AC164" s="98" t="s">
        <v>422</v>
      </c>
      <c r="AD164" s="98" t="s">
        <v>422</v>
      </c>
      <c r="AE164" s="99"/>
      <c r="AF164" s="98" t="s">
        <v>422</v>
      </c>
      <c r="AG164" s="98" t="s">
        <v>422</v>
      </c>
      <c r="AH164" s="98" t="s">
        <v>422</v>
      </c>
      <c r="AI164" s="98" t="s">
        <v>422</v>
      </c>
      <c r="AJ164" s="98" t="s">
        <v>422</v>
      </c>
      <c r="AK164" s="98" t="s">
        <v>441</v>
      </c>
      <c r="AL164" s="95" t="s">
        <v>147</v>
      </c>
    </row>
    <row r="165" spans="1:38" s="108" customFormat="1" ht="15" customHeight="1" x14ac:dyDescent="0.2">
      <c r="A165" s="100"/>
      <c r="B165" s="100"/>
      <c r="C165" s="101"/>
      <c r="D165" s="102"/>
      <c r="E165" s="103"/>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104"/>
      <c r="AD165" s="104"/>
      <c r="AE165" s="105"/>
      <c r="AF165" s="106"/>
      <c r="AG165" s="106"/>
      <c r="AH165" s="106"/>
      <c r="AI165" s="106"/>
      <c r="AJ165" s="106"/>
      <c r="AK165" s="106"/>
      <c r="AL165" s="107"/>
    </row>
    <row r="166" spans="1:38" s="115" customFormat="1" ht="52.5" customHeight="1" x14ac:dyDescent="0.2">
      <c r="A166" s="129" t="s">
        <v>424</v>
      </c>
      <c r="B166" s="129"/>
      <c r="C166" s="129"/>
      <c r="D166" s="129"/>
      <c r="E166" s="129"/>
      <c r="F166" s="129"/>
      <c r="G166" s="129"/>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2">
      <c r="A167" s="129" t="s">
        <v>431</v>
      </c>
      <c r="B167" s="129"/>
      <c r="C167" s="129"/>
      <c r="D167" s="129"/>
      <c r="E167" s="129"/>
      <c r="F167" s="129"/>
      <c r="G167" s="129"/>
      <c r="H167" s="109"/>
      <c r="I167" s="110"/>
      <c r="J167"/>
      <c r="K167"/>
      <c r="L167"/>
      <c r="M167" s="110"/>
      <c r="N167" s="110"/>
      <c r="O167" s="110"/>
      <c r="P167" s="110"/>
      <c r="Q167" s="110"/>
      <c r="R167" s="110"/>
      <c r="S167" s="110"/>
      <c r="T167" s="110"/>
      <c r="U167" s="110"/>
      <c r="AE167" s="118"/>
    </row>
    <row r="168" spans="1:38" s="117" customFormat="1" ht="26.25" customHeight="1" x14ac:dyDescent="0.2">
      <c r="A168" s="129" t="s">
        <v>432</v>
      </c>
      <c r="B168" s="129"/>
      <c r="C168" s="129"/>
      <c r="D168" s="129"/>
      <c r="E168" s="129"/>
      <c r="F168" s="129"/>
      <c r="G168" s="129"/>
      <c r="H168" s="109"/>
      <c r="I168" s="110"/>
      <c r="J168"/>
      <c r="K168"/>
      <c r="L168"/>
      <c r="M168" s="110"/>
      <c r="N168" s="110"/>
      <c r="O168" s="110"/>
      <c r="P168" s="110"/>
      <c r="Q168" s="110"/>
      <c r="R168" s="110"/>
      <c r="S168" s="110"/>
      <c r="T168" s="110"/>
      <c r="U168" s="110"/>
      <c r="AE168" s="118"/>
    </row>
    <row r="169" spans="1:38" s="115" customFormat="1" ht="26.25" customHeight="1" x14ac:dyDescent="0.2">
      <c r="A169" s="129" t="s">
        <v>427</v>
      </c>
      <c r="B169" s="129"/>
      <c r="C169" s="129"/>
      <c r="D169" s="129"/>
      <c r="E169" s="129"/>
      <c r="F169" s="129"/>
      <c r="G169" s="129"/>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2">
      <c r="A170" s="129" t="s">
        <v>433</v>
      </c>
      <c r="B170" s="129"/>
      <c r="C170" s="129"/>
      <c r="D170" s="129"/>
      <c r="E170" s="129"/>
      <c r="F170" s="129"/>
      <c r="G170" s="129"/>
      <c r="H170" s="109"/>
      <c r="I170" s="110"/>
      <c r="J170"/>
      <c r="K170"/>
      <c r="L170"/>
      <c r="M170" s="110"/>
      <c r="N170" s="110"/>
      <c r="O170" s="110"/>
      <c r="P170" s="110"/>
      <c r="Q170" s="110"/>
      <c r="R170" s="110"/>
      <c r="S170" s="110"/>
      <c r="T170" s="110"/>
      <c r="U170" s="110"/>
      <c r="AE170" s="118"/>
    </row>
  </sheetData>
  <conditionalFormatting sqref="AF24:AK24 AF37:AK39 AF43:AK43 AF45:AK47 AF73:AK81 AF83:AK83 AF92:AK93 AF14:AK22 AF65:AK71 AF49:AK59 AL61 AF61:AK63 E14:AD140 AF60:AL60 AF137:AK137 AF133:AK133 AF131:AK131 AF126:AK126 AF117:AK117">
    <cfRule type="cellIs" dxfId="38" priority="2" operator="equal">
      <formula>0</formula>
    </cfRule>
  </conditionalFormatting>
  <conditionalFormatting sqref="AF23:AK23 AF25:AK36 AF40:AK42 AF44:AK44 AF48:AK48 AF64:AK64 AF72:AK72 AF82:AK82 AF84:AK91 AF94:AK116 AF118:AK125 AF127:AK130 AF132:AK132 AF134:AK136 AF138:AK140">
    <cfRule type="cellIs" dxfId="37" priority="1" operator="equal">
      <formula>0</formula>
    </cfRule>
  </conditionalFormatting>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170"/>
  <sheetViews>
    <sheetView zoomScale="70" zoomScaleNormal="70" workbookViewId="0">
      <selection activeCell="I8" sqref="I8"/>
    </sheetView>
  </sheetViews>
  <sheetFormatPr defaultColWidth="10.33203125" defaultRowHeight="12.75" x14ac:dyDescent="0.2"/>
  <cols>
    <col min="1" max="2" width="25" style="36" customWidth="1"/>
    <col min="3" max="3" width="54.1640625" style="119" customWidth="1"/>
    <col min="4" max="4" width="8.33203125" style="36" customWidth="1"/>
    <col min="5" max="24" width="10" style="36" customWidth="1"/>
    <col min="25" max="25" width="10.33203125" style="36" customWidth="1"/>
    <col min="26" max="30" width="10" style="36" customWidth="1"/>
    <col min="31" max="31" width="2.5" style="36" customWidth="1"/>
    <col min="32" max="32" width="10.6640625" style="36" customWidth="1"/>
    <col min="33" max="33" width="11.5" style="36" customWidth="1"/>
    <col min="34" max="36" width="10" style="36" customWidth="1"/>
    <col min="37" max="37" width="12" style="36" customWidth="1"/>
    <col min="38" max="38" width="30" style="36" customWidth="1"/>
    <col min="39" max="16384" width="10.33203125" style="36"/>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452</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429</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39">
        <v>46068</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2008</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457</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0" t="s">
        <v>430</v>
      </c>
      <c r="B10" s="140" t="s">
        <v>32</v>
      </c>
      <c r="C10" s="132"/>
      <c r="D10" s="133"/>
      <c r="E10" s="120" t="s">
        <v>434</v>
      </c>
      <c r="F10" s="121"/>
      <c r="G10" s="121"/>
      <c r="H10" s="122"/>
      <c r="I10" s="120" t="s">
        <v>411</v>
      </c>
      <c r="J10" s="121"/>
      <c r="K10" s="121"/>
      <c r="L10" s="122"/>
      <c r="M10" s="137" t="s">
        <v>435</v>
      </c>
      <c r="N10" s="120" t="s">
        <v>436</v>
      </c>
      <c r="O10" s="121"/>
      <c r="P10" s="122"/>
      <c r="Q10" s="120" t="s">
        <v>437</v>
      </c>
      <c r="R10" s="121"/>
      <c r="S10" s="121"/>
      <c r="T10" s="121"/>
      <c r="U10" s="121"/>
      <c r="V10" s="122"/>
      <c r="W10" s="120" t="s">
        <v>438</v>
      </c>
      <c r="X10" s="121"/>
      <c r="Y10" s="121"/>
      <c r="Z10" s="121"/>
      <c r="AA10" s="121"/>
      <c r="AB10" s="121"/>
      <c r="AC10" s="121"/>
      <c r="AD10" s="122"/>
      <c r="AE10" s="24"/>
      <c r="AF10" s="120" t="s">
        <v>439</v>
      </c>
      <c r="AG10" s="121"/>
      <c r="AH10" s="121"/>
      <c r="AI10" s="121"/>
      <c r="AJ10" s="121"/>
      <c r="AK10" s="121"/>
      <c r="AL10" s="122"/>
    </row>
    <row r="11" spans="1:38" s="19" customFormat="1" ht="15" customHeight="1" thickBot="1" x14ac:dyDescent="0.25">
      <c r="A11" s="131"/>
      <c r="B11" s="134"/>
      <c r="C11" s="135"/>
      <c r="D11" s="136"/>
      <c r="E11" s="123"/>
      <c r="F11" s="124"/>
      <c r="G11" s="124"/>
      <c r="H11" s="125"/>
      <c r="I11" s="123"/>
      <c r="J11" s="124"/>
      <c r="K11" s="124"/>
      <c r="L11" s="125"/>
      <c r="M11" s="138"/>
      <c r="N11" s="123"/>
      <c r="O11" s="124"/>
      <c r="P11" s="125"/>
      <c r="Q11" s="123"/>
      <c r="R11" s="124"/>
      <c r="S11" s="124"/>
      <c r="T11" s="124"/>
      <c r="U11" s="124"/>
      <c r="V11" s="125"/>
      <c r="W11" s="26"/>
      <c r="X11" s="126" t="s">
        <v>33</v>
      </c>
      <c r="Y11" s="127"/>
      <c r="Z11" s="127"/>
      <c r="AA11" s="127"/>
      <c r="AB11" s="128"/>
      <c r="AC11" s="27"/>
      <c r="AD11" s="28"/>
      <c r="AE11" s="29"/>
      <c r="AF11" s="123"/>
      <c r="AG11" s="124"/>
      <c r="AH11" s="124"/>
      <c r="AI11" s="124"/>
      <c r="AJ11" s="124"/>
      <c r="AK11" s="124"/>
      <c r="AL11" s="125"/>
    </row>
    <row r="12" spans="1:38" s="19" customFormat="1" ht="52.5" customHeight="1" thickBot="1" x14ac:dyDescent="0.25">
      <c r="A12" s="131"/>
      <c r="B12" s="134"/>
      <c r="C12" s="135"/>
      <c r="D12" s="136"/>
      <c r="E12" s="30" t="s">
        <v>417</v>
      </c>
      <c r="F12" s="30" t="s">
        <v>34</v>
      </c>
      <c r="G12" s="30" t="s">
        <v>418</v>
      </c>
      <c r="H12" s="30" t="s">
        <v>419</v>
      </c>
      <c r="I12" s="30" t="s">
        <v>420</v>
      </c>
      <c r="J12" s="31" t="s">
        <v>421</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59" customFormat="1" ht="37.5" customHeight="1" thickBot="1" x14ac:dyDescent="0.25">
      <c r="A13" s="175" t="s">
        <v>62</v>
      </c>
      <c r="B13" s="175" t="s">
        <v>63</v>
      </c>
      <c r="C13" s="191" t="s">
        <v>64</v>
      </c>
      <c r="D13" s="175" t="s">
        <v>65</v>
      </c>
      <c r="E13" s="175" t="s">
        <v>66</v>
      </c>
      <c r="F13" s="175" t="s">
        <v>66</v>
      </c>
      <c r="G13" s="175" t="s">
        <v>66</v>
      </c>
      <c r="H13" s="175" t="s">
        <v>66</v>
      </c>
      <c r="I13" s="175" t="s">
        <v>66</v>
      </c>
      <c r="J13" s="175" t="s">
        <v>66</v>
      </c>
      <c r="K13" s="175" t="s">
        <v>66</v>
      </c>
      <c r="L13" s="175" t="s">
        <v>66</v>
      </c>
      <c r="M13" s="175" t="s">
        <v>66</v>
      </c>
      <c r="N13" s="175" t="s">
        <v>67</v>
      </c>
      <c r="O13" s="175" t="s">
        <v>67</v>
      </c>
      <c r="P13" s="175" t="s">
        <v>67</v>
      </c>
      <c r="Q13" s="175" t="s">
        <v>67</v>
      </c>
      <c r="R13" s="175" t="s">
        <v>67</v>
      </c>
      <c r="S13" s="175" t="s">
        <v>67</v>
      </c>
      <c r="T13" s="175" t="s">
        <v>67</v>
      </c>
      <c r="U13" s="175" t="s">
        <v>67</v>
      </c>
      <c r="V13" s="175" t="s">
        <v>67</v>
      </c>
      <c r="W13" s="175" t="s">
        <v>68</v>
      </c>
      <c r="X13" s="175" t="s">
        <v>67</v>
      </c>
      <c r="Y13" s="175" t="s">
        <v>67</v>
      </c>
      <c r="Z13" s="175" t="s">
        <v>67</v>
      </c>
      <c r="AA13" s="175" t="s">
        <v>67</v>
      </c>
      <c r="AB13" s="175" t="s">
        <v>67</v>
      </c>
      <c r="AC13" s="175" t="s">
        <v>69</v>
      </c>
      <c r="AD13" s="175" t="s">
        <v>69</v>
      </c>
      <c r="AE13" s="192"/>
      <c r="AF13" s="175" t="s">
        <v>70</v>
      </c>
      <c r="AG13" s="175" t="s">
        <v>70</v>
      </c>
      <c r="AH13" s="175" t="s">
        <v>70</v>
      </c>
      <c r="AI13" s="175" t="s">
        <v>70</v>
      </c>
      <c r="AJ13" s="175" t="s">
        <v>70</v>
      </c>
      <c r="AK13" s="175"/>
      <c r="AL13" s="193"/>
    </row>
    <row r="14" spans="1:38" s="5" customFormat="1" ht="26.25" customHeight="1" thickBot="1" x14ac:dyDescent="0.25">
      <c r="A14" s="37" t="s">
        <v>71</v>
      </c>
      <c r="B14" s="37" t="s">
        <v>0</v>
      </c>
      <c r="C14" s="37" t="s">
        <v>72</v>
      </c>
      <c r="D14" s="38"/>
      <c r="E14" s="39">
        <v>55.034799008867516</v>
      </c>
      <c r="F14" s="39">
        <v>0.82059655038241452</v>
      </c>
      <c r="G14" s="39">
        <v>693.94357270739886</v>
      </c>
      <c r="H14" s="39" t="s">
        <v>441</v>
      </c>
      <c r="I14" s="39">
        <v>4.4239204288255412</v>
      </c>
      <c r="J14" s="39">
        <v>15.366552501043765</v>
      </c>
      <c r="K14" s="39">
        <v>29.626271333730557</v>
      </c>
      <c r="L14" s="39">
        <v>0.14453704277856985</v>
      </c>
      <c r="M14" s="39">
        <v>10.2197117161995</v>
      </c>
      <c r="N14" s="39">
        <v>5.088754281928046</v>
      </c>
      <c r="O14" s="39">
        <v>0.62333628911871597</v>
      </c>
      <c r="P14" s="39">
        <v>1.0012153565330952</v>
      </c>
      <c r="Q14" s="39">
        <v>4.9578084310891208</v>
      </c>
      <c r="R14" s="39">
        <v>3.1387845684116504</v>
      </c>
      <c r="S14" s="39">
        <v>1.4027466141360676</v>
      </c>
      <c r="T14" s="39">
        <v>5.8239792945830944</v>
      </c>
      <c r="U14" s="39">
        <v>15.554188052111236</v>
      </c>
      <c r="V14" s="39">
        <v>9.3906024306873981</v>
      </c>
      <c r="W14" s="39">
        <v>3.474935137128655</v>
      </c>
      <c r="X14" s="39">
        <v>1.1244546653733139E-3</v>
      </c>
      <c r="Y14" s="39">
        <v>7.0183231912566924E-2</v>
      </c>
      <c r="Z14" s="39">
        <v>5.50201603324297E-2</v>
      </c>
      <c r="AA14" s="39">
        <v>1.8381822962901149E-3</v>
      </c>
      <c r="AB14" s="39">
        <v>0.12816602920666006</v>
      </c>
      <c r="AC14" s="39">
        <v>4.1128120650159081</v>
      </c>
      <c r="AD14" s="39">
        <v>2.0305373209433689E-3</v>
      </c>
      <c r="AE14" s="192"/>
      <c r="AF14" s="39">
        <v>5213.331497938002</v>
      </c>
      <c r="AG14" s="39">
        <v>267899.15582500002</v>
      </c>
      <c r="AH14" s="39">
        <v>50573.116260428003</v>
      </c>
      <c r="AI14" s="39">
        <v>1.3782999999999999</v>
      </c>
      <c r="AJ14" s="39" t="s">
        <v>440</v>
      </c>
      <c r="AK14" s="39" t="s">
        <v>422</v>
      </c>
      <c r="AL14" s="40" t="s">
        <v>70</v>
      </c>
    </row>
    <row r="15" spans="1:38" s="5" customFormat="1" ht="26.25" customHeight="1" thickBot="1" x14ac:dyDescent="0.25">
      <c r="A15" s="37" t="s">
        <v>73</v>
      </c>
      <c r="B15" s="37" t="s">
        <v>21</v>
      </c>
      <c r="C15" s="37" t="s">
        <v>74</v>
      </c>
      <c r="D15" s="38"/>
      <c r="E15" s="39">
        <v>1.5323774459999999</v>
      </c>
      <c r="F15" s="39">
        <v>1.24119999E-2</v>
      </c>
      <c r="G15" s="39">
        <v>6.0063566182857144</v>
      </c>
      <c r="H15" s="39" t="s">
        <v>441</v>
      </c>
      <c r="I15" s="39">
        <v>4.3137056999999999E-2</v>
      </c>
      <c r="J15" s="39">
        <v>6.2788935000000004E-2</v>
      </c>
      <c r="K15" s="39">
        <v>7.91655E-2</v>
      </c>
      <c r="L15" s="39">
        <v>4.1153457519999999E-3</v>
      </c>
      <c r="M15" s="39">
        <v>0.27607317799999997</v>
      </c>
      <c r="N15" s="39">
        <v>3.9299776299999999E-2</v>
      </c>
      <c r="O15" s="39">
        <v>6.6757438999999995E-3</v>
      </c>
      <c r="P15" s="39">
        <v>6.6757438999999995E-3</v>
      </c>
      <c r="Q15" s="39">
        <v>1.8560265739999998E-2</v>
      </c>
      <c r="R15" s="39">
        <v>0.14916056956000001</v>
      </c>
      <c r="S15" s="39">
        <v>8.8490868416000013E-2</v>
      </c>
      <c r="T15" s="39">
        <v>2.6427364134099998</v>
      </c>
      <c r="U15" s="39">
        <v>3.0377336499999998E-2</v>
      </c>
      <c r="V15" s="39">
        <v>0.41732576739999999</v>
      </c>
      <c r="W15" s="39">
        <v>8.1882824999999996E-3</v>
      </c>
      <c r="X15" s="39">
        <v>1.006845E-5</v>
      </c>
      <c r="Y15" s="39">
        <v>2.9275658099999998E-5</v>
      </c>
      <c r="Z15" s="39">
        <v>9.4965499999999997E-6</v>
      </c>
      <c r="AA15" s="39">
        <v>9.4965499999999997E-6</v>
      </c>
      <c r="AB15" s="39">
        <v>5.8337208099999994E-5</v>
      </c>
      <c r="AC15" s="39" t="s">
        <v>422</v>
      </c>
      <c r="AD15" s="39" t="s">
        <v>422</v>
      </c>
      <c r="AE15" s="192"/>
      <c r="AF15" s="39" t="s">
        <v>456</v>
      </c>
      <c r="AG15" s="39" t="s">
        <v>440</v>
      </c>
      <c r="AH15" s="39" t="s">
        <v>456</v>
      </c>
      <c r="AI15" s="39" t="s">
        <v>440</v>
      </c>
      <c r="AJ15" s="39" t="s">
        <v>440</v>
      </c>
      <c r="AK15" s="39" t="s">
        <v>422</v>
      </c>
      <c r="AL15" s="40" t="s">
        <v>70</v>
      </c>
    </row>
    <row r="16" spans="1:38" s="5" customFormat="1" ht="26.25" customHeight="1" thickBot="1" x14ac:dyDescent="0.25">
      <c r="A16" s="37" t="s">
        <v>73</v>
      </c>
      <c r="B16" s="37" t="s">
        <v>1</v>
      </c>
      <c r="C16" s="37" t="s">
        <v>75</v>
      </c>
      <c r="D16" s="38"/>
      <c r="E16" s="39">
        <v>0.20471210929779998</v>
      </c>
      <c r="F16" s="39">
        <v>2.2857900292000003E-3</v>
      </c>
      <c r="G16" s="39">
        <v>2.222161904574</v>
      </c>
      <c r="H16" s="39" t="s">
        <v>441</v>
      </c>
      <c r="I16" s="39">
        <v>0.83369453539912008</v>
      </c>
      <c r="J16" s="39">
        <v>1.1398760663379599</v>
      </c>
      <c r="K16" s="39">
        <v>1.1756398789067999</v>
      </c>
      <c r="L16" s="39">
        <v>0.39872374289800366</v>
      </c>
      <c r="M16" s="39">
        <v>2.2196571921999999E-2</v>
      </c>
      <c r="N16" s="39">
        <v>0.69889528360450004</v>
      </c>
      <c r="O16" s="39">
        <v>3.9106178195559997E-2</v>
      </c>
      <c r="P16" s="39">
        <v>4.7965136359000006E-4</v>
      </c>
      <c r="Q16" s="39">
        <v>0.27370261548584002</v>
      </c>
      <c r="R16" s="39">
        <v>0.13967436771999001</v>
      </c>
      <c r="S16" s="39">
        <v>0.60808181031778408</v>
      </c>
      <c r="T16" s="39">
        <v>0.12795932416669001</v>
      </c>
      <c r="U16" s="39">
        <v>6.9537080383420005E-2</v>
      </c>
      <c r="V16" s="39">
        <v>1.1350435815300002</v>
      </c>
      <c r="W16" s="39">
        <v>320.29646253259097</v>
      </c>
      <c r="X16" s="39">
        <v>6.0037968572999997E-4</v>
      </c>
      <c r="Y16" s="39">
        <v>7.8269709157000001E-4</v>
      </c>
      <c r="Z16" s="39">
        <v>6.1335011688999988E-4</v>
      </c>
      <c r="AA16" s="39">
        <v>2.7674069026000002E-4</v>
      </c>
      <c r="AB16" s="39">
        <v>2.2731675844499997E-3</v>
      </c>
      <c r="AC16" s="39">
        <v>2.72509481702E-5</v>
      </c>
      <c r="AD16" s="39">
        <v>7.4720341757000003E-3</v>
      </c>
      <c r="AE16" s="192"/>
      <c r="AF16" s="39">
        <v>6.7218370000000007</v>
      </c>
      <c r="AG16" s="39">
        <v>43.953142209999996</v>
      </c>
      <c r="AH16" s="39">
        <v>834.00900000000001</v>
      </c>
      <c r="AI16" s="39" t="s">
        <v>440</v>
      </c>
      <c r="AJ16" s="39" t="s">
        <v>422</v>
      </c>
      <c r="AK16" s="39" t="s">
        <v>422</v>
      </c>
      <c r="AL16" s="40" t="s">
        <v>70</v>
      </c>
    </row>
    <row r="17" spans="1:38" s="5" customFormat="1" ht="26.25" customHeight="1" thickBot="1" x14ac:dyDescent="0.25">
      <c r="A17" s="37" t="s">
        <v>73</v>
      </c>
      <c r="B17" s="37" t="s">
        <v>2</v>
      </c>
      <c r="C17" s="37" t="s">
        <v>76</v>
      </c>
      <c r="D17" s="38"/>
      <c r="E17" s="39">
        <v>1.5636824572037997</v>
      </c>
      <c r="F17" s="39">
        <v>0.72018254161779993</v>
      </c>
      <c r="G17" s="39">
        <v>0.31912274166878818</v>
      </c>
      <c r="H17" s="39" t="s">
        <v>441</v>
      </c>
      <c r="I17" s="39">
        <v>3.302970700281601E-2</v>
      </c>
      <c r="J17" s="39">
        <v>3.7829657012815987E-2</v>
      </c>
      <c r="K17" s="39">
        <v>4.2629635222815994E-2</v>
      </c>
      <c r="L17" s="39">
        <v>1.3465503410465406E-3</v>
      </c>
      <c r="M17" s="39">
        <v>13.481538754331998</v>
      </c>
      <c r="N17" s="39">
        <v>2.3094528910282E-3</v>
      </c>
      <c r="O17" s="39">
        <v>5.8374522602978028E-4</v>
      </c>
      <c r="P17" s="39">
        <v>2.7944401128750006E-3</v>
      </c>
      <c r="Q17" s="39">
        <v>3.9554282727899985E-3</v>
      </c>
      <c r="R17" s="39">
        <v>1.2973169963447796E-3</v>
      </c>
      <c r="S17" s="39">
        <v>2.5675138170066871E-3</v>
      </c>
      <c r="T17" s="39">
        <v>0.12240621210492147</v>
      </c>
      <c r="U17" s="39">
        <v>1.3762355276911999E-3</v>
      </c>
      <c r="V17" s="39">
        <v>4.5529200485780498E-2</v>
      </c>
      <c r="W17" s="39">
        <v>8.0665523164999958E-3</v>
      </c>
      <c r="X17" s="39">
        <v>7.5049055000000017E-6</v>
      </c>
      <c r="Y17" s="39">
        <v>1.2213763046500003E-5</v>
      </c>
      <c r="Z17" s="39">
        <v>7.305304546499998E-6</v>
      </c>
      <c r="AA17" s="39">
        <v>6.7743405848400004E-6</v>
      </c>
      <c r="AB17" s="39">
        <v>3.379831367784E-5</v>
      </c>
      <c r="AC17" s="39">
        <v>4.8433119999999996E-7</v>
      </c>
      <c r="AD17" s="39">
        <v>9.413939739999998E-5</v>
      </c>
      <c r="AE17" s="192"/>
      <c r="AF17" s="39">
        <v>492.41567700000002</v>
      </c>
      <c r="AG17" s="39">
        <v>1864.9757770000003</v>
      </c>
      <c r="AH17" s="39">
        <v>11392.926531700001</v>
      </c>
      <c r="AI17" s="39">
        <v>2.8200000000000003E-2</v>
      </c>
      <c r="AJ17" s="39" t="s">
        <v>440</v>
      </c>
      <c r="AK17" s="39" t="s">
        <v>422</v>
      </c>
      <c r="AL17" s="40" t="s">
        <v>70</v>
      </c>
    </row>
    <row r="18" spans="1:38" s="5" customFormat="1" ht="26.25" customHeight="1" thickBot="1" x14ac:dyDescent="0.25">
      <c r="A18" s="37" t="s">
        <v>73</v>
      </c>
      <c r="B18" s="37" t="s">
        <v>4</v>
      </c>
      <c r="C18" s="37" t="s">
        <v>77</v>
      </c>
      <c r="D18" s="38"/>
      <c r="E18" s="39">
        <v>0.59523590778000013</v>
      </c>
      <c r="F18" s="39">
        <v>1.6809654549999999E-3</v>
      </c>
      <c r="G18" s="39">
        <v>8.820604339156253E-2</v>
      </c>
      <c r="H18" s="39" t="s">
        <v>441</v>
      </c>
      <c r="I18" s="39">
        <v>8.5987072511249981E-3</v>
      </c>
      <c r="J18" s="39">
        <v>1.1427932151125E-2</v>
      </c>
      <c r="K18" s="39">
        <v>1.1427932151125E-2</v>
      </c>
      <c r="L18" s="39">
        <v>4.1972357760749991E-5</v>
      </c>
      <c r="M18" s="39">
        <v>1.7221202675000002E-2</v>
      </c>
      <c r="N18" s="39">
        <v>2.8296424085037502E-3</v>
      </c>
      <c r="O18" s="39">
        <v>8.4920261750625006E-5</v>
      </c>
      <c r="P18" s="39">
        <v>3.759274925000001E-5</v>
      </c>
      <c r="Q18" s="39">
        <v>2.9367782030000007E-4</v>
      </c>
      <c r="R18" s="39">
        <v>5.6592282416419015E-3</v>
      </c>
      <c r="S18" s="39">
        <v>8.4955631416418979E-4</v>
      </c>
      <c r="T18" s="39">
        <v>5.6584571696891267E-2</v>
      </c>
      <c r="U18" s="39">
        <v>1.3671790274999998E-6</v>
      </c>
      <c r="V18" s="39">
        <v>1.5178405585037501E-3</v>
      </c>
      <c r="W18" s="39">
        <v>2.8342018999999996E-3</v>
      </c>
      <c r="X18" s="39">
        <v>2.8292924450000001E-4</v>
      </c>
      <c r="Y18" s="39">
        <v>5.6589830500000009E-4</v>
      </c>
      <c r="Z18" s="39">
        <v>2.8292853349999998E-4</v>
      </c>
      <c r="AA18" s="39">
        <v>2.8292782250000006E-4</v>
      </c>
      <c r="AB18" s="39">
        <v>1.4146839055000002E-3</v>
      </c>
      <c r="AC18" s="39" t="s">
        <v>422</v>
      </c>
      <c r="AD18" s="39" t="s">
        <v>422</v>
      </c>
      <c r="AE18" s="192"/>
      <c r="AF18" s="39">
        <v>911.23635100000013</v>
      </c>
      <c r="AG18" s="39">
        <v>2022.382145</v>
      </c>
      <c r="AH18" s="39">
        <v>608.24496049999982</v>
      </c>
      <c r="AI18" s="39" t="s">
        <v>441</v>
      </c>
      <c r="AJ18" s="39" t="s">
        <v>441</v>
      </c>
      <c r="AK18" s="39" t="s">
        <v>422</v>
      </c>
      <c r="AL18" s="40" t="s">
        <v>70</v>
      </c>
    </row>
    <row r="19" spans="1:38" s="5" customFormat="1" ht="24.75" customHeight="1" thickBot="1" x14ac:dyDescent="0.25">
      <c r="A19" s="143" t="s">
        <v>73</v>
      </c>
      <c r="B19" s="37" t="s">
        <v>78</v>
      </c>
      <c r="C19" s="143" t="s">
        <v>79</v>
      </c>
      <c r="D19" s="144"/>
      <c r="E19" s="39">
        <v>0.55797392514999999</v>
      </c>
      <c r="F19" s="39">
        <v>1.9816285929080003E-2</v>
      </c>
      <c r="G19" s="39">
        <v>7.326051710018841E-2</v>
      </c>
      <c r="H19" s="39" t="s">
        <v>441</v>
      </c>
      <c r="I19" s="39">
        <v>1.3162844571802003E-2</v>
      </c>
      <c r="J19" s="39">
        <v>1.4539640858402004E-2</v>
      </c>
      <c r="K19" s="39">
        <v>1.4756037612002004E-2</v>
      </c>
      <c r="L19" s="39">
        <v>6.3463583350595971E-4</v>
      </c>
      <c r="M19" s="39">
        <v>0.29739702246420002</v>
      </c>
      <c r="N19" s="39">
        <v>5.1478397620949015E-3</v>
      </c>
      <c r="O19" s="39">
        <v>1.3072753069939505E-3</v>
      </c>
      <c r="P19" s="39">
        <v>8.5798606928000017E-4</v>
      </c>
      <c r="Q19" s="39">
        <v>2.1730075524819996E-3</v>
      </c>
      <c r="R19" s="39">
        <v>5.4939621126649336E-3</v>
      </c>
      <c r="S19" s="39">
        <v>1.3489394687040937E-3</v>
      </c>
      <c r="T19" s="39">
        <v>3.5400291954977764E-2</v>
      </c>
      <c r="U19" s="39">
        <v>2.4362959539367998E-4</v>
      </c>
      <c r="V19" s="39">
        <v>5.1101570580082897E-2</v>
      </c>
      <c r="W19" s="39">
        <v>1.8625997917700001E-2</v>
      </c>
      <c r="X19" s="39">
        <v>1.4322306740999996E-3</v>
      </c>
      <c r="Y19" s="39">
        <v>2.1920783096999988E-3</v>
      </c>
      <c r="Z19" s="39">
        <v>2.9293200075000002E-3</v>
      </c>
      <c r="AA19" s="39">
        <v>6.4644578180000011E-4</v>
      </c>
      <c r="AB19" s="39">
        <v>7.2000747730999997E-3</v>
      </c>
      <c r="AC19" s="39">
        <v>4.8429324615800002E-4</v>
      </c>
      <c r="AD19" s="39">
        <v>1.0282600168049999E-3</v>
      </c>
      <c r="AE19" s="192"/>
      <c r="AF19" s="39">
        <v>159.014422</v>
      </c>
      <c r="AG19" s="39">
        <v>6.0446309000000005</v>
      </c>
      <c r="AH19" s="39">
        <v>7732.6745570000003</v>
      </c>
      <c r="AI19" s="39">
        <v>96.109114999999989</v>
      </c>
      <c r="AJ19" s="39" t="s">
        <v>440</v>
      </c>
      <c r="AK19" s="39" t="s">
        <v>422</v>
      </c>
      <c r="AL19" s="145" t="s">
        <v>70</v>
      </c>
    </row>
    <row r="20" spans="1:38" s="5" customFormat="1" ht="26.25" customHeight="1" thickBot="1" x14ac:dyDescent="0.25">
      <c r="A20" s="37" t="s">
        <v>73</v>
      </c>
      <c r="B20" s="37" t="s">
        <v>5</v>
      </c>
      <c r="C20" s="37" t="s">
        <v>80</v>
      </c>
      <c r="D20" s="38"/>
      <c r="E20" s="39">
        <v>0.25210183431920002</v>
      </c>
      <c r="F20" s="39">
        <v>2.5908966690799999E-2</v>
      </c>
      <c r="G20" s="39">
        <v>0.29613315239652099</v>
      </c>
      <c r="H20" s="39" t="s">
        <v>441</v>
      </c>
      <c r="I20" s="39">
        <v>0.63760361996013015</v>
      </c>
      <c r="J20" s="39">
        <v>0.64107819924189002</v>
      </c>
      <c r="K20" s="39">
        <v>0.68260668012365011</v>
      </c>
      <c r="L20" s="39">
        <v>3.0779879551838191E-3</v>
      </c>
      <c r="M20" s="39">
        <v>0.18770952081799994</v>
      </c>
      <c r="N20" s="39">
        <v>1.3470922370561496E-2</v>
      </c>
      <c r="O20" s="39">
        <v>4.973853160800251E-3</v>
      </c>
      <c r="P20" s="39">
        <v>7.5311496406000006E-4</v>
      </c>
      <c r="Q20" s="39">
        <v>6.091207006799998E-4</v>
      </c>
      <c r="R20" s="39">
        <v>1.488766407813116E-2</v>
      </c>
      <c r="S20" s="39">
        <v>3.2292916415031167E-3</v>
      </c>
      <c r="T20" s="39">
        <v>6.2873779220920897E-2</v>
      </c>
      <c r="U20" s="39">
        <v>2.532439083310001E-4</v>
      </c>
      <c r="V20" s="39">
        <v>0.19687308721106159</v>
      </c>
      <c r="W20" s="39">
        <v>4.0950501044000005E-2</v>
      </c>
      <c r="X20" s="39">
        <v>4.0964688017200001E-3</v>
      </c>
      <c r="Y20" s="39">
        <v>6.6672594474800001E-3</v>
      </c>
      <c r="Z20" s="39">
        <v>2.2672784319600001E-3</v>
      </c>
      <c r="AA20" s="39">
        <v>1.82563938264E-3</v>
      </c>
      <c r="AB20" s="39">
        <v>1.4856646063800001E-2</v>
      </c>
      <c r="AC20" s="39">
        <v>1.8772180806728002E-3</v>
      </c>
      <c r="AD20" s="39">
        <v>3.7006770399999997E-4</v>
      </c>
      <c r="AE20" s="192"/>
      <c r="AF20" s="39">
        <v>586.5675</v>
      </c>
      <c r="AG20" s="39">
        <v>2.1614204399999997</v>
      </c>
      <c r="AH20" s="39">
        <v>2026.3270410000002</v>
      </c>
      <c r="AI20" s="39">
        <v>4452.1239999999998</v>
      </c>
      <c r="AJ20" s="39" t="s">
        <v>422</v>
      </c>
      <c r="AK20" s="39" t="s">
        <v>422</v>
      </c>
      <c r="AL20" s="40" t="s">
        <v>70</v>
      </c>
    </row>
    <row r="21" spans="1:38" s="5" customFormat="1" ht="24.75" customHeight="1" thickBot="1" x14ac:dyDescent="0.25">
      <c r="A21" s="143" t="s">
        <v>73</v>
      </c>
      <c r="B21" s="37" t="s">
        <v>81</v>
      </c>
      <c r="C21" s="143" t="s">
        <v>82</v>
      </c>
      <c r="D21" s="144"/>
      <c r="E21" s="39">
        <v>0.4611309552995701</v>
      </c>
      <c r="F21" s="39">
        <v>3.0163372674332022E-2</v>
      </c>
      <c r="G21" s="39">
        <v>1.1712355726992438</v>
      </c>
      <c r="H21" s="39" t="s">
        <v>441</v>
      </c>
      <c r="I21" s="39">
        <v>6.7093465800726226E-2</v>
      </c>
      <c r="J21" s="39">
        <v>9.267313756465527E-2</v>
      </c>
      <c r="K21" s="39">
        <v>0.11931029978982531</v>
      </c>
      <c r="L21" s="39">
        <v>4.4834037291704779E-3</v>
      </c>
      <c r="M21" s="39">
        <v>0.33381707683610018</v>
      </c>
      <c r="N21" s="39">
        <v>6.7705696681895702E-2</v>
      </c>
      <c r="O21" s="39">
        <v>5.1150958430561241E-3</v>
      </c>
      <c r="P21" s="39">
        <v>4.8566537903549662E-3</v>
      </c>
      <c r="Q21" s="39">
        <v>5.1420076309678132E-3</v>
      </c>
      <c r="R21" s="39">
        <v>3.4310492899333342E-2</v>
      </c>
      <c r="S21" s="39">
        <v>1.5048063327805018E-2</v>
      </c>
      <c r="T21" s="39">
        <v>0.25554125761282848</v>
      </c>
      <c r="U21" s="39">
        <v>6.9835659450680088E-3</v>
      </c>
      <c r="V21" s="39">
        <v>0.26081431436683095</v>
      </c>
      <c r="W21" s="39">
        <v>8.6459257919450028E-2</v>
      </c>
      <c r="X21" s="39">
        <v>1.3065836417822625E-2</v>
      </c>
      <c r="Y21" s="39">
        <v>1.7702040014115E-2</v>
      </c>
      <c r="Z21" s="39">
        <v>3.8823811659019512E-2</v>
      </c>
      <c r="AA21" s="39">
        <v>5.7615446446434198E-3</v>
      </c>
      <c r="AB21" s="39">
        <v>7.5353232735600559E-2</v>
      </c>
      <c r="AC21" s="39" t="s">
        <v>422</v>
      </c>
      <c r="AD21" s="39">
        <v>7.2388564517627568E-2</v>
      </c>
      <c r="AE21" s="192"/>
      <c r="AF21" s="39">
        <v>981.63458135999997</v>
      </c>
      <c r="AG21" s="39">
        <v>792.89795387200002</v>
      </c>
      <c r="AH21" s="39">
        <v>3637.2024725000006</v>
      </c>
      <c r="AI21" s="39">
        <v>321.20959484100007</v>
      </c>
      <c r="AJ21" s="39" t="s">
        <v>440</v>
      </c>
      <c r="AK21" s="39" t="s">
        <v>422</v>
      </c>
      <c r="AL21" s="145" t="s">
        <v>70</v>
      </c>
    </row>
    <row r="22" spans="1:38" s="5" customFormat="1" ht="26.25" customHeight="1" thickBot="1" x14ac:dyDescent="0.25">
      <c r="A22" s="37" t="s">
        <v>73</v>
      </c>
      <c r="B22" s="37" t="s">
        <v>3</v>
      </c>
      <c r="C22" s="37" t="s">
        <v>83</v>
      </c>
      <c r="D22" s="38"/>
      <c r="E22" s="39">
        <v>0.72060020882775944</v>
      </c>
      <c r="F22" s="39">
        <v>9.8738736005056019E-2</v>
      </c>
      <c r="G22" s="39">
        <v>2.4515824120083431</v>
      </c>
      <c r="H22" s="39">
        <v>9.2495999999999999E-7</v>
      </c>
      <c r="I22" s="39">
        <v>8.0674291877534957E-2</v>
      </c>
      <c r="J22" s="39">
        <v>8.8944773299614963E-2</v>
      </c>
      <c r="K22" s="39">
        <v>9.3641757015454977E-2</v>
      </c>
      <c r="L22" s="39">
        <v>4.7358731926748906E-3</v>
      </c>
      <c r="M22" s="39">
        <v>0.8513124129827202</v>
      </c>
      <c r="N22" s="39">
        <v>9.2786442893257243E-2</v>
      </c>
      <c r="O22" s="39">
        <v>1.332139928830875E-3</v>
      </c>
      <c r="P22" s="39">
        <v>6.1835657704980007E-3</v>
      </c>
      <c r="Q22" s="39">
        <v>3.1281590762599998E-3</v>
      </c>
      <c r="R22" s="39">
        <v>1.4350064357357934E-2</v>
      </c>
      <c r="S22" s="39">
        <v>1.2780950246822792E-2</v>
      </c>
      <c r="T22" s="39">
        <v>6.4196996384290078E-2</v>
      </c>
      <c r="U22" s="39">
        <v>1.3062346137025001E-3</v>
      </c>
      <c r="V22" s="39">
        <v>0.14014630697054722</v>
      </c>
      <c r="W22" s="39">
        <v>0.13885632951335997</v>
      </c>
      <c r="X22" s="39">
        <v>3.0993940981339993E-2</v>
      </c>
      <c r="Y22" s="39">
        <v>4.024392219376801E-2</v>
      </c>
      <c r="Z22" s="39">
        <v>1.8515564701284001E-2</v>
      </c>
      <c r="AA22" s="39">
        <v>1.272623831902E-2</v>
      </c>
      <c r="AB22" s="39">
        <v>0.102479666195412</v>
      </c>
      <c r="AC22" s="39">
        <v>4.3348312075439999E-4</v>
      </c>
      <c r="AD22" s="39">
        <v>0.11384526084900003</v>
      </c>
      <c r="AE22" s="192"/>
      <c r="AF22" s="39">
        <v>3650.6099610000001</v>
      </c>
      <c r="AG22" s="39">
        <v>6208.1175691200006</v>
      </c>
      <c r="AH22" s="39">
        <v>7643.4991650539996</v>
      </c>
      <c r="AI22" s="39">
        <v>151.606335</v>
      </c>
      <c r="AJ22" s="39">
        <v>221.069670874</v>
      </c>
      <c r="AK22" s="39" t="s">
        <v>422</v>
      </c>
      <c r="AL22" s="40" t="s">
        <v>70</v>
      </c>
    </row>
    <row r="23" spans="1:38" s="5" customFormat="1" ht="24.75" customHeight="1" thickBot="1" x14ac:dyDescent="0.25">
      <c r="A23" s="143" t="s">
        <v>84</v>
      </c>
      <c r="B23" s="37" t="s">
        <v>85</v>
      </c>
      <c r="C23" s="143" t="s">
        <v>442</v>
      </c>
      <c r="D23" s="146"/>
      <c r="E23" s="39">
        <v>0.68520899999999996</v>
      </c>
      <c r="F23" s="39">
        <v>7.0916999999999994E-2</v>
      </c>
      <c r="G23" s="39">
        <v>2.6670000000000001E-3</v>
      </c>
      <c r="H23" s="39">
        <v>1.6799999999999999E-4</v>
      </c>
      <c r="I23" s="39">
        <v>4.4184000000000001E-2</v>
      </c>
      <c r="J23" s="39">
        <v>4.4184000000000001E-2</v>
      </c>
      <c r="K23" s="39">
        <v>4.4184000000000001E-2</v>
      </c>
      <c r="L23" s="39" t="s">
        <v>422</v>
      </c>
      <c r="M23" s="39">
        <v>0.22625400000000001</v>
      </c>
      <c r="N23" s="39" t="s">
        <v>422</v>
      </c>
      <c r="O23" s="39">
        <v>2.0999999999999998E-4</v>
      </c>
      <c r="P23" s="39" t="s">
        <v>422</v>
      </c>
      <c r="Q23" s="39" t="s">
        <v>422</v>
      </c>
      <c r="R23" s="39">
        <v>1.0500000000000002E-3</v>
      </c>
      <c r="S23" s="39">
        <v>3.5699999999999996E-2</v>
      </c>
      <c r="T23" s="39">
        <v>1.4700000000000002E-3</v>
      </c>
      <c r="U23" s="39">
        <v>2.0999999999999998E-4</v>
      </c>
      <c r="V23" s="39">
        <v>2.1000000000000001E-2</v>
      </c>
      <c r="W23" s="39" t="s">
        <v>422</v>
      </c>
      <c r="X23" s="39">
        <v>6.3000000000000003E-4</v>
      </c>
      <c r="Y23" s="39">
        <v>1.0499999999999999E-3</v>
      </c>
      <c r="Z23" s="39" t="s">
        <v>422</v>
      </c>
      <c r="AA23" s="39" t="s">
        <v>422</v>
      </c>
      <c r="AB23" s="39">
        <v>1.6800000000000001E-3</v>
      </c>
      <c r="AC23" s="39" t="s">
        <v>422</v>
      </c>
      <c r="AD23" s="39" t="s">
        <v>422</v>
      </c>
      <c r="AE23" s="192"/>
      <c r="AF23" s="39">
        <v>888.19500000000005</v>
      </c>
      <c r="AG23" s="39" t="s">
        <v>422</v>
      </c>
      <c r="AH23" s="39" t="s">
        <v>422</v>
      </c>
      <c r="AI23" s="39" t="s">
        <v>422</v>
      </c>
      <c r="AJ23" s="39" t="s">
        <v>422</v>
      </c>
      <c r="AK23" s="39" t="s">
        <v>422</v>
      </c>
      <c r="AL23" s="147" t="s">
        <v>70</v>
      </c>
    </row>
    <row r="24" spans="1:38" s="5" customFormat="1" ht="24.75" customHeight="1" thickBot="1" x14ac:dyDescent="0.25">
      <c r="A24" s="148" t="s">
        <v>73</v>
      </c>
      <c r="B24" s="37" t="s">
        <v>87</v>
      </c>
      <c r="C24" s="143" t="s">
        <v>88</v>
      </c>
      <c r="D24" s="144"/>
      <c r="E24" s="39">
        <v>1.9758419360434054</v>
      </c>
      <c r="F24" s="39">
        <v>4.8631427788960013E-2</v>
      </c>
      <c r="G24" s="39">
        <v>5.2430638225697237</v>
      </c>
      <c r="H24" s="39" t="s">
        <v>441</v>
      </c>
      <c r="I24" s="39">
        <v>0.19519593247450395</v>
      </c>
      <c r="J24" s="39">
        <v>0.59853558628526238</v>
      </c>
      <c r="K24" s="39">
        <v>1.1177065823734276</v>
      </c>
      <c r="L24" s="39">
        <v>1.4123561095948685E-2</v>
      </c>
      <c r="M24" s="39">
        <v>0.50337015408090058</v>
      </c>
      <c r="N24" s="39">
        <v>0.1042697657428575</v>
      </c>
      <c r="O24" s="39">
        <v>1.5981411882133804E-2</v>
      </c>
      <c r="P24" s="39">
        <v>1.2809052449617114E-2</v>
      </c>
      <c r="Q24" s="39">
        <v>5.6790916620721867E-2</v>
      </c>
      <c r="R24" s="39">
        <v>8.0591466085925698E-2</v>
      </c>
      <c r="S24" s="39">
        <v>6.5162122214189683E-2</v>
      </c>
      <c r="T24" s="39">
        <v>0.37367963603478038</v>
      </c>
      <c r="U24" s="39">
        <v>0.17277403655526508</v>
      </c>
      <c r="V24" s="39">
        <v>0.87477440571315568</v>
      </c>
      <c r="W24" s="39">
        <v>0.15326760741430781</v>
      </c>
      <c r="X24" s="39">
        <v>1.3030062508361893E-2</v>
      </c>
      <c r="Y24" s="39">
        <v>2.0577617684202593E-2</v>
      </c>
      <c r="Z24" s="39">
        <v>3.274241682178345E-2</v>
      </c>
      <c r="AA24" s="39">
        <v>5.8732744124658318E-3</v>
      </c>
      <c r="AB24" s="39">
        <v>7.2223371426813773E-2</v>
      </c>
      <c r="AC24" s="39">
        <v>8.1309836990883233E-2</v>
      </c>
      <c r="AD24" s="39">
        <v>1.9857641106550302E-2</v>
      </c>
      <c r="AE24" s="192"/>
      <c r="AF24" s="39">
        <v>2214.1400386999999</v>
      </c>
      <c r="AG24" s="39">
        <v>7534.9764153400001</v>
      </c>
      <c r="AH24" s="39">
        <v>2636.6608539299996</v>
      </c>
      <c r="AI24" s="39">
        <v>664.90043140000023</v>
      </c>
      <c r="AJ24" s="39" t="s">
        <v>440</v>
      </c>
      <c r="AK24" s="39" t="s">
        <v>422</v>
      </c>
      <c r="AL24" s="145" t="s">
        <v>70</v>
      </c>
    </row>
    <row r="25" spans="1:38" s="5" customFormat="1" ht="24.75" customHeight="1" thickBot="1" x14ac:dyDescent="0.25">
      <c r="A25" s="143" t="s">
        <v>89</v>
      </c>
      <c r="B25" s="37" t="s">
        <v>90</v>
      </c>
      <c r="C25" s="143" t="s">
        <v>91</v>
      </c>
      <c r="D25" s="144"/>
      <c r="E25" s="39">
        <v>0.21530270570726759</v>
      </c>
      <c r="F25" s="39">
        <v>1.450656156797899E-2</v>
      </c>
      <c r="G25" s="39">
        <v>2.1837201288890027E-2</v>
      </c>
      <c r="H25" s="39" t="s">
        <v>422</v>
      </c>
      <c r="I25" s="39">
        <v>2.6780000000000006E-4</v>
      </c>
      <c r="J25" s="39">
        <v>2.6780000000000006E-4</v>
      </c>
      <c r="K25" s="39">
        <v>2.6780000000000006E-4</v>
      </c>
      <c r="L25" s="39" t="s">
        <v>441</v>
      </c>
      <c r="M25" s="39">
        <v>0.11325061716682998</v>
      </c>
      <c r="N25" s="39" t="s">
        <v>422</v>
      </c>
      <c r="O25" s="39" t="s">
        <v>441</v>
      </c>
      <c r="P25" s="39" t="s">
        <v>441</v>
      </c>
      <c r="Q25" s="39" t="s">
        <v>441</v>
      </c>
      <c r="R25" s="39" t="s">
        <v>441</v>
      </c>
      <c r="S25" s="39" t="s">
        <v>441</v>
      </c>
      <c r="T25" s="39" t="s">
        <v>441</v>
      </c>
      <c r="U25" s="39" t="s">
        <v>441</v>
      </c>
      <c r="V25" s="39" t="s">
        <v>441</v>
      </c>
      <c r="W25" s="39" t="s">
        <v>441</v>
      </c>
      <c r="X25" s="39" t="s">
        <v>441</v>
      </c>
      <c r="Y25" s="39" t="s">
        <v>441</v>
      </c>
      <c r="Z25" s="39" t="s">
        <v>441</v>
      </c>
      <c r="AA25" s="39" t="s">
        <v>441</v>
      </c>
      <c r="AB25" s="39" t="s">
        <v>441</v>
      </c>
      <c r="AC25" s="39" t="s">
        <v>422</v>
      </c>
      <c r="AD25" s="39" t="s">
        <v>422</v>
      </c>
      <c r="AE25" s="192"/>
      <c r="AF25" s="39">
        <v>1117.8567252748269</v>
      </c>
      <c r="AG25" s="39" t="s">
        <v>422</v>
      </c>
      <c r="AH25" s="39" t="s">
        <v>422</v>
      </c>
      <c r="AI25" s="39" t="s">
        <v>422</v>
      </c>
      <c r="AJ25" s="39" t="s">
        <v>422</v>
      </c>
      <c r="AK25" s="39" t="s">
        <v>422</v>
      </c>
      <c r="AL25" s="145" t="s">
        <v>70</v>
      </c>
    </row>
    <row r="26" spans="1:38" s="5" customFormat="1" ht="24.75" customHeight="1" thickBot="1" x14ac:dyDescent="0.25">
      <c r="A26" s="143" t="s">
        <v>89</v>
      </c>
      <c r="B26" s="37" t="s">
        <v>92</v>
      </c>
      <c r="C26" s="143" t="s">
        <v>93</v>
      </c>
      <c r="D26" s="144"/>
      <c r="E26" s="39">
        <v>2.2348686465101221E-2</v>
      </c>
      <c r="F26" s="39">
        <v>2.4954783203955003E-3</v>
      </c>
      <c r="G26" s="39">
        <v>1.8375113628300004E-3</v>
      </c>
      <c r="H26" s="39" t="s">
        <v>441</v>
      </c>
      <c r="I26" s="39">
        <v>3.18751349709376E-5</v>
      </c>
      <c r="J26" s="39">
        <v>3.18751349709376E-5</v>
      </c>
      <c r="K26" s="39">
        <v>3.18751349709376E-5</v>
      </c>
      <c r="L26" s="39" t="s">
        <v>441</v>
      </c>
      <c r="M26" s="39">
        <v>8.5295492309999998E-2</v>
      </c>
      <c r="N26" s="39">
        <v>1.9125080982562559</v>
      </c>
      <c r="O26" s="39" t="s">
        <v>441</v>
      </c>
      <c r="P26" s="39" t="s">
        <v>441</v>
      </c>
      <c r="Q26" s="39" t="s">
        <v>441</v>
      </c>
      <c r="R26" s="39" t="s">
        <v>441</v>
      </c>
      <c r="S26" s="39" t="s">
        <v>441</v>
      </c>
      <c r="T26" s="39" t="s">
        <v>441</v>
      </c>
      <c r="U26" s="39" t="s">
        <v>441</v>
      </c>
      <c r="V26" s="39" t="s">
        <v>441</v>
      </c>
      <c r="W26" s="39" t="s">
        <v>441</v>
      </c>
      <c r="X26" s="39" t="s">
        <v>441</v>
      </c>
      <c r="Y26" s="39" t="s">
        <v>441</v>
      </c>
      <c r="Z26" s="39" t="s">
        <v>441</v>
      </c>
      <c r="AA26" s="39" t="s">
        <v>441</v>
      </c>
      <c r="AB26" s="39" t="s">
        <v>441</v>
      </c>
      <c r="AC26" s="39" t="s">
        <v>422</v>
      </c>
      <c r="AD26" s="39" t="s">
        <v>422</v>
      </c>
      <c r="AE26" s="192"/>
      <c r="AF26" s="39">
        <v>64.944379303701382</v>
      </c>
      <c r="AG26" s="39" t="s">
        <v>422</v>
      </c>
      <c r="AH26" s="39" t="s">
        <v>422</v>
      </c>
      <c r="AI26" s="39" t="s">
        <v>422</v>
      </c>
      <c r="AJ26" s="39" t="s">
        <v>422</v>
      </c>
      <c r="AK26" s="39" t="s">
        <v>422</v>
      </c>
      <c r="AL26" s="145" t="s">
        <v>70</v>
      </c>
    </row>
    <row r="27" spans="1:38" s="142" customFormat="1" ht="26.25" customHeight="1" thickBot="1" x14ac:dyDescent="0.25">
      <c r="A27" s="141" t="s">
        <v>94</v>
      </c>
      <c r="B27" s="141" t="s">
        <v>95</v>
      </c>
      <c r="C27" s="141" t="s">
        <v>96</v>
      </c>
      <c r="D27" s="38"/>
      <c r="E27" s="39">
        <v>20.414816050533819</v>
      </c>
      <c r="F27" s="39">
        <v>11.854761786360404</v>
      </c>
      <c r="G27" s="39">
        <v>0.13227313492815493</v>
      </c>
      <c r="H27" s="39">
        <v>0.7486767694665809</v>
      </c>
      <c r="I27" s="39">
        <v>1.0865391073861259</v>
      </c>
      <c r="J27" s="39">
        <v>1.0865391073861259</v>
      </c>
      <c r="K27" s="39">
        <v>1.0865391073861259</v>
      </c>
      <c r="L27" s="39">
        <v>0.54960140460999585</v>
      </c>
      <c r="M27" s="39">
        <v>104.0380295387784</v>
      </c>
      <c r="N27" s="39">
        <v>6.5700559774186193E-2</v>
      </c>
      <c r="O27" s="39">
        <v>1.2902066158919029E-4</v>
      </c>
      <c r="P27" s="39">
        <v>7.1481137948432643E-3</v>
      </c>
      <c r="Q27" s="39">
        <v>2.0581671250949335E-4</v>
      </c>
      <c r="R27" s="39">
        <v>7.4672953148805813E-3</v>
      </c>
      <c r="S27" s="39">
        <v>5.1512516687613258E-3</v>
      </c>
      <c r="T27" s="39">
        <v>1.2994518063900709E-3</v>
      </c>
      <c r="U27" s="39">
        <v>1.5359210184060602E-4</v>
      </c>
      <c r="V27" s="39">
        <v>2.6079840011242472E-2</v>
      </c>
      <c r="W27" s="39">
        <v>0.7450078</v>
      </c>
      <c r="X27" s="39">
        <v>1.91342549942E-2</v>
      </c>
      <c r="Y27" s="39">
        <v>2.2443176243100001E-2</v>
      </c>
      <c r="Z27" s="39">
        <v>1.6308280148900001E-2</v>
      </c>
      <c r="AA27" s="39">
        <v>2.0251425580300002E-2</v>
      </c>
      <c r="AB27" s="39">
        <f t="shared" ref="AB27:AB33" si="0">IF((N(X27)+N(Y27)+N(Z27)+N(AA27))=0,X27,(N(X27)+N(Y27)+N(Z27)+N(AA27)))</f>
        <v>7.8137136966500001E-2</v>
      </c>
      <c r="AC27" s="39">
        <v>7.4500800000000002E-4</v>
      </c>
      <c r="AD27" s="39">
        <v>1.5370910000000001E-4</v>
      </c>
      <c r="AE27" s="192"/>
      <c r="AF27" s="39">
        <v>58981.9128031937</v>
      </c>
      <c r="AG27" s="39" t="s">
        <v>422</v>
      </c>
      <c r="AH27" s="39">
        <v>1270.6707541475</v>
      </c>
      <c r="AI27" s="39">
        <v>48.950119855899999</v>
      </c>
      <c r="AJ27" s="39" t="s">
        <v>422</v>
      </c>
      <c r="AK27" s="39" t="s">
        <v>422</v>
      </c>
      <c r="AL27" s="40" t="s">
        <v>70</v>
      </c>
    </row>
    <row r="28" spans="1:38" s="142" customFormat="1" ht="26.25" customHeight="1" thickBot="1" x14ac:dyDescent="0.25">
      <c r="A28" s="141" t="s">
        <v>94</v>
      </c>
      <c r="B28" s="141" t="s">
        <v>97</v>
      </c>
      <c r="C28" s="141" t="s">
        <v>98</v>
      </c>
      <c r="D28" s="38"/>
      <c r="E28" s="39">
        <v>3.5825832708624379</v>
      </c>
      <c r="F28" s="39">
        <v>0.79860811638385565</v>
      </c>
      <c r="G28" s="39">
        <v>2.5761854982160246E-2</v>
      </c>
      <c r="H28" s="39">
        <v>3.199212697330675E-2</v>
      </c>
      <c r="I28" s="39">
        <v>0.37095960297547542</v>
      </c>
      <c r="J28" s="39">
        <v>0.37095960297547542</v>
      </c>
      <c r="K28" s="39">
        <v>0.37095960297547542</v>
      </c>
      <c r="L28" s="39">
        <v>0.19894684743892063</v>
      </c>
      <c r="M28" s="39">
        <v>9.2938321794056051</v>
      </c>
      <c r="N28" s="39">
        <v>8.1666449197767259E-3</v>
      </c>
      <c r="O28" s="39">
        <v>2.1258510852833514E-5</v>
      </c>
      <c r="P28" s="39">
        <v>1.4472474398008527E-3</v>
      </c>
      <c r="Q28" s="39">
        <v>3.6067784020871031E-5</v>
      </c>
      <c r="R28" s="39">
        <v>1.8275080062932069E-3</v>
      </c>
      <c r="S28" s="39">
        <v>1.2432597409053532E-3</v>
      </c>
      <c r="T28" s="39">
        <v>1.8177260868327397E-4</v>
      </c>
      <c r="U28" s="39">
        <v>2.9618546336075033E-5</v>
      </c>
      <c r="V28" s="39">
        <v>5.1378612099496259E-3</v>
      </c>
      <c r="W28" s="39">
        <v>0.1007596</v>
      </c>
      <c r="X28" s="39">
        <v>4.1026878021999998E-3</v>
      </c>
      <c r="Y28" s="39">
        <v>4.6843953523999999E-3</v>
      </c>
      <c r="Z28" s="39">
        <v>3.5660822576000003E-3</v>
      </c>
      <c r="AA28" s="39">
        <v>4.0126736148999994E-3</v>
      </c>
      <c r="AB28" s="39">
        <f t="shared" si="0"/>
        <v>1.6365839027099999E-2</v>
      </c>
      <c r="AC28" s="39">
        <v>1.007596E-4</v>
      </c>
      <c r="AD28" s="39">
        <v>2.7362999999999999E-5</v>
      </c>
      <c r="AE28" s="192"/>
      <c r="AF28" s="39">
        <v>9891.0809453080001</v>
      </c>
      <c r="AG28" s="39" t="s">
        <v>422</v>
      </c>
      <c r="AH28" s="39" t="s">
        <v>422</v>
      </c>
      <c r="AI28" s="39">
        <v>16.654487271400001</v>
      </c>
      <c r="AJ28" s="39" t="s">
        <v>422</v>
      </c>
      <c r="AK28" s="39" t="s">
        <v>422</v>
      </c>
      <c r="AL28" s="40" t="s">
        <v>70</v>
      </c>
    </row>
    <row r="29" spans="1:38" s="142" customFormat="1" ht="26.25" customHeight="1" thickBot="1" x14ac:dyDescent="0.25">
      <c r="A29" s="141" t="s">
        <v>94</v>
      </c>
      <c r="B29" s="141" t="s">
        <v>99</v>
      </c>
      <c r="C29" s="141" t="s">
        <v>100</v>
      </c>
      <c r="D29" s="38"/>
      <c r="E29" s="39">
        <v>27.516575224276501</v>
      </c>
      <c r="F29" s="39">
        <v>1.7489585169520845</v>
      </c>
      <c r="G29" s="39">
        <v>0.10671891210342491</v>
      </c>
      <c r="H29" s="39">
        <v>1.4862615911889185E-2</v>
      </c>
      <c r="I29" s="39">
        <v>0.82616670657048263</v>
      </c>
      <c r="J29" s="39">
        <v>0.82616670657048263</v>
      </c>
      <c r="K29" s="39">
        <v>0.82616670657048263</v>
      </c>
      <c r="L29" s="39">
        <v>0.46917759649777163</v>
      </c>
      <c r="M29" s="39">
        <v>6.8366292679940992</v>
      </c>
      <c r="N29" s="39">
        <v>5.1113675257770852E-4</v>
      </c>
      <c r="O29" s="39">
        <v>4.2140719597687549E-5</v>
      </c>
      <c r="P29" s="39">
        <v>4.4578220655372286E-3</v>
      </c>
      <c r="Q29" s="39">
        <v>8.4208685500833863E-5</v>
      </c>
      <c r="R29" s="39">
        <v>7.1437695582189662E-3</v>
      </c>
      <c r="S29" s="39">
        <v>4.7907281080353395E-3</v>
      </c>
      <c r="T29" s="39">
        <v>1.6965418380886845E-4</v>
      </c>
      <c r="U29" s="39">
        <v>8.4135931806292655E-5</v>
      </c>
      <c r="V29" s="39">
        <v>1.5142285114296447E-2</v>
      </c>
      <c r="W29" s="39">
        <v>0.26573059999999998</v>
      </c>
      <c r="X29" s="39">
        <v>3.9074523001E-3</v>
      </c>
      <c r="Y29" s="39">
        <v>2.3661794485500001E-2</v>
      </c>
      <c r="Z29" s="39">
        <v>2.6440427232600001E-2</v>
      </c>
      <c r="AA29" s="39">
        <v>6.0782591336999998E-3</v>
      </c>
      <c r="AB29" s="39">
        <f t="shared" si="0"/>
        <v>6.0087933151900003E-2</v>
      </c>
      <c r="AC29" s="39">
        <v>1.853301E-4</v>
      </c>
      <c r="AD29" s="39">
        <v>4.9382200000000003E-5</v>
      </c>
      <c r="AE29" s="192"/>
      <c r="AF29" s="39">
        <v>35463.645569677901</v>
      </c>
      <c r="AG29" s="39" t="s">
        <v>422</v>
      </c>
      <c r="AH29" s="39">
        <v>196.32924585239999</v>
      </c>
      <c r="AI29" s="39">
        <v>83.660975911799994</v>
      </c>
      <c r="AJ29" s="39" t="s">
        <v>422</v>
      </c>
      <c r="AK29" s="39" t="s">
        <v>422</v>
      </c>
      <c r="AL29" s="40" t="s">
        <v>70</v>
      </c>
    </row>
    <row r="30" spans="1:38" s="142" customFormat="1" ht="26.25" customHeight="1" thickBot="1" x14ac:dyDescent="0.25">
      <c r="A30" s="141" t="s">
        <v>94</v>
      </c>
      <c r="B30" s="141" t="s">
        <v>101</v>
      </c>
      <c r="C30" s="141" t="s">
        <v>102</v>
      </c>
      <c r="D30" s="38"/>
      <c r="E30" s="39">
        <v>3.90551962609006E-2</v>
      </c>
      <c r="F30" s="39">
        <v>0.60811651961100821</v>
      </c>
      <c r="G30" s="39">
        <v>8.3095268403345763E-4</v>
      </c>
      <c r="H30" s="39">
        <v>3.8579254648961716E-4</v>
      </c>
      <c r="I30" s="39">
        <v>1.2500118640887485E-2</v>
      </c>
      <c r="J30" s="39">
        <v>1.2500118640887485E-2</v>
      </c>
      <c r="K30" s="39">
        <v>1.2500118640887485E-2</v>
      </c>
      <c r="L30" s="39">
        <v>2.0301988011625178E-3</v>
      </c>
      <c r="M30" s="39">
        <v>3.0148317487833514</v>
      </c>
      <c r="N30" s="39">
        <v>9.2890130012427232E-4</v>
      </c>
      <c r="O30" s="39">
        <v>3.5551668290477863E-4</v>
      </c>
      <c r="P30" s="39">
        <v>6.430065771312839E-5</v>
      </c>
      <c r="Q30" s="39">
        <v>2.2172640590733921E-6</v>
      </c>
      <c r="R30" s="39">
        <v>1.5372509952001046E-3</v>
      </c>
      <c r="S30" s="39">
        <v>6.0437197193622581E-2</v>
      </c>
      <c r="T30" s="39">
        <v>2.492939371807609E-3</v>
      </c>
      <c r="U30" s="39">
        <v>3.5396388243607072E-4</v>
      </c>
      <c r="V30" s="39">
        <v>3.5197437597112413E-2</v>
      </c>
      <c r="W30" s="39">
        <v>4.7905999999999999E-3</v>
      </c>
      <c r="X30" s="39">
        <v>7.1115902E-5</v>
      </c>
      <c r="Y30" s="39">
        <v>1.192618139E-4</v>
      </c>
      <c r="Z30" s="39">
        <v>4.7390264199999997E-5</v>
      </c>
      <c r="AA30" s="39">
        <v>1.3805223710000001E-4</v>
      </c>
      <c r="AB30" s="39">
        <f t="shared" si="0"/>
        <v>3.7582021720000003E-4</v>
      </c>
      <c r="AC30" s="39">
        <v>4.7903999999999999E-6</v>
      </c>
      <c r="AD30" s="39">
        <v>3.8677999999999996E-6</v>
      </c>
      <c r="AE30" s="192"/>
      <c r="AF30" s="39">
        <v>325.19872866409997</v>
      </c>
      <c r="AG30" s="39" t="s">
        <v>422</v>
      </c>
      <c r="AH30" s="39" t="s">
        <v>422</v>
      </c>
      <c r="AI30" s="39" t="s">
        <v>422</v>
      </c>
      <c r="AJ30" s="39" t="s">
        <v>422</v>
      </c>
      <c r="AK30" s="39" t="s">
        <v>422</v>
      </c>
      <c r="AL30" s="40" t="s">
        <v>70</v>
      </c>
    </row>
    <row r="31" spans="1:38" s="142" customFormat="1" ht="26.25" customHeight="1" thickBot="1" x14ac:dyDescent="0.25">
      <c r="A31" s="141" t="s">
        <v>94</v>
      </c>
      <c r="B31" s="141" t="s">
        <v>103</v>
      </c>
      <c r="C31" s="141" t="s">
        <v>104</v>
      </c>
      <c r="D31" s="38"/>
      <c r="E31" s="39" t="s">
        <v>422</v>
      </c>
      <c r="F31" s="39">
        <v>2.7659101969908004</v>
      </c>
      <c r="G31" s="39" t="s">
        <v>422</v>
      </c>
      <c r="H31" s="39" t="s">
        <v>422</v>
      </c>
      <c r="I31" s="39" t="s">
        <v>422</v>
      </c>
      <c r="J31" s="39" t="s">
        <v>422</v>
      </c>
      <c r="K31" s="39" t="s">
        <v>422</v>
      </c>
      <c r="L31" s="39" t="s">
        <v>422</v>
      </c>
      <c r="M31" s="39" t="s">
        <v>422</v>
      </c>
      <c r="N31" s="39" t="s">
        <v>422</v>
      </c>
      <c r="O31" s="39" t="s">
        <v>422</v>
      </c>
      <c r="P31" s="39" t="s">
        <v>422</v>
      </c>
      <c r="Q31" s="39" t="s">
        <v>422</v>
      </c>
      <c r="R31" s="39" t="s">
        <v>422</v>
      </c>
      <c r="S31" s="39" t="s">
        <v>422</v>
      </c>
      <c r="T31" s="39" t="s">
        <v>422</v>
      </c>
      <c r="U31" s="39" t="s">
        <v>422</v>
      </c>
      <c r="V31" s="39" t="s">
        <v>422</v>
      </c>
      <c r="W31" s="39" t="s">
        <v>422</v>
      </c>
      <c r="X31" s="39" t="s">
        <v>422</v>
      </c>
      <c r="Y31" s="39" t="s">
        <v>422</v>
      </c>
      <c r="Z31" s="39" t="s">
        <v>422</v>
      </c>
      <c r="AA31" s="39" t="s">
        <v>422</v>
      </c>
      <c r="AB31" s="39" t="str">
        <f t="shared" si="0"/>
        <v>NA</v>
      </c>
      <c r="AC31" s="39" t="s">
        <v>422</v>
      </c>
      <c r="AD31" s="39" t="s">
        <v>422</v>
      </c>
      <c r="AE31" s="192"/>
      <c r="AF31" s="39">
        <v>129.00205158719999</v>
      </c>
      <c r="AG31" s="39" t="s">
        <v>422</v>
      </c>
      <c r="AH31" s="39" t="s">
        <v>422</v>
      </c>
      <c r="AI31" s="39" t="s">
        <v>422</v>
      </c>
      <c r="AJ31" s="39" t="s">
        <v>422</v>
      </c>
      <c r="AK31" s="39" t="s">
        <v>422</v>
      </c>
      <c r="AL31" s="40" t="s">
        <v>70</v>
      </c>
    </row>
    <row r="32" spans="1:38" s="142" customFormat="1" ht="26.25" customHeight="1" thickBot="1" x14ac:dyDescent="0.25">
      <c r="A32" s="141" t="s">
        <v>94</v>
      </c>
      <c r="B32" s="141" t="s">
        <v>105</v>
      </c>
      <c r="C32" s="141" t="s">
        <v>106</v>
      </c>
      <c r="D32" s="38"/>
      <c r="E32" s="39" t="s">
        <v>422</v>
      </c>
      <c r="F32" s="39" t="s">
        <v>422</v>
      </c>
      <c r="G32" s="39" t="s">
        <v>422</v>
      </c>
      <c r="H32" s="39" t="s">
        <v>422</v>
      </c>
      <c r="I32" s="39">
        <v>0.44693002679613208</v>
      </c>
      <c r="J32" s="39">
        <v>0.89222098930090343</v>
      </c>
      <c r="K32" s="39">
        <v>1.1069822064276886</v>
      </c>
      <c r="L32" s="39">
        <v>9.3217702991645501E-2</v>
      </c>
      <c r="M32" s="39" t="s">
        <v>422</v>
      </c>
      <c r="N32" s="39">
        <v>3.7329201826984768</v>
      </c>
      <c r="O32" s="39">
        <v>1.582429131327313E-2</v>
      </c>
      <c r="P32" s="39" t="s">
        <v>441</v>
      </c>
      <c r="Q32" s="39">
        <v>4.2431840512849671E-2</v>
      </c>
      <c r="R32" s="39">
        <v>1.3988567691555618</v>
      </c>
      <c r="S32" s="39">
        <v>30.75965957339546</v>
      </c>
      <c r="T32" s="39">
        <v>0.21138352534981619</v>
      </c>
      <c r="U32" s="39">
        <v>2.2139644128553751E-2</v>
      </c>
      <c r="V32" s="39">
        <v>8.9746092185881974</v>
      </c>
      <c r="W32" s="39" t="s">
        <v>441</v>
      </c>
      <c r="X32" s="39" t="s">
        <v>441</v>
      </c>
      <c r="Y32" s="39" t="s">
        <v>441</v>
      </c>
      <c r="Z32" s="39" t="s">
        <v>441</v>
      </c>
      <c r="AA32" s="39" t="s">
        <v>441</v>
      </c>
      <c r="AB32" s="39" t="str">
        <f t="shared" si="0"/>
        <v>NE</v>
      </c>
      <c r="AC32" s="39" t="s">
        <v>441</v>
      </c>
      <c r="AD32" s="39" t="s">
        <v>441</v>
      </c>
      <c r="AE32" s="192"/>
      <c r="AF32" s="39" t="s">
        <v>422</v>
      </c>
      <c r="AG32" s="39" t="s">
        <v>422</v>
      </c>
      <c r="AH32" s="39" t="s">
        <v>422</v>
      </c>
      <c r="AI32" s="39" t="s">
        <v>422</v>
      </c>
      <c r="AJ32" s="39" t="s">
        <v>422</v>
      </c>
      <c r="AK32" s="39">
        <v>32185.257112899242</v>
      </c>
      <c r="AL32" s="40" t="s">
        <v>107</v>
      </c>
    </row>
    <row r="33" spans="1:38" s="142" customFormat="1" ht="26.25" customHeight="1" thickBot="1" x14ac:dyDescent="0.25">
      <c r="A33" s="141" t="s">
        <v>94</v>
      </c>
      <c r="B33" s="141" t="s">
        <v>108</v>
      </c>
      <c r="C33" s="141" t="s">
        <v>109</v>
      </c>
      <c r="D33" s="38"/>
      <c r="E33" s="39" t="s">
        <v>422</v>
      </c>
      <c r="F33" s="39" t="s">
        <v>422</v>
      </c>
      <c r="G33" s="39" t="s">
        <v>422</v>
      </c>
      <c r="H33" s="39" t="s">
        <v>422</v>
      </c>
      <c r="I33" s="39">
        <v>0.2026794735913709</v>
      </c>
      <c r="J33" s="39">
        <v>0.3753323585025386</v>
      </c>
      <c r="K33" s="39">
        <v>0.7506647170050772</v>
      </c>
      <c r="L33" s="39">
        <v>7.9570460002538219E-3</v>
      </c>
      <c r="M33" s="39" t="s">
        <v>422</v>
      </c>
      <c r="N33" s="39" t="s">
        <v>441</v>
      </c>
      <c r="O33" s="39" t="s">
        <v>441</v>
      </c>
      <c r="P33" s="39" t="s">
        <v>441</v>
      </c>
      <c r="Q33" s="39" t="s">
        <v>441</v>
      </c>
      <c r="R33" s="39" t="s">
        <v>441</v>
      </c>
      <c r="S33" s="39" t="s">
        <v>441</v>
      </c>
      <c r="T33" s="39" t="s">
        <v>441</v>
      </c>
      <c r="U33" s="39" t="s">
        <v>441</v>
      </c>
      <c r="V33" s="39" t="s">
        <v>441</v>
      </c>
      <c r="W33" s="39" t="s">
        <v>441</v>
      </c>
      <c r="X33" s="39">
        <v>3.4830842869035581E-6</v>
      </c>
      <c r="Y33" s="39">
        <v>3.1527918114213244E-7</v>
      </c>
      <c r="Z33" s="39">
        <v>4.6541212454314787E-7</v>
      </c>
      <c r="AA33" s="39" t="s">
        <v>441</v>
      </c>
      <c r="AB33" s="39">
        <f t="shared" si="0"/>
        <v>4.2637755925888388E-6</v>
      </c>
      <c r="AC33" s="39" t="s">
        <v>441</v>
      </c>
      <c r="AD33" s="39" t="s">
        <v>441</v>
      </c>
      <c r="AE33" s="192"/>
      <c r="AF33" s="39" t="s">
        <v>422</v>
      </c>
      <c r="AG33" s="39" t="s">
        <v>422</v>
      </c>
      <c r="AH33" s="39" t="s">
        <v>422</v>
      </c>
      <c r="AI33" s="39" t="s">
        <v>422</v>
      </c>
      <c r="AJ33" s="39" t="s">
        <v>422</v>
      </c>
      <c r="AK33" s="39">
        <v>32185.257112899242</v>
      </c>
      <c r="AL33" s="40" t="s">
        <v>107</v>
      </c>
    </row>
    <row r="34" spans="1:38" s="5" customFormat="1" ht="24.75" customHeight="1" thickBot="1" x14ac:dyDescent="0.25">
      <c r="A34" s="143" t="s">
        <v>84</v>
      </c>
      <c r="B34" s="37" t="s">
        <v>110</v>
      </c>
      <c r="C34" s="143" t="s">
        <v>111</v>
      </c>
      <c r="D34" s="144"/>
      <c r="E34" s="39">
        <v>1.6768000000000001</v>
      </c>
      <c r="F34" s="39">
        <v>0.14879999999999999</v>
      </c>
      <c r="G34" s="39">
        <v>4.0639999999999999E-3</v>
      </c>
      <c r="H34" s="39">
        <v>2.24E-4</v>
      </c>
      <c r="I34" s="39">
        <v>4.3839999999999997E-2</v>
      </c>
      <c r="J34" s="39">
        <v>4.6080000000000003E-2</v>
      </c>
      <c r="K34" s="39">
        <v>4.8640000000000003E-2</v>
      </c>
      <c r="L34" s="39" t="s">
        <v>422</v>
      </c>
      <c r="M34" s="39">
        <v>0.34239999999999998</v>
      </c>
      <c r="N34" s="39" t="s">
        <v>422</v>
      </c>
      <c r="O34" s="39">
        <v>3.2000000000000003E-4</v>
      </c>
      <c r="P34" s="39" t="s">
        <v>422</v>
      </c>
      <c r="Q34" s="39" t="s">
        <v>422</v>
      </c>
      <c r="R34" s="39">
        <v>1.6000000000000001E-3</v>
      </c>
      <c r="S34" s="39">
        <v>5.4399999999999997E-2</v>
      </c>
      <c r="T34" s="39">
        <v>2.2399999999999998E-3</v>
      </c>
      <c r="U34" s="39">
        <v>3.2000000000000003E-4</v>
      </c>
      <c r="V34" s="39">
        <v>3.2000000000000001E-2</v>
      </c>
      <c r="W34" s="39" t="s">
        <v>422</v>
      </c>
      <c r="X34" s="39">
        <v>9.6000000000000002E-4</v>
      </c>
      <c r="Y34" s="39">
        <v>1.6000000000000001E-3</v>
      </c>
      <c r="Z34" s="39" t="s">
        <v>422</v>
      </c>
      <c r="AA34" s="39" t="s">
        <v>422</v>
      </c>
      <c r="AB34" s="39">
        <v>2.5600000000000002E-3</v>
      </c>
      <c r="AC34" s="39" t="s">
        <v>422</v>
      </c>
      <c r="AD34" s="39" t="s">
        <v>422</v>
      </c>
      <c r="AE34" s="192"/>
      <c r="AF34" s="39">
        <v>1353.6</v>
      </c>
      <c r="AG34" s="39" t="s">
        <v>422</v>
      </c>
      <c r="AH34" s="39" t="s">
        <v>422</v>
      </c>
      <c r="AI34" s="39" t="s">
        <v>422</v>
      </c>
      <c r="AJ34" s="39" t="s">
        <v>422</v>
      </c>
      <c r="AK34" s="39" t="s">
        <v>422</v>
      </c>
      <c r="AL34" s="147" t="s">
        <v>70</v>
      </c>
    </row>
    <row r="35" spans="1:38" s="5" customFormat="1" ht="24.75" customHeight="1" thickBot="1" x14ac:dyDescent="0.25">
      <c r="A35" s="143" t="s">
        <v>112</v>
      </c>
      <c r="B35" s="37" t="s">
        <v>113</v>
      </c>
      <c r="C35" s="143" t="s">
        <v>114</v>
      </c>
      <c r="D35" s="144"/>
      <c r="E35" s="39">
        <v>1.9645688038259472</v>
      </c>
      <c r="F35" s="39">
        <v>4.7599484644193786E-2</v>
      </c>
      <c r="G35" s="39">
        <v>0.38383007881568054</v>
      </c>
      <c r="H35" s="39" t="s">
        <v>422</v>
      </c>
      <c r="I35" s="39">
        <v>4.4731340687099129E-2</v>
      </c>
      <c r="J35" s="39">
        <v>4.4731340687099129E-2</v>
      </c>
      <c r="K35" s="39">
        <v>4.4731340687099129E-2</v>
      </c>
      <c r="L35" s="39">
        <v>3.6129487222816871E-3</v>
      </c>
      <c r="M35" s="39">
        <v>0.1010860644492589</v>
      </c>
      <c r="N35" s="39">
        <v>3.7451681407707103E-3</v>
      </c>
      <c r="O35" s="39">
        <v>3.1110305680029593E-4</v>
      </c>
      <c r="P35" s="39">
        <v>7.8372337158431969E-4</v>
      </c>
      <c r="Q35" s="39">
        <v>3.4881992094497041E-3</v>
      </c>
      <c r="R35" s="39">
        <v>3.8740951656582841E-3</v>
      </c>
      <c r="S35" s="39">
        <v>2.54698500635148E-2</v>
      </c>
      <c r="T35" s="39">
        <v>0.14329965479245566</v>
      </c>
      <c r="U35" s="39">
        <v>3.1484270177071011E-3</v>
      </c>
      <c r="V35" s="39">
        <v>3.2844792851538469E-2</v>
      </c>
      <c r="W35" s="39">
        <v>4.8296651821908296E-3</v>
      </c>
      <c r="X35" s="39" t="s">
        <v>422</v>
      </c>
      <c r="Y35" s="39" t="s">
        <v>422</v>
      </c>
      <c r="Z35" s="39" t="s">
        <v>422</v>
      </c>
      <c r="AA35" s="39" t="s">
        <v>422</v>
      </c>
      <c r="AB35" s="39" t="s">
        <v>422</v>
      </c>
      <c r="AC35" s="39">
        <v>2.4140315549940833E-3</v>
      </c>
      <c r="AD35" s="39">
        <v>3.0295762312257403E-3</v>
      </c>
      <c r="AE35" s="192"/>
      <c r="AF35" s="39">
        <v>1149.1777645847783</v>
      </c>
      <c r="AG35" s="39" t="s">
        <v>422</v>
      </c>
      <c r="AH35" s="39" t="s">
        <v>422</v>
      </c>
      <c r="AI35" s="39" t="s">
        <v>422</v>
      </c>
      <c r="AJ35" s="39" t="s">
        <v>422</v>
      </c>
      <c r="AK35" s="39" t="s">
        <v>422</v>
      </c>
      <c r="AL35" s="147" t="s">
        <v>70</v>
      </c>
    </row>
    <row r="36" spans="1:38" s="5" customFormat="1" ht="24.75" customHeight="1" thickBot="1" x14ac:dyDescent="0.25">
      <c r="A36" s="143" t="s">
        <v>112</v>
      </c>
      <c r="B36" s="37" t="s">
        <v>115</v>
      </c>
      <c r="C36" s="143" t="s">
        <v>116</v>
      </c>
      <c r="D36" s="144"/>
      <c r="E36" s="39">
        <v>0.35342967477000004</v>
      </c>
      <c r="F36" s="39">
        <v>8.5665087375000008E-3</v>
      </c>
      <c r="G36" s="39">
        <v>9.7902956999999999E-3</v>
      </c>
      <c r="H36" s="39" t="s">
        <v>422</v>
      </c>
      <c r="I36" s="39">
        <v>5.2378081994999999E-3</v>
      </c>
      <c r="J36" s="39">
        <v>5.2378081994999999E-3</v>
      </c>
      <c r="K36" s="39">
        <v>5.2378081994999999E-3</v>
      </c>
      <c r="L36" s="39">
        <v>4.4203185085500007E-4</v>
      </c>
      <c r="M36" s="39">
        <v>1.79651926095E-2</v>
      </c>
      <c r="N36" s="39">
        <v>6.3636922050000011E-4</v>
      </c>
      <c r="O36" s="39">
        <v>4.8951478500000005E-5</v>
      </c>
      <c r="P36" s="39">
        <v>1.4685443549999999E-4</v>
      </c>
      <c r="Q36" s="39">
        <v>1.9580591400000002E-4</v>
      </c>
      <c r="R36" s="39">
        <v>2.4475739250000002E-4</v>
      </c>
      <c r="S36" s="39">
        <v>4.3077301080000005E-3</v>
      </c>
      <c r="T36" s="39">
        <v>4.8951478499999999E-3</v>
      </c>
      <c r="U36" s="39">
        <v>4.8951478500000004E-4</v>
      </c>
      <c r="V36" s="39">
        <v>5.8741774199999996E-3</v>
      </c>
      <c r="W36" s="39">
        <v>6.3636922050000011E-4</v>
      </c>
      <c r="X36" s="39" t="s">
        <v>422</v>
      </c>
      <c r="Y36" s="39" t="s">
        <v>422</v>
      </c>
      <c r="Z36" s="39" t="s">
        <v>422</v>
      </c>
      <c r="AA36" s="39" t="s">
        <v>422</v>
      </c>
      <c r="AB36" s="39" t="s">
        <v>422</v>
      </c>
      <c r="AC36" s="39">
        <v>3.9161182800000004E-4</v>
      </c>
      <c r="AD36" s="39">
        <v>1.860156183E-4</v>
      </c>
      <c r="AE36" s="192"/>
      <c r="AF36" s="39">
        <v>4895.1478500000003</v>
      </c>
      <c r="AG36" s="39" t="s">
        <v>422</v>
      </c>
      <c r="AH36" s="39" t="s">
        <v>422</v>
      </c>
      <c r="AI36" s="39" t="s">
        <v>422</v>
      </c>
      <c r="AJ36" s="39" t="s">
        <v>422</v>
      </c>
      <c r="AK36" s="39" t="s">
        <v>422</v>
      </c>
      <c r="AL36" s="147" t="s">
        <v>70</v>
      </c>
    </row>
    <row r="37" spans="1:38" s="5" customFormat="1" ht="24.75" customHeight="1" thickBot="1" x14ac:dyDescent="0.25">
      <c r="A37" s="143" t="s">
        <v>84</v>
      </c>
      <c r="B37" s="37" t="s">
        <v>117</v>
      </c>
      <c r="C37" s="143" t="s">
        <v>443</v>
      </c>
      <c r="D37" s="144"/>
      <c r="E37" s="39">
        <v>0.57347778599999999</v>
      </c>
      <c r="F37" s="39">
        <v>7.4057101200000003E-2</v>
      </c>
      <c r="G37" s="39">
        <v>3.0370761000000001E-3</v>
      </c>
      <c r="H37" s="39" t="s">
        <v>441</v>
      </c>
      <c r="I37" s="39">
        <v>3.3829353000000006E-3</v>
      </c>
      <c r="J37" s="39">
        <v>3.3829353000000006E-3</v>
      </c>
      <c r="K37" s="39">
        <v>3.3829353000000006E-3</v>
      </c>
      <c r="L37" s="39">
        <v>8.7394296600000024E-5</v>
      </c>
      <c r="M37" s="39">
        <v>9.0528645599999985E-2</v>
      </c>
      <c r="N37" s="39">
        <v>4.1178861000000006E-5</v>
      </c>
      <c r="O37" s="39">
        <v>4.4853615E-6</v>
      </c>
      <c r="P37" s="39">
        <v>1.08081E-3</v>
      </c>
      <c r="Q37" s="39">
        <v>1.25157798E-3</v>
      </c>
      <c r="R37" s="39">
        <v>4.0145606639999996E-5</v>
      </c>
      <c r="S37" s="39">
        <v>7.256990664000001E-6</v>
      </c>
      <c r="T37" s="39">
        <v>3.7605703140000004E-5</v>
      </c>
      <c r="U37" s="39">
        <v>2.41452954E-4</v>
      </c>
      <c r="V37" s="39">
        <v>1.8958488209999999E-3</v>
      </c>
      <c r="W37" s="39">
        <v>5.4494440200000003E-3</v>
      </c>
      <c r="X37" s="39">
        <v>6.4675670400000004E-6</v>
      </c>
      <c r="Y37" s="39">
        <v>1.4370449760000001E-5</v>
      </c>
      <c r="Z37" s="39">
        <v>9.6365019600000012E-6</v>
      </c>
      <c r="AA37" s="39">
        <v>9.7013505600000002E-6</v>
      </c>
      <c r="AB37" s="39">
        <v>4.0175869320000006E-5</v>
      </c>
      <c r="AC37" s="39" t="s">
        <v>422</v>
      </c>
      <c r="AD37" s="39" t="s">
        <v>422</v>
      </c>
      <c r="AE37" s="192"/>
      <c r="AF37" s="39" t="s">
        <v>440</v>
      </c>
      <c r="AG37" s="39" t="s">
        <v>440</v>
      </c>
      <c r="AH37" s="39" t="s">
        <v>456</v>
      </c>
      <c r="AI37" s="39" t="s">
        <v>440</v>
      </c>
      <c r="AJ37" s="39" t="s">
        <v>440</v>
      </c>
      <c r="AK37" s="39" t="s">
        <v>422</v>
      </c>
      <c r="AL37" s="145" t="s">
        <v>70</v>
      </c>
    </row>
    <row r="38" spans="1:38" s="5" customFormat="1" ht="24.75" customHeight="1" thickBot="1" x14ac:dyDescent="0.25">
      <c r="A38" s="143" t="s">
        <v>84</v>
      </c>
      <c r="B38" s="37" t="s">
        <v>119</v>
      </c>
      <c r="C38" s="143" t="s">
        <v>120</v>
      </c>
      <c r="D38" s="150"/>
      <c r="E38" s="39" t="s">
        <v>441</v>
      </c>
      <c r="F38" s="39" t="s">
        <v>441</v>
      </c>
      <c r="G38" s="39" t="s">
        <v>441</v>
      </c>
      <c r="H38" s="39" t="s">
        <v>441</v>
      </c>
      <c r="I38" s="39" t="s">
        <v>441</v>
      </c>
      <c r="J38" s="39" t="s">
        <v>441</v>
      </c>
      <c r="K38" s="39" t="s">
        <v>441</v>
      </c>
      <c r="L38" s="39" t="s">
        <v>441</v>
      </c>
      <c r="M38" s="39" t="s">
        <v>441</v>
      </c>
      <c r="N38" s="39" t="s">
        <v>441</v>
      </c>
      <c r="O38" s="39" t="s">
        <v>441</v>
      </c>
      <c r="P38" s="39" t="s">
        <v>441</v>
      </c>
      <c r="Q38" s="39" t="s">
        <v>441</v>
      </c>
      <c r="R38" s="39" t="s">
        <v>441</v>
      </c>
      <c r="S38" s="39" t="s">
        <v>441</v>
      </c>
      <c r="T38" s="39" t="s">
        <v>441</v>
      </c>
      <c r="U38" s="39" t="s">
        <v>441</v>
      </c>
      <c r="V38" s="39" t="s">
        <v>441</v>
      </c>
      <c r="W38" s="39" t="s">
        <v>441</v>
      </c>
      <c r="X38" s="39" t="s">
        <v>441</v>
      </c>
      <c r="Y38" s="39" t="s">
        <v>441</v>
      </c>
      <c r="Z38" s="39" t="s">
        <v>441</v>
      </c>
      <c r="AA38" s="39" t="s">
        <v>441</v>
      </c>
      <c r="AB38" s="39" t="s">
        <v>441</v>
      </c>
      <c r="AC38" s="39" t="s">
        <v>441</v>
      </c>
      <c r="AD38" s="39" t="s">
        <v>441</v>
      </c>
      <c r="AE38" s="192"/>
      <c r="AF38" s="39" t="s">
        <v>422</v>
      </c>
      <c r="AG38" s="39" t="s">
        <v>422</v>
      </c>
      <c r="AH38" s="39" t="s">
        <v>422</v>
      </c>
      <c r="AI38" s="39" t="s">
        <v>422</v>
      </c>
      <c r="AJ38" s="39" t="s">
        <v>422</v>
      </c>
      <c r="AK38" s="39" t="s">
        <v>422</v>
      </c>
      <c r="AL38" s="145" t="s">
        <v>70</v>
      </c>
    </row>
    <row r="39" spans="1:38" s="5" customFormat="1" ht="26.25" customHeight="1" thickBot="1" x14ac:dyDescent="0.25">
      <c r="A39" s="37" t="s">
        <v>121</v>
      </c>
      <c r="B39" s="37" t="s">
        <v>122</v>
      </c>
      <c r="C39" s="37" t="s">
        <v>123</v>
      </c>
      <c r="D39" s="38"/>
      <c r="E39" s="39">
        <v>0.67703951112500038</v>
      </c>
      <c r="F39" s="39">
        <v>6.025531108924987E-2</v>
      </c>
      <c r="G39" s="39">
        <v>2.159500017214572</v>
      </c>
      <c r="H39" s="39" t="s">
        <v>441</v>
      </c>
      <c r="I39" s="39">
        <v>8.3268034881450084E-2</v>
      </c>
      <c r="J39" s="39">
        <v>9.5715236915450072E-2</v>
      </c>
      <c r="K39" s="39">
        <v>9.8001806315450038E-2</v>
      </c>
      <c r="L39" s="39">
        <v>5.4959998868499968E-3</v>
      </c>
      <c r="M39" s="39">
        <v>0.48806736511200044</v>
      </c>
      <c r="N39" s="39">
        <v>9.7168527944000077E-2</v>
      </c>
      <c r="O39" s="39">
        <v>1.0041611334689995E-2</v>
      </c>
      <c r="P39" s="39">
        <v>3.1329609835049977E-3</v>
      </c>
      <c r="Q39" s="39">
        <v>4.7952644366499831E-3</v>
      </c>
      <c r="R39" s="39">
        <v>8.567401280702007E-2</v>
      </c>
      <c r="S39" s="39">
        <v>3.2107312251602085E-2</v>
      </c>
      <c r="T39" s="39">
        <v>0.8947258085519898</v>
      </c>
      <c r="U39" s="39">
        <v>8.457372772000002E-4</v>
      </c>
      <c r="V39" s="39">
        <v>0.41101039088774999</v>
      </c>
      <c r="W39" s="39">
        <v>0.12418381196764991</v>
      </c>
      <c r="X39" s="39">
        <v>2.8836761446591488E-2</v>
      </c>
      <c r="Y39" s="39">
        <v>3.7157099901424989E-2</v>
      </c>
      <c r="Z39" s="39">
        <v>0.15934332749948416</v>
      </c>
      <c r="AA39" s="39">
        <v>1.1920289915427505E-2</v>
      </c>
      <c r="AB39" s="39">
        <v>0.23725747876292816</v>
      </c>
      <c r="AC39" s="39">
        <v>3.5368874126999995E-3</v>
      </c>
      <c r="AD39" s="39">
        <v>3.9243466829532024E-2</v>
      </c>
      <c r="AE39" s="192"/>
      <c r="AF39" s="39">
        <v>3355.3312365500024</v>
      </c>
      <c r="AG39" s="39">
        <v>230.81599999999997</v>
      </c>
      <c r="AH39" s="39">
        <v>3400.2</v>
      </c>
      <c r="AI39" s="39">
        <v>679</v>
      </c>
      <c r="AJ39" s="39" t="s">
        <v>440</v>
      </c>
      <c r="AK39" s="39" t="s">
        <v>422</v>
      </c>
      <c r="AL39" s="40" t="s">
        <v>70</v>
      </c>
    </row>
    <row r="40" spans="1:38" s="5" customFormat="1" ht="24.75" customHeight="1" thickBot="1" x14ac:dyDescent="0.25">
      <c r="A40" s="143" t="s">
        <v>84</v>
      </c>
      <c r="B40" s="37" t="s">
        <v>124</v>
      </c>
      <c r="C40" s="143" t="s">
        <v>444</v>
      </c>
      <c r="D40" s="144"/>
      <c r="E40" s="39">
        <v>9.7887000000000002E-2</v>
      </c>
      <c r="F40" s="39">
        <v>1.0130999999999999E-2</v>
      </c>
      <c r="G40" s="39">
        <v>3.8099999999999999E-4</v>
      </c>
      <c r="H40" s="39">
        <v>2.4000000000000001E-5</v>
      </c>
      <c r="I40" s="39">
        <v>6.3119999999999999E-3</v>
      </c>
      <c r="J40" s="39">
        <v>6.3119999999999999E-3</v>
      </c>
      <c r="K40" s="39">
        <v>6.3119999999999999E-3</v>
      </c>
      <c r="L40" s="39" t="s">
        <v>422</v>
      </c>
      <c r="M40" s="39">
        <v>3.2321999999999997E-2</v>
      </c>
      <c r="N40" s="39" t="s">
        <v>422</v>
      </c>
      <c r="O40" s="39">
        <v>2.9999999999999997E-5</v>
      </c>
      <c r="P40" s="39" t="s">
        <v>422</v>
      </c>
      <c r="Q40" s="39" t="s">
        <v>422</v>
      </c>
      <c r="R40" s="39">
        <v>1.5000000000000001E-4</v>
      </c>
      <c r="S40" s="39">
        <v>5.0999999999999995E-3</v>
      </c>
      <c r="T40" s="39">
        <v>2.1000000000000001E-4</v>
      </c>
      <c r="U40" s="39">
        <v>2.9999999999999997E-5</v>
      </c>
      <c r="V40" s="39">
        <v>3.0000000000000001E-3</v>
      </c>
      <c r="W40" s="39" t="s">
        <v>422</v>
      </c>
      <c r="X40" s="39">
        <v>9.0000000000000006E-5</v>
      </c>
      <c r="Y40" s="39">
        <v>1.4999999999999999E-4</v>
      </c>
      <c r="Z40" s="39" t="s">
        <v>422</v>
      </c>
      <c r="AA40" s="39" t="s">
        <v>422</v>
      </c>
      <c r="AB40" s="39">
        <v>2.3999999999999998E-4</v>
      </c>
      <c r="AC40" s="39" t="s">
        <v>422</v>
      </c>
      <c r="AD40" s="39" t="s">
        <v>422</v>
      </c>
      <c r="AE40" s="192"/>
      <c r="AF40" s="39">
        <v>126.88500000000001</v>
      </c>
      <c r="AG40" s="39" t="s">
        <v>422</v>
      </c>
      <c r="AH40" s="39" t="s">
        <v>422</v>
      </c>
      <c r="AI40" s="39" t="s">
        <v>422</v>
      </c>
      <c r="AJ40" s="39" t="s">
        <v>422</v>
      </c>
      <c r="AK40" s="39" t="s">
        <v>422</v>
      </c>
      <c r="AL40" s="145" t="s">
        <v>70</v>
      </c>
    </row>
    <row r="41" spans="1:38" s="5" customFormat="1" ht="24.75" customHeight="1" thickBot="1" x14ac:dyDescent="0.25">
      <c r="A41" s="143" t="s">
        <v>121</v>
      </c>
      <c r="B41" s="37" t="s">
        <v>126</v>
      </c>
      <c r="C41" s="143" t="s">
        <v>445</v>
      </c>
      <c r="D41" s="144"/>
      <c r="E41" s="39">
        <v>2.4643856584799999</v>
      </c>
      <c r="F41" s="39">
        <v>18.461094667440001</v>
      </c>
      <c r="G41" s="39">
        <v>6.7576793999999998</v>
      </c>
      <c r="H41" s="39">
        <v>1.8781130399999999</v>
      </c>
      <c r="I41" s="39">
        <v>21.780641587559998</v>
      </c>
      <c r="J41" s="39">
        <v>22.393123929000005</v>
      </c>
      <c r="K41" s="39">
        <v>23.743048913160003</v>
      </c>
      <c r="L41" s="39">
        <v>2.1269295802838397</v>
      </c>
      <c r="M41" s="39">
        <v>141.62539416971998</v>
      </c>
      <c r="N41" s="39">
        <v>1.7922678339</v>
      </c>
      <c r="O41" s="39">
        <v>0.36235281657000001</v>
      </c>
      <c r="P41" s="39">
        <v>5.4215896559999997E-2</v>
      </c>
      <c r="Q41" s="39">
        <v>2.8645008360000002E-2</v>
      </c>
      <c r="R41" s="39">
        <v>0.70471474584000005</v>
      </c>
      <c r="S41" s="39">
        <v>0.338164615404</v>
      </c>
      <c r="T41" s="39">
        <v>0.16049614238999999</v>
      </c>
      <c r="U41" s="39">
        <v>2.7478247399999999E-2</v>
      </c>
      <c r="V41" s="39">
        <v>15.479597503500001</v>
      </c>
      <c r="W41" s="39">
        <v>26.367613800000001</v>
      </c>
      <c r="X41" s="39">
        <v>5.2210454411999994</v>
      </c>
      <c r="Y41" s="39">
        <v>5.3127844260000003</v>
      </c>
      <c r="Z41" s="39">
        <v>2.128420932</v>
      </c>
      <c r="AA41" s="39">
        <v>2.9343232932000003</v>
      </c>
      <c r="AB41" s="39">
        <v>15.596574092400001</v>
      </c>
      <c r="AC41" s="39">
        <v>0.13820735285999999</v>
      </c>
      <c r="AD41" s="39">
        <v>1.19773515</v>
      </c>
      <c r="AE41" s="192"/>
      <c r="AF41" s="39">
        <v>1861.1999999999998</v>
      </c>
      <c r="AG41" s="39">
        <v>7036.0529999999999</v>
      </c>
      <c r="AH41" s="39">
        <v>1629</v>
      </c>
      <c r="AI41" s="39">
        <v>26769</v>
      </c>
      <c r="AJ41" s="39" t="s">
        <v>422</v>
      </c>
      <c r="AK41" s="39" t="s">
        <v>422</v>
      </c>
      <c r="AL41" s="147" t="s">
        <v>70</v>
      </c>
    </row>
    <row r="42" spans="1:38" s="5" customFormat="1" ht="24.75" customHeight="1" thickBot="1" x14ac:dyDescent="0.25">
      <c r="A42" s="143" t="s">
        <v>84</v>
      </c>
      <c r="B42" s="37" t="s">
        <v>128</v>
      </c>
      <c r="C42" s="143" t="s">
        <v>129</v>
      </c>
      <c r="D42" s="144"/>
      <c r="E42" s="39" t="s">
        <v>408</v>
      </c>
      <c r="F42" s="39" t="s">
        <v>408</v>
      </c>
      <c r="G42" s="39" t="s">
        <v>408</v>
      </c>
      <c r="H42" s="39" t="s">
        <v>408</v>
      </c>
      <c r="I42" s="39" t="s">
        <v>408</v>
      </c>
      <c r="J42" s="39" t="s">
        <v>408</v>
      </c>
      <c r="K42" s="39" t="s">
        <v>408</v>
      </c>
      <c r="L42" s="39" t="s">
        <v>408</v>
      </c>
      <c r="M42" s="39" t="s">
        <v>408</v>
      </c>
      <c r="N42" s="39" t="s">
        <v>408</v>
      </c>
      <c r="O42" s="39" t="s">
        <v>408</v>
      </c>
      <c r="P42" s="39" t="s">
        <v>408</v>
      </c>
      <c r="Q42" s="39" t="s">
        <v>408</v>
      </c>
      <c r="R42" s="39" t="s">
        <v>408</v>
      </c>
      <c r="S42" s="39" t="s">
        <v>408</v>
      </c>
      <c r="T42" s="39" t="s">
        <v>408</v>
      </c>
      <c r="U42" s="39" t="s">
        <v>408</v>
      </c>
      <c r="V42" s="39" t="s">
        <v>408</v>
      </c>
      <c r="W42" s="39" t="s">
        <v>408</v>
      </c>
      <c r="X42" s="39" t="s">
        <v>408</v>
      </c>
      <c r="Y42" s="39" t="s">
        <v>408</v>
      </c>
      <c r="Z42" s="39" t="s">
        <v>408</v>
      </c>
      <c r="AA42" s="39" t="s">
        <v>408</v>
      </c>
      <c r="AB42" s="39" t="s">
        <v>408</v>
      </c>
      <c r="AC42" s="39" t="s">
        <v>408</v>
      </c>
      <c r="AD42" s="39" t="s">
        <v>408</v>
      </c>
      <c r="AE42" s="192"/>
      <c r="AF42" s="39" t="s">
        <v>408</v>
      </c>
      <c r="AG42" s="39" t="s">
        <v>408</v>
      </c>
      <c r="AH42" s="39" t="s">
        <v>408</v>
      </c>
      <c r="AI42" s="39" t="s">
        <v>408</v>
      </c>
      <c r="AJ42" s="39" t="s">
        <v>408</v>
      </c>
      <c r="AK42" s="39" t="s">
        <v>408</v>
      </c>
      <c r="AL42" s="145" t="s">
        <v>70</v>
      </c>
    </row>
    <row r="43" spans="1:38" s="5" customFormat="1" ht="26.25" customHeight="1" thickBot="1" x14ac:dyDescent="0.25">
      <c r="A43" s="37" t="s">
        <v>121</v>
      </c>
      <c r="B43" s="37" t="s">
        <v>130</v>
      </c>
      <c r="C43" s="37" t="s">
        <v>131</v>
      </c>
      <c r="D43" s="38"/>
      <c r="E43" s="39">
        <v>0.1713068895</v>
      </c>
      <c r="F43" s="39">
        <v>2.0348529425000001E-2</v>
      </c>
      <c r="G43" s="39">
        <v>0.73079244285267098</v>
      </c>
      <c r="H43" s="39" t="s">
        <v>441</v>
      </c>
      <c r="I43" s="39">
        <v>3.1042197884999994E-2</v>
      </c>
      <c r="J43" s="39">
        <v>3.4557034884999976E-2</v>
      </c>
      <c r="K43" s="39">
        <v>3.5827526884999975E-2</v>
      </c>
      <c r="L43" s="39">
        <v>1.8633523890000004E-3</v>
      </c>
      <c r="M43" s="39">
        <v>0.1432518217999999</v>
      </c>
      <c r="N43" s="39">
        <v>3.2857306675000024E-2</v>
      </c>
      <c r="O43" s="39">
        <v>1.525714876E-3</v>
      </c>
      <c r="P43" s="39">
        <v>2.6910222794999999E-3</v>
      </c>
      <c r="Q43" s="39">
        <v>1.5664808950000004E-3</v>
      </c>
      <c r="R43" s="39">
        <v>1.1658734586000002E-2</v>
      </c>
      <c r="S43" s="39">
        <v>4.3804958686000026E-3</v>
      </c>
      <c r="T43" s="39">
        <v>6.1958860448499943E-2</v>
      </c>
      <c r="U43" s="39">
        <v>6.2729554999999991E-4</v>
      </c>
      <c r="V43" s="39">
        <v>8.9009433974999996E-2</v>
      </c>
      <c r="W43" s="39">
        <v>3.9068478099999998E-2</v>
      </c>
      <c r="X43" s="39">
        <v>5.0072573064999992E-3</v>
      </c>
      <c r="Y43" s="39">
        <v>6.9132011299999994E-3</v>
      </c>
      <c r="Z43" s="39">
        <v>5.9388024644999992E-3</v>
      </c>
      <c r="AA43" s="39">
        <v>2.3529562275E-3</v>
      </c>
      <c r="AB43" s="39">
        <v>2.02122171285E-2</v>
      </c>
      <c r="AC43" s="39">
        <v>6.1964995999999996E-4</v>
      </c>
      <c r="AD43" s="39">
        <v>4.6346540368549995E-2</v>
      </c>
      <c r="AE43" s="192"/>
      <c r="AF43" s="39">
        <v>277.46929500000005</v>
      </c>
      <c r="AG43" s="39">
        <v>272.62299999999999</v>
      </c>
      <c r="AH43" s="39">
        <v>1592.4</v>
      </c>
      <c r="AI43" s="39">
        <v>90</v>
      </c>
      <c r="AJ43" s="39" t="s">
        <v>440</v>
      </c>
      <c r="AK43" s="39" t="s">
        <v>422</v>
      </c>
      <c r="AL43" s="40" t="s">
        <v>70</v>
      </c>
    </row>
    <row r="44" spans="1:38" s="5" customFormat="1" ht="24.75" customHeight="1" thickBot="1" x14ac:dyDescent="0.25">
      <c r="A44" s="143" t="s">
        <v>84</v>
      </c>
      <c r="B44" s="37" t="s">
        <v>132</v>
      </c>
      <c r="C44" s="143" t="s">
        <v>133</v>
      </c>
      <c r="D44" s="144"/>
      <c r="E44" s="39">
        <v>2.8760257072505531</v>
      </c>
      <c r="F44" s="39">
        <v>1.4911032161656159</v>
      </c>
      <c r="G44" s="39">
        <v>1.3715999999999999E-2</v>
      </c>
      <c r="H44" s="39">
        <v>7.9518236326446524E-4</v>
      </c>
      <c r="I44" s="39">
        <v>0.15259232015121854</v>
      </c>
      <c r="J44" s="39">
        <v>0.15259232015121854</v>
      </c>
      <c r="K44" s="39">
        <v>0.15259232015121854</v>
      </c>
      <c r="L44" s="39">
        <v>8.1724966079716077E-2</v>
      </c>
      <c r="M44" s="39">
        <v>8.144377277939542</v>
      </c>
      <c r="N44" s="39" t="s">
        <v>422</v>
      </c>
      <c r="O44" s="39">
        <v>1.08E-3</v>
      </c>
      <c r="P44" s="39" t="s">
        <v>422</v>
      </c>
      <c r="Q44" s="39" t="s">
        <v>422</v>
      </c>
      <c r="R44" s="39">
        <v>5.4000000000000003E-3</v>
      </c>
      <c r="S44" s="39">
        <v>0.18359999999999999</v>
      </c>
      <c r="T44" s="39">
        <v>7.5600000000000007E-3</v>
      </c>
      <c r="U44" s="39">
        <v>1.08E-3</v>
      </c>
      <c r="V44" s="39">
        <v>0.108</v>
      </c>
      <c r="W44" s="39" t="s">
        <v>422</v>
      </c>
      <c r="X44" s="39">
        <v>3.2399999999999998E-3</v>
      </c>
      <c r="Y44" s="39">
        <v>5.4000000000000003E-3</v>
      </c>
      <c r="Z44" s="39" t="s">
        <v>422</v>
      </c>
      <c r="AA44" s="39" t="s">
        <v>422</v>
      </c>
      <c r="AB44" s="39">
        <v>8.6400000000000001E-3</v>
      </c>
      <c r="AC44" s="39" t="s">
        <v>422</v>
      </c>
      <c r="AD44" s="39" t="s">
        <v>422</v>
      </c>
      <c r="AE44" s="192"/>
      <c r="AF44" s="39">
        <v>4567.8599999999997</v>
      </c>
      <c r="AG44" s="39" t="s">
        <v>422</v>
      </c>
      <c r="AH44" s="39" t="s">
        <v>422</v>
      </c>
      <c r="AI44" s="39" t="s">
        <v>422</v>
      </c>
      <c r="AJ44" s="39" t="s">
        <v>422</v>
      </c>
      <c r="AK44" s="39" t="s">
        <v>422</v>
      </c>
      <c r="AL44" s="145" t="s">
        <v>70</v>
      </c>
    </row>
    <row r="45" spans="1:38" s="5" customFormat="1" ht="24.75" customHeight="1" thickBot="1" x14ac:dyDescent="0.25">
      <c r="A45" s="143" t="s">
        <v>84</v>
      </c>
      <c r="B45" s="37" t="s">
        <v>134</v>
      </c>
      <c r="C45" s="143" t="s">
        <v>135</v>
      </c>
      <c r="D45" s="144"/>
      <c r="E45" s="39" t="s">
        <v>408</v>
      </c>
      <c r="F45" s="39" t="s">
        <v>408</v>
      </c>
      <c r="G45" s="39" t="s">
        <v>408</v>
      </c>
      <c r="H45" s="39" t="s">
        <v>408</v>
      </c>
      <c r="I45" s="39" t="s">
        <v>408</v>
      </c>
      <c r="J45" s="39" t="s">
        <v>408</v>
      </c>
      <c r="K45" s="39" t="s">
        <v>408</v>
      </c>
      <c r="L45" s="39" t="s">
        <v>408</v>
      </c>
      <c r="M45" s="39" t="s">
        <v>408</v>
      </c>
      <c r="N45" s="39" t="s">
        <v>408</v>
      </c>
      <c r="O45" s="39" t="s">
        <v>408</v>
      </c>
      <c r="P45" s="39" t="s">
        <v>408</v>
      </c>
      <c r="Q45" s="39" t="s">
        <v>408</v>
      </c>
      <c r="R45" s="39" t="s">
        <v>408</v>
      </c>
      <c r="S45" s="39" t="s">
        <v>408</v>
      </c>
      <c r="T45" s="39" t="s">
        <v>408</v>
      </c>
      <c r="U45" s="39" t="s">
        <v>408</v>
      </c>
      <c r="V45" s="39" t="s">
        <v>408</v>
      </c>
      <c r="W45" s="39" t="s">
        <v>408</v>
      </c>
      <c r="X45" s="39" t="s">
        <v>408</v>
      </c>
      <c r="Y45" s="39" t="s">
        <v>408</v>
      </c>
      <c r="Z45" s="39" t="s">
        <v>408</v>
      </c>
      <c r="AA45" s="39" t="s">
        <v>408</v>
      </c>
      <c r="AB45" s="39" t="s">
        <v>441</v>
      </c>
      <c r="AC45" s="39" t="s">
        <v>408</v>
      </c>
      <c r="AD45" s="39" t="s">
        <v>408</v>
      </c>
      <c r="AE45" s="192"/>
      <c r="AF45" s="39" t="s">
        <v>408</v>
      </c>
      <c r="AG45" s="39" t="s">
        <v>422</v>
      </c>
      <c r="AH45" s="39" t="s">
        <v>422</v>
      </c>
      <c r="AI45" s="39" t="s">
        <v>422</v>
      </c>
      <c r="AJ45" s="39" t="s">
        <v>422</v>
      </c>
      <c r="AK45" s="39" t="s">
        <v>422</v>
      </c>
      <c r="AL45" s="145" t="s">
        <v>70</v>
      </c>
    </row>
    <row r="46" spans="1:38" s="5" customFormat="1" ht="24.75" customHeight="1" thickBot="1" x14ac:dyDescent="0.25">
      <c r="A46" s="143" t="s">
        <v>121</v>
      </c>
      <c r="B46" s="37" t="s">
        <v>136</v>
      </c>
      <c r="C46" s="143" t="s">
        <v>137</v>
      </c>
      <c r="D46" s="144"/>
      <c r="E46" s="39" t="s">
        <v>408</v>
      </c>
      <c r="F46" s="39" t="s">
        <v>408</v>
      </c>
      <c r="G46" s="39" t="s">
        <v>408</v>
      </c>
      <c r="H46" s="39" t="s">
        <v>408</v>
      </c>
      <c r="I46" s="39" t="s">
        <v>408</v>
      </c>
      <c r="J46" s="39" t="s">
        <v>408</v>
      </c>
      <c r="K46" s="39" t="s">
        <v>408</v>
      </c>
      <c r="L46" s="39" t="s">
        <v>408</v>
      </c>
      <c r="M46" s="39" t="s">
        <v>408</v>
      </c>
      <c r="N46" s="39" t="s">
        <v>408</v>
      </c>
      <c r="O46" s="39" t="s">
        <v>408</v>
      </c>
      <c r="P46" s="39" t="s">
        <v>408</v>
      </c>
      <c r="Q46" s="39" t="s">
        <v>408</v>
      </c>
      <c r="R46" s="39" t="s">
        <v>408</v>
      </c>
      <c r="S46" s="39" t="s">
        <v>408</v>
      </c>
      <c r="T46" s="39" t="s">
        <v>408</v>
      </c>
      <c r="U46" s="39" t="s">
        <v>408</v>
      </c>
      <c r="V46" s="39" t="s">
        <v>408</v>
      </c>
      <c r="W46" s="39" t="s">
        <v>408</v>
      </c>
      <c r="X46" s="39" t="s">
        <v>408</v>
      </c>
      <c r="Y46" s="39" t="s">
        <v>408</v>
      </c>
      <c r="Z46" s="39" t="s">
        <v>408</v>
      </c>
      <c r="AA46" s="39" t="s">
        <v>408</v>
      </c>
      <c r="AB46" s="39" t="s">
        <v>408</v>
      </c>
      <c r="AC46" s="39" t="s">
        <v>408</v>
      </c>
      <c r="AD46" s="39" t="s">
        <v>408</v>
      </c>
      <c r="AE46" s="192"/>
      <c r="AF46" s="39" t="s">
        <v>408</v>
      </c>
      <c r="AG46" s="39" t="s">
        <v>422</v>
      </c>
      <c r="AH46" s="39" t="s">
        <v>422</v>
      </c>
      <c r="AI46" s="39" t="s">
        <v>422</v>
      </c>
      <c r="AJ46" s="39" t="s">
        <v>422</v>
      </c>
      <c r="AK46" s="39" t="s">
        <v>422</v>
      </c>
      <c r="AL46" s="145" t="s">
        <v>70</v>
      </c>
    </row>
    <row r="47" spans="1:38" s="5" customFormat="1" ht="24.75" customHeight="1" thickBot="1" x14ac:dyDescent="0.25">
      <c r="A47" s="143" t="s">
        <v>84</v>
      </c>
      <c r="B47" s="37" t="s">
        <v>138</v>
      </c>
      <c r="C47" s="143" t="s">
        <v>139</v>
      </c>
      <c r="D47" s="144"/>
      <c r="E47" s="39" t="s">
        <v>441</v>
      </c>
      <c r="F47" s="39" t="s">
        <v>441</v>
      </c>
      <c r="G47" s="39" t="s">
        <v>441</v>
      </c>
      <c r="H47" s="39" t="s">
        <v>441</v>
      </c>
      <c r="I47" s="39" t="s">
        <v>441</v>
      </c>
      <c r="J47" s="39" t="s">
        <v>441</v>
      </c>
      <c r="K47" s="39" t="s">
        <v>441</v>
      </c>
      <c r="L47" s="39" t="s">
        <v>441</v>
      </c>
      <c r="M47" s="39" t="s">
        <v>441</v>
      </c>
      <c r="N47" s="39" t="s">
        <v>441</v>
      </c>
      <c r="O47" s="39" t="s">
        <v>441</v>
      </c>
      <c r="P47" s="39" t="s">
        <v>441</v>
      </c>
      <c r="Q47" s="39" t="s">
        <v>441</v>
      </c>
      <c r="R47" s="39" t="s">
        <v>441</v>
      </c>
      <c r="S47" s="39" t="s">
        <v>441</v>
      </c>
      <c r="T47" s="39" t="s">
        <v>441</v>
      </c>
      <c r="U47" s="39" t="s">
        <v>441</v>
      </c>
      <c r="V47" s="39" t="s">
        <v>441</v>
      </c>
      <c r="W47" s="39" t="s">
        <v>441</v>
      </c>
      <c r="X47" s="39" t="s">
        <v>441</v>
      </c>
      <c r="Y47" s="39" t="s">
        <v>441</v>
      </c>
      <c r="Z47" s="39" t="s">
        <v>441</v>
      </c>
      <c r="AA47" s="39" t="s">
        <v>441</v>
      </c>
      <c r="AB47" s="39" t="s">
        <v>441</v>
      </c>
      <c r="AC47" s="39" t="s">
        <v>441</v>
      </c>
      <c r="AD47" s="39" t="s">
        <v>441</v>
      </c>
      <c r="AE47" s="192"/>
      <c r="AF47" s="39" t="s">
        <v>422</v>
      </c>
      <c r="AG47" s="39" t="s">
        <v>422</v>
      </c>
      <c r="AH47" s="39" t="s">
        <v>422</v>
      </c>
      <c r="AI47" s="39" t="s">
        <v>422</v>
      </c>
      <c r="AJ47" s="39" t="s">
        <v>422</v>
      </c>
      <c r="AK47" s="39" t="s">
        <v>422</v>
      </c>
      <c r="AL47" s="145" t="s">
        <v>70</v>
      </c>
    </row>
    <row r="48" spans="1:38" s="5" customFormat="1" ht="24.75" customHeight="1" thickBot="1" x14ac:dyDescent="0.25">
      <c r="A48" s="143" t="s">
        <v>140</v>
      </c>
      <c r="B48" s="37" t="s">
        <v>11</v>
      </c>
      <c r="C48" s="143" t="s">
        <v>141</v>
      </c>
      <c r="D48" s="144"/>
      <c r="E48" s="39" t="s">
        <v>422</v>
      </c>
      <c r="F48" s="39">
        <v>7.3146000000000004</v>
      </c>
      <c r="G48" s="39" t="s">
        <v>422</v>
      </c>
      <c r="H48" s="39" t="s">
        <v>422</v>
      </c>
      <c r="I48" s="39">
        <v>0.16939799999999999</v>
      </c>
      <c r="J48" s="39">
        <v>1.1010869999999999</v>
      </c>
      <c r="K48" s="39">
        <v>2.3151060000000001</v>
      </c>
      <c r="L48" s="39" t="s">
        <v>422</v>
      </c>
      <c r="M48" s="39" t="s">
        <v>422</v>
      </c>
      <c r="N48" s="39" t="s">
        <v>422</v>
      </c>
      <c r="O48" s="39" t="s">
        <v>422</v>
      </c>
      <c r="P48" s="39" t="s">
        <v>422</v>
      </c>
      <c r="Q48" s="39" t="s">
        <v>422</v>
      </c>
      <c r="R48" s="39" t="s">
        <v>422</v>
      </c>
      <c r="S48" s="39" t="s">
        <v>422</v>
      </c>
      <c r="T48" s="39" t="s">
        <v>422</v>
      </c>
      <c r="U48" s="39" t="s">
        <v>422</v>
      </c>
      <c r="V48" s="39" t="s">
        <v>422</v>
      </c>
      <c r="W48" s="39" t="s">
        <v>422</v>
      </c>
      <c r="X48" s="39" t="s">
        <v>422</v>
      </c>
      <c r="Y48" s="39" t="s">
        <v>422</v>
      </c>
      <c r="Z48" s="39" t="s">
        <v>422</v>
      </c>
      <c r="AA48" s="39" t="s">
        <v>422</v>
      </c>
      <c r="AB48" s="39" t="s">
        <v>422</v>
      </c>
      <c r="AC48" s="39" t="s">
        <v>422</v>
      </c>
      <c r="AD48" s="39" t="s">
        <v>422</v>
      </c>
      <c r="AE48" s="192"/>
      <c r="AF48" s="39" t="s">
        <v>422</v>
      </c>
      <c r="AG48" s="39" t="s">
        <v>422</v>
      </c>
      <c r="AH48" s="39" t="s">
        <v>422</v>
      </c>
      <c r="AI48" s="39" t="s">
        <v>422</v>
      </c>
      <c r="AJ48" s="39" t="s">
        <v>422</v>
      </c>
      <c r="AK48" s="39">
        <v>28.789000000000001</v>
      </c>
      <c r="AL48" s="147" t="s">
        <v>142</v>
      </c>
    </row>
    <row r="49" spans="1:38" s="5" customFormat="1" ht="24.75" customHeight="1" thickBot="1" x14ac:dyDescent="0.25">
      <c r="A49" s="143" t="s">
        <v>140</v>
      </c>
      <c r="B49" s="37" t="s">
        <v>18</v>
      </c>
      <c r="C49" s="143" t="s">
        <v>143</v>
      </c>
      <c r="D49" s="144"/>
      <c r="E49" s="39">
        <v>3.0150000000000001E-4</v>
      </c>
      <c r="F49" s="39">
        <v>2.5795000000000002E-3</v>
      </c>
      <c r="G49" s="39">
        <v>2.6800000000000001E-4</v>
      </c>
      <c r="H49" s="39">
        <v>1.2394999999999999E-3</v>
      </c>
      <c r="I49" s="39">
        <v>2.0434999999999998E-2</v>
      </c>
      <c r="J49" s="39">
        <v>4.8910000000000002E-2</v>
      </c>
      <c r="K49" s="39">
        <v>0.116245</v>
      </c>
      <c r="L49" s="39">
        <v>1.0013149999999998E-2</v>
      </c>
      <c r="M49" s="39">
        <v>0.15409999999999999</v>
      </c>
      <c r="N49" s="39">
        <v>1.273E-4</v>
      </c>
      <c r="O49" s="39">
        <v>2.345E-6</v>
      </c>
      <c r="P49" s="39">
        <v>4.0199999999999996E-6</v>
      </c>
      <c r="Q49" s="39">
        <v>4.3549999999999998E-6</v>
      </c>
      <c r="R49" s="39">
        <v>5.6950000000000009E-5</v>
      </c>
      <c r="S49" s="39">
        <v>1.6079999999999999E-5</v>
      </c>
      <c r="T49" s="39">
        <v>4.0200000000000001E-5</v>
      </c>
      <c r="U49" s="39">
        <v>5.3600000000000004E-6</v>
      </c>
      <c r="V49" s="39">
        <v>7.3700000000000002E-5</v>
      </c>
      <c r="W49" s="39">
        <v>1005</v>
      </c>
      <c r="X49" s="39">
        <v>5.3600000000000002E-2</v>
      </c>
      <c r="Y49" s="39">
        <v>6.7000000000000004E-2</v>
      </c>
      <c r="Z49" s="39">
        <v>3.3500000000000002E-2</v>
      </c>
      <c r="AA49" s="39">
        <v>2.3449999999999999E-2</v>
      </c>
      <c r="AB49" s="39">
        <v>0.17755000000000001</v>
      </c>
      <c r="AC49" s="39" t="s">
        <v>422</v>
      </c>
      <c r="AD49" s="39" t="s">
        <v>422</v>
      </c>
      <c r="AE49" s="192"/>
      <c r="AF49" s="39" t="s">
        <v>422</v>
      </c>
      <c r="AG49" s="39" t="s">
        <v>422</v>
      </c>
      <c r="AH49" s="39" t="s">
        <v>422</v>
      </c>
      <c r="AI49" s="39" t="s">
        <v>422</v>
      </c>
      <c r="AJ49" s="39" t="s">
        <v>422</v>
      </c>
      <c r="AK49" s="39" t="s">
        <v>456</v>
      </c>
      <c r="AL49" s="145" t="s">
        <v>144</v>
      </c>
    </row>
    <row r="50" spans="1:38" s="5" customFormat="1" ht="24.75" customHeight="1" thickBot="1" x14ac:dyDescent="0.25">
      <c r="A50" s="143" t="s">
        <v>140</v>
      </c>
      <c r="B50" s="37" t="s">
        <v>145</v>
      </c>
      <c r="C50" s="143" t="s">
        <v>146</v>
      </c>
      <c r="D50" s="144"/>
      <c r="E50" s="39" t="s">
        <v>440</v>
      </c>
      <c r="F50" s="39" t="s">
        <v>440</v>
      </c>
      <c r="G50" s="39" t="s">
        <v>440</v>
      </c>
      <c r="H50" s="39" t="s">
        <v>440</v>
      </c>
      <c r="I50" s="39" t="s">
        <v>440</v>
      </c>
      <c r="J50" s="39" t="s">
        <v>440</v>
      </c>
      <c r="K50" s="39" t="s">
        <v>440</v>
      </c>
      <c r="L50" s="39" t="s">
        <v>440</v>
      </c>
      <c r="M50" s="39" t="s">
        <v>440</v>
      </c>
      <c r="N50" s="39" t="s">
        <v>440</v>
      </c>
      <c r="O50" s="39" t="s">
        <v>440</v>
      </c>
      <c r="P50" s="39" t="s">
        <v>440</v>
      </c>
      <c r="Q50" s="39" t="s">
        <v>440</v>
      </c>
      <c r="R50" s="39" t="s">
        <v>440</v>
      </c>
      <c r="S50" s="39" t="s">
        <v>440</v>
      </c>
      <c r="T50" s="39" t="s">
        <v>440</v>
      </c>
      <c r="U50" s="39" t="s">
        <v>440</v>
      </c>
      <c r="V50" s="39" t="s">
        <v>440</v>
      </c>
      <c r="W50" s="39" t="s">
        <v>440</v>
      </c>
      <c r="X50" s="39" t="s">
        <v>440</v>
      </c>
      <c r="Y50" s="39" t="s">
        <v>440</v>
      </c>
      <c r="Z50" s="39" t="s">
        <v>440</v>
      </c>
      <c r="AA50" s="39" t="s">
        <v>440</v>
      </c>
      <c r="AB50" s="39" t="s">
        <v>440</v>
      </c>
      <c r="AC50" s="39" t="s">
        <v>440</v>
      </c>
      <c r="AD50" s="39" t="s">
        <v>440</v>
      </c>
      <c r="AE50" s="192"/>
      <c r="AF50" s="39" t="s">
        <v>422</v>
      </c>
      <c r="AG50" s="39" t="s">
        <v>422</v>
      </c>
      <c r="AH50" s="39" t="s">
        <v>422</v>
      </c>
      <c r="AI50" s="39" t="s">
        <v>422</v>
      </c>
      <c r="AJ50" s="39" t="s">
        <v>422</v>
      </c>
      <c r="AK50" s="39" t="s">
        <v>422</v>
      </c>
      <c r="AL50" s="145" t="s">
        <v>147</v>
      </c>
    </row>
    <row r="51" spans="1:38" s="5" customFormat="1" ht="26.25" customHeight="1" thickBot="1" x14ac:dyDescent="0.25">
      <c r="A51" s="37" t="s">
        <v>140</v>
      </c>
      <c r="B51" s="37" t="s">
        <v>148</v>
      </c>
      <c r="C51" s="37" t="s">
        <v>149</v>
      </c>
      <c r="D51" s="38"/>
      <c r="E51" s="39" t="s">
        <v>422</v>
      </c>
      <c r="F51" s="39">
        <v>2.3999999999999998E-3</v>
      </c>
      <c r="G51" s="39" t="s">
        <v>441</v>
      </c>
      <c r="H51" s="39" t="s">
        <v>422</v>
      </c>
      <c r="I51" s="39" t="s">
        <v>422</v>
      </c>
      <c r="J51" s="39" t="s">
        <v>422</v>
      </c>
      <c r="K51" s="39" t="s">
        <v>422</v>
      </c>
      <c r="L51" s="39" t="s">
        <v>422</v>
      </c>
      <c r="M51" s="39" t="s">
        <v>422</v>
      </c>
      <c r="N51" s="39" t="s">
        <v>422</v>
      </c>
      <c r="O51" s="39" t="s">
        <v>422</v>
      </c>
      <c r="P51" s="39" t="s">
        <v>422</v>
      </c>
      <c r="Q51" s="39" t="s">
        <v>422</v>
      </c>
      <c r="R51" s="39" t="s">
        <v>422</v>
      </c>
      <c r="S51" s="39" t="s">
        <v>422</v>
      </c>
      <c r="T51" s="39" t="s">
        <v>422</v>
      </c>
      <c r="U51" s="39" t="s">
        <v>422</v>
      </c>
      <c r="V51" s="39" t="s">
        <v>422</v>
      </c>
      <c r="W51" s="39" t="s">
        <v>441</v>
      </c>
      <c r="X51" s="39" t="s">
        <v>422</v>
      </c>
      <c r="Y51" s="39" t="s">
        <v>422</v>
      </c>
      <c r="Z51" s="39" t="s">
        <v>422</v>
      </c>
      <c r="AA51" s="39" t="s">
        <v>422</v>
      </c>
      <c r="AB51" s="39" t="s">
        <v>422</v>
      </c>
      <c r="AC51" s="39" t="s">
        <v>422</v>
      </c>
      <c r="AD51" s="39" t="s">
        <v>422</v>
      </c>
      <c r="AE51" s="192"/>
      <c r="AF51" s="39" t="s">
        <v>422</v>
      </c>
      <c r="AG51" s="39" t="s">
        <v>422</v>
      </c>
      <c r="AH51" s="39" t="s">
        <v>422</v>
      </c>
      <c r="AI51" s="39" t="s">
        <v>422</v>
      </c>
      <c r="AJ51" s="39" t="s">
        <v>422</v>
      </c>
      <c r="AK51" s="39" t="s">
        <v>456</v>
      </c>
      <c r="AL51" s="40" t="s">
        <v>150</v>
      </c>
    </row>
    <row r="52" spans="1:38" s="5" customFormat="1" ht="24.75" customHeight="1" thickBot="1" x14ac:dyDescent="0.25">
      <c r="A52" s="143" t="s">
        <v>140</v>
      </c>
      <c r="B52" s="37" t="s">
        <v>151</v>
      </c>
      <c r="C52" s="143" t="s">
        <v>446</v>
      </c>
      <c r="D52" s="144"/>
      <c r="E52" s="39">
        <v>0.25011</v>
      </c>
      <c r="F52" s="39">
        <v>0.78605999999999998</v>
      </c>
      <c r="G52" s="39">
        <v>1.7507699999999999</v>
      </c>
      <c r="H52" s="39" t="s">
        <v>408</v>
      </c>
      <c r="I52" s="39">
        <v>1.4291999999999999E-2</v>
      </c>
      <c r="J52" s="39">
        <v>3.5730000000000005E-2</v>
      </c>
      <c r="K52" s="39">
        <v>4.2876000000000004E-2</v>
      </c>
      <c r="L52" s="39" t="s">
        <v>422</v>
      </c>
      <c r="M52" s="39">
        <v>0.29298600000000002</v>
      </c>
      <c r="N52" s="39">
        <v>2.1437999999999999E-2</v>
      </c>
      <c r="O52" s="39">
        <v>3.5730000000000002E-3</v>
      </c>
      <c r="P52" s="39">
        <v>4.2875999999999999E-3</v>
      </c>
      <c r="Q52" s="39">
        <v>7.1460000000000002E-4</v>
      </c>
      <c r="R52" s="39">
        <v>7.1460000000000002E-4</v>
      </c>
      <c r="S52" s="39">
        <v>8.5751999999999998E-3</v>
      </c>
      <c r="T52" s="39">
        <v>3.7873800000000006E-2</v>
      </c>
      <c r="U52" s="39">
        <v>7.1460000000000002E-4</v>
      </c>
      <c r="V52" s="39">
        <v>7.1460000000000004E-3</v>
      </c>
      <c r="W52" s="39">
        <v>8.5751999999999998E-3</v>
      </c>
      <c r="X52" s="39" t="s">
        <v>422</v>
      </c>
      <c r="Y52" s="39" t="s">
        <v>422</v>
      </c>
      <c r="Z52" s="39" t="s">
        <v>422</v>
      </c>
      <c r="AA52" s="39" t="s">
        <v>422</v>
      </c>
      <c r="AB52" s="39" t="s">
        <v>422</v>
      </c>
      <c r="AC52" s="39" t="s">
        <v>422</v>
      </c>
      <c r="AD52" s="39" t="s">
        <v>422</v>
      </c>
      <c r="AE52" s="192"/>
      <c r="AF52" s="39" t="s">
        <v>422</v>
      </c>
      <c r="AG52" s="39" t="s">
        <v>422</v>
      </c>
      <c r="AH52" s="39" t="s">
        <v>422</v>
      </c>
      <c r="AI52" s="39" t="s">
        <v>422</v>
      </c>
      <c r="AJ52" s="39" t="s">
        <v>422</v>
      </c>
      <c r="AK52" s="39" t="s">
        <v>456</v>
      </c>
      <c r="AL52" s="147" t="s">
        <v>153</v>
      </c>
    </row>
    <row r="53" spans="1:38" s="5" customFormat="1" ht="26.25" customHeight="1" thickBot="1" x14ac:dyDescent="0.25">
      <c r="A53" s="37" t="s">
        <v>140</v>
      </c>
      <c r="B53" s="37" t="s">
        <v>154</v>
      </c>
      <c r="C53" s="37" t="s">
        <v>155</v>
      </c>
      <c r="D53" s="38"/>
      <c r="E53" s="39" t="s">
        <v>422</v>
      </c>
      <c r="F53" s="39">
        <v>2.3675314199999997</v>
      </c>
      <c r="G53" s="39" t="s">
        <v>422</v>
      </c>
      <c r="H53" s="39" t="s">
        <v>422</v>
      </c>
      <c r="I53" s="39" t="s">
        <v>422</v>
      </c>
      <c r="J53" s="39" t="s">
        <v>422</v>
      </c>
      <c r="K53" s="39" t="s">
        <v>422</v>
      </c>
      <c r="L53" s="39" t="s">
        <v>422</v>
      </c>
      <c r="M53" s="39" t="s">
        <v>422</v>
      </c>
      <c r="N53" s="39" t="s">
        <v>422</v>
      </c>
      <c r="O53" s="39" t="s">
        <v>422</v>
      </c>
      <c r="P53" s="39" t="s">
        <v>422</v>
      </c>
      <c r="Q53" s="39" t="s">
        <v>422</v>
      </c>
      <c r="R53" s="39" t="s">
        <v>422</v>
      </c>
      <c r="S53" s="39" t="s">
        <v>422</v>
      </c>
      <c r="T53" s="39" t="s">
        <v>422</v>
      </c>
      <c r="U53" s="39" t="s">
        <v>422</v>
      </c>
      <c r="V53" s="39" t="s">
        <v>422</v>
      </c>
      <c r="W53" s="39" t="s">
        <v>422</v>
      </c>
      <c r="X53" s="39" t="s">
        <v>422</v>
      </c>
      <c r="Y53" s="39" t="s">
        <v>422</v>
      </c>
      <c r="Z53" s="39" t="s">
        <v>422</v>
      </c>
      <c r="AA53" s="39" t="s">
        <v>422</v>
      </c>
      <c r="AB53" s="39" t="s">
        <v>422</v>
      </c>
      <c r="AC53" s="39" t="s">
        <v>422</v>
      </c>
      <c r="AD53" s="39" t="s">
        <v>422</v>
      </c>
      <c r="AE53" s="192"/>
      <c r="AF53" s="39" t="s">
        <v>422</v>
      </c>
      <c r="AG53" s="39" t="s">
        <v>422</v>
      </c>
      <c r="AH53" s="39" t="s">
        <v>422</v>
      </c>
      <c r="AI53" s="39" t="s">
        <v>422</v>
      </c>
      <c r="AJ53" s="39" t="s">
        <v>422</v>
      </c>
      <c r="AK53" s="39">
        <v>2386.2084300000001</v>
      </c>
      <c r="AL53" s="40" t="s">
        <v>156</v>
      </c>
    </row>
    <row r="54" spans="1:38" s="5" customFormat="1" ht="26.25" customHeight="1" thickBot="1" x14ac:dyDescent="0.25">
      <c r="A54" s="37" t="s">
        <v>140</v>
      </c>
      <c r="B54" s="37" t="s">
        <v>12</v>
      </c>
      <c r="C54" s="37" t="s">
        <v>157</v>
      </c>
      <c r="D54" s="38"/>
      <c r="E54" s="39" t="s">
        <v>422</v>
      </c>
      <c r="F54" s="39">
        <v>0.33027999999999996</v>
      </c>
      <c r="G54" s="39" t="s">
        <v>422</v>
      </c>
      <c r="H54" s="39" t="s">
        <v>422</v>
      </c>
      <c r="I54" s="39" t="s">
        <v>422</v>
      </c>
      <c r="J54" s="39" t="s">
        <v>422</v>
      </c>
      <c r="K54" s="39" t="s">
        <v>422</v>
      </c>
      <c r="L54" s="39" t="s">
        <v>422</v>
      </c>
      <c r="M54" s="39" t="s">
        <v>422</v>
      </c>
      <c r="N54" s="39" t="s">
        <v>422</v>
      </c>
      <c r="O54" s="39" t="s">
        <v>422</v>
      </c>
      <c r="P54" s="39" t="s">
        <v>422</v>
      </c>
      <c r="Q54" s="39" t="s">
        <v>422</v>
      </c>
      <c r="R54" s="39" t="s">
        <v>422</v>
      </c>
      <c r="S54" s="39" t="s">
        <v>422</v>
      </c>
      <c r="T54" s="39" t="s">
        <v>422</v>
      </c>
      <c r="U54" s="39" t="s">
        <v>422</v>
      </c>
      <c r="V54" s="39" t="s">
        <v>422</v>
      </c>
      <c r="W54" s="39" t="s">
        <v>422</v>
      </c>
      <c r="X54" s="39" t="s">
        <v>422</v>
      </c>
      <c r="Y54" s="39" t="s">
        <v>422</v>
      </c>
      <c r="Z54" s="39" t="s">
        <v>422</v>
      </c>
      <c r="AA54" s="39" t="s">
        <v>422</v>
      </c>
      <c r="AB54" s="39" t="s">
        <v>422</v>
      </c>
      <c r="AC54" s="39" t="s">
        <v>422</v>
      </c>
      <c r="AD54" s="39" t="s">
        <v>422</v>
      </c>
      <c r="AE54" s="192"/>
      <c r="AF54" s="39" t="s">
        <v>422</v>
      </c>
      <c r="AG54" s="39" t="s">
        <v>422</v>
      </c>
      <c r="AH54" s="39" t="s">
        <v>422</v>
      </c>
      <c r="AI54" s="39" t="s">
        <v>422</v>
      </c>
      <c r="AJ54" s="39" t="s">
        <v>422</v>
      </c>
      <c r="AK54" s="39" t="s">
        <v>456</v>
      </c>
      <c r="AL54" s="40" t="s">
        <v>158</v>
      </c>
    </row>
    <row r="55" spans="1:38" s="5" customFormat="1" ht="26.25" customHeight="1" thickBot="1" x14ac:dyDescent="0.25">
      <c r="A55" s="37" t="s">
        <v>140</v>
      </c>
      <c r="B55" s="37" t="s">
        <v>13</v>
      </c>
      <c r="C55" s="37" t="s">
        <v>159</v>
      </c>
      <c r="D55" s="38"/>
      <c r="E55" s="39">
        <v>0.38589069599999998</v>
      </c>
      <c r="F55" s="39">
        <v>1.4292248E-2</v>
      </c>
      <c r="G55" s="39">
        <v>0.55025154799999998</v>
      </c>
      <c r="H55" s="39" t="s">
        <v>422</v>
      </c>
      <c r="I55" s="39" t="s">
        <v>422</v>
      </c>
      <c r="J55" s="39" t="s">
        <v>422</v>
      </c>
      <c r="K55" s="39" t="s">
        <v>422</v>
      </c>
      <c r="L55" s="39" t="s">
        <v>422</v>
      </c>
      <c r="M55" s="39">
        <v>8.5753488000000003E-2</v>
      </c>
      <c r="N55" s="39" t="s">
        <v>422</v>
      </c>
      <c r="O55" s="39" t="s">
        <v>422</v>
      </c>
      <c r="P55" s="39" t="s">
        <v>422</v>
      </c>
      <c r="Q55" s="39" t="s">
        <v>422</v>
      </c>
      <c r="R55" s="39" t="s">
        <v>422</v>
      </c>
      <c r="S55" s="39" t="s">
        <v>422</v>
      </c>
      <c r="T55" s="39" t="s">
        <v>422</v>
      </c>
      <c r="U55" s="39" t="s">
        <v>422</v>
      </c>
      <c r="V55" s="39" t="s">
        <v>422</v>
      </c>
      <c r="W55" s="39" t="s">
        <v>422</v>
      </c>
      <c r="X55" s="39" t="s">
        <v>422</v>
      </c>
      <c r="Y55" s="39" t="s">
        <v>422</v>
      </c>
      <c r="Z55" s="39" t="s">
        <v>422</v>
      </c>
      <c r="AA55" s="39" t="s">
        <v>422</v>
      </c>
      <c r="AB55" s="39" t="s">
        <v>422</v>
      </c>
      <c r="AC55" s="39" t="s">
        <v>422</v>
      </c>
      <c r="AD55" s="39" t="s">
        <v>422</v>
      </c>
      <c r="AE55" s="192"/>
      <c r="AF55" s="39" t="s">
        <v>422</v>
      </c>
      <c r="AG55" s="39" t="s">
        <v>422</v>
      </c>
      <c r="AH55" s="39" t="s">
        <v>422</v>
      </c>
      <c r="AI55" s="39" t="s">
        <v>422</v>
      </c>
      <c r="AJ55" s="39" t="s">
        <v>422</v>
      </c>
      <c r="AK55" s="39">
        <v>7146.1239999999998</v>
      </c>
      <c r="AL55" s="40" t="s">
        <v>160</v>
      </c>
    </row>
    <row r="56" spans="1:38" s="5" customFormat="1" ht="24.75" customHeight="1" thickBot="1" x14ac:dyDescent="0.25">
      <c r="A56" s="143" t="s">
        <v>140</v>
      </c>
      <c r="B56" s="37" t="s">
        <v>161</v>
      </c>
      <c r="C56" s="143" t="s">
        <v>447</v>
      </c>
      <c r="D56" s="144" t="s">
        <v>359</v>
      </c>
      <c r="E56" s="39" t="s">
        <v>440</v>
      </c>
      <c r="F56" s="39" t="s">
        <v>440</v>
      </c>
      <c r="G56" s="39" t="s">
        <v>440</v>
      </c>
      <c r="H56" s="39" t="s">
        <v>440</v>
      </c>
      <c r="I56" s="39" t="s">
        <v>440</v>
      </c>
      <c r="J56" s="39" t="s">
        <v>440</v>
      </c>
      <c r="K56" s="39" t="s">
        <v>440</v>
      </c>
      <c r="L56" s="39" t="s">
        <v>440</v>
      </c>
      <c r="M56" s="39" t="s">
        <v>440</v>
      </c>
      <c r="N56" s="39" t="s">
        <v>440</v>
      </c>
      <c r="O56" s="39" t="s">
        <v>440</v>
      </c>
      <c r="P56" s="39" t="s">
        <v>440</v>
      </c>
      <c r="Q56" s="39" t="s">
        <v>440</v>
      </c>
      <c r="R56" s="39" t="s">
        <v>440</v>
      </c>
      <c r="S56" s="39" t="s">
        <v>440</v>
      </c>
      <c r="T56" s="39" t="s">
        <v>440</v>
      </c>
      <c r="U56" s="39" t="s">
        <v>440</v>
      </c>
      <c r="V56" s="39" t="s">
        <v>440</v>
      </c>
      <c r="W56" s="39" t="s">
        <v>440</v>
      </c>
      <c r="X56" s="39" t="s">
        <v>440</v>
      </c>
      <c r="Y56" s="39" t="s">
        <v>440</v>
      </c>
      <c r="Z56" s="39" t="s">
        <v>440</v>
      </c>
      <c r="AA56" s="39" t="s">
        <v>440</v>
      </c>
      <c r="AB56" s="39" t="s">
        <v>440</v>
      </c>
      <c r="AC56" s="39" t="s">
        <v>440</v>
      </c>
      <c r="AD56" s="39" t="s">
        <v>440</v>
      </c>
      <c r="AE56" s="192"/>
      <c r="AF56" s="39" t="s">
        <v>422</v>
      </c>
      <c r="AG56" s="39" t="s">
        <v>422</v>
      </c>
      <c r="AH56" s="39" t="s">
        <v>422</v>
      </c>
      <c r="AI56" s="39" t="s">
        <v>422</v>
      </c>
      <c r="AJ56" s="39" t="s">
        <v>422</v>
      </c>
      <c r="AK56" s="39" t="s">
        <v>422</v>
      </c>
      <c r="AL56" s="145" t="s">
        <v>147</v>
      </c>
    </row>
    <row r="57" spans="1:38" s="5" customFormat="1" ht="26.25" customHeight="1" thickBot="1" x14ac:dyDescent="0.25">
      <c r="A57" s="37" t="s">
        <v>73</v>
      </c>
      <c r="B57" s="37" t="s">
        <v>19</v>
      </c>
      <c r="C57" s="37" t="s">
        <v>163</v>
      </c>
      <c r="D57" s="38"/>
      <c r="E57" s="39">
        <v>4.3556828597699999</v>
      </c>
      <c r="F57" s="39">
        <v>6.3176705459999996E-2</v>
      </c>
      <c r="G57" s="39">
        <v>1.3126715467799999</v>
      </c>
      <c r="H57" s="39" t="s">
        <v>441</v>
      </c>
      <c r="I57" s="39">
        <v>0.45627620609999997</v>
      </c>
      <c r="J57" s="39">
        <v>0.82129717097999988</v>
      </c>
      <c r="K57" s="39">
        <v>0.91255241219999994</v>
      </c>
      <c r="L57" s="39">
        <v>1.3688286182999998E-2</v>
      </c>
      <c r="M57" s="39">
        <v>5.1067836913499995</v>
      </c>
      <c r="N57" s="39">
        <v>0.34396206305999999</v>
      </c>
      <c r="O57" s="39">
        <v>2.8078535759999999E-2</v>
      </c>
      <c r="P57" s="39">
        <v>0.17198103152999999</v>
      </c>
      <c r="Q57" s="39">
        <v>9.3010149704999989E-2</v>
      </c>
      <c r="R57" s="39">
        <v>0.14390249577</v>
      </c>
      <c r="S57" s="39">
        <v>0.22708515795899997</v>
      </c>
      <c r="T57" s="39">
        <v>0.17198103152999999</v>
      </c>
      <c r="U57" s="39">
        <v>8.8798369340999994E-2</v>
      </c>
      <c r="V57" s="39">
        <v>1.4881623952799998</v>
      </c>
      <c r="W57" s="39">
        <v>1.4390249576999997E-2</v>
      </c>
      <c r="X57" s="39">
        <v>2.2813810304999997E-4</v>
      </c>
      <c r="Y57" s="39">
        <v>9.8274875159999999E-4</v>
      </c>
      <c r="Z57" s="39">
        <v>2.7025590669E-4</v>
      </c>
      <c r="AA57" s="39">
        <v>1.5092212970999999E-4</v>
      </c>
      <c r="AB57" s="39">
        <v>1.6320648910500002E-3</v>
      </c>
      <c r="AC57" s="39">
        <v>1.6145158061999999E-2</v>
      </c>
      <c r="AD57" s="39">
        <v>0.36151114790999994</v>
      </c>
      <c r="AE57" s="192"/>
      <c r="AF57" s="39" t="s">
        <v>408</v>
      </c>
      <c r="AG57" s="39" t="s">
        <v>408</v>
      </c>
      <c r="AH57" s="39" t="s">
        <v>408</v>
      </c>
      <c r="AI57" s="39" t="s">
        <v>408</v>
      </c>
      <c r="AJ57" s="39" t="s">
        <v>408</v>
      </c>
      <c r="AK57" s="39" t="s">
        <v>456</v>
      </c>
      <c r="AL57" s="40" t="s">
        <v>164</v>
      </c>
    </row>
    <row r="58" spans="1:38" s="5" customFormat="1" ht="26.25" customHeight="1" thickBot="1" x14ac:dyDescent="0.25">
      <c r="A58" s="37" t="s">
        <v>73</v>
      </c>
      <c r="B58" s="37" t="s">
        <v>20</v>
      </c>
      <c r="C58" s="37" t="s">
        <v>165</v>
      </c>
      <c r="D58" s="38"/>
      <c r="E58" s="39">
        <v>0.54659453795000001</v>
      </c>
      <c r="F58" s="39" t="s">
        <v>441</v>
      </c>
      <c r="G58" s="39">
        <v>0.1261679138</v>
      </c>
      <c r="H58" s="39" t="s">
        <v>422</v>
      </c>
      <c r="I58" s="39">
        <v>0.13770651500000003</v>
      </c>
      <c r="J58" s="39">
        <v>0.69911312500000011</v>
      </c>
      <c r="K58" s="39">
        <v>1.7735353500000002</v>
      </c>
      <c r="L58" s="39">
        <v>6.3344996900000004E-4</v>
      </c>
      <c r="M58" s="39">
        <v>0.77457516700000006</v>
      </c>
      <c r="N58" s="39" t="s">
        <v>441</v>
      </c>
      <c r="O58" s="39" t="s">
        <v>441</v>
      </c>
      <c r="P58" s="39" t="s">
        <v>441</v>
      </c>
      <c r="Q58" s="39" t="s">
        <v>422</v>
      </c>
      <c r="R58" s="39" t="s">
        <v>422</v>
      </c>
      <c r="S58" s="39" t="s">
        <v>422</v>
      </c>
      <c r="T58" s="39" t="s">
        <v>422</v>
      </c>
      <c r="U58" s="39" t="s">
        <v>422</v>
      </c>
      <c r="V58" s="39" t="s">
        <v>422</v>
      </c>
      <c r="W58" s="39" t="s">
        <v>422</v>
      </c>
      <c r="X58" s="39" t="s">
        <v>422</v>
      </c>
      <c r="Y58" s="39" t="s">
        <v>422</v>
      </c>
      <c r="Z58" s="39" t="s">
        <v>422</v>
      </c>
      <c r="AA58" s="39" t="s">
        <v>422</v>
      </c>
      <c r="AB58" s="39" t="s">
        <v>422</v>
      </c>
      <c r="AC58" s="39" t="s">
        <v>422</v>
      </c>
      <c r="AD58" s="39" t="s">
        <v>422</v>
      </c>
      <c r="AE58" s="192"/>
      <c r="AF58" s="39" t="s">
        <v>408</v>
      </c>
      <c r="AG58" s="39" t="s">
        <v>408</v>
      </c>
      <c r="AH58" s="39" t="s">
        <v>408</v>
      </c>
      <c r="AI58" s="39" t="s">
        <v>408</v>
      </c>
      <c r="AJ58" s="39" t="s">
        <v>440</v>
      </c>
      <c r="AK58" s="39">
        <v>399.26555000000002</v>
      </c>
      <c r="AL58" s="40" t="s">
        <v>166</v>
      </c>
    </row>
    <row r="59" spans="1:38" s="5" customFormat="1" ht="26.25" customHeight="1" thickBot="1" x14ac:dyDescent="0.25">
      <c r="A59" s="37" t="s">
        <v>73</v>
      </c>
      <c r="B59" s="161" t="s">
        <v>22</v>
      </c>
      <c r="C59" s="37" t="s">
        <v>167</v>
      </c>
      <c r="D59" s="38"/>
      <c r="E59" s="39" t="s">
        <v>408</v>
      </c>
      <c r="F59" s="39" t="s">
        <v>441</v>
      </c>
      <c r="G59" s="39" t="s">
        <v>408</v>
      </c>
      <c r="H59" s="39" t="s">
        <v>441</v>
      </c>
      <c r="I59" s="39">
        <v>0.14665531959999997</v>
      </c>
      <c r="J59" s="39">
        <v>0.16792523499999998</v>
      </c>
      <c r="K59" s="39">
        <v>0.1871963804</v>
      </c>
      <c r="L59" s="39">
        <v>9.0926298152E-5</v>
      </c>
      <c r="M59" s="39" t="s">
        <v>408</v>
      </c>
      <c r="N59" s="39">
        <v>1.7491014220000001</v>
      </c>
      <c r="O59" s="39">
        <v>8.2659937599999997E-2</v>
      </c>
      <c r="P59" s="39">
        <v>5.9963099999999999E-4</v>
      </c>
      <c r="Q59" s="39">
        <v>0.18290522219999999</v>
      </c>
      <c r="R59" s="39">
        <v>0.2289507566</v>
      </c>
      <c r="S59" s="39">
        <v>1.3991390000000002E-3</v>
      </c>
      <c r="T59" s="39">
        <v>0.28604558320000001</v>
      </c>
      <c r="U59" s="39">
        <v>0.89333531999999993</v>
      </c>
      <c r="V59" s="39">
        <v>7.3954490000000012E-2</v>
      </c>
      <c r="W59" s="39" t="s">
        <v>441</v>
      </c>
      <c r="X59" s="39" t="s">
        <v>441</v>
      </c>
      <c r="Y59" s="39" t="s">
        <v>441</v>
      </c>
      <c r="Z59" s="39" t="s">
        <v>441</v>
      </c>
      <c r="AA59" s="39" t="s">
        <v>441</v>
      </c>
      <c r="AB59" s="39" t="s">
        <v>441</v>
      </c>
      <c r="AC59" s="39" t="s">
        <v>422</v>
      </c>
      <c r="AD59" s="39" t="s">
        <v>422</v>
      </c>
      <c r="AE59" s="192"/>
      <c r="AF59" s="39" t="s">
        <v>440</v>
      </c>
      <c r="AG59" s="39" t="s">
        <v>440</v>
      </c>
      <c r="AH59" s="39" t="s">
        <v>408</v>
      </c>
      <c r="AI59" s="39" t="s">
        <v>440</v>
      </c>
      <c r="AJ59" s="39" t="s">
        <v>440</v>
      </c>
      <c r="AK59" s="39">
        <v>775.7111799999999</v>
      </c>
      <c r="AL59" s="40" t="s">
        <v>168</v>
      </c>
    </row>
    <row r="60" spans="1:38" s="5" customFormat="1" ht="24.75" customHeight="1" thickBot="1" x14ac:dyDescent="0.25">
      <c r="A60" s="143" t="s">
        <v>73</v>
      </c>
      <c r="B60" s="161" t="s">
        <v>169</v>
      </c>
      <c r="C60" s="148" t="s">
        <v>170</v>
      </c>
      <c r="D60" s="185"/>
      <c r="E60" s="39" t="s">
        <v>422</v>
      </c>
      <c r="F60" s="39" t="s">
        <v>422</v>
      </c>
      <c r="G60" s="39" t="s">
        <v>422</v>
      </c>
      <c r="H60" s="39" t="s">
        <v>422</v>
      </c>
      <c r="I60" s="39">
        <v>0.61161500000000002</v>
      </c>
      <c r="J60" s="39">
        <v>6.1161500000000002</v>
      </c>
      <c r="K60" s="39">
        <v>12.476946</v>
      </c>
      <c r="L60" s="39" t="s">
        <v>422</v>
      </c>
      <c r="M60" s="39" t="s">
        <v>422</v>
      </c>
      <c r="N60" s="39" t="s">
        <v>422</v>
      </c>
      <c r="O60" s="39" t="s">
        <v>422</v>
      </c>
      <c r="P60" s="39" t="s">
        <v>422</v>
      </c>
      <c r="Q60" s="39" t="s">
        <v>422</v>
      </c>
      <c r="R60" s="39" t="s">
        <v>422</v>
      </c>
      <c r="S60" s="39" t="s">
        <v>422</v>
      </c>
      <c r="T60" s="39" t="s">
        <v>422</v>
      </c>
      <c r="U60" s="39" t="s">
        <v>422</v>
      </c>
      <c r="V60" s="39" t="s">
        <v>422</v>
      </c>
      <c r="W60" s="39" t="s">
        <v>422</v>
      </c>
      <c r="X60" s="39" t="s">
        <v>422</v>
      </c>
      <c r="Y60" s="39" t="s">
        <v>422</v>
      </c>
      <c r="Z60" s="39" t="s">
        <v>422</v>
      </c>
      <c r="AA60" s="39" t="s">
        <v>422</v>
      </c>
      <c r="AB60" s="39" t="s">
        <v>422</v>
      </c>
      <c r="AC60" s="39" t="s">
        <v>422</v>
      </c>
      <c r="AD60" s="39" t="s">
        <v>422</v>
      </c>
      <c r="AE60" s="192"/>
      <c r="AF60" s="39" t="s">
        <v>422</v>
      </c>
      <c r="AG60" s="39" t="s">
        <v>422</v>
      </c>
      <c r="AH60" s="39" t="s">
        <v>422</v>
      </c>
      <c r="AI60" s="39" t="s">
        <v>422</v>
      </c>
      <c r="AJ60" s="39" t="s">
        <v>422</v>
      </c>
      <c r="AK60" s="39">
        <v>122323</v>
      </c>
      <c r="AL60" s="39" t="s">
        <v>461</v>
      </c>
    </row>
    <row r="61" spans="1:38" s="5" customFormat="1" ht="24.75" customHeight="1" thickBot="1" x14ac:dyDescent="0.25">
      <c r="A61" s="143" t="s">
        <v>73</v>
      </c>
      <c r="B61" s="161" t="s">
        <v>171</v>
      </c>
      <c r="C61" s="148" t="s">
        <v>172</v>
      </c>
      <c r="D61" s="185"/>
      <c r="E61" s="39" t="s">
        <v>422</v>
      </c>
      <c r="F61" s="39" t="s">
        <v>422</v>
      </c>
      <c r="G61" s="39" t="s">
        <v>422</v>
      </c>
      <c r="H61" s="39" t="s">
        <v>422</v>
      </c>
      <c r="I61" s="39">
        <v>9.1132289102451525E-2</v>
      </c>
      <c r="J61" s="39">
        <v>9.1132289102451525E-2</v>
      </c>
      <c r="K61" s="39">
        <v>1.8119754371220871</v>
      </c>
      <c r="L61" s="39" t="s">
        <v>422</v>
      </c>
      <c r="M61" s="39" t="s">
        <v>422</v>
      </c>
      <c r="N61" s="39" t="s">
        <v>422</v>
      </c>
      <c r="O61" s="39" t="s">
        <v>422</v>
      </c>
      <c r="P61" s="39" t="s">
        <v>422</v>
      </c>
      <c r="Q61" s="39" t="s">
        <v>422</v>
      </c>
      <c r="R61" s="39" t="s">
        <v>422</v>
      </c>
      <c r="S61" s="39" t="s">
        <v>422</v>
      </c>
      <c r="T61" s="39" t="s">
        <v>422</v>
      </c>
      <c r="U61" s="39" t="s">
        <v>422</v>
      </c>
      <c r="V61" s="39" t="s">
        <v>422</v>
      </c>
      <c r="W61" s="39" t="s">
        <v>422</v>
      </c>
      <c r="X61" s="39" t="s">
        <v>422</v>
      </c>
      <c r="Y61" s="39" t="s">
        <v>422</v>
      </c>
      <c r="Z61" s="39" t="s">
        <v>422</v>
      </c>
      <c r="AA61" s="39" t="s">
        <v>422</v>
      </c>
      <c r="AB61" s="39" t="s">
        <v>422</v>
      </c>
      <c r="AC61" s="39" t="s">
        <v>422</v>
      </c>
      <c r="AD61" s="39" t="s">
        <v>422</v>
      </c>
      <c r="AE61" s="192"/>
      <c r="AF61" s="39" t="s">
        <v>422</v>
      </c>
      <c r="AG61" s="39" t="s">
        <v>422</v>
      </c>
      <c r="AH61" s="39" t="s">
        <v>422</v>
      </c>
      <c r="AI61" s="39" t="s">
        <v>422</v>
      </c>
      <c r="AJ61" s="39" t="s">
        <v>422</v>
      </c>
      <c r="AK61" s="39">
        <v>9794200</v>
      </c>
      <c r="AL61" s="39" t="s">
        <v>460</v>
      </c>
    </row>
    <row r="62" spans="1:38" s="5" customFormat="1" ht="24.75" customHeight="1" thickBot="1" x14ac:dyDescent="0.25">
      <c r="A62" s="143" t="s">
        <v>73</v>
      </c>
      <c r="B62" s="161" t="s">
        <v>174</v>
      </c>
      <c r="C62" s="148" t="s">
        <v>175</v>
      </c>
      <c r="D62" s="185"/>
      <c r="E62" s="39" t="s">
        <v>422</v>
      </c>
      <c r="F62" s="39" t="s">
        <v>422</v>
      </c>
      <c r="G62" s="39" t="s">
        <v>422</v>
      </c>
      <c r="H62" s="39" t="s">
        <v>422</v>
      </c>
      <c r="I62" s="39" t="s">
        <v>441</v>
      </c>
      <c r="J62" s="39" t="s">
        <v>441</v>
      </c>
      <c r="K62" s="39" t="s">
        <v>441</v>
      </c>
      <c r="L62" s="39" t="s">
        <v>422</v>
      </c>
      <c r="M62" s="39" t="s">
        <v>422</v>
      </c>
      <c r="N62" s="39" t="s">
        <v>422</v>
      </c>
      <c r="O62" s="39" t="s">
        <v>422</v>
      </c>
      <c r="P62" s="39" t="s">
        <v>422</v>
      </c>
      <c r="Q62" s="39" t="s">
        <v>422</v>
      </c>
      <c r="R62" s="39" t="s">
        <v>422</v>
      </c>
      <c r="S62" s="39" t="s">
        <v>422</v>
      </c>
      <c r="T62" s="39" t="s">
        <v>422</v>
      </c>
      <c r="U62" s="39" t="s">
        <v>422</v>
      </c>
      <c r="V62" s="39" t="s">
        <v>422</v>
      </c>
      <c r="W62" s="39" t="s">
        <v>422</v>
      </c>
      <c r="X62" s="39" t="s">
        <v>422</v>
      </c>
      <c r="Y62" s="39" t="s">
        <v>422</v>
      </c>
      <c r="Z62" s="39" t="s">
        <v>422</v>
      </c>
      <c r="AA62" s="39" t="s">
        <v>422</v>
      </c>
      <c r="AB62" s="39" t="s">
        <v>422</v>
      </c>
      <c r="AC62" s="39" t="s">
        <v>422</v>
      </c>
      <c r="AD62" s="39" t="s">
        <v>422</v>
      </c>
      <c r="AE62" s="192"/>
      <c r="AF62" s="39" t="s">
        <v>422</v>
      </c>
      <c r="AG62" s="39" t="s">
        <v>422</v>
      </c>
      <c r="AH62" s="39" t="s">
        <v>422</v>
      </c>
      <c r="AI62" s="39" t="s">
        <v>422</v>
      </c>
      <c r="AJ62" s="39" t="s">
        <v>422</v>
      </c>
      <c r="AK62" s="39" t="s">
        <v>422</v>
      </c>
      <c r="AL62" s="145" t="s">
        <v>176</v>
      </c>
    </row>
    <row r="63" spans="1:38" s="5" customFormat="1" ht="24.75" customHeight="1" thickBot="1" x14ac:dyDescent="0.25">
      <c r="A63" s="143" t="s">
        <v>73</v>
      </c>
      <c r="B63" s="161" t="s">
        <v>15</v>
      </c>
      <c r="C63" s="143" t="s">
        <v>177</v>
      </c>
      <c r="D63" s="154"/>
      <c r="E63" s="39" t="s">
        <v>422</v>
      </c>
      <c r="F63" s="39" t="s">
        <v>422</v>
      </c>
      <c r="G63" s="39" t="s">
        <v>422</v>
      </c>
      <c r="H63" s="39" t="s">
        <v>422</v>
      </c>
      <c r="I63" s="39" t="s">
        <v>422</v>
      </c>
      <c r="J63" s="39" t="s">
        <v>422</v>
      </c>
      <c r="K63" s="39" t="s">
        <v>422</v>
      </c>
      <c r="L63" s="39" t="s">
        <v>422</v>
      </c>
      <c r="M63" s="39" t="s">
        <v>422</v>
      </c>
      <c r="N63" s="39" t="s">
        <v>422</v>
      </c>
      <c r="O63" s="39" t="s">
        <v>422</v>
      </c>
      <c r="P63" s="39" t="s">
        <v>422</v>
      </c>
      <c r="Q63" s="39" t="s">
        <v>422</v>
      </c>
      <c r="R63" s="39" t="s">
        <v>422</v>
      </c>
      <c r="S63" s="39" t="s">
        <v>422</v>
      </c>
      <c r="T63" s="39" t="s">
        <v>422</v>
      </c>
      <c r="U63" s="39" t="s">
        <v>422</v>
      </c>
      <c r="V63" s="39" t="s">
        <v>422</v>
      </c>
      <c r="W63" s="39" t="s">
        <v>422</v>
      </c>
      <c r="X63" s="39" t="s">
        <v>422</v>
      </c>
      <c r="Y63" s="39" t="s">
        <v>422</v>
      </c>
      <c r="Z63" s="39" t="s">
        <v>422</v>
      </c>
      <c r="AA63" s="39" t="s">
        <v>422</v>
      </c>
      <c r="AB63" s="39" t="s">
        <v>422</v>
      </c>
      <c r="AC63" s="39" t="s">
        <v>422</v>
      </c>
      <c r="AD63" s="39" t="s">
        <v>422</v>
      </c>
      <c r="AE63" s="192"/>
      <c r="AF63" s="39" t="s">
        <v>422</v>
      </c>
      <c r="AG63" s="39" t="s">
        <v>422</v>
      </c>
      <c r="AH63" s="39" t="s">
        <v>422</v>
      </c>
      <c r="AI63" s="39" t="s">
        <v>422</v>
      </c>
      <c r="AJ63" s="39" t="s">
        <v>422</v>
      </c>
      <c r="AK63" s="39" t="s">
        <v>422</v>
      </c>
      <c r="AL63" s="145" t="s">
        <v>147</v>
      </c>
    </row>
    <row r="64" spans="1:38" s="5" customFormat="1" ht="24.75" customHeight="1" thickBot="1" x14ac:dyDescent="0.25">
      <c r="A64" s="143" t="s">
        <v>73</v>
      </c>
      <c r="B64" s="161" t="s">
        <v>10</v>
      </c>
      <c r="C64" s="143" t="s">
        <v>178</v>
      </c>
      <c r="D64" s="144"/>
      <c r="E64" s="39">
        <v>0.43382400000000004</v>
      </c>
      <c r="F64" s="39">
        <v>3.9044159999999994E-2</v>
      </c>
      <c r="G64" s="39" t="s">
        <v>422</v>
      </c>
      <c r="H64" s="39">
        <v>2.1691200000000001E-2</v>
      </c>
      <c r="I64" s="39" t="s">
        <v>422</v>
      </c>
      <c r="J64" s="39" t="s">
        <v>422</v>
      </c>
      <c r="K64" s="39" t="s">
        <v>422</v>
      </c>
      <c r="L64" s="39" t="s">
        <v>422</v>
      </c>
      <c r="M64" s="39">
        <v>2.6029440000000003E-3</v>
      </c>
      <c r="N64" s="39" t="s">
        <v>422</v>
      </c>
      <c r="O64" s="39" t="s">
        <v>422</v>
      </c>
      <c r="P64" s="39" t="s">
        <v>422</v>
      </c>
      <c r="Q64" s="39" t="s">
        <v>422</v>
      </c>
      <c r="R64" s="39" t="s">
        <v>422</v>
      </c>
      <c r="S64" s="39" t="s">
        <v>422</v>
      </c>
      <c r="T64" s="39" t="s">
        <v>422</v>
      </c>
      <c r="U64" s="39" t="s">
        <v>422</v>
      </c>
      <c r="V64" s="39" t="s">
        <v>422</v>
      </c>
      <c r="W64" s="39" t="s">
        <v>422</v>
      </c>
      <c r="X64" s="39" t="s">
        <v>422</v>
      </c>
      <c r="Y64" s="39" t="s">
        <v>422</v>
      </c>
      <c r="Z64" s="39" t="s">
        <v>422</v>
      </c>
      <c r="AA64" s="39" t="s">
        <v>422</v>
      </c>
      <c r="AB64" s="39" t="s">
        <v>422</v>
      </c>
      <c r="AC64" s="39" t="s">
        <v>422</v>
      </c>
      <c r="AD64" s="39" t="s">
        <v>422</v>
      </c>
      <c r="AE64" s="192"/>
      <c r="AF64" s="39" t="s">
        <v>422</v>
      </c>
      <c r="AG64" s="39" t="s">
        <v>422</v>
      </c>
      <c r="AH64" s="39" t="s">
        <v>422</v>
      </c>
      <c r="AI64" s="39" t="s">
        <v>422</v>
      </c>
      <c r="AJ64" s="39" t="s">
        <v>422</v>
      </c>
      <c r="AK64" s="39" t="s">
        <v>456</v>
      </c>
      <c r="AL64" s="147" t="s">
        <v>179</v>
      </c>
    </row>
    <row r="65" spans="1:38" s="5" customFormat="1" ht="24.75" customHeight="1" thickBot="1" x14ac:dyDescent="0.25">
      <c r="A65" s="143" t="s">
        <v>73</v>
      </c>
      <c r="B65" s="37" t="s">
        <v>9</v>
      </c>
      <c r="C65" s="143" t="s">
        <v>180</v>
      </c>
      <c r="D65" s="144"/>
      <c r="E65" s="39">
        <v>0.39753690000000003</v>
      </c>
      <c r="F65" s="39" t="s">
        <v>422</v>
      </c>
      <c r="G65" s="39" t="s">
        <v>422</v>
      </c>
      <c r="H65" s="39" t="s">
        <v>422</v>
      </c>
      <c r="I65" s="39" t="s">
        <v>422</v>
      </c>
      <c r="J65" s="39" t="s">
        <v>422</v>
      </c>
      <c r="K65" s="39" t="s">
        <v>422</v>
      </c>
      <c r="L65" s="39" t="s">
        <v>422</v>
      </c>
      <c r="M65" s="39" t="s">
        <v>422</v>
      </c>
      <c r="N65" s="39" t="s">
        <v>422</v>
      </c>
      <c r="O65" s="39" t="s">
        <v>422</v>
      </c>
      <c r="P65" s="39" t="s">
        <v>422</v>
      </c>
      <c r="Q65" s="39" t="s">
        <v>422</v>
      </c>
      <c r="R65" s="39" t="s">
        <v>422</v>
      </c>
      <c r="S65" s="39" t="s">
        <v>422</v>
      </c>
      <c r="T65" s="39" t="s">
        <v>422</v>
      </c>
      <c r="U65" s="39" t="s">
        <v>422</v>
      </c>
      <c r="V65" s="39" t="s">
        <v>422</v>
      </c>
      <c r="W65" s="39" t="s">
        <v>422</v>
      </c>
      <c r="X65" s="39" t="s">
        <v>422</v>
      </c>
      <c r="Y65" s="39" t="s">
        <v>422</v>
      </c>
      <c r="Z65" s="39" t="s">
        <v>422</v>
      </c>
      <c r="AA65" s="39" t="s">
        <v>422</v>
      </c>
      <c r="AB65" s="39" t="s">
        <v>422</v>
      </c>
      <c r="AC65" s="39" t="s">
        <v>422</v>
      </c>
      <c r="AD65" s="39" t="s">
        <v>422</v>
      </c>
      <c r="AE65" s="192"/>
      <c r="AF65" s="39" t="s">
        <v>422</v>
      </c>
      <c r="AG65" s="39" t="s">
        <v>422</v>
      </c>
      <c r="AH65" s="39" t="s">
        <v>422</v>
      </c>
      <c r="AI65" s="39" t="s">
        <v>422</v>
      </c>
      <c r="AJ65" s="39" t="s">
        <v>422</v>
      </c>
      <c r="AK65" s="39">
        <v>666.01600000000008</v>
      </c>
      <c r="AL65" s="145" t="s">
        <v>181</v>
      </c>
    </row>
    <row r="66" spans="1:38" s="5" customFormat="1" ht="24.75" customHeight="1" thickBot="1" x14ac:dyDescent="0.25">
      <c r="A66" s="143" t="s">
        <v>73</v>
      </c>
      <c r="B66" s="37" t="s">
        <v>16</v>
      </c>
      <c r="C66" s="143" t="s">
        <v>182</v>
      </c>
      <c r="D66" s="144"/>
      <c r="E66" s="39" t="s">
        <v>440</v>
      </c>
      <c r="F66" s="39" t="s">
        <v>440</v>
      </c>
      <c r="G66" s="39" t="s">
        <v>440</v>
      </c>
      <c r="H66" s="39" t="s">
        <v>440</v>
      </c>
      <c r="I66" s="39" t="s">
        <v>440</v>
      </c>
      <c r="J66" s="39" t="s">
        <v>440</v>
      </c>
      <c r="K66" s="39" t="s">
        <v>440</v>
      </c>
      <c r="L66" s="39" t="s">
        <v>441</v>
      </c>
      <c r="M66" s="39" t="s">
        <v>440</v>
      </c>
      <c r="N66" s="39" t="s">
        <v>440</v>
      </c>
      <c r="O66" s="39" t="s">
        <v>440</v>
      </c>
      <c r="P66" s="39" t="s">
        <v>440</v>
      </c>
      <c r="Q66" s="39" t="s">
        <v>440</v>
      </c>
      <c r="R66" s="39" t="s">
        <v>440</v>
      </c>
      <c r="S66" s="39" t="s">
        <v>440</v>
      </c>
      <c r="T66" s="39" t="s">
        <v>440</v>
      </c>
      <c r="U66" s="39" t="s">
        <v>440</v>
      </c>
      <c r="V66" s="39" t="s">
        <v>440</v>
      </c>
      <c r="W66" s="39" t="s">
        <v>440</v>
      </c>
      <c r="X66" s="39" t="s">
        <v>440</v>
      </c>
      <c r="Y66" s="39" t="s">
        <v>440</v>
      </c>
      <c r="Z66" s="39" t="s">
        <v>440</v>
      </c>
      <c r="AA66" s="39" t="s">
        <v>440</v>
      </c>
      <c r="AB66" s="39" t="s">
        <v>440</v>
      </c>
      <c r="AC66" s="39" t="s">
        <v>440</v>
      </c>
      <c r="AD66" s="39" t="s">
        <v>440</v>
      </c>
      <c r="AE66" s="192"/>
      <c r="AF66" s="39" t="s">
        <v>422</v>
      </c>
      <c r="AG66" s="39" t="s">
        <v>422</v>
      </c>
      <c r="AH66" s="39" t="s">
        <v>422</v>
      </c>
      <c r="AI66" s="39" t="s">
        <v>422</v>
      </c>
      <c r="AJ66" s="39" t="s">
        <v>422</v>
      </c>
      <c r="AK66" s="39" t="s">
        <v>422</v>
      </c>
      <c r="AL66" s="145" t="s">
        <v>183</v>
      </c>
    </row>
    <row r="67" spans="1:38" s="5" customFormat="1" ht="26.25" customHeight="1" thickBot="1" x14ac:dyDescent="0.25">
      <c r="A67" s="37" t="s">
        <v>73</v>
      </c>
      <c r="B67" s="37" t="s">
        <v>8</v>
      </c>
      <c r="C67" s="37" t="s">
        <v>184</v>
      </c>
      <c r="D67" s="38"/>
      <c r="E67" s="39" t="s">
        <v>441</v>
      </c>
      <c r="F67" s="39" t="s">
        <v>441</v>
      </c>
      <c r="G67" s="39" t="s">
        <v>441</v>
      </c>
      <c r="H67" s="39" t="s">
        <v>441</v>
      </c>
      <c r="I67" s="39" t="s">
        <v>441</v>
      </c>
      <c r="J67" s="39" t="s">
        <v>441</v>
      </c>
      <c r="K67" s="39">
        <v>4.6361619500000001E-4</v>
      </c>
      <c r="L67" s="39" t="s">
        <v>441</v>
      </c>
      <c r="M67" s="39" t="s">
        <v>441</v>
      </c>
      <c r="N67" s="39" t="s">
        <v>441</v>
      </c>
      <c r="O67" s="39" t="s">
        <v>441</v>
      </c>
      <c r="P67" s="39" t="s">
        <v>441</v>
      </c>
      <c r="Q67" s="39" t="s">
        <v>441</v>
      </c>
      <c r="R67" s="39" t="s">
        <v>441</v>
      </c>
      <c r="S67" s="39" t="s">
        <v>441</v>
      </c>
      <c r="T67" s="39" t="s">
        <v>441</v>
      </c>
      <c r="U67" s="39" t="s">
        <v>441</v>
      </c>
      <c r="V67" s="39" t="s">
        <v>441</v>
      </c>
      <c r="W67" s="39" t="s">
        <v>441</v>
      </c>
      <c r="X67" s="39" t="s">
        <v>441</v>
      </c>
      <c r="Y67" s="39" t="s">
        <v>441</v>
      </c>
      <c r="Z67" s="39" t="s">
        <v>441</v>
      </c>
      <c r="AA67" s="39" t="s">
        <v>441</v>
      </c>
      <c r="AB67" s="39" t="s">
        <v>441</v>
      </c>
      <c r="AC67" s="39" t="s">
        <v>422</v>
      </c>
      <c r="AD67" s="39" t="s">
        <v>422</v>
      </c>
      <c r="AE67" s="192"/>
      <c r="AF67" s="39" t="s">
        <v>422</v>
      </c>
      <c r="AG67" s="39" t="s">
        <v>408</v>
      </c>
      <c r="AH67" s="39" t="s">
        <v>422</v>
      </c>
      <c r="AI67" s="39" t="s">
        <v>422</v>
      </c>
      <c r="AJ67" s="39" t="s">
        <v>422</v>
      </c>
      <c r="AK67" s="39" t="s">
        <v>456</v>
      </c>
      <c r="AL67" s="40" t="s">
        <v>185</v>
      </c>
    </row>
    <row r="68" spans="1:38" s="5" customFormat="1" ht="24.75" customHeight="1" thickBot="1" x14ac:dyDescent="0.25">
      <c r="A68" s="143" t="s">
        <v>73</v>
      </c>
      <c r="B68" s="37" t="s">
        <v>186</v>
      </c>
      <c r="C68" s="143" t="s">
        <v>187</v>
      </c>
      <c r="D68" s="144"/>
      <c r="E68" s="39" t="s">
        <v>440</v>
      </c>
      <c r="F68" s="39" t="s">
        <v>440</v>
      </c>
      <c r="G68" s="39" t="s">
        <v>440</v>
      </c>
      <c r="H68" s="39" t="s">
        <v>440</v>
      </c>
      <c r="I68" s="39" t="s">
        <v>440</v>
      </c>
      <c r="J68" s="39" t="s">
        <v>440</v>
      </c>
      <c r="K68" s="39" t="s">
        <v>440</v>
      </c>
      <c r="L68" s="39" t="s">
        <v>440</v>
      </c>
      <c r="M68" s="39" t="s">
        <v>440</v>
      </c>
      <c r="N68" s="39" t="s">
        <v>440</v>
      </c>
      <c r="O68" s="39" t="s">
        <v>440</v>
      </c>
      <c r="P68" s="39" t="s">
        <v>440</v>
      </c>
      <c r="Q68" s="39" t="s">
        <v>440</v>
      </c>
      <c r="R68" s="39" t="s">
        <v>440</v>
      </c>
      <c r="S68" s="39" t="s">
        <v>440</v>
      </c>
      <c r="T68" s="39" t="s">
        <v>440</v>
      </c>
      <c r="U68" s="39" t="s">
        <v>440</v>
      </c>
      <c r="V68" s="39" t="s">
        <v>440</v>
      </c>
      <c r="W68" s="39" t="s">
        <v>440</v>
      </c>
      <c r="X68" s="39" t="s">
        <v>440</v>
      </c>
      <c r="Y68" s="39" t="s">
        <v>440</v>
      </c>
      <c r="Z68" s="39" t="s">
        <v>440</v>
      </c>
      <c r="AA68" s="39" t="s">
        <v>440</v>
      </c>
      <c r="AB68" s="39" t="s">
        <v>440</v>
      </c>
      <c r="AC68" s="39" t="s">
        <v>440</v>
      </c>
      <c r="AD68" s="39" t="s">
        <v>440</v>
      </c>
      <c r="AE68" s="192"/>
      <c r="AF68" s="39" t="s">
        <v>422</v>
      </c>
      <c r="AG68" s="39" t="s">
        <v>422</v>
      </c>
      <c r="AH68" s="39" t="s">
        <v>422</v>
      </c>
      <c r="AI68" s="39" t="s">
        <v>422</v>
      </c>
      <c r="AJ68" s="39" t="s">
        <v>422</v>
      </c>
      <c r="AK68" s="39" t="s">
        <v>422</v>
      </c>
      <c r="AL68" s="145" t="s">
        <v>188</v>
      </c>
    </row>
    <row r="69" spans="1:38" s="5" customFormat="1" ht="26.25" customHeight="1" thickBot="1" x14ac:dyDescent="0.25">
      <c r="A69" s="37" t="s">
        <v>73</v>
      </c>
      <c r="B69" s="37" t="s">
        <v>189</v>
      </c>
      <c r="C69" s="37" t="s">
        <v>190</v>
      </c>
      <c r="D69" s="43"/>
      <c r="E69" s="39" t="s">
        <v>422</v>
      </c>
      <c r="F69" s="39" t="s">
        <v>422</v>
      </c>
      <c r="G69" s="39" t="s">
        <v>422</v>
      </c>
      <c r="H69" s="39">
        <v>1.1291184000000001</v>
      </c>
      <c r="I69" s="39" t="s">
        <v>441</v>
      </c>
      <c r="J69" s="39" t="s">
        <v>441</v>
      </c>
      <c r="K69" s="39">
        <v>0.1254576</v>
      </c>
      <c r="L69" s="39" t="s">
        <v>441</v>
      </c>
      <c r="M69" s="39">
        <v>11.291183999999999</v>
      </c>
      <c r="N69" s="39" t="s">
        <v>422</v>
      </c>
      <c r="O69" s="39" t="s">
        <v>422</v>
      </c>
      <c r="P69" s="39" t="s">
        <v>422</v>
      </c>
      <c r="Q69" s="39" t="s">
        <v>422</v>
      </c>
      <c r="R69" s="39" t="s">
        <v>422</v>
      </c>
      <c r="S69" s="39" t="s">
        <v>422</v>
      </c>
      <c r="T69" s="39" t="s">
        <v>422</v>
      </c>
      <c r="U69" s="39" t="s">
        <v>422</v>
      </c>
      <c r="V69" s="39" t="s">
        <v>422</v>
      </c>
      <c r="W69" s="39" t="s">
        <v>422</v>
      </c>
      <c r="X69" s="39" t="s">
        <v>422</v>
      </c>
      <c r="Y69" s="39" t="s">
        <v>422</v>
      </c>
      <c r="Z69" s="39" t="s">
        <v>422</v>
      </c>
      <c r="AA69" s="39" t="s">
        <v>422</v>
      </c>
      <c r="AB69" s="39" t="s">
        <v>422</v>
      </c>
      <c r="AC69" s="39" t="s">
        <v>422</v>
      </c>
      <c r="AD69" s="39" t="s">
        <v>422</v>
      </c>
      <c r="AE69" s="192"/>
      <c r="AF69" s="39" t="s">
        <v>422</v>
      </c>
      <c r="AG69" s="39" t="s">
        <v>408</v>
      </c>
      <c r="AH69" s="39" t="s">
        <v>422</v>
      </c>
      <c r="AI69" s="39" t="s">
        <v>422</v>
      </c>
      <c r="AJ69" s="39" t="s">
        <v>422</v>
      </c>
      <c r="AK69" s="39" t="s">
        <v>456</v>
      </c>
      <c r="AL69" s="40" t="s">
        <v>191</v>
      </c>
    </row>
    <row r="70" spans="1:38" s="5" customFormat="1" ht="26.25" customHeight="1" thickBot="1" x14ac:dyDescent="0.25">
      <c r="A70" s="37" t="s">
        <v>73</v>
      </c>
      <c r="B70" s="37" t="s">
        <v>192</v>
      </c>
      <c r="C70" s="37" t="s">
        <v>193</v>
      </c>
      <c r="D70" s="43"/>
      <c r="E70" s="39" t="s">
        <v>422</v>
      </c>
      <c r="F70" s="39">
        <v>0.79471368199999992</v>
      </c>
      <c r="G70" s="39">
        <v>1.1009439999999995</v>
      </c>
      <c r="H70" s="39">
        <v>2.30694E-2</v>
      </c>
      <c r="I70" s="39">
        <v>2.3035569999999998E-2</v>
      </c>
      <c r="J70" s="39">
        <v>3.160176E-2</v>
      </c>
      <c r="K70" s="39">
        <v>1.660845876</v>
      </c>
      <c r="L70" s="39" t="s">
        <v>422</v>
      </c>
      <c r="M70" s="39" t="s">
        <v>422</v>
      </c>
      <c r="N70" s="39" t="s">
        <v>422</v>
      </c>
      <c r="O70" s="39" t="s">
        <v>422</v>
      </c>
      <c r="P70" s="39" t="s">
        <v>422</v>
      </c>
      <c r="Q70" s="39" t="s">
        <v>422</v>
      </c>
      <c r="R70" s="39" t="s">
        <v>422</v>
      </c>
      <c r="S70" s="39" t="s">
        <v>422</v>
      </c>
      <c r="T70" s="39" t="s">
        <v>422</v>
      </c>
      <c r="U70" s="39" t="s">
        <v>422</v>
      </c>
      <c r="V70" s="39" t="s">
        <v>422</v>
      </c>
      <c r="W70" s="39" t="s">
        <v>422</v>
      </c>
      <c r="X70" s="39" t="s">
        <v>422</v>
      </c>
      <c r="Y70" s="39" t="s">
        <v>422</v>
      </c>
      <c r="Z70" s="39" t="s">
        <v>422</v>
      </c>
      <c r="AA70" s="39" t="s">
        <v>422</v>
      </c>
      <c r="AB70" s="39" t="s">
        <v>422</v>
      </c>
      <c r="AC70" s="39" t="s">
        <v>422</v>
      </c>
      <c r="AD70" s="39" t="s">
        <v>422</v>
      </c>
      <c r="AE70" s="192"/>
      <c r="AF70" s="39" t="s">
        <v>422</v>
      </c>
      <c r="AG70" s="39" t="s">
        <v>422</v>
      </c>
      <c r="AH70" s="39" t="s">
        <v>422</v>
      </c>
      <c r="AI70" s="39" t="s">
        <v>422</v>
      </c>
      <c r="AJ70" s="39" t="s">
        <v>422</v>
      </c>
      <c r="AK70" s="39">
        <v>2622.7510299999994</v>
      </c>
      <c r="AL70" s="40" t="s">
        <v>147</v>
      </c>
    </row>
    <row r="71" spans="1:38" s="5" customFormat="1" ht="24.75" customHeight="1" thickBot="1" x14ac:dyDescent="0.25">
      <c r="A71" s="143" t="s">
        <v>73</v>
      </c>
      <c r="B71" s="37" t="s">
        <v>194</v>
      </c>
      <c r="C71" s="143" t="s">
        <v>195</v>
      </c>
      <c r="D71" s="150"/>
      <c r="E71" s="39" t="s">
        <v>422</v>
      </c>
      <c r="F71" s="39" t="s">
        <v>422</v>
      </c>
      <c r="G71" s="39" t="s">
        <v>422</v>
      </c>
      <c r="H71" s="39" t="s">
        <v>422</v>
      </c>
      <c r="I71" s="39" t="s">
        <v>422</v>
      </c>
      <c r="J71" s="39" t="s">
        <v>422</v>
      </c>
      <c r="K71" s="39" t="s">
        <v>422</v>
      </c>
      <c r="L71" s="39" t="s">
        <v>422</v>
      </c>
      <c r="M71" s="39" t="s">
        <v>422</v>
      </c>
      <c r="N71" s="39" t="s">
        <v>422</v>
      </c>
      <c r="O71" s="39" t="s">
        <v>422</v>
      </c>
      <c r="P71" s="39" t="s">
        <v>422</v>
      </c>
      <c r="Q71" s="39" t="s">
        <v>422</v>
      </c>
      <c r="R71" s="39" t="s">
        <v>422</v>
      </c>
      <c r="S71" s="39" t="s">
        <v>422</v>
      </c>
      <c r="T71" s="39" t="s">
        <v>422</v>
      </c>
      <c r="U71" s="39" t="s">
        <v>422</v>
      </c>
      <c r="V71" s="39" t="s">
        <v>422</v>
      </c>
      <c r="W71" s="39" t="s">
        <v>422</v>
      </c>
      <c r="X71" s="39" t="s">
        <v>422</v>
      </c>
      <c r="Y71" s="39" t="s">
        <v>422</v>
      </c>
      <c r="Z71" s="39" t="s">
        <v>422</v>
      </c>
      <c r="AA71" s="39" t="s">
        <v>422</v>
      </c>
      <c r="AB71" s="39" t="s">
        <v>422</v>
      </c>
      <c r="AC71" s="39" t="s">
        <v>422</v>
      </c>
      <c r="AD71" s="39" t="s">
        <v>422</v>
      </c>
      <c r="AE71" s="192"/>
      <c r="AF71" s="39" t="s">
        <v>422</v>
      </c>
      <c r="AG71" s="39" t="s">
        <v>422</v>
      </c>
      <c r="AH71" s="39" t="s">
        <v>422</v>
      </c>
      <c r="AI71" s="39" t="s">
        <v>422</v>
      </c>
      <c r="AJ71" s="39" t="s">
        <v>422</v>
      </c>
      <c r="AK71" s="39" t="s">
        <v>422</v>
      </c>
      <c r="AL71" s="145" t="s">
        <v>147</v>
      </c>
    </row>
    <row r="72" spans="1:38" s="5" customFormat="1" ht="24.75" customHeight="1" thickBot="1" x14ac:dyDescent="0.25">
      <c r="A72" s="143" t="s">
        <v>73</v>
      </c>
      <c r="B72" s="37" t="s">
        <v>6</v>
      </c>
      <c r="C72" s="143" t="s">
        <v>196</v>
      </c>
      <c r="D72" s="144"/>
      <c r="E72" s="39">
        <v>0.117169</v>
      </c>
      <c r="F72" s="39">
        <v>0.148122066</v>
      </c>
      <c r="G72" s="39">
        <v>5.4078000000000001E-2</v>
      </c>
      <c r="H72" s="39" t="s">
        <v>422</v>
      </c>
      <c r="I72" s="39">
        <v>9.2878559999999999E-2</v>
      </c>
      <c r="J72" s="39">
        <v>0.1169557</v>
      </c>
      <c r="K72" s="39">
        <v>0.21425839999999999</v>
      </c>
      <c r="L72" s="39">
        <v>4.5626055199999996E-4</v>
      </c>
      <c r="M72" s="39">
        <v>1.5322100000000001</v>
      </c>
      <c r="N72" s="39">
        <v>5.4752921399999996</v>
      </c>
      <c r="O72" s="39">
        <v>0.19581843239999996</v>
      </c>
      <c r="P72" s="39">
        <v>7.8904793000000001E-2</v>
      </c>
      <c r="Q72" s="39">
        <v>0.10282405799999998</v>
      </c>
      <c r="R72" s="39">
        <v>0.16951303199999998</v>
      </c>
      <c r="S72" s="39">
        <v>5.5453781000000001E-2</v>
      </c>
      <c r="T72" s="39">
        <v>0.71732412999999995</v>
      </c>
      <c r="U72" s="39">
        <v>1.348714E-2</v>
      </c>
      <c r="V72" s="39">
        <v>4.4747514199999996</v>
      </c>
      <c r="W72" s="39">
        <v>8.3954389999999979</v>
      </c>
      <c r="X72" s="39" t="s">
        <v>422</v>
      </c>
      <c r="Y72" s="39" t="s">
        <v>422</v>
      </c>
      <c r="Z72" s="39" t="s">
        <v>422</v>
      </c>
      <c r="AA72" s="39" t="s">
        <v>422</v>
      </c>
      <c r="AB72" s="39">
        <v>1.7778010999999998</v>
      </c>
      <c r="AC72" s="39">
        <v>2.0230709999999999E-2</v>
      </c>
      <c r="AD72" s="39">
        <v>4.4856921299999994</v>
      </c>
      <c r="AE72" s="192"/>
      <c r="AF72" s="39" t="s">
        <v>422</v>
      </c>
      <c r="AG72" s="39" t="s">
        <v>422</v>
      </c>
      <c r="AH72" s="39" t="s">
        <v>422</v>
      </c>
      <c r="AI72" s="39" t="s">
        <v>422</v>
      </c>
      <c r="AJ72" s="39" t="s">
        <v>422</v>
      </c>
      <c r="AK72" s="39">
        <v>4387.357</v>
      </c>
      <c r="AL72" s="147" t="s">
        <v>197</v>
      </c>
    </row>
    <row r="73" spans="1:38" s="5" customFormat="1" ht="26.25" customHeight="1" thickBot="1" x14ac:dyDescent="0.25">
      <c r="A73" s="37" t="s">
        <v>73</v>
      </c>
      <c r="B73" s="37" t="s">
        <v>7</v>
      </c>
      <c r="C73" s="37" t="s">
        <v>198</v>
      </c>
      <c r="D73" s="38"/>
      <c r="E73" s="39" t="s">
        <v>441</v>
      </c>
      <c r="F73" s="39" t="s">
        <v>441</v>
      </c>
      <c r="G73" s="39" t="s">
        <v>441</v>
      </c>
      <c r="H73" s="39" t="s">
        <v>441</v>
      </c>
      <c r="I73" s="39">
        <v>3.75918E-3</v>
      </c>
      <c r="J73" s="39">
        <v>5.3255050000000003E-3</v>
      </c>
      <c r="K73" s="39">
        <v>6.2652999999999997E-3</v>
      </c>
      <c r="L73" s="39">
        <v>3.7591800000000004E-4</v>
      </c>
      <c r="M73" s="39" t="s">
        <v>441</v>
      </c>
      <c r="N73" s="39" t="s">
        <v>441</v>
      </c>
      <c r="O73" s="39" t="s">
        <v>441</v>
      </c>
      <c r="P73" s="39" t="s">
        <v>441</v>
      </c>
      <c r="Q73" s="39" t="s">
        <v>441</v>
      </c>
      <c r="R73" s="39" t="s">
        <v>441</v>
      </c>
      <c r="S73" s="39" t="s">
        <v>441</v>
      </c>
      <c r="T73" s="39" t="s">
        <v>441</v>
      </c>
      <c r="U73" s="39" t="s">
        <v>441</v>
      </c>
      <c r="V73" s="39" t="s">
        <v>441</v>
      </c>
      <c r="W73" s="39" t="s">
        <v>441</v>
      </c>
      <c r="X73" s="39" t="s">
        <v>441</v>
      </c>
      <c r="Y73" s="39" t="s">
        <v>441</v>
      </c>
      <c r="Z73" s="39" t="s">
        <v>441</v>
      </c>
      <c r="AA73" s="39" t="s">
        <v>441</v>
      </c>
      <c r="AB73" s="39" t="s">
        <v>441</v>
      </c>
      <c r="AC73" s="39" t="s">
        <v>422</v>
      </c>
      <c r="AD73" s="39" t="s">
        <v>422</v>
      </c>
      <c r="AE73" s="192"/>
      <c r="AF73" s="39" t="s">
        <v>422</v>
      </c>
      <c r="AG73" s="39" t="s">
        <v>408</v>
      </c>
      <c r="AH73" s="39" t="s">
        <v>422</v>
      </c>
      <c r="AI73" s="39" t="s">
        <v>422</v>
      </c>
      <c r="AJ73" s="39" t="s">
        <v>422</v>
      </c>
      <c r="AK73" s="39" t="s">
        <v>456</v>
      </c>
      <c r="AL73" s="40" t="s">
        <v>199</v>
      </c>
    </row>
    <row r="74" spans="1:38" s="5" customFormat="1" ht="26.25" customHeight="1" thickBot="1" x14ac:dyDescent="0.25">
      <c r="A74" s="37" t="s">
        <v>73</v>
      </c>
      <c r="B74" s="37" t="s">
        <v>14</v>
      </c>
      <c r="C74" s="37" t="s">
        <v>200</v>
      </c>
      <c r="D74" s="38"/>
      <c r="E74" s="39" t="s">
        <v>408</v>
      </c>
      <c r="F74" s="39" t="s">
        <v>441</v>
      </c>
      <c r="G74" s="39" t="s">
        <v>408</v>
      </c>
      <c r="H74" s="39" t="s">
        <v>441</v>
      </c>
      <c r="I74" s="39">
        <v>5.3857316699999991E-2</v>
      </c>
      <c r="J74" s="39">
        <v>0.13709135159999999</v>
      </c>
      <c r="K74" s="39">
        <v>0.19584478800000002</v>
      </c>
      <c r="L74" s="39">
        <v>1.2387182841000002E-3</v>
      </c>
      <c r="M74" s="39" t="s">
        <v>441</v>
      </c>
      <c r="N74" s="39" t="s">
        <v>441</v>
      </c>
      <c r="O74" s="39" t="s">
        <v>441</v>
      </c>
      <c r="P74" s="39" t="s">
        <v>441</v>
      </c>
      <c r="Q74" s="39" t="s">
        <v>441</v>
      </c>
      <c r="R74" s="39" t="s">
        <v>441</v>
      </c>
      <c r="S74" s="39" t="s">
        <v>441</v>
      </c>
      <c r="T74" s="39" t="s">
        <v>441</v>
      </c>
      <c r="U74" s="39" t="s">
        <v>441</v>
      </c>
      <c r="V74" s="39" t="s">
        <v>441</v>
      </c>
      <c r="W74" s="39">
        <v>3.4272837899999997</v>
      </c>
      <c r="X74" s="39" t="s">
        <v>441</v>
      </c>
      <c r="Y74" s="39" t="s">
        <v>441</v>
      </c>
      <c r="Z74" s="39" t="s">
        <v>441</v>
      </c>
      <c r="AA74" s="39" t="s">
        <v>441</v>
      </c>
      <c r="AB74" s="39" t="s">
        <v>441</v>
      </c>
      <c r="AC74" s="39">
        <v>0.48961197000000006</v>
      </c>
      <c r="AD74" s="39" t="s">
        <v>441</v>
      </c>
      <c r="AE74" s="192"/>
      <c r="AF74" s="39" t="s">
        <v>408</v>
      </c>
      <c r="AG74" s="39" t="s">
        <v>440</v>
      </c>
      <c r="AH74" s="39" t="s">
        <v>408</v>
      </c>
      <c r="AI74" s="39" t="s">
        <v>440</v>
      </c>
      <c r="AJ74" s="39" t="s">
        <v>440</v>
      </c>
      <c r="AK74" s="39">
        <v>97.922393999999997</v>
      </c>
      <c r="AL74" s="40" t="s">
        <v>201</v>
      </c>
    </row>
    <row r="75" spans="1:38" s="5" customFormat="1" ht="24.75" customHeight="1" thickBot="1" x14ac:dyDescent="0.25">
      <c r="A75" s="143" t="s">
        <v>73</v>
      </c>
      <c r="B75" s="37" t="s">
        <v>202</v>
      </c>
      <c r="C75" s="143" t="s">
        <v>203</v>
      </c>
      <c r="D75" s="150"/>
      <c r="E75" s="39" t="s">
        <v>440</v>
      </c>
      <c r="F75" s="39" t="s">
        <v>440</v>
      </c>
      <c r="G75" s="39" t="s">
        <v>440</v>
      </c>
      <c r="H75" s="39" t="s">
        <v>440</v>
      </c>
      <c r="I75" s="39" t="s">
        <v>440</v>
      </c>
      <c r="J75" s="39" t="s">
        <v>440</v>
      </c>
      <c r="K75" s="39" t="s">
        <v>440</v>
      </c>
      <c r="L75" s="39" t="s">
        <v>440</v>
      </c>
      <c r="M75" s="39" t="s">
        <v>440</v>
      </c>
      <c r="N75" s="39" t="s">
        <v>440</v>
      </c>
      <c r="O75" s="39" t="s">
        <v>440</v>
      </c>
      <c r="P75" s="39" t="s">
        <v>440</v>
      </c>
      <c r="Q75" s="39" t="s">
        <v>440</v>
      </c>
      <c r="R75" s="39" t="s">
        <v>440</v>
      </c>
      <c r="S75" s="39" t="s">
        <v>440</v>
      </c>
      <c r="T75" s="39" t="s">
        <v>440</v>
      </c>
      <c r="U75" s="39" t="s">
        <v>440</v>
      </c>
      <c r="V75" s="39" t="s">
        <v>440</v>
      </c>
      <c r="W75" s="39" t="s">
        <v>440</v>
      </c>
      <c r="X75" s="39" t="s">
        <v>440</v>
      </c>
      <c r="Y75" s="39" t="s">
        <v>440</v>
      </c>
      <c r="Z75" s="39" t="s">
        <v>440</v>
      </c>
      <c r="AA75" s="39" t="s">
        <v>440</v>
      </c>
      <c r="AB75" s="39" t="s">
        <v>440</v>
      </c>
      <c r="AC75" s="39" t="s">
        <v>440</v>
      </c>
      <c r="AD75" s="39" t="s">
        <v>440</v>
      </c>
      <c r="AE75" s="192"/>
      <c r="AF75" s="39" t="s">
        <v>422</v>
      </c>
      <c r="AG75" s="39" t="s">
        <v>422</v>
      </c>
      <c r="AH75" s="39" t="s">
        <v>422</v>
      </c>
      <c r="AI75" s="39" t="s">
        <v>422</v>
      </c>
      <c r="AJ75" s="39" t="s">
        <v>422</v>
      </c>
      <c r="AK75" s="39" t="s">
        <v>422</v>
      </c>
      <c r="AL75" s="145" t="s">
        <v>204</v>
      </c>
    </row>
    <row r="76" spans="1:38" s="5" customFormat="1" ht="26.25" customHeight="1" thickBot="1" x14ac:dyDescent="0.25">
      <c r="A76" s="37" t="s">
        <v>73</v>
      </c>
      <c r="B76" s="37" t="s">
        <v>17</v>
      </c>
      <c r="C76" s="37" t="s">
        <v>205</v>
      </c>
      <c r="D76" s="38"/>
      <c r="E76" s="39" t="s">
        <v>408</v>
      </c>
      <c r="F76" s="39" t="s">
        <v>441</v>
      </c>
      <c r="G76" s="39">
        <v>2.0182185349999999</v>
      </c>
      <c r="H76" s="39" t="s">
        <v>441</v>
      </c>
      <c r="I76" s="39">
        <v>9.0451634459999992E-3</v>
      </c>
      <c r="J76" s="39">
        <v>1.8743701256999999E-2</v>
      </c>
      <c r="K76" s="39">
        <v>2.331877898E-2</v>
      </c>
      <c r="L76" s="39" t="s">
        <v>441</v>
      </c>
      <c r="M76" s="39" t="s">
        <v>441</v>
      </c>
      <c r="N76" s="39">
        <v>5.0690865609999998</v>
      </c>
      <c r="O76" s="39">
        <v>3.6127429200000005E-2</v>
      </c>
      <c r="P76" s="39">
        <v>7.0942458400000005E-2</v>
      </c>
      <c r="Q76" s="39">
        <v>1.4578568759999999E-2</v>
      </c>
      <c r="R76" s="39" t="s">
        <v>441</v>
      </c>
      <c r="S76" s="39" t="s">
        <v>441</v>
      </c>
      <c r="T76" s="39" t="s">
        <v>441</v>
      </c>
      <c r="U76" s="39" t="s">
        <v>441</v>
      </c>
      <c r="V76" s="39">
        <v>3.2817449010000004E-3</v>
      </c>
      <c r="W76" s="39">
        <v>0.48538716499999995</v>
      </c>
      <c r="X76" s="39" t="s">
        <v>441</v>
      </c>
      <c r="Y76" s="39" t="s">
        <v>441</v>
      </c>
      <c r="Z76" s="39" t="s">
        <v>441</v>
      </c>
      <c r="AA76" s="39" t="s">
        <v>441</v>
      </c>
      <c r="AB76" s="39" t="s">
        <v>441</v>
      </c>
      <c r="AC76" s="39" t="s">
        <v>441</v>
      </c>
      <c r="AD76" s="39">
        <v>2.026107387E-4</v>
      </c>
      <c r="AE76" s="192"/>
      <c r="AF76" s="39" t="s">
        <v>408</v>
      </c>
      <c r="AG76" s="39" t="s">
        <v>408</v>
      </c>
      <c r="AH76" s="39" t="s">
        <v>408</v>
      </c>
      <c r="AI76" s="39" t="s">
        <v>440</v>
      </c>
      <c r="AJ76" s="39" t="s">
        <v>440</v>
      </c>
      <c r="AK76" s="39" t="s">
        <v>456</v>
      </c>
      <c r="AL76" s="40" t="s">
        <v>206</v>
      </c>
    </row>
    <row r="77" spans="1:38" s="5" customFormat="1" ht="26.25" customHeight="1" thickBot="1" x14ac:dyDescent="0.25">
      <c r="A77" s="37" t="s">
        <v>73</v>
      </c>
      <c r="B77" s="37" t="s">
        <v>207</v>
      </c>
      <c r="C77" s="37" t="s">
        <v>208</v>
      </c>
      <c r="D77" s="38"/>
      <c r="E77" s="39" t="s">
        <v>408</v>
      </c>
      <c r="F77" s="39" t="s">
        <v>441</v>
      </c>
      <c r="G77" s="39">
        <v>0.76443360100000002</v>
      </c>
      <c r="H77" s="39" t="s">
        <v>441</v>
      </c>
      <c r="I77" s="39">
        <v>7.6886939879999994E-3</v>
      </c>
      <c r="J77" s="39">
        <v>8.6548010490000021E-3</v>
      </c>
      <c r="K77" s="39">
        <v>9.6209081099999979E-3</v>
      </c>
      <c r="L77" s="39" t="s">
        <v>441</v>
      </c>
      <c r="M77" s="39" t="s">
        <v>441</v>
      </c>
      <c r="N77" s="39">
        <v>0.32550068700000007</v>
      </c>
      <c r="O77" s="39">
        <v>4.8017646179999998E-2</v>
      </c>
      <c r="P77" s="39">
        <v>0.15967966050000004</v>
      </c>
      <c r="Q77" s="39">
        <v>1.1202822900000003E-2</v>
      </c>
      <c r="R77" s="39" t="s">
        <v>441</v>
      </c>
      <c r="S77" s="39" t="s">
        <v>441</v>
      </c>
      <c r="T77" s="39" t="s">
        <v>441</v>
      </c>
      <c r="U77" s="39" t="s">
        <v>441</v>
      </c>
      <c r="V77" s="39">
        <v>2.2496823089999998</v>
      </c>
      <c r="W77" s="39">
        <v>0.54171364499999997</v>
      </c>
      <c r="X77" s="39" t="s">
        <v>441</v>
      </c>
      <c r="Y77" s="39" t="s">
        <v>441</v>
      </c>
      <c r="Z77" s="39" t="s">
        <v>441</v>
      </c>
      <c r="AA77" s="39" t="s">
        <v>441</v>
      </c>
      <c r="AB77" s="39" t="s">
        <v>441</v>
      </c>
      <c r="AC77" s="39" t="s">
        <v>441</v>
      </c>
      <c r="AD77" s="39">
        <v>9.5807749050000018E-5</v>
      </c>
      <c r="AE77" s="192"/>
      <c r="AF77" s="39" t="s">
        <v>408</v>
      </c>
      <c r="AG77" s="39" t="s">
        <v>408</v>
      </c>
      <c r="AH77" s="39" t="s">
        <v>408</v>
      </c>
      <c r="AI77" s="39" t="s">
        <v>440</v>
      </c>
      <c r="AJ77" s="39" t="s">
        <v>440</v>
      </c>
      <c r="AK77" s="39" t="s">
        <v>456</v>
      </c>
      <c r="AL77" s="40" t="s">
        <v>209</v>
      </c>
    </row>
    <row r="78" spans="1:38" s="5" customFormat="1" ht="26.25" customHeight="1" thickBot="1" x14ac:dyDescent="0.25">
      <c r="A78" s="37" t="s">
        <v>73</v>
      </c>
      <c r="B78" s="37" t="s">
        <v>210</v>
      </c>
      <c r="C78" s="37" t="s">
        <v>211</v>
      </c>
      <c r="D78" s="38"/>
      <c r="E78" s="39" t="s">
        <v>408</v>
      </c>
      <c r="F78" s="39" t="s">
        <v>441</v>
      </c>
      <c r="G78" s="39">
        <v>2.645</v>
      </c>
      <c r="H78" s="39" t="s">
        <v>441</v>
      </c>
      <c r="I78" s="39">
        <v>2.4504118000000002E-2</v>
      </c>
      <c r="J78" s="39">
        <v>3.1078823999999998E-2</v>
      </c>
      <c r="K78" s="39">
        <v>3.7653530000000004E-2</v>
      </c>
      <c r="L78" s="39">
        <v>1.2252059E-5</v>
      </c>
      <c r="M78" s="39" t="s">
        <v>408</v>
      </c>
      <c r="N78" s="39">
        <v>2.0923530000000001</v>
      </c>
      <c r="O78" s="39">
        <v>2.9404188300000005</v>
      </c>
      <c r="P78" s="39">
        <v>5.0190000000000009E-3</v>
      </c>
      <c r="Q78" s="39">
        <v>0.51091765</v>
      </c>
      <c r="R78" s="39">
        <v>3.5850000000000004</v>
      </c>
      <c r="S78" s="39">
        <v>6.5016824000000009</v>
      </c>
      <c r="T78" s="39">
        <v>2.8717526121000003</v>
      </c>
      <c r="U78" s="39" t="s">
        <v>441</v>
      </c>
      <c r="V78" s="39" t="s">
        <v>441</v>
      </c>
      <c r="W78" s="39">
        <v>2.7697440000000002E-3</v>
      </c>
      <c r="X78" s="39" t="s">
        <v>441</v>
      </c>
      <c r="Y78" s="39" t="s">
        <v>441</v>
      </c>
      <c r="Z78" s="39" t="s">
        <v>441</v>
      </c>
      <c r="AA78" s="39" t="s">
        <v>441</v>
      </c>
      <c r="AB78" s="39" t="s">
        <v>441</v>
      </c>
      <c r="AC78" s="39" t="s">
        <v>441</v>
      </c>
      <c r="AD78" s="39">
        <v>1.5800471999999997E-4</v>
      </c>
      <c r="AE78" s="192"/>
      <c r="AF78" s="39" t="s">
        <v>408</v>
      </c>
      <c r="AG78" s="39" t="s">
        <v>408</v>
      </c>
      <c r="AH78" s="39" t="s">
        <v>408</v>
      </c>
      <c r="AI78" s="39" t="s">
        <v>440</v>
      </c>
      <c r="AJ78" s="39" t="s">
        <v>440</v>
      </c>
      <c r="AK78" s="39" t="s">
        <v>456</v>
      </c>
      <c r="AL78" s="40" t="s">
        <v>212</v>
      </c>
    </row>
    <row r="79" spans="1:38" s="5" customFormat="1" ht="24.75" customHeight="1" thickBot="1" x14ac:dyDescent="0.25">
      <c r="A79" s="143" t="s">
        <v>73</v>
      </c>
      <c r="B79" s="37" t="s">
        <v>213</v>
      </c>
      <c r="C79" s="143" t="s">
        <v>214</v>
      </c>
      <c r="D79" s="144"/>
      <c r="E79" s="39" t="s">
        <v>440</v>
      </c>
      <c r="F79" s="39" t="s">
        <v>440</v>
      </c>
      <c r="G79" s="39" t="s">
        <v>440</v>
      </c>
      <c r="H79" s="39" t="s">
        <v>440</v>
      </c>
      <c r="I79" s="39" t="s">
        <v>440</v>
      </c>
      <c r="J79" s="39" t="s">
        <v>440</v>
      </c>
      <c r="K79" s="39" t="s">
        <v>440</v>
      </c>
      <c r="L79" s="39" t="s">
        <v>440</v>
      </c>
      <c r="M79" s="39" t="s">
        <v>440</v>
      </c>
      <c r="N79" s="39" t="s">
        <v>440</v>
      </c>
      <c r="O79" s="39" t="s">
        <v>440</v>
      </c>
      <c r="P79" s="39" t="s">
        <v>440</v>
      </c>
      <c r="Q79" s="39" t="s">
        <v>440</v>
      </c>
      <c r="R79" s="39" t="s">
        <v>440</v>
      </c>
      <c r="S79" s="39" t="s">
        <v>440</v>
      </c>
      <c r="T79" s="39" t="s">
        <v>440</v>
      </c>
      <c r="U79" s="39" t="s">
        <v>440</v>
      </c>
      <c r="V79" s="39" t="s">
        <v>440</v>
      </c>
      <c r="W79" s="39" t="s">
        <v>440</v>
      </c>
      <c r="X79" s="39" t="s">
        <v>440</v>
      </c>
      <c r="Y79" s="39" t="s">
        <v>440</v>
      </c>
      <c r="Z79" s="39" t="s">
        <v>440</v>
      </c>
      <c r="AA79" s="39" t="s">
        <v>440</v>
      </c>
      <c r="AB79" s="39" t="s">
        <v>440</v>
      </c>
      <c r="AC79" s="39" t="s">
        <v>440</v>
      </c>
      <c r="AD79" s="39" t="s">
        <v>440</v>
      </c>
      <c r="AE79" s="192"/>
      <c r="AF79" s="39" t="s">
        <v>422</v>
      </c>
      <c r="AG79" s="39" t="s">
        <v>422</v>
      </c>
      <c r="AH79" s="39" t="s">
        <v>422</v>
      </c>
      <c r="AI79" s="39" t="s">
        <v>422</v>
      </c>
      <c r="AJ79" s="39" t="s">
        <v>422</v>
      </c>
      <c r="AK79" s="39" t="s">
        <v>422</v>
      </c>
      <c r="AL79" s="145" t="s">
        <v>215</v>
      </c>
    </row>
    <row r="80" spans="1:38" s="5" customFormat="1" ht="24.75" customHeight="1" thickBot="1" x14ac:dyDescent="0.25">
      <c r="A80" s="143" t="s">
        <v>73</v>
      </c>
      <c r="B80" s="37" t="s">
        <v>216</v>
      </c>
      <c r="C80" s="143" t="s">
        <v>217</v>
      </c>
      <c r="D80" s="144"/>
      <c r="E80" s="39" t="s">
        <v>440</v>
      </c>
      <c r="F80" s="39" t="s">
        <v>440</v>
      </c>
      <c r="G80" s="39" t="s">
        <v>440</v>
      </c>
      <c r="H80" s="39" t="s">
        <v>440</v>
      </c>
      <c r="I80" s="39" t="s">
        <v>440</v>
      </c>
      <c r="J80" s="39" t="s">
        <v>440</v>
      </c>
      <c r="K80" s="39" t="s">
        <v>440</v>
      </c>
      <c r="L80" s="39" t="s">
        <v>440</v>
      </c>
      <c r="M80" s="39" t="s">
        <v>440</v>
      </c>
      <c r="N80" s="39" t="s">
        <v>440</v>
      </c>
      <c r="O80" s="39" t="s">
        <v>440</v>
      </c>
      <c r="P80" s="39" t="s">
        <v>440</v>
      </c>
      <c r="Q80" s="39" t="s">
        <v>440</v>
      </c>
      <c r="R80" s="39" t="s">
        <v>440</v>
      </c>
      <c r="S80" s="39" t="s">
        <v>440</v>
      </c>
      <c r="T80" s="39" t="s">
        <v>440</v>
      </c>
      <c r="U80" s="39" t="s">
        <v>440</v>
      </c>
      <c r="V80" s="39" t="s">
        <v>440</v>
      </c>
      <c r="W80" s="39" t="s">
        <v>440</v>
      </c>
      <c r="X80" s="39" t="s">
        <v>440</v>
      </c>
      <c r="Y80" s="39" t="s">
        <v>440</v>
      </c>
      <c r="Z80" s="39" t="s">
        <v>440</v>
      </c>
      <c r="AA80" s="39" t="s">
        <v>440</v>
      </c>
      <c r="AB80" s="39" t="s">
        <v>440</v>
      </c>
      <c r="AC80" s="39" t="s">
        <v>440</v>
      </c>
      <c r="AD80" s="39" t="s">
        <v>440</v>
      </c>
      <c r="AE80" s="192"/>
      <c r="AF80" s="39" t="s">
        <v>422</v>
      </c>
      <c r="AG80" s="39" t="s">
        <v>422</v>
      </c>
      <c r="AH80" s="39" t="s">
        <v>422</v>
      </c>
      <c r="AI80" s="39" t="s">
        <v>422</v>
      </c>
      <c r="AJ80" s="39" t="s">
        <v>422</v>
      </c>
      <c r="AK80" s="39" t="s">
        <v>422</v>
      </c>
      <c r="AL80" s="145" t="s">
        <v>147</v>
      </c>
    </row>
    <row r="81" spans="1:40" s="5" customFormat="1" ht="24.75" customHeight="1" thickBot="1" x14ac:dyDescent="0.25">
      <c r="A81" s="143" t="s">
        <v>73</v>
      </c>
      <c r="B81" s="37" t="s">
        <v>218</v>
      </c>
      <c r="C81" s="143" t="s">
        <v>219</v>
      </c>
      <c r="D81" s="144"/>
      <c r="E81" s="39" t="s">
        <v>441</v>
      </c>
      <c r="F81" s="39" t="s">
        <v>441</v>
      </c>
      <c r="G81" s="39" t="s">
        <v>441</v>
      </c>
      <c r="H81" s="39" t="s">
        <v>441</v>
      </c>
      <c r="I81" s="39" t="s">
        <v>441</v>
      </c>
      <c r="J81" s="39" t="s">
        <v>441</v>
      </c>
      <c r="K81" s="39" t="s">
        <v>441</v>
      </c>
      <c r="L81" s="39" t="s">
        <v>441</v>
      </c>
      <c r="M81" s="39" t="s">
        <v>441</v>
      </c>
      <c r="N81" s="39" t="s">
        <v>441</v>
      </c>
      <c r="O81" s="39" t="s">
        <v>441</v>
      </c>
      <c r="P81" s="39" t="s">
        <v>441</v>
      </c>
      <c r="Q81" s="39" t="s">
        <v>441</v>
      </c>
      <c r="R81" s="39" t="s">
        <v>441</v>
      </c>
      <c r="S81" s="39" t="s">
        <v>441</v>
      </c>
      <c r="T81" s="39" t="s">
        <v>441</v>
      </c>
      <c r="U81" s="39" t="s">
        <v>441</v>
      </c>
      <c r="V81" s="39" t="s">
        <v>441</v>
      </c>
      <c r="W81" s="39" t="s">
        <v>441</v>
      </c>
      <c r="X81" s="39" t="s">
        <v>441</v>
      </c>
      <c r="Y81" s="39" t="s">
        <v>441</v>
      </c>
      <c r="Z81" s="39" t="s">
        <v>441</v>
      </c>
      <c r="AA81" s="39" t="s">
        <v>441</v>
      </c>
      <c r="AB81" s="39" t="s">
        <v>441</v>
      </c>
      <c r="AC81" s="39" t="s">
        <v>441</v>
      </c>
      <c r="AD81" s="39" t="s">
        <v>441</v>
      </c>
      <c r="AE81" s="192"/>
      <c r="AF81" s="39" t="s">
        <v>422</v>
      </c>
      <c r="AG81" s="39" t="s">
        <v>422</v>
      </c>
      <c r="AH81" s="39" t="s">
        <v>422</v>
      </c>
      <c r="AI81" s="39" t="s">
        <v>422</v>
      </c>
      <c r="AJ81" s="39" t="s">
        <v>422</v>
      </c>
      <c r="AK81" s="39" t="s">
        <v>422</v>
      </c>
      <c r="AL81" s="145" t="s">
        <v>220</v>
      </c>
    </row>
    <row r="82" spans="1:40" s="5" customFormat="1" ht="24.75" customHeight="1" thickBot="1" x14ac:dyDescent="0.25">
      <c r="A82" s="143" t="s">
        <v>221</v>
      </c>
      <c r="B82" s="37" t="s">
        <v>222</v>
      </c>
      <c r="C82" s="148" t="s">
        <v>223</v>
      </c>
      <c r="D82" s="144"/>
      <c r="E82" s="39" t="s">
        <v>422</v>
      </c>
      <c r="F82" s="39">
        <v>10.365257664144499</v>
      </c>
      <c r="G82" s="39" t="s">
        <v>422</v>
      </c>
      <c r="H82" s="39" t="s">
        <v>422</v>
      </c>
      <c r="I82" s="39" t="s">
        <v>441</v>
      </c>
      <c r="J82" s="39" t="s">
        <v>422</v>
      </c>
      <c r="K82" s="39" t="s">
        <v>422</v>
      </c>
      <c r="L82" s="39" t="s">
        <v>422</v>
      </c>
      <c r="M82" s="39" t="s">
        <v>422</v>
      </c>
      <c r="N82" s="39" t="s">
        <v>422</v>
      </c>
      <c r="O82" s="39" t="s">
        <v>422</v>
      </c>
      <c r="P82" s="39">
        <v>5.1074543514175999E-10</v>
      </c>
      <c r="Q82" s="39" t="s">
        <v>422</v>
      </c>
      <c r="R82" s="39" t="s">
        <v>422</v>
      </c>
      <c r="S82" s="39" t="s">
        <v>422</v>
      </c>
      <c r="T82" s="39" t="s">
        <v>422</v>
      </c>
      <c r="U82" s="39" t="s">
        <v>422</v>
      </c>
      <c r="V82" s="39" t="s">
        <v>422</v>
      </c>
      <c r="W82" s="39" t="s">
        <v>422</v>
      </c>
      <c r="X82" s="39" t="s">
        <v>422</v>
      </c>
      <c r="Y82" s="39" t="s">
        <v>422</v>
      </c>
      <c r="Z82" s="39" t="s">
        <v>422</v>
      </c>
      <c r="AA82" s="39" t="s">
        <v>422</v>
      </c>
      <c r="AB82" s="39" t="s">
        <v>422</v>
      </c>
      <c r="AC82" s="39" t="s">
        <v>422</v>
      </c>
      <c r="AD82" s="39" t="s">
        <v>422</v>
      </c>
      <c r="AE82" s="192"/>
      <c r="AF82" s="39" t="s">
        <v>422</v>
      </c>
      <c r="AG82" s="39" t="s">
        <v>422</v>
      </c>
      <c r="AH82" s="39" t="s">
        <v>422</v>
      </c>
      <c r="AI82" s="39" t="s">
        <v>422</v>
      </c>
      <c r="AJ82" s="39" t="s">
        <v>422</v>
      </c>
      <c r="AK82" s="39">
        <v>9.1204541989599999E-2</v>
      </c>
      <c r="AL82" s="147" t="s">
        <v>455</v>
      </c>
    </row>
    <row r="83" spans="1:40" s="5" customFormat="1" ht="24.75" customHeight="1" thickBot="1" x14ac:dyDescent="0.25">
      <c r="A83" s="143" t="s">
        <v>221</v>
      </c>
      <c r="B83" s="161" t="s">
        <v>225</v>
      </c>
      <c r="C83" s="148" t="s">
        <v>226</v>
      </c>
      <c r="D83" s="144"/>
      <c r="E83" s="39">
        <v>0.12228011734919997</v>
      </c>
      <c r="F83" s="39">
        <v>5.1522521354999989E-2</v>
      </c>
      <c r="G83" s="39">
        <v>6.0796575198899985E-2</v>
      </c>
      <c r="H83" s="39" t="s">
        <v>422</v>
      </c>
      <c r="I83" s="39">
        <v>0.20075163148000005</v>
      </c>
      <c r="J83" s="39">
        <v>4.0150326295999985</v>
      </c>
      <c r="K83" s="39">
        <v>29.763197348400002</v>
      </c>
      <c r="L83" s="39">
        <v>1.1442842994359997E-2</v>
      </c>
      <c r="M83" s="39">
        <v>0.6869669514000003</v>
      </c>
      <c r="N83" s="39" t="s">
        <v>422</v>
      </c>
      <c r="O83" s="39" t="s">
        <v>422</v>
      </c>
      <c r="P83" s="39" t="s">
        <v>422</v>
      </c>
      <c r="Q83" s="39" t="s">
        <v>422</v>
      </c>
      <c r="R83" s="39" t="s">
        <v>422</v>
      </c>
      <c r="S83" s="39" t="s">
        <v>422</v>
      </c>
      <c r="T83" s="39" t="s">
        <v>422</v>
      </c>
      <c r="U83" s="39" t="s">
        <v>422</v>
      </c>
      <c r="V83" s="39" t="s">
        <v>422</v>
      </c>
      <c r="W83" s="39" t="s">
        <v>441</v>
      </c>
      <c r="X83" s="39" t="s">
        <v>441</v>
      </c>
      <c r="Y83" s="39" t="s">
        <v>441</v>
      </c>
      <c r="Z83" s="39" t="s">
        <v>441</v>
      </c>
      <c r="AA83" s="39" t="s">
        <v>441</v>
      </c>
      <c r="AB83" s="39" t="s">
        <v>441</v>
      </c>
      <c r="AC83" s="39" t="s">
        <v>441</v>
      </c>
      <c r="AD83" s="39" t="s">
        <v>422</v>
      </c>
      <c r="AE83" s="192"/>
      <c r="AF83" s="39" t="s">
        <v>408</v>
      </c>
      <c r="AG83" s="39" t="s">
        <v>440</v>
      </c>
      <c r="AH83" s="39" t="s">
        <v>408</v>
      </c>
      <c r="AI83" s="39" t="s">
        <v>440</v>
      </c>
      <c r="AJ83" s="39" t="s">
        <v>440</v>
      </c>
      <c r="AK83" s="39">
        <v>3434.8347570000001</v>
      </c>
      <c r="AL83" s="165" t="s">
        <v>450</v>
      </c>
    </row>
    <row r="84" spans="1:40" s="5" customFormat="1" ht="26.25" customHeight="1" thickBot="1" x14ac:dyDescent="0.25">
      <c r="A84" s="37" t="s">
        <v>73</v>
      </c>
      <c r="B84" s="161" t="s">
        <v>227</v>
      </c>
      <c r="C84" s="42" t="s">
        <v>228</v>
      </c>
      <c r="D84" s="38"/>
      <c r="E84" s="39" t="s">
        <v>422</v>
      </c>
      <c r="F84" s="39">
        <v>2.1406030100000001E-2</v>
      </c>
      <c r="G84" s="39" t="s">
        <v>422</v>
      </c>
      <c r="H84" s="39" t="s">
        <v>422</v>
      </c>
      <c r="I84" s="39">
        <v>1.3172941600000002E-2</v>
      </c>
      <c r="J84" s="39">
        <v>6.5864707999999994E-2</v>
      </c>
      <c r="K84" s="39">
        <v>0.26345883199999998</v>
      </c>
      <c r="L84" s="39">
        <v>1.7124824079999998E-6</v>
      </c>
      <c r="M84" s="39">
        <v>1.564286815E-3</v>
      </c>
      <c r="N84" s="39" t="s">
        <v>422</v>
      </c>
      <c r="O84" s="39" t="s">
        <v>422</v>
      </c>
      <c r="P84" s="39" t="s">
        <v>441</v>
      </c>
      <c r="Q84" s="39" t="s">
        <v>422</v>
      </c>
      <c r="R84" s="39" t="s">
        <v>422</v>
      </c>
      <c r="S84" s="39" t="s">
        <v>422</v>
      </c>
      <c r="T84" s="39" t="s">
        <v>422</v>
      </c>
      <c r="U84" s="39" t="s">
        <v>422</v>
      </c>
      <c r="V84" s="39" t="s">
        <v>422</v>
      </c>
      <c r="W84" s="39" t="s">
        <v>422</v>
      </c>
      <c r="X84" s="39" t="s">
        <v>422</v>
      </c>
      <c r="Y84" s="39" t="s">
        <v>422</v>
      </c>
      <c r="Z84" s="39" t="s">
        <v>422</v>
      </c>
      <c r="AA84" s="39" t="s">
        <v>422</v>
      </c>
      <c r="AB84" s="39" t="s">
        <v>422</v>
      </c>
      <c r="AC84" s="39" t="s">
        <v>422</v>
      </c>
      <c r="AD84" s="39" t="s">
        <v>422</v>
      </c>
      <c r="AE84" s="192"/>
      <c r="AF84" s="39" t="s">
        <v>422</v>
      </c>
      <c r="AG84" s="39" t="s">
        <v>422</v>
      </c>
      <c r="AH84" s="39" t="s">
        <v>422</v>
      </c>
      <c r="AI84" s="39" t="s">
        <v>422</v>
      </c>
      <c r="AJ84" s="39" t="s">
        <v>422</v>
      </c>
      <c r="AK84" s="39">
        <v>23.523109999999999</v>
      </c>
      <c r="AL84" s="40" t="s">
        <v>147</v>
      </c>
    </row>
    <row r="85" spans="1:40" s="5" customFormat="1" ht="24.75" customHeight="1" thickBot="1" x14ac:dyDescent="0.25">
      <c r="A85" s="143" t="s">
        <v>73</v>
      </c>
      <c r="B85" s="37" t="s">
        <v>229</v>
      </c>
      <c r="C85" s="148" t="s">
        <v>451</v>
      </c>
      <c r="D85" s="144"/>
      <c r="E85" s="39" t="s">
        <v>422</v>
      </c>
      <c r="F85" s="39">
        <v>1.3933405582666669</v>
      </c>
      <c r="G85" s="39" t="s">
        <v>422</v>
      </c>
      <c r="H85" s="39" t="s">
        <v>422</v>
      </c>
      <c r="I85" s="39" t="s">
        <v>441</v>
      </c>
      <c r="J85" s="39" t="s">
        <v>422</v>
      </c>
      <c r="K85" s="39" t="s">
        <v>422</v>
      </c>
      <c r="L85" s="39" t="s">
        <v>422</v>
      </c>
      <c r="M85" s="39" t="s">
        <v>422</v>
      </c>
      <c r="N85" s="39" t="s">
        <v>422</v>
      </c>
      <c r="O85" s="39" t="s">
        <v>422</v>
      </c>
      <c r="P85" s="39" t="s">
        <v>441</v>
      </c>
      <c r="Q85" s="39" t="s">
        <v>422</v>
      </c>
      <c r="R85" s="39" t="s">
        <v>422</v>
      </c>
      <c r="S85" s="39" t="s">
        <v>422</v>
      </c>
      <c r="T85" s="39" t="s">
        <v>422</v>
      </c>
      <c r="U85" s="39" t="s">
        <v>422</v>
      </c>
      <c r="V85" s="39" t="s">
        <v>422</v>
      </c>
      <c r="W85" s="39" t="s">
        <v>422</v>
      </c>
      <c r="X85" s="39" t="s">
        <v>422</v>
      </c>
      <c r="Y85" s="39" t="s">
        <v>422</v>
      </c>
      <c r="Z85" s="39" t="s">
        <v>422</v>
      </c>
      <c r="AA85" s="39" t="s">
        <v>422</v>
      </c>
      <c r="AB85" s="39" t="s">
        <v>422</v>
      </c>
      <c r="AC85" s="39" t="s">
        <v>422</v>
      </c>
      <c r="AD85" s="39" t="s">
        <v>422</v>
      </c>
      <c r="AE85" s="192"/>
      <c r="AF85" s="39" t="s">
        <v>422</v>
      </c>
      <c r="AG85" s="39" t="s">
        <v>422</v>
      </c>
      <c r="AH85" s="39" t="s">
        <v>422</v>
      </c>
      <c r="AI85" s="39" t="s">
        <v>422</v>
      </c>
      <c r="AJ85" s="39" t="s">
        <v>422</v>
      </c>
      <c r="AK85" s="39">
        <v>6.4281330000000008</v>
      </c>
      <c r="AL85" s="147" t="s">
        <v>231</v>
      </c>
    </row>
    <row r="86" spans="1:40" s="5" customFormat="1" ht="24.75" customHeight="1" thickBot="1" x14ac:dyDescent="0.25">
      <c r="A86" s="143" t="s">
        <v>221</v>
      </c>
      <c r="B86" s="37" t="s">
        <v>232</v>
      </c>
      <c r="C86" s="148" t="s">
        <v>233</v>
      </c>
      <c r="D86" s="144"/>
      <c r="E86" s="39" t="s">
        <v>422</v>
      </c>
      <c r="F86" s="39">
        <v>7.1242070000000005E-2</v>
      </c>
      <c r="G86" s="39" t="s">
        <v>422</v>
      </c>
      <c r="H86" s="39" t="s">
        <v>422</v>
      </c>
      <c r="I86" s="39" t="s">
        <v>441</v>
      </c>
      <c r="J86" s="39" t="s">
        <v>422</v>
      </c>
      <c r="K86" s="39" t="s">
        <v>422</v>
      </c>
      <c r="L86" s="39" t="s">
        <v>422</v>
      </c>
      <c r="M86" s="39" t="s">
        <v>422</v>
      </c>
      <c r="N86" s="39" t="s">
        <v>422</v>
      </c>
      <c r="O86" s="39" t="s">
        <v>422</v>
      </c>
      <c r="P86" s="39" t="s">
        <v>441</v>
      </c>
      <c r="Q86" s="39" t="s">
        <v>422</v>
      </c>
      <c r="R86" s="39" t="s">
        <v>422</v>
      </c>
      <c r="S86" s="39" t="s">
        <v>422</v>
      </c>
      <c r="T86" s="39" t="s">
        <v>422</v>
      </c>
      <c r="U86" s="39" t="s">
        <v>422</v>
      </c>
      <c r="V86" s="39" t="s">
        <v>422</v>
      </c>
      <c r="W86" s="39" t="s">
        <v>422</v>
      </c>
      <c r="X86" s="39" t="s">
        <v>422</v>
      </c>
      <c r="Y86" s="39" t="s">
        <v>422</v>
      </c>
      <c r="Z86" s="39" t="s">
        <v>422</v>
      </c>
      <c r="AA86" s="39" t="s">
        <v>422</v>
      </c>
      <c r="AB86" s="39" t="s">
        <v>422</v>
      </c>
      <c r="AC86" s="39" t="s">
        <v>422</v>
      </c>
      <c r="AD86" s="39" t="s">
        <v>422</v>
      </c>
      <c r="AE86" s="192"/>
      <c r="AF86" s="39" t="s">
        <v>422</v>
      </c>
      <c r="AG86" s="39" t="s">
        <v>422</v>
      </c>
      <c r="AH86" s="39" t="s">
        <v>422</v>
      </c>
      <c r="AI86" s="39" t="s">
        <v>422</v>
      </c>
      <c r="AJ86" s="39" t="s">
        <v>422</v>
      </c>
      <c r="AK86" s="39">
        <v>0.10033900000000001</v>
      </c>
      <c r="AL86" s="147" t="s">
        <v>224</v>
      </c>
    </row>
    <row r="87" spans="1:40" s="5" customFormat="1" ht="24.75" customHeight="1" thickBot="1" x14ac:dyDescent="0.25">
      <c r="A87" s="143" t="s">
        <v>221</v>
      </c>
      <c r="B87" s="37" t="s">
        <v>234</v>
      </c>
      <c r="C87" s="148" t="s">
        <v>235</v>
      </c>
      <c r="D87" s="144"/>
      <c r="E87" s="39" t="s">
        <v>422</v>
      </c>
      <c r="F87" s="39">
        <v>8.5844999999999997E-4</v>
      </c>
      <c r="G87" s="39" t="s">
        <v>422</v>
      </c>
      <c r="H87" s="39" t="s">
        <v>422</v>
      </c>
      <c r="I87" s="39" t="s">
        <v>441</v>
      </c>
      <c r="J87" s="39" t="s">
        <v>422</v>
      </c>
      <c r="K87" s="39" t="s">
        <v>422</v>
      </c>
      <c r="L87" s="39" t="s">
        <v>422</v>
      </c>
      <c r="M87" s="39" t="s">
        <v>422</v>
      </c>
      <c r="N87" s="39" t="s">
        <v>422</v>
      </c>
      <c r="O87" s="39" t="s">
        <v>422</v>
      </c>
      <c r="P87" s="39" t="s">
        <v>441</v>
      </c>
      <c r="Q87" s="39" t="s">
        <v>422</v>
      </c>
      <c r="R87" s="39" t="s">
        <v>422</v>
      </c>
      <c r="S87" s="39" t="s">
        <v>422</v>
      </c>
      <c r="T87" s="39" t="s">
        <v>422</v>
      </c>
      <c r="U87" s="39" t="s">
        <v>422</v>
      </c>
      <c r="V87" s="39" t="s">
        <v>422</v>
      </c>
      <c r="W87" s="39" t="s">
        <v>422</v>
      </c>
      <c r="X87" s="39" t="s">
        <v>422</v>
      </c>
      <c r="Y87" s="39" t="s">
        <v>422</v>
      </c>
      <c r="Z87" s="39" t="s">
        <v>422</v>
      </c>
      <c r="AA87" s="39" t="s">
        <v>422</v>
      </c>
      <c r="AB87" s="39" t="s">
        <v>422</v>
      </c>
      <c r="AC87" s="39" t="s">
        <v>422</v>
      </c>
      <c r="AD87" s="39" t="s">
        <v>422</v>
      </c>
      <c r="AE87" s="192"/>
      <c r="AF87" s="39" t="s">
        <v>422</v>
      </c>
      <c r="AG87" s="39" t="s">
        <v>422</v>
      </c>
      <c r="AH87" s="39" t="s">
        <v>422</v>
      </c>
      <c r="AI87" s="39" t="s">
        <v>422</v>
      </c>
      <c r="AJ87" s="39" t="s">
        <v>422</v>
      </c>
      <c r="AK87" s="39">
        <v>4.8499999999999993E-3</v>
      </c>
      <c r="AL87" s="147" t="s">
        <v>224</v>
      </c>
    </row>
    <row r="88" spans="1:40" s="5" customFormat="1" ht="24.75" customHeight="1" thickBot="1" x14ac:dyDescent="0.25">
      <c r="A88" s="143" t="s">
        <v>221</v>
      </c>
      <c r="B88" s="37" t="s">
        <v>236</v>
      </c>
      <c r="C88" s="148" t="s">
        <v>237</v>
      </c>
      <c r="D88" s="144"/>
      <c r="E88" s="39" t="s">
        <v>422</v>
      </c>
      <c r="F88" s="39">
        <v>0.33204103999999995</v>
      </c>
      <c r="G88" s="39" t="s">
        <v>422</v>
      </c>
      <c r="H88" s="39" t="s">
        <v>422</v>
      </c>
      <c r="I88" s="39" t="s">
        <v>441</v>
      </c>
      <c r="J88" s="39" t="s">
        <v>422</v>
      </c>
      <c r="K88" s="39">
        <v>4.1124000000000001E-2</v>
      </c>
      <c r="L88" s="39" t="s">
        <v>422</v>
      </c>
      <c r="M88" s="39" t="s">
        <v>422</v>
      </c>
      <c r="N88" s="39" t="s">
        <v>422</v>
      </c>
      <c r="O88" s="39">
        <v>3.4270000000000002E-10</v>
      </c>
      <c r="P88" s="39" t="s">
        <v>441</v>
      </c>
      <c r="Q88" s="39">
        <v>1.7134999999999999E-9</v>
      </c>
      <c r="R88" s="39">
        <v>2.0562000000000002E-8</v>
      </c>
      <c r="S88" s="39" t="s">
        <v>422</v>
      </c>
      <c r="T88" s="39">
        <v>1.7135000000000004E-7</v>
      </c>
      <c r="U88" s="39">
        <v>1.7134999999999999E-9</v>
      </c>
      <c r="V88" s="39" t="s">
        <v>422</v>
      </c>
      <c r="W88" s="39" t="s">
        <v>422</v>
      </c>
      <c r="X88" s="39">
        <v>1.3708E-2</v>
      </c>
      <c r="Y88" s="39" t="s">
        <v>422</v>
      </c>
      <c r="Z88" s="39" t="s">
        <v>422</v>
      </c>
      <c r="AA88" s="39" t="s">
        <v>422</v>
      </c>
      <c r="AB88" s="39">
        <v>1.3708E-2</v>
      </c>
      <c r="AC88" s="39" t="s">
        <v>422</v>
      </c>
      <c r="AD88" s="39" t="s">
        <v>422</v>
      </c>
      <c r="AE88" s="192"/>
      <c r="AF88" s="39" t="s">
        <v>422</v>
      </c>
      <c r="AG88" s="39" t="s">
        <v>422</v>
      </c>
      <c r="AH88" s="39" t="s">
        <v>422</v>
      </c>
      <c r="AI88" s="39" t="s">
        <v>422</v>
      </c>
      <c r="AJ88" s="39" t="s">
        <v>422</v>
      </c>
      <c r="AK88" s="39">
        <v>26.201215999999999</v>
      </c>
      <c r="AL88" s="147" t="s">
        <v>224</v>
      </c>
    </row>
    <row r="89" spans="1:40" s="5" customFormat="1" ht="24.75" customHeight="1" thickBot="1" x14ac:dyDescent="0.25">
      <c r="A89" s="143" t="s">
        <v>221</v>
      </c>
      <c r="B89" s="37" t="s">
        <v>238</v>
      </c>
      <c r="C89" s="148" t="s">
        <v>239</v>
      </c>
      <c r="D89" s="144"/>
      <c r="E89" s="39" t="s">
        <v>422</v>
      </c>
      <c r="F89" s="39">
        <v>0.69858882999999994</v>
      </c>
      <c r="G89" s="39" t="s">
        <v>422</v>
      </c>
      <c r="H89" s="39" t="s">
        <v>422</v>
      </c>
      <c r="I89" s="39" t="s">
        <v>441</v>
      </c>
      <c r="J89" s="39" t="s">
        <v>422</v>
      </c>
      <c r="K89" s="39" t="s">
        <v>422</v>
      </c>
      <c r="L89" s="39" t="s">
        <v>422</v>
      </c>
      <c r="M89" s="39" t="s">
        <v>422</v>
      </c>
      <c r="N89" s="39" t="s">
        <v>422</v>
      </c>
      <c r="O89" s="39" t="s">
        <v>422</v>
      </c>
      <c r="P89" s="39" t="s">
        <v>441</v>
      </c>
      <c r="Q89" s="39" t="s">
        <v>422</v>
      </c>
      <c r="R89" s="39" t="s">
        <v>422</v>
      </c>
      <c r="S89" s="39" t="s">
        <v>422</v>
      </c>
      <c r="T89" s="39" t="s">
        <v>422</v>
      </c>
      <c r="U89" s="39" t="s">
        <v>422</v>
      </c>
      <c r="V89" s="39" t="s">
        <v>422</v>
      </c>
      <c r="W89" s="39" t="s">
        <v>422</v>
      </c>
      <c r="X89" s="39" t="s">
        <v>422</v>
      </c>
      <c r="Y89" s="39" t="s">
        <v>422</v>
      </c>
      <c r="Z89" s="39" t="s">
        <v>422</v>
      </c>
      <c r="AA89" s="39" t="s">
        <v>422</v>
      </c>
      <c r="AB89" s="39" t="s">
        <v>422</v>
      </c>
      <c r="AC89" s="39" t="s">
        <v>422</v>
      </c>
      <c r="AD89" s="39" t="s">
        <v>422</v>
      </c>
      <c r="AE89" s="192"/>
      <c r="AF89" s="39" t="s">
        <v>422</v>
      </c>
      <c r="AG89" s="39" t="s">
        <v>422</v>
      </c>
      <c r="AH89" s="39" t="s">
        <v>422</v>
      </c>
      <c r="AI89" s="39" t="s">
        <v>422</v>
      </c>
      <c r="AJ89" s="39" t="s">
        <v>422</v>
      </c>
      <c r="AK89" s="39">
        <v>0.95697100000000002</v>
      </c>
      <c r="AL89" s="147" t="s">
        <v>224</v>
      </c>
      <c r="AN89" s="5" t="s">
        <v>409</v>
      </c>
    </row>
    <row r="90" spans="1:40" s="45" customFormat="1" ht="24.75" customHeight="1" thickBot="1" x14ac:dyDescent="0.25">
      <c r="A90" s="143" t="s">
        <v>221</v>
      </c>
      <c r="B90" s="37" t="s">
        <v>240</v>
      </c>
      <c r="C90" s="148" t="s">
        <v>241</v>
      </c>
      <c r="D90" s="144"/>
      <c r="E90" s="39">
        <v>2.971475568E-2</v>
      </c>
      <c r="F90" s="39">
        <v>2.7503399268260003</v>
      </c>
      <c r="G90" s="39">
        <v>3.5051056199999998E-3</v>
      </c>
      <c r="H90" s="39">
        <v>6.7813286235000006E-2</v>
      </c>
      <c r="I90" s="39">
        <v>0.53661065007413999</v>
      </c>
      <c r="J90" s="39">
        <v>0.58434408344951994</v>
      </c>
      <c r="K90" s="39">
        <v>0.61614074950273001</v>
      </c>
      <c r="L90" s="39">
        <v>9.6837481407684032E-8</v>
      </c>
      <c r="M90" s="39">
        <v>0.90866286624000003</v>
      </c>
      <c r="N90" s="39">
        <v>0.90993470399999998</v>
      </c>
      <c r="O90" s="39">
        <v>8.9956708740000016E-2</v>
      </c>
      <c r="P90" s="39">
        <v>6.6155966999999991E-5</v>
      </c>
      <c r="Q90" s="39">
        <v>1.5436392300000002E-3</v>
      </c>
      <c r="R90" s="39">
        <v>1.8105843600000001E-2</v>
      </c>
      <c r="S90" s="39">
        <v>0.60355913886000001</v>
      </c>
      <c r="T90" s="39">
        <v>7.403625216000001E-2</v>
      </c>
      <c r="U90" s="39" t="s">
        <v>441</v>
      </c>
      <c r="V90" s="39">
        <v>0.34588354742999994</v>
      </c>
      <c r="W90" s="39">
        <v>1.6340550900000002E-3</v>
      </c>
      <c r="X90" s="39">
        <v>8.1056061499E-3</v>
      </c>
      <c r="Y90" s="39">
        <v>3.8812272905E-3</v>
      </c>
      <c r="Z90" s="39">
        <v>3.8812272905E-3</v>
      </c>
      <c r="AA90" s="39">
        <v>3.8812272905E-3</v>
      </c>
      <c r="AB90" s="39">
        <v>1.97492880214E-2</v>
      </c>
      <c r="AC90" s="39" t="s">
        <v>441</v>
      </c>
      <c r="AD90" s="39" t="s">
        <v>441</v>
      </c>
      <c r="AE90" s="192"/>
      <c r="AF90" s="39" t="s">
        <v>422</v>
      </c>
      <c r="AG90" s="39" t="s">
        <v>422</v>
      </c>
      <c r="AH90" s="39" t="s">
        <v>422</v>
      </c>
      <c r="AI90" s="39" t="s">
        <v>422</v>
      </c>
      <c r="AJ90" s="39" t="s">
        <v>422</v>
      </c>
      <c r="AK90" s="39">
        <v>181.9437389</v>
      </c>
      <c r="AL90" s="145" t="s">
        <v>147</v>
      </c>
    </row>
    <row r="91" spans="1:40" s="142" customFormat="1" ht="26.25" customHeight="1" thickBot="1" x14ac:dyDescent="0.25">
      <c r="A91" s="141" t="s">
        <v>221</v>
      </c>
      <c r="B91" s="141" t="s">
        <v>242</v>
      </c>
      <c r="C91" s="141" t="s">
        <v>243</v>
      </c>
      <c r="D91" s="38"/>
      <c r="E91" s="39" t="s">
        <v>422</v>
      </c>
      <c r="F91" s="39" t="s">
        <v>422</v>
      </c>
      <c r="G91" s="39">
        <v>1.9547300965126722E-2</v>
      </c>
      <c r="H91" s="39" t="s">
        <v>422</v>
      </c>
      <c r="I91" s="39" t="s">
        <v>441</v>
      </c>
      <c r="J91" s="39" t="s">
        <v>441</v>
      </c>
      <c r="K91" s="39" t="s">
        <v>441</v>
      </c>
      <c r="L91" s="39" t="s">
        <v>441</v>
      </c>
      <c r="M91" s="39" t="s">
        <v>422</v>
      </c>
      <c r="N91" s="39">
        <v>1.6143542090602176E-4</v>
      </c>
      <c r="O91" s="39">
        <v>2.2173057811188526E-2</v>
      </c>
      <c r="P91" s="39" t="s">
        <v>441</v>
      </c>
      <c r="Q91" s="39" t="s">
        <v>441</v>
      </c>
      <c r="R91" s="39">
        <v>9.3360243415530619E-2</v>
      </c>
      <c r="S91" s="39">
        <v>3.7830348634001481</v>
      </c>
      <c r="T91" s="39">
        <v>0.1550655292979829</v>
      </c>
      <c r="U91" s="39">
        <v>2.2075807557630684E-2</v>
      </c>
      <c r="V91" s="39">
        <v>2.1891032075870767</v>
      </c>
      <c r="W91" s="39" t="s">
        <v>422</v>
      </c>
      <c r="X91" s="39" t="s">
        <v>422</v>
      </c>
      <c r="Y91" s="39" t="s">
        <v>422</v>
      </c>
      <c r="Z91" s="39" t="s">
        <v>422</v>
      </c>
      <c r="AA91" s="39" t="s">
        <v>422</v>
      </c>
      <c r="AB91" s="39" t="s">
        <v>422</v>
      </c>
      <c r="AC91" s="39" t="s">
        <v>422</v>
      </c>
      <c r="AD91" s="39" t="s">
        <v>422</v>
      </c>
      <c r="AE91" s="192"/>
      <c r="AF91" s="39" t="s">
        <v>422</v>
      </c>
      <c r="AG91" s="39" t="s">
        <v>422</v>
      </c>
      <c r="AH91" s="39" t="s">
        <v>422</v>
      </c>
      <c r="AI91" s="39" t="s">
        <v>422</v>
      </c>
      <c r="AJ91" s="39" t="s">
        <v>422</v>
      </c>
      <c r="AK91" s="39" t="s">
        <v>422</v>
      </c>
      <c r="AL91" s="40" t="s">
        <v>147</v>
      </c>
    </row>
    <row r="92" spans="1:40" s="5" customFormat="1" ht="26.25" customHeight="1" thickBot="1" x14ac:dyDescent="0.25">
      <c r="A92" s="37" t="s">
        <v>73</v>
      </c>
      <c r="B92" s="37" t="s">
        <v>244</v>
      </c>
      <c r="C92" s="37" t="s">
        <v>245</v>
      </c>
      <c r="D92" s="43"/>
      <c r="E92" s="39">
        <v>0.16756155238499998</v>
      </c>
      <c r="F92" s="39">
        <v>0.13751603264699999</v>
      </c>
      <c r="G92" s="39">
        <v>0.33512310476999996</v>
      </c>
      <c r="H92" s="39" t="s">
        <v>441</v>
      </c>
      <c r="I92" s="39">
        <v>6.9335814779999991E-2</v>
      </c>
      <c r="J92" s="39">
        <v>9.2447753039999997E-2</v>
      </c>
      <c r="K92" s="39">
        <v>0.11555969129999999</v>
      </c>
      <c r="L92" s="39">
        <v>1.8027311842799998E-3</v>
      </c>
      <c r="M92" s="39">
        <v>0.34956806618249997</v>
      </c>
      <c r="N92" s="39" t="s">
        <v>422</v>
      </c>
      <c r="O92" s="39" t="s">
        <v>422</v>
      </c>
      <c r="P92" s="39" t="s">
        <v>422</v>
      </c>
      <c r="Q92" s="39" t="s">
        <v>422</v>
      </c>
      <c r="R92" s="39" t="s">
        <v>422</v>
      </c>
      <c r="S92" s="39" t="s">
        <v>422</v>
      </c>
      <c r="T92" s="39" t="s">
        <v>422</v>
      </c>
      <c r="U92" s="39" t="s">
        <v>422</v>
      </c>
      <c r="V92" s="39" t="s">
        <v>422</v>
      </c>
      <c r="W92" s="39" t="s">
        <v>422</v>
      </c>
      <c r="X92" s="39" t="s">
        <v>441</v>
      </c>
      <c r="Y92" s="39" t="s">
        <v>441</v>
      </c>
      <c r="Z92" s="39" t="s">
        <v>441</v>
      </c>
      <c r="AA92" s="39" t="s">
        <v>441</v>
      </c>
      <c r="AB92" s="39" t="s">
        <v>441</v>
      </c>
      <c r="AC92" s="39" t="s">
        <v>422</v>
      </c>
      <c r="AD92" s="39" t="s">
        <v>422</v>
      </c>
      <c r="AE92" s="192"/>
      <c r="AF92" s="39" t="s">
        <v>408</v>
      </c>
      <c r="AG92" s="39" t="s">
        <v>422</v>
      </c>
      <c r="AH92" s="39" t="s">
        <v>408</v>
      </c>
      <c r="AI92" s="39" t="s">
        <v>408</v>
      </c>
      <c r="AJ92" s="39" t="s">
        <v>422</v>
      </c>
      <c r="AK92" s="39" t="s">
        <v>456</v>
      </c>
      <c r="AL92" s="40" t="s">
        <v>246</v>
      </c>
    </row>
    <row r="93" spans="1:40" s="5" customFormat="1" ht="26.25" customHeight="1" thickBot="1" x14ac:dyDescent="0.25">
      <c r="A93" s="37" t="s">
        <v>73</v>
      </c>
      <c r="B93" s="37" t="s">
        <v>247</v>
      </c>
      <c r="C93" s="37" t="s">
        <v>248</v>
      </c>
      <c r="D93" s="43"/>
      <c r="E93" s="39" t="s">
        <v>422</v>
      </c>
      <c r="F93" s="39">
        <v>4.9943849199999999</v>
      </c>
      <c r="G93" s="39" t="s">
        <v>422</v>
      </c>
      <c r="H93" s="39" t="s">
        <v>422</v>
      </c>
      <c r="I93" s="39" t="s">
        <v>441</v>
      </c>
      <c r="J93" s="39" t="s">
        <v>441</v>
      </c>
      <c r="K93" s="39" t="s">
        <v>441</v>
      </c>
      <c r="L93" s="39" t="s">
        <v>441</v>
      </c>
      <c r="M93" s="39" t="s">
        <v>422</v>
      </c>
      <c r="N93" s="39" t="s">
        <v>422</v>
      </c>
      <c r="O93" s="39" t="s">
        <v>422</v>
      </c>
      <c r="P93" s="39" t="s">
        <v>422</v>
      </c>
      <c r="Q93" s="39" t="s">
        <v>422</v>
      </c>
      <c r="R93" s="39" t="s">
        <v>422</v>
      </c>
      <c r="S93" s="39" t="s">
        <v>422</v>
      </c>
      <c r="T93" s="39" t="s">
        <v>422</v>
      </c>
      <c r="U93" s="39" t="s">
        <v>422</v>
      </c>
      <c r="V93" s="39" t="s">
        <v>422</v>
      </c>
      <c r="W93" s="39" t="s">
        <v>422</v>
      </c>
      <c r="X93" s="39" t="s">
        <v>422</v>
      </c>
      <c r="Y93" s="39" t="s">
        <v>422</v>
      </c>
      <c r="Z93" s="39" t="s">
        <v>422</v>
      </c>
      <c r="AA93" s="39" t="s">
        <v>422</v>
      </c>
      <c r="AB93" s="39" t="s">
        <v>422</v>
      </c>
      <c r="AC93" s="39" t="s">
        <v>422</v>
      </c>
      <c r="AD93" s="39" t="s">
        <v>422</v>
      </c>
      <c r="AE93" s="192"/>
      <c r="AF93" s="39" t="s">
        <v>408</v>
      </c>
      <c r="AG93" s="39" t="s">
        <v>408</v>
      </c>
      <c r="AH93" s="39" t="s">
        <v>408</v>
      </c>
      <c r="AI93" s="39" t="s">
        <v>408</v>
      </c>
      <c r="AJ93" s="39" t="s">
        <v>422</v>
      </c>
      <c r="AK93" s="39">
        <v>1333988.6858000001</v>
      </c>
      <c r="AL93" s="40" t="s">
        <v>249</v>
      </c>
    </row>
    <row r="94" spans="1:40" s="5" customFormat="1" ht="24.75" customHeight="1" thickBot="1" x14ac:dyDescent="0.25">
      <c r="A94" s="143" t="s">
        <v>73</v>
      </c>
      <c r="B94" s="152" t="s">
        <v>448</v>
      </c>
      <c r="C94" s="143" t="s">
        <v>251</v>
      </c>
      <c r="D94" s="144"/>
      <c r="E94" s="39" t="s">
        <v>440</v>
      </c>
      <c r="F94" s="39" t="s">
        <v>440</v>
      </c>
      <c r="G94" s="39" t="s">
        <v>440</v>
      </c>
      <c r="H94" s="39" t="s">
        <v>440</v>
      </c>
      <c r="I94" s="39" t="s">
        <v>440</v>
      </c>
      <c r="J94" s="39" t="s">
        <v>440</v>
      </c>
      <c r="K94" s="39" t="s">
        <v>440</v>
      </c>
      <c r="L94" s="39" t="s">
        <v>440</v>
      </c>
      <c r="M94" s="39" t="s">
        <v>440</v>
      </c>
      <c r="N94" s="39" t="s">
        <v>440</v>
      </c>
      <c r="O94" s="39" t="s">
        <v>440</v>
      </c>
      <c r="P94" s="39" t="s">
        <v>440</v>
      </c>
      <c r="Q94" s="39" t="s">
        <v>440</v>
      </c>
      <c r="R94" s="39" t="s">
        <v>440</v>
      </c>
      <c r="S94" s="39" t="s">
        <v>440</v>
      </c>
      <c r="T94" s="39" t="s">
        <v>440</v>
      </c>
      <c r="U94" s="39" t="s">
        <v>440</v>
      </c>
      <c r="V94" s="39" t="s">
        <v>440</v>
      </c>
      <c r="W94" s="39" t="s">
        <v>440</v>
      </c>
      <c r="X94" s="39" t="s">
        <v>440</v>
      </c>
      <c r="Y94" s="39" t="s">
        <v>440</v>
      </c>
      <c r="Z94" s="39" t="s">
        <v>440</v>
      </c>
      <c r="AA94" s="39" t="s">
        <v>440</v>
      </c>
      <c r="AB94" s="39" t="str">
        <f t="shared" ref="AB94:AB140" si="1">IF((N(X94)+N(Y94)+N(Z94)+N(AA94))=0,X94,(N(X94)+N(Y94)+N(Z94)+N(AA94)))</f>
        <v>NO</v>
      </c>
      <c r="AC94" s="39" t="s">
        <v>440</v>
      </c>
      <c r="AD94" s="39" t="s">
        <v>440</v>
      </c>
      <c r="AE94" s="192"/>
      <c r="AF94" s="38" t="s">
        <v>422</v>
      </c>
      <c r="AG94" s="38" t="s">
        <v>422</v>
      </c>
      <c r="AH94" s="38" t="s">
        <v>422</v>
      </c>
      <c r="AI94" s="38" t="s">
        <v>422</v>
      </c>
      <c r="AJ94" s="38" t="s">
        <v>422</v>
      </c>
      <c r="AK94" s="38" t="s">
        <v>422</v>
      </c>
      <c r="AL94" s="145" t="s">
        <v>147</v>
      </c>
    </row>
    <row r="95" spans="1:40" s="5" customFormat="1" ht="24.75" customHeight="1" thickBot="1" x14ac:dyDescent="0.25">
      <c r="A95" s="143" t="s">
        <v>73</v>
      </c>
      <c r="B95" s="152" t="s">
        <v>252</v>
      </c>
      <c r="C95" s="143" t="s">
        <v>253</v>
      </c>
      <c r="D95" s="150"/>
      <c r="E95" s="39" t="s">
        <v>441</v>
      </c>
      <c r="F95" s="39" t="s">
        <v>441</v>
      </c>
      <c r="G95" s="39" t="s">
        <v>441</v>
      </c>
      <c r="H95" s="39" t="s">
        <v>441</v>
      </c>
      <c r="I95" s="39" t="s">
        <v>441</v>
      </c>
      <c r="J95" s="39" t="s">
        <v>441</v>
      </c>
      <c r="K95" s="39" t="s">
        <v>441</v>
      </c>
      <c r="L95" s="39" t="s">
        <v>441</v>
      </c>
      <c r="M95" s="39" t="s">
        <v>441</v>
      </c>
      <c r="N95" s="39" t="s">
        <v>441</v>
      </c>
      <c r="O95" s="39" t="s">
        <v>441</v>
      </c>
      <c r="P95" s="39" t="s">
        <v>441</v>
      </c>
      <c r="Q95" s="39" t="s">
        <v>441</v>
      </c>
      <c r="R95" s="39" t="s">
        <v>441</v>
      </c>
      <c r="S95" s="39" t="s">
        <v>441</v>
      </c>
      <c r="T95" s="39" t="s">
        <v>441</v>
      </c>
      <c r="U95" s="39" t="s">
        <v>441</v>
      </c>
      <c r="V95" s="39" t="s">
        <v>441</v>
      </c>
      <c r="W95" s="39" t="s">
        <v>441</v>
      </c>
      <c r="X95" s="39" t="s">
        <v>441</v>
      </c>
      <c r="Y95" s="39" t="s">
        <v>441</v>
      </c>
      <c r="Z95" s="39" t="s">
        <v>441</v>
      </c>
      <c r="AA95" s="39" t="s">
        <v>441</v>
      </c>
      <c r="AB95" s="39" t="str">
        <f t="shared" si="1"/>
        <v>NE</v>
      </c>
      <c r="AC95" s="39" t="s">
        <v>441</v>
      </c>
      <c r="AD95" s="39" t="s">
        <v>441</v>
      </c>
      <c r="AE95" s="192"/>
      <c r="AF95" s="38" t="s">
        <v>422</v>
      </c>
      <c r="AG95" s="38" t="s">
        <v>422</v>
      </c>
      <c r="AH95" s="38" t="s">
        <v>422</v>
      </c>
      <c r="AI95" s="38" t="s">
        <v>422</v>
      </c>
      <c r="AJ95" s="38" t="s">
        <v>422</v>
      </c>
      <c r="AK95" s="38" t="s">
        <v>422</v>
      </c>
      <c r="AL95" s="145" t="s">
        <v>147</v>
      </c>
    </row>
    <row r="96" spans="1:40" s="5" customFormat="1" ht="24.75" customHeight="1" thickBot="1" x14ac:dyDescent="0.25">
      <c r="A96" s="143" t="s">
        <v>73</v>
      </c>
      <c r="B96" s="143" t="s">
        <v>254</v>
      </c>
      <c r="C96" s="143" t="s">
        <v>255</v>
      </c>
      <c r="D96" s="150"/>
      <c r="E96" s="39" t="s">
        <v>441</v>
      </c>
      <c r="F96" s="39" t="s">
        <v>441</v>
      </c>
      <c r="G96" s="39" t="s">
        <v>441</v>
      </c>
      <c r="H96" s="39" t="s">
        <v>441</v>
      </c>
      <c r="I96" s="39" t="s">
        <v>441</v>
      </c>
      <c r="J96" s="39" t="s">
        <v>441</v>
      </c>
      <c r="K96" s="39" t="s">
        <v>441</v>
      </c>
      <c r="L96" s="39" t="s">
        <v>441</v>
      </c>
      <c r="M96" s="39" t="s">
        <v>441</v>
      </c>
      <c r="N96" s="39" t="s">
        <v>441</v>
      </c>
      <c r="O96" s="39" t="s">
        <v>441</v>
      </c>
      <c r="P96" s="39" t="s">
        <v>441</v>
      </c>
      <c r="Q96" s="39" t="s">
        <v>441</v>
      </c>
      <c r="R96" s="39" t="s">
        <v>441</v>
      </c>
      <c r="S96" s="39" t="s">
        <v>441</v>
      </c>
      <c r="T96" s="39" t="s">
        <v>441</v>
      </c>
      <c r="U96" s="39" t="s">
        <v>441</v>
      </c>
      <c r="V96" s="39" t="s">
        <v>441</v>
      </c>
      <c r="W96" s="39" t="s">
        <v>441</v>
      </c>
      <c r="X96" s="39" t="s">
        <v>441</v>
      </c>
      <c r="Y96" s="39" t="s">
        <v>441</v>
      </c>
      <c r="Z96" s="39" t="s">
        <v>441</v>
      </c>
      <c r="AA96" s="39" t="s">
        <v>441</v>
      </c>
      <c r="AB96" s="39" t="str">
        <f t="shared" si="1"/>
        <v>NE</v>
      </c>
      <c r="AC96" s="39" t="s">
        <v>441</v>
      </c>
      <c r="AD96" s="39" t="s">
        <v>441</v>
      </c>
      <c r="AE96" s="192"/>
      <c r="AF96" s="38" t="s">
        <v>422</v>
      </c>
      <c r="AG96" s="38" t="s">
        <v>422</v>
      </c>
      <c r="AH96" s="38" t="s">
        <v>422</v>
      </c>
      <c r="AI96" s="38" t="s">
        <v>422</v>
      </c>
      <c r="AJ96" s="38" t="s">
        <v>422</v>
      </c>
      <c r="AK96" s="38" t="s">
        <v>422</v>
      </c>
      <c r="AL96" s="145" t="s">
        <v>147</v>
      </c>
    </row>
    <row r="97" spans="1:38" s="5" customFormat="1" ht="24.75" customHeight="1" thickBot="1" x14ac:dyDescent="0.25">
      <c r="A97" s="143" t="s">
        <v>73</v>
      </c>
      <c r="B97" s="143" t="s">
        <v>256</v>
      </c>
      <c r="C97" s="143" t="s">
        <v>257</v>
      </c>
      <c r="D97" s="150"/>
      <c r="E97" s="39" t="s">
        <v>422</v>
      </c>
      <c r="F97" s="39" t="s">
        <v>422</v>
      </c>
      <c r="G97" s="39" t="s">
        <v>422</v>
      </c>
      <c r="H97" s="39" t="s">
        <v>422</v>
      </c>
      <c r="I97" s="39" t="s">
        <v>422</v>
      </c>
      <c r="J97" s="39" t="s">
        <v>422</v>
      </c>
      <c r="K97" s="39" t="s">
        <v>422</v>
      </c>
      <c r="L97" s="39" t="s">
        <v>422</v>
      </c>
      <c r="M97" s="39" t="s">
        <v>422</v>
      </c>
      <c r="N97" s="39" t="s">
        <v>422</v>
      </c>
      <c r="O97" s="39" t="s">
        <v>422</v>
      </c>
      <c r="P97" s="39" t="s">
        <v>422</v>
      </c>
      <c r="Q97" s="39" t="s">
        <v>422</v>
      </c>
      <c r="R97" s="39" t="s">
        <v>422</v>
      </c>
      <c r="S97" s="39" t="s">
        <v>422</v>
      </c>
      <c r="T97" s="39" t="s">
        <v>422</v>
      </c>
      <c r="U97" s="39" t="s">
        <v>422</v>
      </c>
      <c r="V97" s="39" t="s">
        <v>422</v>
      </c>
      <c r="W97" s="39" t="s">
        <v>422</v>
      </c>
      <c r="X97" s="39" t="s">
        <v>422</v>
      </c>
      <c r="Y97" s="39" t="s">
        <v>422</v>
      </c>
      <c r="Z97" s="39" t="s">
        <v>422</v>
      </c>
      <c r="AA97" s="39" t="s">
        <v>422</v>
      </c>
      <c r="AB97" s="39" t="str">
        <f t="shared" si="1"/>
        <v>NA</v>
      </c>
      <c r="AC97" s="39" t="s">
        <v>422</v>
      </c>
      <c r="AD97" s="39" t="s">
        <v>422</v>
      </c>
      <c r="AE97" s="192"/>
      <c r="AF97" s="38" t="s">
        <v>422</v>
      </c>
      <c r="AG97" s="38" t="s">
        <v>422</v>
      </c>
      <c r="AH97" s="38" t="s">
        <v>422</v>
      </c>
      <c r="AI97" s="38" t="s">
        <v>422</v>
      </c>
      <c r="AJ97" s="38" t="s">
        <v>422</v>
      </c>
      <c r="AK97" s="38" t="s">
        <v>422</v>
      </c>
      <c r="AL97" s="145" t="s">
        <v>147</v>
      </c>
    </row>
    <row r="98" spans="1:38" s="5" customFormat="1" ht="24.75" customHeight="1" thickBot="1" x14ac:dyDescent="0.25">
      <c r="A98" s="143" t="s">
        <v>73</v>
      </c>
      <c r="B98" s="143" t="s">
        <v>258</v>
      </c>
      <c r="C98" s="143" t="s">
        <v>259</v>
      </c>
      <c r="D98" s="150"/>
      <c r="E98" s="39" t="s">
        <v>441</v>
      </c>
      <c r="F98" s="39" t="s">
        <v>441</v>
      </c>
      <c r="G98" s="39" t="s">
        <v>441</v>
      </c>
      <c r="H98" s="39" t="s">
        <v>441</v>
      </c>
      <c r="I98" s="39" t="s">
        <v>441</v>
      </c>
      <c r="J98" s="39" t="s">
        <v>441</v>
      </c>
      <c r="K98" s="39" t="s">
        <v>441</v>
      </c>
      <c r="L98" s="39" t="s">
        <v>441</v>
      </c>
      <c r="M98" s="39" t="s">
        <v>441</v>
      </c>
      <c r="N98" s="39" t="s">
        <v>441</v>
      </c>
      <c r="O98" s="39" t="s">
        <v>441</v>
      </c>
      <c r="P98" s="39" t="s">
        <v>441</v>
      </c>
      <c r="Q98" s="39" t="s">
        <v>441</v>
      </c>
      <c r="R98" s="39" t="s">
        <v>441</v>
      </c>
      <c r="S98" s="39" t="s">
        <v>441</v>
      </c>
      <c r="T98" s="39" t="s">
        <v>441</v>
      </c>
      <c r="U98" s="39" t="s">
        <v>441</v>
      </c>
      <c r="V98" s="39" t="s">
        <v>441</v>
      </c>
      <c r="W98" s="39" t="s">
        <v>441</v>
      </c>
      <c r="X98" s="39" t="s">
        <v>441</v>
      </c>
      <c r="Y98" s="39" t="s">
        <v>441</v>
      </c>
      <c r="Z98" s="39" t="s">
        <v>441</v>
      </c>
      <c r="AA98" s="39" t="s">
        <v>441</v>
      </c>
      <c r="AB98" s="39" t="str">
        <f t="shared" si="1"/>
        <v>NE</v>
      </c>
      <c r="AC98" s="39" t="s">
        <v>441</v>
      </c>
      <c r="AD98" s="39" t="s">
        <v>441</v>
      </c>
      <c r="AE98" s="192"/>
      <c r="AF98" s="38" t="s">
        <v>422</v>
      </c>
      <c r="AG98" s="38" t="s">
        <v>422</v>
      </c>
      <c r="AH98" s="38" t="s">
        <v>422</v>
      </c>
      <c r="AI98" s="38" t="s">
        <v>422</v>
      </c>
      <c r="AJ98" s="38" t="s">
        <v>422</v>
      </c>
      <c r="AK98" s="38" t="s">
        <v>422</v>
      </c>
      <c r="AL98" s="145" t="s">
        <v>147</v>
      </c>
    </row>
    <row r="99" spans="1:38" s="5" customFormat="1" ht="26.25" customHeight="1" thickBot="1" x14ac:dyDescent="0.25">
      <c r="A99" s="37" t="s">
        <v>260</v>
      </c>
      <c r="B99" s="37" t="s">
        <v>261</v>
      </c>
      <c r="C99" s="37" t="s">
        <v>262</v>
      </c>
      <c r="D99" s="43"/>
      <c r="E99" s="39">
        <v>7.157881919833417E-2</v>
      </c>
      <c r="F99" s="39">
        <v>5.7372221454795103</v>
      </c>
      <c r="G99" s="39" t="s">
        <v>422</v>
      </c>
      <c r="H99" s="39">
        <v>4.8173780211641057</v>
      </c>
      <c r="I99" s="39">
        <v>0.11189203522999999</v>
      </c>
      <c r="J99" s="39">
        <v>0.17193166389</v>
      </c>
      <c r="K99" s="39">
        <v>0.37661221613999996</v>
      </c>
      <c r="L99" s="39" t="s">
        <v>422</v>
      </c>
      <c r="M99" s="39" t="s">
        <v>422</v>
      </c>
      <c r="N99" s="39" t="s">
        <v>422</v>
      </c>
      <c r="O99" s="39" t="s">
        <v>422</v>
      </c>
      <c r="P99" s="39" t="s">
        <v>422</v>
      </c>
      <c r="Q99" s="39" t="s">
        <v>422</v>
      </c>
      <c r="R99" s="39" t="s">
        <v>422</v>
      </c>
      <c r="S99" s="39" t="s">
        <v>422</v>
      </c>
      <c r="T99" s="39" t="s">
        <v>422</v>
      </c>
      <c r="U99" s="39" t="s">
        <v>422</v>
      </c>
      <c r="V99" s="39" t="s">
        <v>422</v>
      </c>
      <c r="W99" s="39" t="s">
        <v>422</v>
      </c>
      <c r="X99" s="39" t="s">
        <v>422</v>
      </c>
      <c r="Y99" s="39" t="s">
        <v>422</v>
      </c>
      <c r="Z99" s="39" t="s">
        <v>422</v>
      </c>
      <c r="AA99" s="39" t="s">
        <v>422</v>
      </c>
      <c r="AB99" s="39" t="s">
        <v>422</v>
      </c>
      <c r="AC99" s="39" t="s">
        <v>422</v>
      </c>
      <c r="AD99" s="39" t="s">
        <v>422</v>
      </c>
      <c r="AE99" s="192"/>
      <c r="AF99" s="39" t="s">
        <v>422</v>
      </c>
      <c r="AG99" s="39" t="s">
        <v>422</v>
      </c>
      <c r="AH99" s="39" t="s">
        <v>422</v>
      </c>
      <c r="AI99" s="39" t="s">
        <v>422</v>
      </c>
      <c r="AJ99" s="39" t="s">
        <v>422</v>
      </c>
      <c r="AK99" s="39">
        <v>325.27699999999999</v>
      </c>
      <c r="AL99" s="40" t="s">
        <v>263</v>
      </c>
    </row>
    <row r="100" spans="1:38" s="5" customFormat="1" ht="26.25" customHeight="1" thickBot="1" x14ac:dyDescent="0.25">
      <c r="A100" s="37" t="s">
        <v>260</v>
      </c>
      <c r="B100" s="37" t="s">
        <v>264</v>
      </c>
      <c r="C100" s="37" t="s">
        <v>265</v>
      </c>
      <c r="D100" s="43"/>
      <c r="E100" s="39">
        <v>2.8859611175018601E-2</v>
      </c>
      <c r="F100" s="39">
        <v>1.7324901752635276</v>
      </c>
      <c r="G100" s="39" t="s">
        <v>422</v>
      </c>
      <c r="H100" s="39">
        <v>1.9327667298951678</v>
      </c>
      <c r="I100" s="39">
        <v>2.8194209059999999E-2</v>
      </c>
      <c r="J100" s="39">
        <v>4.3641264589999999E-2</v>
      </c>
      <c r="K100" s="39">
        <v>9.4064292029999996E-2</v>
      </c>
      <c r="L100" s="39" t="s">
        <v>422</v>
      </c>
      <c r="M100" s="39" t="s">
        <v>422</v>
      </c>
      <c r="N100" s="39" t="s">
        <v>422</v>
      </c>
      <c r="O100" s="39" t="s">
        <v>422</v>
      </c>
      <c r="P100" s="39" t="s">
        <v>422</v>
      </c>
      <c r="Q100" s="39" t="s">
        <v>422</v>
      </c>
      <c r="R100" s="39" t="s">
        <v>422</v>
      </c>
      <c r="S100" s="39" t="s">
        <v>422</v>
      </c>
      <c r="T100" s="39" t="s">
        <v>422</v>
      </c>
      <c r="U100" s="39" t="s">
        <v>422</v>
      </c>
      <c r="V100" s="39" t="s">
        <v>422</v>
      </c>
      <c r="W100" s="39" t="s">
        <v>422</v>
      </c>
      <c r="X100" s="39" t="s">
        <v>422</v>
      </c>
      <c r="Y100" s="39" t="s">
        <v>422</v>
      </c>
      <c r="Z100" s="39" t="s">
        <v>422</v>
      </c>
      <c r="AA100" s="39" t="s">
        <v>422</v>
      </c>
      <c r="AB100" s="39" t="s">
        <v>422</v>
      </c>
      <c r="AC100" s="39" t="s">
        <v>422</v>
      </c>
      <c r="AD100" s="39" t="s">
        <v>422</v>
      </c>
      <c r="AE100" s="192"/>
      <c r="AF100" s="39" t="s">
        <v>422</v>
      </c>
      <c r="AG100" s="39" t="s">
        <v>422</v>
      </c>
      <c r="AH100" s="39" t="s">
        <v>422</v>
      </c>
      <c r="AI100" s="39" t="s">
        <v>422</v>
      </c>
      <c r="AJ100" s="39" t="s">
        <v>422</v>
      </c>
      <c r="AK100" s="39">
        <v>258.20299999999997</v>
      </c>
      <c r="AL100" s="40" t="s">
        <v>263</v>
      </c>
    </row>
    <row r="101" spans="1:38" s="5" customFormat="1" ht="26.25" customHeight="1" thickBot="1" x14ac:dyDescent="0.25">
      <c r="A101" s="37" t="s">
        <v>260</v>
      </c>
      <c r="B101" s="37" t="s">
        <v>266</v>
      </c>
      <c r="C101" s="37" t="s">
        <v>267</v>
      </c>
      <c r="D101" s="43"/>
      <c r="E101" s="39">
        <v>8.8621312154525081E-2</v>
      </c>
      <c r="F101" s="39">
        <v>0.50319999917651592</v>
      </c>
      <c r="G101" s="39" t="s">
        <v>422</v>
      </c>
      <c r="H101" s="39">
        <v>3.0116439371103079</v>
      </c>
      <c r="I101" s="39">
        <v>2.0842603516187046E-2</v>
      </c>
      <c r="J101" s="39">
        <v>6.252781054856113E-2</v>
      </c>
      <c r="K101" s="39">
        <v>0.14589822461330931</v>
      </c>
      <c r="L101" s="39" t="s">
        <v>422</v>
      </c>
      <c r="M101" s="39" t="s">
        <v>422</v>
      </c>
      <c r="N101" s="39" t="s">
        <v>422</v>
      </c>
      <c r="O101" s="39" t="s">
        <v>422</v>
      </c>
      <c r="P101" s="39" t="s">
        <v>422</v>
      </c>
      <c r="Q101" s="39" t="s">
        <v>422</v>
      </c>
      <c r="R101" s="39" t="s">
        <v>422</v>
      </c>
      <c r="S101" s="39" t="s">
        <v>422</v>
      </c>
      <c r="T101" s="39" t="s">
        <v>422</v>
      </c>
      <c r="U101" s="39" t="s">
        <v>422</v>
      </c>
      <c r="V101" s="39" t="s">
        <v>422</v>
      </c>
      <c r="W101" s="39" t="s">
        <v>422</v>
      </c>
      <c r="X101" s="39" t="s">
        <v>422</v>
      </c>
      <c r="Y101" s="39" t="s">
        <v>422</v>
      </c>
      <c r="Z101" s="39" t="s">
        <v>422</v>
      </c>
      <c r="AA101" s="39" t="s">
        <v>422</v>
      </c>
      <c r="AB101" s="39" t="s">
        <v>422</v>
      </c>
      <c r="AC101" s="39" t="s">
        <v>422</v>
      </c>
      <c r="AD101" s="39" t="s">
        <v>422</v>
      </c>
      <c r="AE101" s="192"/>
      <c r="AF101" s="39" t="s">
        <v>422</v>
      </c>
      <c r="AG101" s="39" t="s">
        <v>422</v>
      </c>
      <c r="AH101" s="39" t="s">
        <v>422</v>
      </c>
      <c r="AI101" s="39" t="s">
        <v>422</v>
      </c>
      <c r="AJ101" s="39" t="s">
        <v>422</v>
      </c>
      <c r="AK101" s="39">
        <v>2977.5147880267214</v>
      </c>
      <c r="AL101" s="40" t="s">
        <v>263</v>
      </c>
    </row>
    <row r="102" spans="1:38" s="5" customFormat="1" ht="26.25" customHeight="1" thickBot="1" x14ac:dyDescent="0.25">
      <c r="A102" s="37" t="s">
        <v>260</v>
      </c>
      <c r="B102" s="37" t="s">
        <v>268</v>
      </c>
      <c r="C102" s="37" t="s">
        <v>269</v>
      </c>
      <c r="D102" s="43"/>
      <c r="E102" s="39">
        <v>4.818092321016177E-2</v>
      </c>
      <c r="F102" s="39">
        <v>0.5542597695</v>
      </c>
      <c r="G102" s="39" t="s">
        <v>422</v>
      </c>
      <c r="H102" s="39">
        <v>3.5319852954110864</v>
      </c>
      <c r="I102" s="39">
        <v>1.4947506660750723E-3</v>
      </c>
      <c r="J102" s="39">
        <v>3.2671317697276228E-2</v>
      </c>
      <c r="K102" s="39">
        <v>0.26739004536508565</v>
      </c>
      <c r="L102" s="39" t="s">
        <v>422</v>
      </c>
      <c r="M102" s="39" t="s">
        <v>422</v>
      </c>
      <c r="N102" s="39" t="s">
        <v>422</v>
      </c>
      <c r="O102" s="39" t="s">
        <v>422</v>
      </c>
      <c r="P102" s="39" t="s">
        <v>422</v>
      </c>
      <c r="Q102" s="39" t="s">
        <v>422</v>
      </c>
      <c r="R102" s="39" t="s">
        <v>422</v>
      </c>
      <c r="S102" s="39" t="s">
        <v>422</v>
      </c>
      <c r="T102" s="39" t="s">
        <v>422</v>
      </c>
      <c r="U102" s="39" t="s">
        <v>422</v>
      </c>
      <c r="V102" s="39" t="s">
        <v>422</v>
      </c>
      <c r="W102" s="39" t="s">
        <v>422</v>
      </c>
      <c r="X102" s="39" t="s">
        <v>422</v>
      </c>
      <c r="Y102" s="39" t="s">
        <v>422</v>
      </c>
      <c r="Z102" s="39" t="s">
        <v>422</v>
      </c>
      <c r="AA102" s="39" t="s">
        <v>422</v>
      </c>
      <c r="AB102" s="39" t="s">
        <v>422</v>
      </c>
      <c r="AC102" s="39" t="s">
        <v>422</v>
      </c>
      <c r="AD102" s="39" t="s">
        <v>422</v>
      </c>
      <c r="AE102" s="192"/>
      <c r="AF102" s="39" t="s">
        <v>422</v>
      </c>
      <c r="AG102" s="39" t="s">
        <v>422</v>
      </c>
      <c r="AH102" s="39" t="s">
        <v>422</v>
      </c>
      <c r="AI102" s="39" t="s">
        <v>422</v>
      </c>
      <c r="AJ102" s="39" t="s">
        <v>422</v>
      </c>
      <c r="AK102" s="39">
        <v>1190.4242850938401</v>
      </c>
      <c r="AL102" s="40" t="s">
        <v>263</v>
      </c>
    </row>
    <row r="103" spans="1:38" s="5" customFormat="1" ht="26.25" customHeight="1" thickBot="1" x14ac:dyDescent="0.25">
      <c r="A103" s="37" t="s">
        <v>260</v>
      </c>
      <c r="B103" s="37" t="s">
        <v>270</v>
      </c>
      <c r="C103" s="37" t="s">
        <v>271</v>
      </c>
      <c r="D103" s="43"/>
      <c r="E103" s="39">
        <v>1.024280202945672E-4</v>
      </c>
      <c r="F103" s="39">
        <v>3.8681035000000002E-2</v>
      </c>
      <c r="G103" s="39" t="s">
        <v>422</v>
      </c>
      <c r="H103" s="39">
        <v>1.1260456768289736E-2</v>
      </c>
      <c r="I103" s="39">
        <v>2.4667095199999997E-3</v>
      </c>
      <c r="J103" s="39">
        <v>3.7561258599999995E-3</v>
      </c>
      <c r="K103" s="39">
        <v>8.1289290999999996E-3</v>
      </c>
      <c r="L103" s="39" t="s">
        <v>422</v>
      </c>
      <c r="M103" s="39" t="s">
        <v>422</v>
      </c>
      <c r="N103" s="39" t="s">
        <v>422</v>
      </c>
      <c r="O103" s="39" t="s">
        <v>422</v>
      </c>
      <c r="P103" s="39" t="s">
        <v>422</v>
      </c>
      <c r="Q103" s="39" t="s">
        <v>422</v>
      </c>
      <c r="R103" s="39" t="s">
        <v>422</v>
      </c>
      <c r="S103" s="39" t="s">
        <v>422</v>
      </c>
      <c r="T103" s="39" t="s">
        <v>422</v>
      </c>
      <c r="U103" s="39" t="s">
        <v>422</v>
      </c>
      <c r="V103" s="39" t="s">
        <v>422</v>
      </c>
      <c r="W103" s="39" t="s">
        <v>422</v>
      </c>
      <c r="X103" s="39" t="s">
        <v>422</v>
      </c>
      <c r="Y103" s="39" t="s">
        <v>422</v>
      </c>
      <c r="Z103" s="39" t="s">
        <v>422</v>
      </c>
      <c r="AA103" s="39" t="s">
        <v>422</v>
      </c>
      <c r="AB103" s="39" t="s">
        <v>422</v>
      </c>
      <c r="AC103" s="39" t="s">
        <v>422</v>
      </c>
      <c r="AD103" s="39" t="s">
        <v>422</v>
      </c>
      <c r="AE103" s="192"/>
      <c r="AF103" s="39" t="s">
        <v>422</v>
      </c>
      <c r="AG103" s="39" t="s">
        <v>422</v>
      </c>
      <c r="AH103" s="39" t="s">
        <v>422</v>
      </c>
      <c r="AI103" s="39" t="s">
        <v>422</v>
      </c>
      <c r="AJ103" s="39" t="s">
        <v>422</v>
      </c>
      <c r="AK103" s="39">
        <v>9.0950000000000006</v>
      </c>
      <c r="AL103" s="40" t="s">
        <v>263</v>
      </c>
    </row>
    <row r="104" spans="1:38" s="5" customFormat="1" ht="26.25" customHeight="1" thickBot="1" x14ac:dyDescent="0.25">
      <c r="A104" s="37" t="s">
        <v>260</v>
      </c>
      <c r="B104" s="37" t="s">
        <v>272</v>
      </c>
      <c r="C104" s="37" t="s">
        <v>273</v>
      </c>
      <c r="D104" s="43"/>
      <c r="E104" s="39">
        <v>3.2742382012527237E-2</v>
      </c>
      <c r="F104" s="39">
        <v>0.25076117800000003</v>
      </c>
      <c r="G104" s="39" t="s">
        <v>422</v>
      </c>
      <c r="H104" s="39">
        <v>0.78344183857192529</v>
      </c>
      <c r="I104" s="39">
        <v>7.6061139600000006E-4</v>
      </c>
      <c r="J104" s="39">
        <v>2.2818341879999996E-3</v>
      </c>
      <c r="K104" s="39">
        <v>5.3242797719999999E-3</v>
      </c>
      <c r="L104" s="39" t="s">
        <v>422</v>
      </c>
      <c r="M104" s="39" t="s">
        <v>422</v>
      </c>
      <c r="N104" s="39" t="s">
        <v>422</v>
      </c>
      <c r="O104" s="39" t="s">
        <v>422</v>
      </c>
      <c r="P104" s="39" t="s">
        <v>422</v>
      </c>
      <c r="Q104" s="39" t="s">
        <v>422</v>
      </c>
      <c r="R104" s="39" t="s">
        <v>422</v>
      </c>
      <c r="S104" s="39" t="s">
        <v>422</v>
      </c>
      <c r="T104" s="39" t="s">
        <v>422</v>
      </c>
      <c r="U104" s="39" t="s">
        <v>422</v>
      </c>
      <c r="V104" s="39" t="s">
        <v>422</v>
      </c>
      <c r="W104" s="39" t="s">
        <v>422</v>
      </c>
      <c r="X104" s="39" t="s">
        <v>422</v>
      </c>
      <c r="Y104" s="39" t="s">
        <v>422</v>
      </c>
      <c r="Z104" s="39" t="s">
        <v>422</v>
      </c>
      <c r="AA104" s="39" t="s">
        <v>422</v>
      </c>
      <c r="AB104" s="39" t="s">
        <v>422</v>
      </c>
      <c r="AC104" s="39" t="s">
        <v>422</v>
      </c>
      <c r="AD104" s="39" t="s">
        <v>422</v>
      </c>
      <c r="AE104" s="192"/>
      <c r="AF104" s="39" t="s">
        <v>422</v>
      </c>
      <c r="AG104" s="39" t="s">
        <v>422</v>
      </c>
      <c r="AH104" s="39" t="s">
        <v>422</v>
      </c>
      <c r="AI104" s="39" t="s">
        <v>422</v>
      </c>
      <c r="AJ104" s="39" t="s">
        <v>422</v>
      </c>
      <c r="AK104" s="39">
        <v>462.65899999999999</v>
      </c>
      <c r="AL104" s="40" t="s">
        <v>263</v>
      </c>
    </row>
    <row r="105" spans="1:38" s="5" customFormat="1" ht="26.25" customHeight="1" thickBot="1" x14ac:dyDescent="0.25">
      <c r="A105" s="37" t="s">
        <v>260</v>
      </c>
      <c r="B105" s="37" t="s">
        <v>274</v>
      </c>
      <c r="C105" s="37" t="s">
        <v>275</v>
      </c>
      <c r="D105" s="43"/>
      <c r="E105" s="39">
        <v>1.593445204075267E-2</v>
      </c>
      <c r="F105" s="39">
        <v>0.41375881406250004</v>
      </c>
      <c r="G105" s="39" t="s">
        <v>422</v>
      </c>
      <c r="H105" s="39">
        <v>0.46227463189422607</v>
      </c>
      <c r="I105" s="39">
        <v>6.6828581505000021E-3</v>
      </c>
      <c r="J105" s="39">
        <v>1.0501634236500001E-2</v>
      </c>
      <c r="K105" s="39">
        <v>2.2912656516000007E-2</v>
      </c>
      <c r="L105" s="39" t="s">
        <v>422</v>
      </c>
      <c r="M105" s="39" t="s">
        <v>422</v>
      </c>
      <c r="N105" s="39" t="s">
        <v>422</v>
      </c>
      <c r="O105" s="39" t="s">
        <v>422</v>
      </c>
      <c r="P105" s="39" t="s">
        <v>422</v>
      </c>
      <c r="Q105" s="39" t="s">
        <v>422</v>
      </c>
      <c r="R105" s="39" t="s">
        <v>422</v>
      </c>
      <c r="S105" s="39" t="s">
        <v>422</v>
      </c>
      <c r="T105" s="39" t="s">
        <v>422</v>
      </c>
      <c r="U105" s="39" t="s">
        <v>422</v>
      </c>
      <c r="V105" s="39" t="s">
        <v>422</v>
      </c>
      <c r="W105" s="39" t="s">
        <v>422</v>
      </c>
      <c r="X105" s="39" t="s">
        <v>422</v>
      </c>
      <c r="Y105" s="39" t="s">
        <v>422</v>
      </c>
      <c r="Z105" s="39" t="s">
        <v>422</v>
      </c>
      <c r="AA105" s="39" t="s">
        <v>422</v>
      </c>
      <c r="AB105" s="39" t="s">
        <v>422</v>
      </c>
      <c r="AC105" s="39" t="s">
        <v>422</v>
      </c>
      <c r="AD105" s="39" t="s">
        <v>422</v>
      </c>
      <c r="AE105" s="192"/>
      <c r="AF105" s="39" t="s">
        <v>422</v>
      </c>
      <c r="AG105" s="39" t="s">
        <v>422</v>
      </c>
      <c r="AH105" s="39" t="s">
        <v>422</v>
      </c>
      <c r="AI105" s="39" t="s">
        <v>422</v>
      </c>
      <c r="AJ105" s="39" t="s">
        <v>422</v>
      </c>
      <c r="AK105" s="39">
        <v>96.785687499999995</v>
      </c>
      <c r="AL105" s="40" t="s">
        <v>263</v>
      </c>
    </row>
    <row r="106" spans="1:38" s="5" customFormat="1" ht="26.25" customHeight="1" thickBot="1" x14ac:dyDescent="0.25">
      <c r="A106" s="37" t="s">
        <v>260</v>
      </c>
      <c r="B106" s="37" t="s">
        <v>276</v>
      </c>
      <c r="C106" s="37" t="s">
        <v>277</v>
      </c>
      <c r="D106" s="43"/>
      <c r="E106" s="39">
        <v>2.238625E-2</v>
      </c>
      <c r="F106" s="39">
        <v>0.13163115</v>
      </c>
      <c r="G106" s="39" t="s">
        <v>422</v>
      </c>
      <c r="H106" s="39">
        <v>8.1724753722857146E-2</v>
      </c>
      <c r="I106" s="39">
        <v>4.4163594E-3</v>
      </c>
      <c r="J106" s="39">
        <v>1.0501634236500001E-2</v>
      </c>
      <c r="K106" s="39">
        <v>1.5015621960000003E-2</v>
      </c>
      <c r="L106" s="39" t="s">
        <v>422</v>
      </c>
      <c r="M106" s="39" t="s">
        <v>422</v>
      </c>
      <c r="N106" s="39" t="s">
        <v>422</v>
      </c>
      <c r="O106" s="39" t="s">
        <v>422</v>
      </c>
      <c r="P106" s="39" t="s">
        <v>422</v>
      </c>
      <c r="Q106" s="39" t="s">
        <v>422</v>
      </c>
      <c r="R106" s="39" t="s">
        <v>422</v>
      </c>
      <c r="S106" s="39" t="s">
        <v>422</v>
      </c>
      <c r="T106" s="39" t="s">
        <v>422</v>
      </c>
      <c r="U106" s="39" t="s">
        <v>422</v>
      </c>
      <c r="V106" s="39" t="s">
        <v>422</v>
      </c>
      <c r="W106" s="39" t="s">
        <v>422</v>
      </c>
      <c r="X106" s="39" t="s">
        <v>422</v>
      </c>
      <c r="Y106" s="39" t="s">
        <v>422</v>
      </c>
      <c r="Z106" s="39" t="s">
        <v>422</v>
      </c>
      <c r="AA106" s="39" t="s">
        <v>422</v>
      </c>
      <c r="AB106" s="39" t="s">
        <v>422</v>
      </c>
      <c r="AC106" s="39" t="s">
        <v>422</v>
      </c>
      <c r="AD106" s="39" t="s">
        <v>422</v>
      </c>
      <c r="AE106" s="192"/>
      <c r="AF106" s="39" t="s">
        <v>422</v>
      </c>
      <c r="AG106" s="39" t="s">
        <v>422</v>
      </c>
      <c r="AH106" s="39" t="s">
        <v>422</v>
      </c>
      <c r="AI106" s="39" t="s">
        <v>422</v>
      </c>
      <c r="AJ106" s="39" t="s">
        <v>422</v>
      </c>
      <c r="AK106" s="39">
        <v>89.545000000000002</v>
      </c>
      <c r="AL106" s="40" t="s">
        <v>263</v>
      </c>
    </row>
    <row r="107" spans="1:38" s="5" customFormat="1" ht="26.25" customHeight="1" thickBot="1" x14ac:dyDescent="0.25">
      <c r="A107" s="37" t="s">
        <v>260</v>
      </c>
      <c r="B107" s="37" t="s">
        <v>278</v>
      </c>
      <c r="C107" s="37" t="s">
        <v>279</v>
      </c>
      <c r="D107" s="43"/>
      <c r="E107" s="39">
        <v>0.1058706096228</v>
      </c>
      <c r="F107" s="39">
        <v>1.4892075</v>
      </c>
      <c r="G107" s="39" t="s">
        <v>422</v>
      </c>
      <c r="H107" s="39">
        <v>1.2911611303997999</v>
      </c>
      <c r="I107" s="39">
        <v>2.70765E-2</v>
      </c>
      <c r="J107" s="39">
        <v>0.36102000000000001</v>
      </c>
      <c r="K107" s="39">
        <v>1.714845</v>
      </c>
      <c r="L107" s="39" t="s">
        <v>422</v>
      </c>
      <c r="M107" s="39" t="s">
        <v>422</v>
      </c>
      <c r="N107" s="39" t="s">
        <v>422</v>
      </c>
      <c r="O107" s="39" t="s">
        <v>422</v>
      </c>
      <c r="P107" s="39" t="s">
        <v>422</v>
      </c>
      <c r="Q107" s="39" t="s">
        <v>422</v>
      </c>
      <c r="R107" s="39" t="s">
        <v>422</v>
      </c>
      <c r="S107" s="39" t="s">
        <v>422</v>
      </c>
      <c r="T107" s="39" t="s">
        <v>422</v>
      </c>
      <c r="U107" s="39" t="s">
        <v>422</v>
      </c>
      <c r="V107" s="39" t="s">
        <v>422</v>
      </c>
      <c r="W107" s="39" t="s">
        <v>422</v>
      </c>
      <c r="X107" s="39" t="s">
        <v>422</v>
      </c>
      <c r="Y107" s="39" t="s">
        <v>422</v>
      </c>
      <c r="Z107" s="39" t="s">
        <v>422</v>
      </c>
      <c r="AA107" s="39" t="s">
        <v>422</v>
      </c>
      <c r="AB107" s="39" t="s">
        <v>422</v>
      </c>
      <c r="AC107" s="39" t="s">
        <v>422</v>
      </c>
      <c r="AD107" s="39" t="s">
        <v>422</v>
      </c>
      <c r="AE107" s="192"/>
      <c r="AF107" s="39" t="s">
        <v>422</v>
      </c>
      <c r="AG107" s="39" t="s">
        <v>422</v>
      </c>
      <c r="AH107" s="39" t="s">
        <v>422</v>
      </c>
      <c r="AI107" s="39" t="s">
        <v>422</v>
      </c>
      <c r="AJ107" s="39" t="s">
        <v>422</v>
      </c>
      <c r="AK107" s="39">
        <v>9025.5</v>
      </c>
      <c r="AL107" s="40" t="s">
        <v>263</v>
      </c>
    </row>
    <row r="108" spans="1:38" s="5" customFormat="1" ht="26.25" customHeight="1" thickBot="1" x14ac:dyDescent="0.25">
      <c r="A108" s="37" t="s">
        <v>260</v>
      </c>
      <c r="B108" s="37" t="s">
        <v>280</v>
      </c>
      <c r="C108" s="37" t="s">
        <v>281</v>
      </c>
      <c r="D108" s="43"/>
      <c r="E108" s="39">
        <v>0.12739630853950004</v>
      </c>
      <c r="F108" s="39">
        <v>0.76356000000000002</v>
      </c>
      <c r="G108" s="39" t="s">
        <v>422</v>
      </c>
      <c r="H108" s="39">
        <v>2.6639640852825006</v>
      </c>
      <c r="I108" s="39">
        <v>1.414E-2</v>
      </c>
      <c r="J108" s="39">
        <v>0.1414</v>
      </c>
      <c r="K108" s="39">
        <v>0.2828</v>
      </c>
      <c r="L108" s="39" t="s">
        <v>422</v>
      </c>
      <c r="M108" s="39" t="s">
        <v>422</v>
      </c>
      <c r="N108" s="39" t="s">
        <v>422</v>
      </c>
      <c r="O108" s="39" t="s">
        <v>422</v>
      </c>
      <c r="P108" s="39" t="s">
        <v>422</v>
      </c>
      <c r="Q108" s="39" t="s">
        <v>422</v>
      </c>
      <c r="R108" s="39" t="s">
        <v>422</v>
      </c>
      <c r="S108" s="39" t="s">
        <v>422</v>
      </c>
      <c r="T108" s="39" t="s">
        <v>422</v>
      </c>
      <c r="U108" s="39" t="s">
        <v>422</v>
      </c>
      <c r="V108" s="39" t="s">
        <v>422</v>
      </c>
      <c r="W108" s="39" t="s">
        <v>422</v>
      </c>
      <c r="X108" s="39" t="s">
        <v>422</v>
      </c>
      <c r="Y108" s="39" t="s">
        <v>422</v>
      </c>
      <c r="Z108" s="39" t="s">
        <v>422</v>
      </c>
      <c r="AA108" s="39" t="s">
        <v>422</v>
      </c>
      <c r="AB108" s="39" t="s">
        <v>422</v>
      </c>
      <c r="AC108" s="39" t="s">
        <v>422</v>
      </c>
      <c r="AD108" s="39" t="s">
        <v>422</v>
      </c>
      <c r="AE108" s="192"/>
      <c r="AF108" s="39" t="s">
        <v>422</v>
      </c>
      <c r="AG108" s="39" t="s">
        <v>422</v>
      </c>
      <c r="AH108" s="39" t="s">
        <v>422</v>
      </c>
      <c r="AI108" s="39" t="s">
        <v>422</v>
      </c>
      <c r="AJ108" s="39" t="s">
        <v>422</v>
      </c>
      <c r="AK108" s="39">
        <v>7070</v>
      </c>
      <c r="AL108" s="40" t="s">
        <v>263</v>
      </c>
    </row>
    <row r="109" spans="1:38" s="5" customFormat="1" ht="26.25" customHeight="1" thickBot="1" x14ac:dyDescent="0.25">
      <c r="A109" s="37" t="s">
        <v>260</v>
      </c>
      <c r="B109" s="37" t="s">
        <v>282</v>
      </c>
      <c r="C109" s="37" t="s">
        <v>283</v>
      </c>
      <c r="D109" s="43"/>
      <c r="E109" s="39">
        <v>1.0938928454999997E-2</v>
      </c>
      <c r="F109" s="39">
        <v>0.14718899999999999</v>
      </c>
      <c r="G109" s="39" t="s">
        <v>422</v>
      </c>
      <c r="H109" s="39">
        <v>0.31470455708999989</v>
      </c>
      <c r="I109" s="39">
        <v>6.0200000000000002E-3</v>
      </c>
      <c r="J109" s="39">
        <v>3.3110000000000001E-2</v>
      </c>
      <c r="K109" s="39">
        <v>3.3110000000000001E-2</v>
      </c>
      <c r="L109" s="39" t="s">
        <v>422</v>
      </c>
      <c r="M109" s="39" t="s">
        <v>422</v>
      </c>
      <c r="N109" s="39" t="s">
        <v>422</v>
      </c>
      <c r="O109" s="39" t="s">
        <v>422</v>
      </c>
      <c r="P109" s="39" t="s">
        <v>422</v>
      </c>
      <c r="Q109" s="39" t="s">
        <v>422</v>
      </c>
      <c r="R109" s="39" t="s">
        <v>422</v>
      </c>
      <c r="S109" s="39" t="s">
        <v>422</v>
      </c>
      <c r="T109" s="39" t="s">
        <v>422</v>
      </c>
      <c r="U109" s="39" t="s">
        <v>422</v>
      </c>
      <c r="V109" s="39" t="s">
        <v>422</v>
      </c>
      <c r="W109" s="39" t="s">
        <v>422</v>
      </c>
      <c r="X109" s="39" t="s">
        <v>422</v>
      </c>
      <c r="Y109" s="39" t="s">
        <v>422</v>
      </c>
      <c r="Z109" s="39" t="s">
        <v>422</v>
      </c>
      <c r="AA109" s="39" t="s">
        <v>422</v>
      </c>
      <c r="AB109" s="39" t="s">
        <v>422</v>
      </c>
      <c r="AC109" s="39" t="s">
        <v>422</v>
      </c>
      <c r="AD109" s="39" t="s">
        <v>422</v>
      </c>
      <c r="AE109" s="192"/>
      <c r="AF109" s="39" t="s">
        <v>422</v>
      </c>
      <c r="AG109" s="39" t="s">
        <v>422</v>
      </c>
      <c r="AH109" s="39" t="s">
        <v>422</v>
      </c>
      <c r="AI109" s="39" t="s">
        <v>422</v>
      </c>
      <c r="AJ109" s="39" t="s">
        <v>422</v>
      </c>
      <c r="AK109" s="39">
        <v>301</v>
      </c>
      <c r="AL109" s="40" t="s">
        <v>263</v>
      </c>
    </row>
    <row r="110" spans="1:38" s="5" customFormat="1" ht="26.25" customHeight="1" thickBot="1" x14ac:dyDescent="0.25">
      <c r="A110" s="37" t="s">
        <v>260</v>
      </c>
      <c r="B110" s="37" t="s">
        <v>284</v>
      </c>
      <c r="C110" s="37" t="s">
        <v>285</v>
      </c>
      <c r="D110" s="43"/>
      <c r="E110" s="39">
        <v>4.4730273335549985E-2</v>
      </c>
      <c r="F110" s="39">
        <v>0.844503</v>
      </c>
      <c r="G110" s="39" t="s">
        <v>422</v>
      </c>
      <c r="H110" s="39">
        <v>1.0043476954934996</v>
      </c>
      <c r="I110" s="39">
        <v>3.6170000000000001E-2</v>
      </c>
      <c r="J110" s="39">
        <v>0.25808000000000003</v>
      </c>
      <c r="K110" s="39">
        <v>0.25808000000000003</v>
      </c>
      <c r="L110" s="39" t="s">
        <v>422</v>
      </c>
      <c r="M110" s="39" t="s">
        <v>422</v>
      </c>
      <c r="N110" s="39" t="s">
        <v>422</v>
      </c>
      <c r="O110" s="39" t="s">
        <v>422</v>
      </c>
      <c r="P110" s="39" t="s">
        <v>422</v>
      </c>
      <c r="Q110" s="39" t="s">
        <v>422</v>
      </c>
      <c r="R110" s="39" t="s">
        <v>422</v>
      </c>
      <c r="S110" s="39" t="s">
        <v>422</v>
      </c>
      <c r="T110" s="39" t="s">
        <v>422</v>
      </c>
      <c r="U110" s="39" t="s">
        <v>422</v>
      </c>
      <c r="V110" s="39" t="s">
        <v>422</v>
      </c>
      <c r="W110" s="39" t="s">
        <v>422</v>
      </c>
      <c r="X110" s="39" t="s">
        <v>422</v>
      </c>
      <c r="Y110" s="39" t="s">
        <v>422</v>
      </c>
      <c r="Z110" s="39" t="s">
        <v>422</v>
      </c>
      <c r="AA110" s="39" t="s">
        <v>422</v>
      </c>
      <c r="AB110" s="39" t="s">
        <v>422</v>
      </c>
      <c r="AC110" s="39" t="s">
        <v>422</v>
      </c>
      <c r="AD110" s="39" t="s">
        <v>422</v>
      </c>
      <c r="AE110" s="192"/>
      <c r="AF110" s="39" t="s">
        <v>422</v>
      </c>
      <c r="AG110" s="39" t="s">
        <v>422</v>
      </c>
      <c r="AH110" s="39" t="s">
        <v>422</v>
      </c>
      <c r="AI110" s="39" t="s">
        <v>422</v>
      </c>
      <c r="AJ110" s="39" t="s">
        <v>422</v>
      </c>
      <c r="AK110" s="39">
        <v>1.7270000000000001</v>
      </c>
      <c r="AL110" s="40" t="s">
        <v>263</v>
      </c>
    </row>
    <row r="111" spans="1:38" s="5" customFormat="1" ht="26.25" customHeight="1" thickBot="1" x14ac:dyDescent="0.25">
      <c r="A111" s="37" t="s">
        <v>260</v>
      </c>
      <c r="B111" s="37" t="s">
        <v>286</v>
      </c>
      <c r="C111" s="37" t="s">
        <v>287</v>
      </c>
      <c r="D111" s="43"/>
      <c r="E111" s="39" t="s">
        <v>422</v>
      </c>
      <c r="F111" s="39" t="s">
        <v>441</v>
      </c>
      <c r="G111" s="39" t="s">
        <v>441</v>
      </c>
      <c r="H111" s="39" t="s">
        <v>441</v>
      </c>
      <c r="I111" s="39" t="s">
        <v>422</v>
      </c>
      <c r="J111" s="39" t="s">
        <v>422</v>
      </c>
      <c r="K111" s="39" t="s">
        <v>422</v>
      </c>
      <c r="L111" s="39" t="s">
        <v>422</v>
      </c>
      <c r="M111" s="39" t="s">
        <v>422</v>
      </c>
      <c r="N111" s="39" t="s">
        <v>422</v>
      </c>
      <c r="O111" s="39" t="s">
        <v>422</v>
      </c>
      <c r="P111" s="39" t="s">
        <v>422</v>
      </c>
      <c r="Q111" s="39" t="s">
        <v>422</v>
      </c>
      <c r="R111" s="39" t="s">
        <v>422</v>
      </c>
      <c r="S111" s="39" t="s">
        <v>422</v>
      </c>
      <c r="T111" s="39" t="s">
        <v>422</v>
      </c>
      <c r="U111" s="39" t="s">
        <v>422</v>
      </c>
      <c r="V111" s="39" t="s">
        <v>422</v>
      </c>
      <c r="W111" s="39" t="s">
        <v>422</v>
      </c>
      <c r="X111" s="39" t="s">
        <v>422</v>
      </c>
      <c r="Y111" s="39" t="s">
        <v>422</v>
      </c>
      <c r="Z111" s="39" t="s">
        <v>422</v>
      </c>
      <c r="AA111" s="39" t="s">
        <v>422</v>
      </c>
      <c r="AB111" s="39" t="str">
        <f t="shared" si="1"/>
        <v>NA</v>
      </c>
      <c r="AC111" s="39" t="s">
        <v>422</v>
      </c>
      <c r="AD111" s="39" t="s">
        <v>422</v>
      </c>
      <c r="AE111" s="192"/>
      <c r="AF111" s="39" t="s">
        <v>422</v>
      </c>
      <c r="AG111" s="39" t="s">
        <v>422</v>
      </c>
      <c r="AH111" s="39" t="s">
        <v>422</v>
      </c>
      <c r="AI111" s="39" t="s">
        <v>422</v>
      </c>
      <c r="AJ111" s="39" t="s">
        <v>422</v>
      </c>
      <c r="AK111" s="39" t="s">
        <v>422</v>
      </c>
      <c r="AL111" s="40" t="s">
        <v>263</v>
      </c>
    </row>
    <row r="112" spans="1:38" s="5" customFormat="1" ht="26.25" customHeight="1" thickBot="1" x14ac:dyDescent="0.25">
      <c r="A112" s="37" t="s">
        <v>288</v>
      </c>
      <c r="B112" s="37" t="s">
        <v>289</v>
      </c>
      <c r="C112" s="37" t="s">
        <v>290</v>
      </c>
      <c r="D112" s="38"/>
      <c r="E112" s="39">
        <v>6.9566800000000004</v>
      </c>
      <c r="F112" s="39" t="s">
        <v>422</v>
      </c>
      <c r="G112" s="39" t="s">
        <v>422</v>
      </c>
      <c r="H112" s="39">
        <v>13.763177487943004</v>
      </c>
      <c r="I112" s="39" t="s">
        <v>422</v>
      </c>
      <c r="J112" s="39" t="s">
        <v>422</v>
      </c>
      <c r="K112" s="39" t="s">
        <v>422</v>
      </c>
      <c r="L112" s="39" t="s">
        <v>422</v>
      </c>
      <c r="M112" s="39" t="s">
        <v>422</v>
      </c>
      <c r="N112" s="39" t="s">
        <v>422</v>
      </c>
      <c r="O112" s="39" t="s">
        <v>422</v>
      </c>
      <c r="P112" s="39" t="s">
        <v>422</v>
      </c>
      <c r="Q112" s="39" t="s">
        <v>422</v>
      </c>
      <c r="R112" s="39" t="s">
        <v>422</v>
      </c>
      <c r="S112" s="39" t="s">
        <v>422</v>
      </c>
      <c r="T112" s="39" t="s">
        <v>422</v>
      </c>
      <c r="U112" s="39" t="s">
        <v>422</v>
      </c>
      <c r="V112" s="39" t="s">
        <v>422</v>
      </c>
      <c r="W112" s="39" t="s">
        <v>422</v>
      </c>
      <c r="X112" s="39" t="s">
        <v>422</v>
      </c>
      <c r="Y112" s="39" t="s">
        <v>422</v>
      </c>
      <c r="Z112" s="39" t="s">
        <v>422</v>
      </c>
      <c r="AA112" s="39" t="s">
        <v>422</v>
      </c>
      <c r="AB112" s="39" t="s">
        <v>422</v>
      </c>
      <c r="AC112" s="39" t="s">
        <v>422</v>
      </c>
      <c r="AD112" s="39" t="s">
        <v>422</v>
      </c>
      <c r="AE112" s="192"/>
      <c r="AF112" s="39" t="s">
        <v>422</v>
      </c>
      <c r="AG112" s="39" t="s">
        <v>422</v>
      </c>
      <c r="AH112" s="39" t="s">
        <v>422</v>
      </c>
      <c r="AI112" s="39" t="s">
        <v>422</v>
      </c>
      <c r="AJ112" s="39" t="s">
        <v>422</v>
      </c>
      <c r="AK112" s="39">
        <v>173.917</v>
      </c>
      <c r="AL112" s="40" t="s">
        <v>291</v>
      </c>
    </row>
    <row r="113" spans="1:38" s="5" customFormat="1" ht="26.25" customHeight="1" thickBot="1" x14ac:dyDescent="0.25">
      <c r="A113" s="37" t="s">
        <v>288</v>
      </c>
      <c r="B113" s="167" t="s">
        <v>292</v>
      </c>
      <c r="C113" s="167" t="s">
        <v>293</v>
      </c>
      <c r="D113" s="38"/>
      <c r="E113" s="39">
        <v>1.9350266701597736</v>
      </c>
      <c r="F113" s="39" t="s">
        <v>408</v>
      </c>
      <c r="G113" s="39" t="s">
        <v>422</v>
      </c>
      <c r="H113" s="39">
        <v>9.8169586284423662</v>
      </c>
      <c r="I113" s="39" t="s">
        <v>422</v>
      </c>
      <c r="J113" s="39" t="s">
        <v>422</v>
      </c>
      <c r="K113" s="39" t="s">
        <v>422</v>
      </c>
      <c r="L113" s="39" t="s">
        <v>422</v>
      </c>
      <c r="M113" s="39" t="s">
        <v>422</v>
      </c>
      <c r="N113" s="39" t="s">
        <v>422</v>
      </c>
      <c r="O113" s="39" t="s">
        <v>422</v>
      </c>
      <c r="P113" s="39" t="s">
        <v>422</v>
      </c>
      <c r="Q113" s="39" t="s">
        <v>422</v>
      </c>
      <c r="R113" s="39" t="s">
        <v>422</v>
      </c>
      <c r="S113" s="39" t="s">
        <v>422</v>
      </c>
      <c r="T113" s="39" t="s">
        <v>422</v>
      </c>
      <c r="U113" s="39" t="s">
        <v>422</v>
      </c>
      <c r="V113" s="39" t="s">
        <v>422</v>
      </c>
      <c r="W113" s="39" t="s">
        <v>422</v>
      </c>
      <c r="X113" s="39" t="s">
        <v>422</v>
      </c>
      <c r="Y113" s="39" t="s">
        <v>422</v>
      </c>
      <c r="Z113" s="39" t="s">
        <v>422</v>
      </c>
      <c r="AA113" s="39" t="s">
        <v>422</v>
      </c>
      <c r="AB113" s="39" t="s">
        <v>422</v>
      </c>
      <c r="AC113" s="39" t="s">
        <v>422</v>
      </c>
      <c r="AD113" s="39" t="s">
        <v>422</v>
      </c>
      <c r="AE113" s="192"/>
      <c r="AF113" s="39" t="s">
        <v>422</v>
      </c>
      <c r="AG113" s="39" t="s">
        <v>422</v>
      </c>
      <c r="AH113" s="39" t="s">
        <v>422</v>
      </c>
      <c r="AI113" s="39" t="s">
        <v>422</v>
      </c>
      <c r="AJ113" s="39" t="s">
        <v>422</v>
      </c>
      <c r="AK113" s="39" t="s">
        <v>422</v>
      </c>
      <c r="AL113" s="40" t="s">
        <v>147</v>
      </c>
    </row>
    <row r="114" spans="1:38" s="5" customFormat="1" ht="26.25" customHeight="1" thickBot="1" x14ac:dyDescent="0.25">
      <c r="A114" s="37" t="s">
        <v>288</v>
      </c>
      <c r="B114" s="167" t="s">
        <v>294</v>
      </c>
      <c r="C114" s="167" t="s">
        <v>295</v>
      </c>
      <c r="D114" s="38"/>
      <c r="E114" s="39">
        <v>1.7005981199999999E-2</v>
      </c>
      <c r="F114" s="39" t="s">
        <v>422</v>
      </c>
      <c r="G114" s="39" t="s">
        <v>422</v>
      </c>
      <c r="H114" s="39">
        <v>5.5269438900000002E-2</v>
      </c>
      <c r="I114" s="39" t="s">
        <v>422</v>
      </c>
      <c r="J114" s="39" t="s">
        <v>422</v>
      </c>
      <c r="K114" s="39" t="s">
        <v>422</v>
      </c>
      <c r="L114" s="39" t="s">
        <v>422</v>
      </c>
      <c r="M114" s="39" t="s">
        <v>422</v>
      </c>
      <c r="N114" s="39" t="s">
        <v>422</v>
      </c>
      <c r="O114" s="39" t="s">
        <v>422</v>
      </c>
      <c r="P114" s="39" t="s">
        <v>422</v>
      </c>
      <c r="Q114" s="39" t="s">
        <v>422</v>
      </c>
      <c r="R114" s="39" t="s">
        <v>422</v>
      </c>
      <c r="S114" s="39" t="s">
        <v>422</v>
      </c>
      <c r="T114" s="39" t="s">
        <v>422</v>
      </c>
      <c r="U114" s="39" t="s">
        <v>422</v>
      </c>
      <c r="V114" s="39" t="s">
        <v>422</v>
      </c>
      <c r="W114" s="39" t="s">
        <v>422</v>
      </c>
      <c r="X114" s="39" t="s">
        <v>422</v>
      </c>
      <c r="Y114" s="39" t="s">
        <v>422</v>
      </c>
      <c r="Z114" s="39" t="s">
        <v>422</v>
      </c>
      <c r="AA114" s="39" t="s">
        <v>422</v>
      </c>
      <c r="AB114" s="39" t="str">
        <f t="shared" si="1"/>
        <v>NA</v>
      </c>
      <c r="AC114" s="39" t="s">
        <v>422</v>
      </c>
      <c r="AD114" s="39" t="s">
        <v>422</v>
      </c>
      <c r="AE114" s="192"/>
      <c r="AF114" s="39" t="s">
        <v>422</v>
      </c>
      <c r="AG114" s="39" t="s">
        <v>422</v>
      </c>
      <c r="AH114" s="39" t="s">
        <v>422</v>
      </c>
      <c r="AI114" s="39" t="s">
        <v>422</v>
      </c>
      <c r="AJ114" s="39" t="s">
        <v>422</v>
      </c>
      <c r="AK114" s="39">
        <v>10.90127</v>
      </c>
      <c r="AL114" s="40" t="s">
        <v>147</v>
      </c>
    </row>
    <row r="115" spans="1:38" s="5" customFormat="1" ht="26.25" customHeight="1" thickBot="1" x14ac:dyDescent="0.25">
      <c r="A115" s="37" t="s">
        <v>288</v>
      </c>
      <c r="B115" s="167" t="s">
        <v>296</v>
      </c>
      <c r="C115" s="167" t="s">
        <v>297</v>
      </c>
      <c r="D115" s="38"/>
      <c r="E115" s="39" t="s">
        <v>440</v>
      </c>
      <c r="F115" s="39" t="s">
        <v>440</v>
      </c>
      <c r="G115" s="39" t="s">
        <v>440</v>
      </c>
      <c r="H115" s="39" t="s">
        <v>440</v>
      </c>
      <c r="I115" s="39" t="s">
        <v>440</v>
      </c>
      <c r="J115" s="39" t="s">
        <v>440</v>
      </c>
      <c r="K115" s="39" t="s">
        <v>440</v>
      </c>
      <c r="L115" s="39" t="s">
        <v>440</v>
      </c>
      <c r="M115" s="39" t="s">
        <v>440</v>
      </c>
      <c r="N115" s="39" t="s">
        <v>440</v>
      </c>
      <c r="O115" s="39" t="s">
        <v>440</v>
      </c>
      <c r="P115" s="39" t="s">
        <v>440</v>
      </c>
      <c r="Q115" s="39" t="s">
        <v>440</v>
      </c>
      <c r="R115" s="39" t="s">
        <v>440</v>
      </c>
      <c r="S115" s="39" t="s">
        <v>440</v>
      </c>
      <c r="T115" s="39" t="s">
        <v>440</v>
      </c>
      <c r="U115" s="39" t="s">
        <v>440</v>
      </c>
      <c r="V115" s="39" t="s">
        <v>440</v>
      </c>
      <c r="W115" s="39" t="s">
        <v>440</v>
      </c>
      <c r="X115" s="39" t="s">
        <v>440</v>
      </c>
      <c r="Y115" s="39" t="s">
        <v>440</v>
      </c>
      <c r="Z115" s="39" t="s">
        <v>440</v>
      </c>
      <c r="AA115" s="39" t="s">
        <v>440</v>
      </c>
      <c r="AB115" s="39" t="str">
        <f t="shared" si="1"/>
        <v>NO</v>
      </c>
      <c r="AC115" s="39" t="s">
        <v>440</v>
      </c>
      <c r="AD115" s="39" t="s">
        <v>440</v>
      </c>
      <c r="AE115" s="192"/>
      <c r="AF115" s="39" t="s">
        <v>440</v>
      </c>
      <c r="AG115" s="39" t="s">
        <v>440</v>
      </c>
      <c r="AH115" s="39" t="s">
        <v>440</v>
      </c>
      <c r="AI115" s="39" t="s">
        <v>440</v>
      </c>
      <c r="AJ115" s="39" t="s">
        <v>440</v>
      </c>
      <c r="AK115" s="39" t="s">
        <v>440</v>
      </c>
      <c r="AL115" s="40" t="s">
        <v>147</v>
      </c>
    </row>
    <row r="116" spans="1:38" s="5" customFormat="1" ht="26.25" customHeight="1" thickBot="1" x14ac:dyDescent="0.25">
      <c r="A116" s="37" t="s">
        <v>288</v>
      </c>
      <c r="B116" s="37" t="s">
        <v>298</v>
      </c>
      <c r="C116" s="37" t="s">
        <v>299</v>
      </c>
      <c r="D116" s="38"/>
      <c r="E116" s="39">
        <v>1.8566059432370468</v>
      </c>
      <c r="F116" s="39" t="s">
        <v>422</v>
      </c>
      <c r="G116" s="39" t="s">
        <v>422</v>
      </c>
      <c r="H116" s="39">
        <v>4.3500157762644518</v>
      </c>
      <c r="I116" s="39" t="s">
        <v>422</v>
      </c>
      <c r="J116" s="39" t="s">
        <v>422</v>
      </c>
      <c r="K116" s="39" t="s">
        <v>422</v>
      </c>
      <c r="L116" s="39" t="s">
        <v>422</v>
      </c>
      <c r="M116" s="39" t="s">
        <v>422</v>
      </c>
      <c r="N116" s="39" t="s">
        <v>422</v>
      </c>
      <c r="O116" s="39" t="s">
        <v>422</v>
      </c>
      <c r="P116" s="39" t="s">
        <v>422</v>
      </c>
      <c r="Q116" s="39" t="s">
        <v>422</v>
      </c>
      <c r="R116" s="39" t="s">
        <v>422</v>
      </c>
      <c r="S116" s="39" t="s">
        <v>422</v>
      </c>
      <c r="T116" s="39" t="s">
        <v>422</v>
      </c>
      <c r="U116" s="39" t="s">
        <v>422</v>
      </c>
      <c r="V116" s="39" t="s">
        <v>422</v>
      </c>
      <c r="W116" s="39" t="s">
        <v>422</v>
      </c>
      <c r="X116" s="39" t="s">
        <v>422</v>
      </c>
      <c r="Y116" s="39" t="s">
        <v>422</v>
      </c>
      <c r="Z116" s="39" t="s">
        <v>422</v>
      </c>
      <c r="AA116" s="39" t="s">
        <v>422</v>
      </c>
      <c r="AB116" s="39" t="s">
        <v>422</v>
      </c>
      <c r="AC116" s="39" t="s">
        <v>422</v>
      </c>
      <c r="AD116" s="39" t="s">
        <v>422</v>
      </c>
      <c r="AE116" s="192"/>
      <c r="AF116" s="39" t="s">
        <v>422</v>
      </c>
      <c r="AG116" s="39" t="s">
        <v>422</v>
      </c>
      <c r="AH116" s="39" t="s">
        <v>422</v>
      </c>
      <c r="AI116" s="39" t="s">
        <v>422</v>
      </c>
      <c r="AJ116" s="39" t="s">
        <v>422</v>
      </c>
      <c r="AK116" s="39" t="s">
        <v>422</v>
      </c>
      <c r="AL116" s="40" t="s">
        <v>147</v>
      </c>
    </row>
    <row r="117" spans="1:38" s="5" customFormat="1" ht="26.25" customHeight="1" thickBot="1" x14ac:dyDescent="0.25">
      <c r="A117" s="37" t="s">
        <v>288</v>
      </c>
      <c r="B117" s="37" t="s">
        <v>300</v>
      </c>
      <c r="C117" s="37" t="s">
        <v>301</v>
      </c>
      <c r="D117" s="38"/>
      <c r="E117" s="39" t="s">
        <v>422</v>
      </c>
      <c r="F117" s="39" t="s">
        <v>422</v>
      </c>
      <c r="G117" s="39" t="s">
        <v>422</v>
      </c>
      <c r="H117" s="39">
        <v>0.66478294254520276</v>
      </c>
      <c r="I117" s="39" t="s">
        <v>422</v>
      </c>
      <c r="J117" s="39" t="s">
        <v>422</v>
      </c>
      <c r="K117" s="39" t="s">
        <v>422</v>
      </c>
      <c r="L117" s="39" t="s">
        <v>422</v>
      </c>
      <c r="M117" s="39" t="s">
        <v>422</v>
      </c>
      <c r="N117" s="39" t="s">
        <v>422</v>
      </c>
      <c r="O117" s="39" t="s">
        <v>422</v>
      </c>
      <c r="P117" s="39" t="s">
        <v>422</v>
      </c>
      <c r="Q117" s="39" t="s">
        <v>422</v>
      </c>
      <c r="R117" s="39" t="s">
        <v>422</v>
      </c>
      <c r="S117" s="39" t="s">
        <v>422</v>
      </c>
      <c r="T117" s="39" t="s">
        <v>422</v>
      </c>
      <c r="U117" s="39" t="s">
        <v>422</v>
      </c>
      <c r="V117" s="39" t="s">
        <v>422</v>
      </c>
      <c r="W117" s="39" t="s">
        <v>422</v>
      </c>
      <c r="X117" s="39" t="s">
        <v>422</v>
      </c>
      <c r="Y117" s="39" t="s">
        <v>422</v>
      </c>
      <c r="Z117" s="39" t="s">
        <v>422</v>
      </c>
      <c r="AA117" s="39" t="s">
        <v>422</v>
      </c>
      <c r="AB117" s="39" t="s">
        <v>422</v>
      </c>
      <c r="AC117" s="39" t="s">
        <v>422</v>
      </c>
      <c r="AD117" s="39" t="s">
        <v>422</v>
      </c>
      <c r="AE117" s="192"/>
      <c r="AF117" s="39" t="s">
        <v>422</v>
      </c>
      <c r="AG117" s="39" t="s">
        <v>422</v>
      </c>
      <c r="AH117" s="39" t="s">
        <v>422</v>
      </c>
      <c r="AI117" s="39" t="s">
        <v>422</v>
      </c>
      <c r="AJ117" s="39" t="s">
        <v>422</v>
      </c>
      <c r="AK117" s="39">
        <v>222.68264879999998</v>
      </c>
      <c r="AL117" s="40" t="s">
        <v>147</v>
      </c>
    </row>
    <row r="118" spans="1:38" s="5" customFormat="1" ht="26.25" customHeight="1" thickBot="1" x14ac:dyDescent="0.25">
      <c r="A118" s="37" t="s">
        <v>288</v>
      </c>
      <c r="B118" s="37" t="s">
        <v>302</v>
      </c>
      <c r="C118" s="37" t="s">
        <v>303</v>
      </c>
      <c r="D118" s="38"/>
      <c r="E118" s="39" t="s">
        <v>422</v>
      </c>
      <c r="F118" s="39" t="s">
        <v>422</v>
      </c>
      <c r="G118" s="39" t="s">
        <v>422</v>
      </c>
      <c r="H118" s="39" t="s">
        <v>422</v>
      </c>
      <c r="I118" s="39" t="s">
        <v>422</v>
      </c>
      <c r="J118" s="39" t="s">
        <v>422</v>
      </c>
      <c r="K118" s="39" t="s">
        <v>422</v>
      </c>
      <c r="L118" s="39" t="s">
        <v>422</v>
      </c>
      <c r="M118" s="39" t="s">
        <v>422</v>
      </c>
      <c r="N118" s="39" t="s">
        <v>422</v>
      </c>
      <c r="O118" s="39" t="s">
        <v>422</v>
      </c>
      <c r="P118" s="39" t="s">
        <v>422</v>
      </c>
      <c r="Q118" s="39" t="s">
        <v>422</v>
      </c>
      <c r="R118" s="39" t="s">
        <v>422</v>
      </c>
      <c r="S118" s="39" t="s">
        <v>422</v>
      </c>
      <c r="T118" s="39" t="s">
        <v>422</v>
      </c>
      <c r="U118" s="39" t="s">
        <v>422</v>
      </c>
      <c r="V118" s="39" t="s">
        <v>422</v>
      </c>
      <c r="W118" s="39" t="s">
        <v>422</v>
      </c>
      <c r="X118" s="39" t="s">
        <v>422</v>
      </c>
      <c r="Y118" s="39" t="s">
        <v>422</v>
      </c>
      <c r="Z118" s="39" t="s">
        <v>422</v>
      </c>
      <c r="AA118" s="39" t="s">
        <v>422</v>
      </c>
      <c r="AB118" s="39" t="str">
        <f t="shared" si="1"/>
        <v>NA</v>
      </c>
      <c r="AC118" s="39" t="s">
        <v>422</v>
      </c>
      <c r="AD118" s="39" t="s">
        <v>422</v>
      </c>
      <c r="AE118" s="192"/>
      <c r="AF118" s="39" t="s">
        <v>422</v>
      </c>
      <c r="AG118" s="39" t="s">
        <v>422</v>
      </c>
      <c r="AH118" s="39" t="s">
        <v>422</v>
      </c>
      <c r="AI118" s="39" t="s">
        <v>422</v>
      </c>
      <c r="AJ118" s="39" t="s">
        <v>422</v>
      </c>
      <c r="AK118" s="39" t="s">
        <v>422</v>
      </c>
      <c r="AL118" s="40" t="s">
        <v>147</v>
      </c>
    </row>
    <row r="119" spans="1:38" s="5" customFormat="1" ht="26.25" customHeight="1" thickBot="1" x14ac:dyDescent="0.25">
      <c r="A119" s="37" t="s">
        <v>288</v>
      </c>
      <c r="B119" s="37" t="s">
        <v>304</v>
      </c>
      <c r="C119" s="37" t="s">
        <v>305</v>
      </c>
      <c r="D119" s="38"/>
      <c r="E119" s="39" t="s">
        <v>422</v>
      </c>
      <c r="F119" s="39" t="s">
        <v>422</v>
      </c>
      <c r="G119" s="39" t="s">
        <v>422</v>
      </c>
      <c r="H119" s="39" t="s">
        <v>422</v>
      </c>
      <c r="I119" s="39">
        <v>0.33880193999999997</v>
      </c>
      <c r="J119" s="39">
        <v>8.8088504400000005</v>
      </c>
      <c r="K119" s="39">
        <v>8.8088504400000005</v>
      </c>
      <c r="L119" s="39" t="s">
        <v>422</v>
      </c>
      <c r="M119" s="39" t="s">
        <v>422</v>
      </c>
      <c r="N119" s="39" t="s">
        <v>422</v>
      </c>
      <c r="O119" s="39" t="s">
        <v>422</v>
      </c>
      <c r="P119" s="39" t="s">
        <v>422</v>
      </c>
      <c r="Q119" s="39" t="s">
        <v>422</v>
      </c>
      <c r="R119" s="39" t="s">
        <v>422</v>
      </c>
      <c r="S119" s="39" t="s">
        <v>422</v>
      </c>
      <c r="T119" s="39" t="s">
        <v>422</v>
      </c>
      <c r="U119" s="39" t="s">
        <v>422</v>
      </c>
      <c r="V119" s="39" t="s">
        <v>422</v>
      </c>
      <c r="W119" s="39" t="s">
        <v>422</v>
      </c>
      <c r="X119" s="39" t="s">
        <v>422</v>
      </c>
      <c r="Y119" s="39" t="s">
        <v>422</v>
      </c>
      <c r="Z119" s="39" t="s">
        <v>422</v>
      </c>
      <c r="AA119" s="39" t="s">
        <v>422</v>
      </c>
      <c r="AB119" s="39" t="s">
        <v>422</v>
      </c>
      <c r="AC119" s="39" t="s">
        <v>422</v>
      </c>
      <c r="AD119" s="39" t="s">
        <v>422</v>
      </c>
      <c r="AE119" s="192"/>
      <c r="AF119" s="39" t="s">
        <v>422</v>
      </c>
      <c r="AG119" s="39" t="s">
        <v>422</v>
      </c>
      <c r="AH119" s="39" t="s">
        <v>422</v>
      </c>
      <c r="AI119" s="39" t="s">
        <v>422</v>
      </c>
      <c r="AJ119" s="39" t="s">
        <v>422</v>
      </c>
      <c r="AK119" s="39">
        <v>5646.6989999999996</v>
      </c>
      <c r="AL119" s="40" t="s">
        <v>147</v>
      </c>
    </row>
    <row r="120" spans="1:38" s="5" customFormat="1" ht="26.25" customHeight="1" thickBot="1" x14ac:dyDescent="0.25">
      <c r="A120" s="37" t="s">
        <v>288</v>
      </c>
      <c r="B120" s="37" t="s">
        <v>306</v>
      </c>
      <c r="C120" s="37" t="s">
        <v>307</v>
      </c>
      <c r="D120" s="38"/>
      <c r="E120" s="39" t="s">
        <v>422</v>
      </c>
      <c r="F120" s="39" t="s">
        <v>422</v>
      </c>
      <c r="G120" s="39" t="s">
        <v>422</v>
      </c>
      <c r="H120" s="39" t="s">
        <v>422</v>
      </c>
      <c r="I120" s="39" t="s">
        <v>422</v>
      </c>
      <c r="J120" s="39" t="s">
        <v>422</v>
      </c>
      <c r="K120" s="39" t="s">
        <v>422</v>
      </c>
      <c r="L120" s="39" t="s">
        <v>422</v>
      </c>
      <c r="M120" s="39" t="s">
        <v>422</v>
      </c>
      <c r="N120" s="39" t="s">
        <v>422</v>
      </c>
      <c r="O120" s="39" t="s">
        <v>422</v>
      </c>
      <c r="P120" s="39" t="s">
        <v>422</v>
      </c>
      <c r="Q120" s="39" t="s">
        <v>422</v>
      </c>
      <c r="R120" s="39" t="s">
        <v>422</v>
      </c>
      <c r="S120" s="39" t="s">
        <v>422</v>
      </c>
      <c r="T120" s="39" t="s">
        <v>422</v>
      </c>
      <c r="U120" s="39" t="s">
        <v>422</v>
      </c>
      <c r="V120" s="39" t="s">
        <v>422</v>
      </c>
      <c r="W120" s="39" t="s">
        <v>422</v>
      </c>
      <c r="X120" s="39" t="s">
        <v>422</v>
      </c>
      <c r="Y120" s="39" t="s">
        <v>422</v>
      </c>
      <c r="Z120" s="39" t="s">
        <v>422</v>
      </c>
      <c r="AA120" s="39" t="s">
        <v>422</v>
      </c>
      <c r="AB120" s="39" t="str">
        <f t="shared" si="1"/>
        <v>NA</v>
      </c>
      <c r="AC120" s="39" t="s">
        <v>422</v>
      </c>
      <c r="AD120" s="39" t="s">
        <v>422</v>
      </c>
      <c r="AE120" s="192"/>
      <c r="AF120" s="39" t="s">
        <v>422</v>
      </c>
      <c r="AG120" s="39" t="s">
        <v>422</v>
      </c>
      <c r="AH120" s="39" t="s">
        <v>422</v>
      </c>
      <c r="AI120" s="39" t="s">
        <v>422</v>
      </c>
      <c r="AJ120" s="39" t="s">
        <v>422</v>
      </c>
      <c r="AK120" s="39" t="s">
        <v>422</v>
      </c>
      <c r="AL120" s="40" t="s">
        <v>147</v>
      </c>
    </row>
    <row r="121" spans="1:38" s="5" customFormat="1" ht="26.25" customHeight="1" thickBot="1" x14ac:dyDescent="0.25">
      <c r="A121" s="37" t="s">
        <v>288</v>
      </c>
      <c r="B121" s="37" t="s">
        <v>308</v>
      </c>
      <c r="C121" s="37" t="s">
        <v>309</v>
      </c>
      <c r="D121" s="38"/>
      <c r="E121" s="39" t="s">
        <v>422</v>
      </c>
      <c r="F121" s="39">
        <v>1.8902101936650424</v>
      </c>
      <c r="G121" s="39" t="s">
        <v>422</v>
      </c>
      <c r="H121" s="39" t="s">
        <v>422</v>
      </c>
      <c r="I121" s="39" t="s">
        <v>422</v>
      </c>
      <c r="J121" s="39" t="s">
        <v>422</v>
      </c>
      <c r="K121" s="39" t="s">
        <v>422</v>
      </c>
      <c r="L121" s="39" t="s">
        <v>422</v>
      </c>
      <c r="M121" s="39" t="s">
        <v>422</v>
      </c>
      <c r="N121" s="39" t="s">
        <v>422</v>
      </c>
      <c r="O121" s="39" t="s">
        <v>422</v>
      </c>
      <c r="P121" s="39" t="s">
        <v>422</v>
      </c>
      <c r="Q121" s="39" t="s">
        <v>422</v>
      </c>
      <c r="R121" s="39" t="s">
        <v>422</v>
      </c>
      <c r="S121" s="39" t="s">
        <v>422</v>
      </c>
      <c r="T121" s="39" t="s">
        <v>422</v>
      </c>
      <c r="U121" s="39" t="s">
        <v>422</v>
      </c>
      <c r="V121" s="39" t="s">
        <v>422</v>
      </c>
      <c r="W121" s="39" t="s">
        <v>422</v>
      </c>
      <c r="X121" s="39" t="s">
        <v>422</v>
      </c>
      <c r="Y121" s="39" t="s">
        <v>422</v>
      </c>
      <c r="Z121" s="39" t="s">
        <v>422</v>
      </c>
      <c r="AA121" s="39" t="s">
        <v>422</v>
      </c>
      <c r="AB121" s="39" t="s">
        <v>422</v>
      </c>
      <c r="AC121" s="39" t="s">
        <v>422</v>
      </c>
      <c r="AD121" s="39" t="s">
        <v>422</v>
      </c>
      <c r="AE121" s="192"/>
      <c r="AF121" s="39" t="s">
        <v>422</v>
      </c>
      <c r="AG121" s="39" t="s">
        <v>422</v>
      </c>
      <c r="AH121" s="39" t="s">
        <v>422</v>
      </c>
      <c r="AI121" s="39" t="s">
        <v>422</v>
      </c>
      <c r="AJ121" s="39" t="s">
        <v>422</v>
      </c>
      <c r="AK121" s="39">
        <v>5646.6989999999996</v>
      </c>
      <c r="AL121" s="40" t="s">
        <v>147</v>
      </c>
    </row>
    <row r="122" spans="1:38" s="5" customFormat="1" ht="26.25" customHeight="1" thickBot="1" x14ac:dyDescent="0.25">
      <c r="A122" s="37" t="s">
        <v>288</v>
      </c>
      <c r="B122" s="167" t="s">
        <v>310</v>
      </c>
      <c r="C122" s="167" t="s">
        <v>311</v>
      </c>
      <c r="D122" s="38"/>
      <c r="E122" s="39" t="s">
        <v>422</v>
      </c>
      <c r="F122" s="39" t="s">
        <v>422</v>
      </c>
      <c r="G122" s="39" t="s">
        <v>422</v>
      </c>
      <c r="H122" s="39" t="s">
        <v>422</v>
      </c>
      <c r="I122" s="39" t="s">
        <v>422</v>
      </c>
      <c r="J122" s="39" t="s">
        <v>422</v>
      </c>
      <c r="K122" s="39" t="s">
        <v>422</v>
      </c>
      <c r="L122" s="39" t="s">
        <v>422</v>
      </c>
      <c r="M122" s="39" t="s">
        <v>422</v>
      </c>
      <c r="N122" s="39" t="s">
        <v>422</v>
      </c>
      <c r="O122" s="39" t="s">
        <v>422</v>
      </c>
      <c r="P122" s="39" t="s">
        <v>422</v>
      </c>
      <c r="Q122" s="39" t="s">
        <v>422</v>
      </c>
      <c r="R122" s="39" t="s">
        <v>422</v>
      </c>
      <c r="S122" s="39" t="s">
        <v>422</v>
      </c>
      <c r="T122" s="39" t="s">
        <v>422</v>
      </c>
      <c r="U122" s="39" t="s">
        <v>422</v>
      </c>
      <c r="V122" s="39" t="s">
        <v>422</v>
      </c>
      <c r="W122" s="39" t="s">
        <v>422</v>
      </c>
      <c r="X122" s="39" t="s">
        <v>422</v>
      </c>
      <c r="Y122" s="39" t="s">
        <v>422</v>
      </c>
      <c r="Z122" s="39" t="s">
        <v>422</v>
      </c>
      <c r="AA122" s="39" t="s">
        <v>422</v>
      </c>
      <c r="AB122" s="39" t="str">
        <f t="shared" si="1"/>
        <v>NA</v>
      </c>
      <c r="AC122" s="39" t="s">
        <v>422</v>
      </c>
      <c r="AD122" s="39" t="s">
        <v>422</v>
      </c>
      <c r="AE122" s="192"/>
      <c r="AF122" s="39" t="s">
        <v>422</v>
      </c>
      <c r="AG122" s="39" t="s">
        <v>422</v>
      </c>
      <c r="AH122" s="39" t="s">
        <v>422</v>
      </c>
      <c r="AI122" s="39" t="s">
        <v>422</v>
      </c>
      <c r="AJ122" s="39" t="s">
        <v>422</v>
      </c>
      <c r="AK122" s="39" t="s">
        <v>422</v>
      </c>
      <c r="AL122" s="40" t="s">
        <v>147</v>
      </c>
    </row>
    <row r="123" spans="1:38" s="5" customFormat="1" ht="26.25" customHeight="1" thickBot="1" x14ac:dyDescent="0.25">
      <c r="A123" s="37" t="s">
        <v>288</v>
      </c>
      <c r="B123" s="37" t="s">
        <v>312</v>
      </c>
      <c r="C123" s="37" t="s">
        <v>313</v>
      </c>
      <c r="D123" s="38"/>
      <c r="E123" s="39">
        <v>7.5281101438608004E-4</v>
      </c>
      <c r="F123" s="39">
        <v>1.6365456834479999E-4</v>
      </c>
      <c r="G123" s="39">
        <v>1.6365456834479999E-4</v>
      </c>
      <c r="H123" s="39">
        <v>7.8554192805504E-4</v>
      </c>
      <c r="I123" s="39">
        <v>1.7674693381238402E-3</v>
      </c>
      <c r="J123" s="39">
        <v>1.8656620791307201E-3</v>
      </c>
      <c r="K123" s="39">
        <v>1.8983929927996798E-3</v>
      </c>
      <c r="L123" s="39">
        <v>1.6365456834479999E-4</v>
      </c>
      <c r="M123" s="39">
        <v>2.183151941719632E-2</v>
      </c>
      <c r="N123" s="39">
        <v>3.6004005035856006E-5</v>
      </c>
      <c r="O123" s="39">
        <v>2.8803204028684805E-4</v>
      </c>
      <c r="P123" s="39">
        <v>4.582327913654401E-5</v>
      </c>
      <c r="Q123" s="39">
        <v>2.0947784748134399E-6</v>
      </c>
      <c r="R123" s="39">
        <v>2.6184730935168002E-5</v>
      </c>
      <c r="S123" s="39">
        <v>2.3893566978340799E-5</v>
      </c>
      <c r="T123" s="39">
        <v>1.7020075107859198E-5</v>
      </c>
      <c r="U123" s="39">
        <v>6.5461827337920004E-6</v>
      </c>
      <c r="V123" s="39">
        <v>1.8329311654617604E-4</v>
      </c>
      <c r="W123" s="39">
        <v>0.16365456834480002</v>
      </c>
      <c r="X123" s="39">
        <v>1.2863249071901281E-4</v>
      </c>
      <c r="Y123" s="39">
        <v>3.5905812294849122E-4</v>
      </c>
      <c r="Z123" s="39">
        <v>1.5318067597073281E-4</v>
      </c>
      <c r="AA123" s="39">
        <v>1.0997586992770561E-4</v>
      </c>
      <c r="AB123" s="39">
        <f t="shared" si="1"/>
        <v>7.508471595659424E-4</v>
      </c>
      <c r="AC123" s="39" t="s">
        <v>422</v>
      </c>
      <c r="AD123" s="39" t="s">
        <v>422</v>
      </c>
      <c r="AE123" s="192"/>
      <c r="AF123" s="39" t="s">
        <v>422</v>
      </c>
      <c r="AG123" s="39" t="s">
        <v>422</v>
      </c>
      <c r="AH123" s="39" t="s">
        <v>422</v>
      </c>
      <c r="AI123" s="39" t="s">
        <v>422</v>
      </c>
      <c r="AJ123" s="39" t="s">
        <v>422</v>
      </c>
      <c r="AK123" s="39">
        <v>78.782489999999981</v>
      </c>
      <c r="AL123" s="40" t="s">
        <v>314</v>
      </c>
    </row>
    <row r="124" spans="1:38" s="5" customFormat="1" ht="26.25" customHeight="1" thickBot="1" x14ac:dyDescent="0.25">
      <c r="A124" s="37" t="s">
        <v>288</v>
      </c>
      <c r="B124" s="168" t="s">
        <v>315</v>
      </c>
      <c r="C124" s="37" t="s">
        <v>316</v>
      </c>
      <c r="D124" s="38"/>
      <c r="E124" s="39" t="s">
        <v>422</v>
      </c>
      <c r="F124" s="39" t="s">
        <v>422</v>
      </c>
      <c r="G124" s="39" t="s">
        <v>422</v>
      </c>
      <c r="H124" s="39" t="s">
        <v>422</v>
      </c>
      <c r="I124" s="39" t="s">
        <v>422</v>
      </c>
      <c r="J124" s="39" t="s">
        <v>422</v>
      </c>
      <c r="K124" s="39" t="s">
        <v>422</v>
      </c>
      <c r="L124" s="39" t="s">
        <v>422</v>
      </c>
      <c r="M124" s="39" t="s">
        <v>422</v>
      </c>
      <c r="N124" s="39" t="s">
        <v>422</v>
      </c>
      <c r="O124" s="39" t="s">
        <v>422</v>
      </c>
      <c r="P124" s="39" t="s">
        <v>422</v>
      </c>
      <c r="Q124" s="39" t="s">
        <v>422</v>
      </c>
      <c r="R124" s="39" t="s">
        <v>422</v>
      </c>
      <c r="S124" s="39" t="s">
        <v>422</v>
      </c>
      <c r="T124" s="39" t="s">
        <v>422</v>
      </c>
      <c r="U124" s="39" t="s">
        <v>422</v>
      </c>
      <c r="V124" s="39" t="s">
        <v>422</v>
      </c>
      <c r="W124" s="39" t="s">
        <v>422</v>
      </c>
      <c r="X124" s="39" t="s">
        <v>422</v>
      </c>
      <c r="Y124" s="39" t="s">
        <v>422</v>
      </c>
      <c r="Z124" s="39" t="s">
        <v>422</v>
      </c>
      <c r="AA124" s="39" t="s">
        <v>422</v>
      </c>
      <c r="AB124" s="39" t="str">
        <f t="shared" si="1"/>
        <v>NA</v>
      </c>
      <c r="AC124" s="39" t="s">
        <v>422</v>
      </c>
      <c r="AD124" s="39" t="s">
        <v>422</v>
      </c>
      <c r="AE124" s="192"/>
      <c r="AF124" s="39" t="s">
        <v>422</v>
      </c>
      <c r="AG124" s="39" t="s">
        <v>422</v>
      </c>
      <c r="AH124" s="39" t="s">
        <v>422</v>
      </c>
      <c r="AI124" s="39" t="s">
        <v>422</v>
      </c>
      <c r="AJ124" s="39" t="s">
        <v>422</v>
      </c>
      <c r="AK124" s="39" t="s">
        <v>422</v>
      </c>
      <c r="AL124" s="40" t="s">
        <v>147</v>
      </c>
    </row>
    <row r="125" spans="1:38" s="5" customFormat="1" ht="26.25" customHeight="1" thickBot="1" x14ac:dyDescent="0.25">
      <c r="A125" s="37" t="s">
        <v>317</v>
      </c>
      <c r="B125" s="37" t="s">
        <v>318</v>
      </c>
      <c r="C125" s="37" t="s">
        <v>319</v>
      </c>
      <c r="D125" s="38"/>
      <c r="E125" s="39" t="s">
        <v>422</v>
      </c>
      <c r="F125" s="39">
        <v>0.37422428979510303</v>
      </c>
      <c r="G125" s="39" t="s">
        <v>422</v>
      </c>
      <c r="H125" s="39" t="s">
        <v>441</v>
      </c>
      <c r="I125" s="39">
        <v>1.1084700000000002E-4</v>
      </c>
      <c r="J125" s="39">
        <v>7.35621E-4</v>
      </c>
      <c r="K125" s="39">
        <v>1.555217E-3</v>
      </c>
      <c r="L125" s="39" t="s">
        <v>422</v>
      </c>
      <c r="M125" s="39" t="s">
        <v>441</v>
      </c>
      <c r="N125" s="39" t="s">
        <v>422</v>
      </c>
      <c r="O125" s="39" t="s">
        <v>422</v>
      </c>
      <c r="P125" s="39" t="s">
        <v>441</v>
      </c>
      <c r="Q125" s="39" t="s">
        <v>422</v>
      </c>
      <c r="R125" s="39" t="s">
        <v>422</v>
      </c>
      <c r="S125" s="39" t="s">
        <v>422</v>
      </c>
      <c r="T125" s="39" t="s">
        <v>422</v>
      </c>
      <c r="U125" s="39" t="s">
        <v>422</v>
      </c>
      <c r="V125" s="39" t="s">
        <v>422</v>
      </c>
      <c r="W125" s="39" t="s">
        <v>422</v>
      </c>
      <c r="X125" s="39" t="s">
        <v>422</v>
      </c>
      <c r="Y125" s="39" t="s">
        <v>422</v>
      </c>
      <c r="Z125" s="39" t="s">
        <v>422</v>
      </c>
      <c r="AA125" s="39" t="s">
        <v>422</v>
      </c>
      <c r="AB125" s="39" t="s">
        <v>422</v>
      </c>
      <c r="AC125" s="39" t="s">
        <v>422</v>
      </c>
      <c r="AD125" s="39" t="s">
        <v>422</v>
      </c>
      <c r="AE125" s="192"/>
      <c r="AF125" s="39" t="s">
        <v>422</v>
      </c>
      <c r="AG125" s="39" t="s">
        <v>422</v>
      </c>
      <c r="AH125" s="39" t="s">
        <v>422</v>
      </c>
      <c r="AI125" s="39" t="s">
        <v>422</v>
      </c>
      <c r="AJ125" s="39" t="s">
        <v>422</v>
      </c>
      <c r="AK125" s="39">
        <v>3359</v>
      </c>
      <c r="AL125" s="40" t="s">
        <v>320</v>
      </c>
    </row>
    <row r="126" spans="1:38" s="5" customFormat="1" ht="26.25" customHeight="1" thickBot="1" x14ac:dyDescent="0.25">
      <c r="A126" s="37" t="s">
        <v>317</v>
      </c>
      <c r="B126" s="37" t="s">
        <v>321</v>
      </c>
      <c r="C126" s="37" t="s">
        <v>322</v>
      </c>
      <c r="D126" s="38"/>
      <c r="E126" s="39" t="s">
        <v>440</v>
      </c>
      <c r="F126" s="39" t="s">
        <v>440</v>
      </c>
      <c r="G126" s="39" t="s">
        <v>440</v>
      </c>
      <c r="H126" s="39" t="s">
        <v>440</v>
      </c>
      <c r="I126" s="39" t="s">
        <v>440</v>
      </c>
      <c r="J126" s="39" t="s">
        <v>440</v>
      </c>
      <c r="K126" s="39" t="s">
        <v>440</v>
      </c>
      <c r="L126" s="39" t="s">
        <v>440</v>
      </c>
      <c r="M126" s="39" t="s">
        <v>440</v>
      </c>
      <c r="N126" s="39" t="s">
        <v>440</v>
      </c>
      <c r="O126" s="39" t="s">
        <v>440</v>
      </c>
      <c r="P126" s="39" t="s">
        <v>440</v>
      </c>
      <c r="Q126" s="39" t="s">
        <v>440</v>
      </c>
      <c r="R126" s="39" t="s">
        <v>440</v>
      </c>
      <c r="S126" s="39" t="s">
        <v>440</v>
      </c>
      <c r="T126" s="39" t="s">
        <v>440</v>
      </c>
      <c r="U126" s="39" t="s">
        <v>440</v>
      </c>
      <c r="V126" s="39" t="s">
        <v>440</v>
      </c>
      <c r="W126" s="39" t="s">
        <v>440</v>
      </c>
      <c r="X126" s="39" t="s">
        <v>440</v>
      </c>
      <c r="Y126" s="39" t="s">
        <v>440</v>
      </c>
      <c r="Z126" s="39" t="s">
        <v>440</v>
      </c>
      <c r="AA126" s="39" t="s">
        <v>440</v>
      </c>
      <c r="AB126" s="39" t="s">
        <v>440</v>
      </c>
      <c r="AC126" s="39" t="s">
        <v>440</v>
      </c>
      <c r="AD126" s="39" t="s">
        <v>440</v>
      </c>
      <c r="AE126" s="192"/>
      <c r="AF126" s="39" t="s">
        <v>440</v>
      </c>
      <c r="AG126" s="39" t="s">
        <v>440</v>
      </c>
      <c r="AH126" s="39" t="s">
        <v>440</v>
      </c>
      <c r="AI126" s="39" t="s">
        <v>440</v>
      </c>
      <c r="AJ126" s="39" t="s">
        <v>440</v>
      </c>
      <c r="AK126" s="39" t="s">
        <v>440</v>
      </c>
      <c r="AL126" s="40" t="s">
        <v>323</v>
      </c>
    </row>
    <row r="127" spans="1:38" s="5" customFormat="1" ht="26.25" customHeight="1" thickBot="1" x14ac:dyDescent="0.25">
      <c r="A127" s="37" t="s">
        <v>317</v>
      </c>
      <c r="B127" s="37" t="s">
        <v>324</v>
      </c>
      <c r="C127" s="37" t="s">
        <v>325</v>
      </c>
      <c r="D127" s="38"/>
      <c r="E127" s="39" t="s">
        <v>440</v>
      </c>
      <c r="F127" s="39" t="s">
        <v>440</v>
      </c>
      <c r="G127" s="39" t="s">
        <v>440</v>
      </c>
      <c r="H127" s="39" t="s">
        <v>440</v>
      </c>
      <c r="I127" s="39" t="s">
        <v>440</v>
      </c>
      <c r="J127" s="39" t="s">
        <v>440</v>
      </c>
      <c r="K127" s="39" t="s">
        <v>440</v>
      </c>
      <c r="L127" s="39" t="s">
        <v>440</v>
      </c>
      <c r="M127" s="39" t="s">
        <v>440</v>
      </c>
      <c r="N127" s="39" t="s">
        <v>440</v>
      </c>
      <c r="O127" s="39" t="s">
        <v>440</v>
      </c>
      <c r="P127" s="39" t="s">
        <v>440</v>
      </c>
      <c r="Q127" s="39" t="s">
        <v>440</v>
      </c>
      <c r="R127" s="39" t="s">
        <v>440</v>
      </c>
      <c r="S127" s="39" t="s">
        <v>440</v>
      </c>
      <c r="T127" s="39" t="s">
        <v>440</v>
      </c>
      <c r="U127" s="39" t="s">
        <v>440</v>
      </c>
      <c r="V127" s="39" t="s">
        <v>440</v>
      </c>
      <c r="W127" s="39" t="s">
        <v>440</v>
      </c>
      <c r="X127" s="39" t="s">
        <v>440</v>
      </c>
      <c r="Y127" s="39" t="s">
        <v>440</v>
      </c>
      <c r="Z127" s="39" t="s">
        <v>440</v>
      </c>
      <c r="AA127" s="39" t="s">
        <v>440</v>
      </c>
      <c r="AB127" s="39" t="str">
        <f t="shared" si="1"/>
        <v>NO</v>
      </c>
      <c r="AC127" s="39" t="s">
        <v>440</v>
      </c>
      <c r="AD127" s="39" t="s">
        <v>440</v>
      </c>
      <c r="AE127" s="192"/>
      <c r="AF127" s="39" t="s">
        <v>440</v>
      </c>
      <c r="AG127" s="39" t="s">
        <v>440</v>
      </c>
      <c r="AH127" s="39" t="s">
        <v>440</v>
      </c>
      <c r="AI127" s="39" t="s">
        <v>440</v>
      </c>
      <c r="AJ127" s="39" t="s">
        <v>440</v>
      </c>
      <c r="AK127" s="39" t="s">
        <v>440</v>
      </c>
      <c r="AL127" s="40" t="s">
        <v>326</v>
      </c>
    </row>
    <row r="128" spans="1:38" s="5" customFormat="1" ht="26.25" customHeight="1" thickBot="1" x14ac:dyDescent="0.25">
      <c r="A128" s="37" t="s">
        <v>317</v>
      </c>
      <c r="B128" s="37" t="s">
        <v>327</v>
      </c>
      <c r="C128" s="37" t="s">
        <v>328</v>
      </c>
      <c r="D128" s="38"/>
      <c r="E128" s="39" t="s">
        <v>440</v>
      </c>
      <c r="F128" s="39" t="s">
        <v>440</v>
      </c>
      <c r="G128" s="39" t="s">
        <v>440</v>
      </c>
      <c r="H128" s="39" t="s">
        <v>440</v>
      </c>
      <c r="I128" s="39" t="s">
        <v>440</v>
      </c>
      <c r="J128" s="39" t="s">
        <v>440</v>
      </c>
      <c r="K128" s="39" t="s">
        <v>440</v>
      </c>
      <c r="L128" s="39" t="s">
        <v>440</v>
      </c>
      <c r="M128" s="39" t="s">
        <v>440</v>
      </c>
      <c r="N128" s="39" t="s">
        <v>440</v>
      </c>
      <c r="O128" s="39" t="s">
        <v>440</v>
      </c>
      <c r="P128" s="39" t="s">
        <v>440</v>
      </c>
      <c r="Q128" s="39" t="s">
        <v>440</v>
      </c>
      <c r="R128" s="39" t="s">
        <v>440</v>
      </c>
      <c r="S128" s="39" t="s">
        <v>440</v>
      </c>
      <c r="T128" s="39" t="s">
        <v>440</v>
      </c>
      <c r="U128" s="39" t="s">
        <v>440</v>
      </c>
      <c r="V128" s="39" t="s">
        <v>440</v>
      </c>
      <c r="W128" s="39" t="s">
        <v>440</v>
      </c>
      <c r="X128" s="39" t="s">
        <v>440</v>
      </c>
      <c r="Y128" s="39" t="s">
        <v>440</v>
      </c>
      <c r="Z128" s="39" t="s">
        <v>440</v>
      </c>
      <c r="AA128" s="39" t="s">
        <v>440</v>
      </c>
      <c r="AB128" s="39" t="str">
        <f t="shared" si="1"/>
        <v>NO</v>
      </c>
      <c r="AC128" s="39" t="s">
        <v>440</v>
      </c>
      <c r="AD128" s="39" t="s">
        <v>440</v>
      </c>
      <c r="AE128" s="192"/>
      <c r="AF128" s="39" t="s">
        <v>440</v>
      </c>
      <c r="AG128" s="39" t="s">
        <v>440</v>
      </c>
      <c r="AH128" s="39" t="s">
        <v>440</v>
      </c>
      <c r="AI128" s="39" t="s">
        <v>440</v>
      </c>
      <c r="AJ128" s="39" t="s">
        <v>440</v>
      </c>
      <c r="AK128" s="39" t="s">
        <v>440</v>
      </c>
      <c r="AL128" s="40" t="s">
        <v>329</v>
      </c>
    </row>
    <row r="129" spans="1:38" s="5" customFormat="1" ht="26.25" customHeight="1" thickBot="1" x14ac:dyDescent="0.25">
      <c r="A129" s="37" t="s">
        <v>317</v>
      </c>
      <c r="B129" s="37" t="s">
        <v>330</v>
      </c>
      <c r="C129" s="42" t="s">
        <v>331</v>
      </c>
      <c r="D129" s="38"/>
      <c r="E129" s="39">
        <v>5.3019308603614743E-2</v>
      </c>
      <c r="F129" s="39">
        <v>0.450968831800861</v>
      </c>
      <c r="G129" s="39">
        <v>2.8642614992757383E-3</v>
      </c>
      <c r="H129" s="39" t="s">
        <v>441</v>
      </c>
      <c r="I129" s="39">
        <v>2.4376693610857349E-4</v>
      </c>
      <c r="J129" s="39">
        <v>4.2659213819000365E-4</v>
      </c>
      <c r="K129" s="39">
        <v>6.0941734027143376E-4</v>
      </c>
      <c r="L129" s="39">
        <v>8.531842763800073E-6</v>
      </c>
      <c r="M129" s="39">
        <v>4.2659213819000365E-3</v>
      </c>
      <c r="N129" s="39">
        <v>7.9224254235286395E-2</v>
      </c>
      <c r="O129" s="39">
        <v>6.094173402714338E-3</v>
      </c>
      <c r="P129" s="39">
        <v>3.4127371055200292E-3</v>
      </c>
      <c r="Q129" s="39">
        <v>9.7506774443429397E-4</v>
      </c>
      <c r="R129" s="39" t="s">
        <v>459</v>
      </c>
      <c r="S129" s="39" t="s">
        <v>459</v>
      </c>
      <c r="T129" s="39">
        <v>8.5318427638000731E-3</v>
      </c>
      <c r="U129" s="39" t="s">
        <v>441</v>
      </c>
      <c r="V129" s="39" t="s">
        <v>441</v>
      </c>
      <c r="W129" s="39">
        <v>0.60941734027143379</v>
      </c>
      <c r="X129" s="39" t="s">
        <v>441</v>
      </c>
      <c r="Y129" s="39" t="s">
        <v>441</v>
      </c>
      <c r="Z129" s="39" t="s">
        <v>441</v>
      </c>
      <c r="AA129" s="39" t="s">
        <v>441</v>
      </c>
      <c r="AB129" s="39">
        <v>1.2188346805428675E-3</v>
      </c>
      <c r="AC129" s="39">
        <v>0.12188346805428675</v>
      </c>
      <c r="AD129" s="39" t="s">
        <v>422</v>
      </c>
      <c r="AE129" s="192"/>
      <c r="AF129" s="39" t="s">
        <v>422</v>
      </c>
      <c r="AG129" s="39" t="s">
        <v>422</v>
      </c>
      <c r="AH129" s="39" t="s">
        <v>422</v>
      </c>
      <c r="AI129" s="39" t="s">
        <v>422</v>
      </c>
      <c r="AJ129" s="39" t="s">
        <v>422</v>
      </c>
      <c r="AK129" s="39">
        <v>60.941734027143376</v>
      </c>
      <c r="AL129" s="40" t="s">
        <v>329</v>
      </c>
    </row>
    <row r="130" spans="1:38" s="5" customFormat="1" ht="26.25" customHeight="1" thickBot="1" x14ac:dyDescent="0.25">
      <c r="A130" s="37" t="s">
        <v>317</v>
      </c>
      <c r="B130" s="37" t="s">
        <v>332</v>
      </c>
      <c r="C130" s="184" t="s">
        <v>333</v>
      </c>
      <c r="D130" s="38"/>
      <c r="E130" s="39" t="s">
        <v>408</v>
      </c>
      <c r="F130" s="39" t="s">
        <v>408</v>
      </c>
      <c r="G130" s="39" t="s">
        <v>408</v>
      </c>
      <c r="H130" s="39" t="s">
        <v>422</v>
      </c>
      <c r="I130" s="39" t="s">
        <v>408</v>
      </c>
      <c r="J130" s="39" t="s">
        <v>408</v>
      </c>
      <c r="K130" s="39" t="s">
        <v>408</v>
      </c>
      <c r="L130" s="39" t="s">
        <v>408</v>
      </c>
      <c r="M130" s="39" t="s">
        <v>408</v>
      </c>
      <c r="N130" s="39" t="s">
        <v>408</v>
      </c>
      <c r="O130" s="39" t="s">
        <v>408</v>
      </c>
      <c r="P130" s="39" t="s">
        <v>408</v>
      </c>
      <c r="Q130" s="39" t="s">
        <v>408</v>
      </c>
      <c r="R130" s="39" t="s">
        <v>422</v>
      </c>
      <c r="S130" s="39" t="s">
        <v>422</v>
      </c>
      <c r="T130" s="39" t="s">
        <v>408</v>
      </c>
      <c r="U130" s="39" t="s">
        <v>422</v>
      </c>
      <c r="V130" s="39" t="s">
        <v>422</v>
      </c>
      <c r="W130" s="39" t="s">
        <v>408</v>
      </c>
      <c r="X130" s="39" t="s">
        <v>422</v>
      </c>
      <c r="Y130" s="39" t="s">
        <v>422</v>
      </c>
      <c r="Z130" s="39" t="s">
        <v>422</v>
      </c>
      <c r="AA130" s="39" t="s">
        <v>422</v>
      </c>
      <c r="AB130" s="39" t="str">
        <f t="shared" si="1"/>
        <v>NA</v>
      </c>
      <c r="AC130" s="39" t="s">
        <v>408</v>
      </c>
      <c r="AD130" s="39" t="s">
        <v>422</v>
      </c>
      <c r="AE130" s="192"/>
      <c r="AF130" s="39" t="s">
        <v>422</v>
      </c>
      <c r="AG130" s="39" t="s">
        <v>422</v>
      </c>
      <c r="AH130" s="39" t="s">
        <v>422</v>
      </c>
      <c r="AI130" s="39" t="s">
        <v>422</v>
      </c>
      <c r="AJ130" s="39" t="s">
        <v>422</v>
      </c>
      <c r="AK130" s="39" t="s">
        <v>408</v>
      </c>
      <c r="AL130" s="40" t="s">
        <v>329</v>
      </c>
    </row>
    <row r="131" spans="1:38" s="5" customFormat="1" ht="26.25" customHeight="1" thickBot="1" x14ac:dyDescent="0.25">
      <c r="A131" s="37" t="s">
        <v>317</v>
      </c>
      <c r="B131" s="37" t="s">
        <v>334</v>
      </c>
      <c r="C131" s="42" t="s">
        <v>335</v>
      </c>
      <c r="D131" s="38"/>
      <c r="E131" s="39">
        <v>3.0574534000000005E-3</v>
      </c>
      <c r="F131" s="39">
        <v>9.3489409999999995E-4</v>
      </c>
      <c r="G131" s="39">
        <v>7.8627450000000017E-4</v>
      </c>
      <c r="H131" s="39" t="s">
        <v>441</v>
      </c>
      <c r="I131" s="39">
        <v>3.3611219395000006E-4</v>
      </c>
      <c r="J131" s="39">
        <v>7.8043514900000017E-4</v>
      </c>
      <c r="K131" s="39">
        <v>1.1987908200000001E-3</v>
      </c>
      <c r="L131" s="39">
        <v>3.5033142300000012E-5</v>
      </c>
      <c r="M131" s="39">
        <v>7.9448050000000025E-4</v>
      </c>
      <c r="N131" s="39">
        <v>1.8748980000000002E-2</v>
      </c>
      <c r="O131" s="39">
        <v>1.5807930000000003E-3</v>
      </c>
      <c r="P131" s="39">
        <v>5.4967602000000004E-2</v>
      </c>
      <c r="Q131" s="39">
        <v>2.1523630000000002E-4</v>
      </c>
      <c r="R131" s="39">
        <v>2.4834520000000004E-4</v>
      </c>
      <c r="S131" s="39">
        <v>3.357618000000001E-3</v>
      </c>
      <c r="T131" s="39">
        <v>1.8830090000000003E-4</v>
      </c>
      <c r="U131" s="39" t="s">
        <v>441</v>
      </c>
      <c r="V131" s="39" t="s">
        <v>441</v>
      </c>
      <c r="W131" s="39">
        <v>21.077240000000007</v>
      </c>
      <c r="X131" s="39" t="s">
        <v>441</v>
      </c>
      <c r="Y131" s="39" t="s">
        <v>441</v>
      </c>
      <c r="Z131" s="39" t="s">
        <v>441</v>
      </c>
      <c r="AA131" s="39" t="s">
        <v>441</v>
      </c>
      <c r="AB131" s="39">
        <v>5.3422520000000008E-2</v>
      </c>
      <c r="AC131" s="39">
        <v>0.13355630000000002</v>
      </c>
      <c r="AD131" s="39">
        <v>2.6711260000000004E-2</v>
      </c>
      <c r="AE131" s="192"/>
      <c r="AF131" s="39" t="s">
        <v>422</v>
      </c>
      <c r="AG131" s="39" t="s">
        <v>422</v>
      </c>
      <c r="AH131" s="39" t="s">
        <v>422</v>
      </c>
      <c r="AI131" s="39" t="s">
        <v>422</v>
      </c>
      <c r="AJ131" s="39" t="s">
        <v>422</v>
      </c>
      <c r="AK131" s="39">
        <v>1.3355630000000001</v>
      </c>
      <c r="AL131" s="40" t="s">
        <v>329</v>
      </c>
    </row>
    <row r="132" spans="1:38" s="5" customFormat="1" ht="26.25" customHeight="1" thickBot="1" x14ac:dyDescent="0.25">
      <c r="A132" s="37" t="s">
        <v>317</v>
      </c>
      <c r="B132" s="37" t="s">
        <v>336</v>
      </c>
      <c r="C132" s="42" t="s">
        <v>337</v>
      </c>
      <c r="D132" s="38"/>
      <c r="E132" s="39" t="s">
        <v>408</v>
      </c>
      <c r="F132" s="39" t="s">
        <v>408</v>
      </c>
      <c r="G132" s="39" t="s">
        <v>408</v>
      </c>
      <c r="H132" s="39" t="s">
        <v>408</v>
      </c>
      <c r="I132" s="39" t="s">
        <v>408</v>
      </c>
      <c r="J132" s="39" t="s">
        <v>408</v>
      </c>
      <c r="K132" s="39" t="s">
        <v>408</v>
      </c>
      <c r="L132" s="39" t="s">
        <v>408</v>
      </c>
      <c r="M132" s="39" t="s">
        <v>408</v>
      </c>
      <c r="N132" s="39" t="s">
        <v>408</v>
      </c>
      <c r="O132" s="39" t="s">
        <v>408</v>
      </c>
      <c r="P132" s="39" t="s">
        <v>408</v>
      </c>
      <c r="Q132" s="39" t="s">
        <v>408</v>
      </c>
      <c r="R132" s="39" t="s">
        <v>408</v>
      </c>
      <c r="S132" s="39" t="s">
        <v>408</v>
      </c>
      <c r="T132" s="39" t="s">
        <v>408</v>
      </c>
      <c r="U132" s="39" t="s">
        <v>408</v>
      </c>
      <c r="V132" s="39" t="s">
        <v>408</v>
      </c>
      <c r="W132" s="39" t="s">
        <v>408</v>
      </c>
      <c r="X132" s="39" t="s">
        <v>408</v>
      </c>
      <c r="Y132" s="39" t="s">
        <v>408</v>
      </c>
      <c r="Z132" s="39" t="s">
        <v>408</v>
      </c>
      <c r="AA132" s="39" t="s">
        <v>408</v>
      </c>
      <c r="AB132" s="39" t="str">
        <f t="shared" si="1"/>
        <v>IE</v>
      </c>
      <c r="AC132" s="39" t="s">
        <v>408</v>
      </c>
      <c r="AD132" s="39" t="s">
        <v>408</v>
      </c>
      <c r="AE132" s="192"/>
      <c r="AF132" s="39" t="s">
        <v>422</v>
      </c>
      <c r="AG132" s="39" t="s">
        <v>422</v>
      </c>
      <c r="AH132" s="39" t="s">
        <v>422</v>
      </c>
      <c r="AI132" s="39" t="s">
        <v>422</v>
      </c>
      <c r="AJ132" s="39" t="s">
        <v>422</v>
      </c>
      <c r="AK132" s="39" t="s">
        <v>408</v>
      </c>
      <c r="AL132" s="40" t="s">
        <v>338</v>
      </c>
    </row>
    <row r="133" spans="1:38" s="5" customFormat="1" ht="26.25" customHeight="1" thickBot="1" x14ac:dyDescent="0.25">
      <c r="A133" s="37" t="s">
        <v>317</v>
      </c>
      <c r="B133" s="37" t="s">
        <v>339</v>
      </c>
      <c r="C133" s="42" t="s">
        <v>340</v>
      </c>
      <c r="D133" s="38"/>
      <c r="E133" s="39">
        <v>4.9079250000000005E-3</v>
      </c>
      <c r="F133" s="39">
        <v>7.7337000000000008E-5</v>
      </c>
      <c r="G133" s="39">
        <v>6.7223700000000001E-4</v>
      </c>
      <c r="H133" s="39" t="s">
        <v>422</v>
      </c>
      <c r="I133" s="39">
        <v>2.0643030000000001E-4</v>
      </c>
      <c r="J133" s="39">
        <v>2.0643030000000001E-4</v>
      </c>
      <c r="K133" s="39">
        <v>2.2939344000000002E-4</v>
      </c>
      <c r="L133" s="39" t="s">
        <v>441</v>
      </c>
      <c r="M133" s="39">
        <v>8.3286000000000015E-4</v>
      </c>
      <c r="N133" s="39">
        <v>1.7864846999999999E-4</v>
      </c>
      <c r="O133" s="39">
        <v>2.992347E-5</v>
      </c>
      <c r="P133" s="39">
        <v>8.8640100000000003E-3</v>
      </c>
      <c r="Q133" s="39">
        <v>8.0965890000000003E-5</v>
      </c>
      <c r="R133" s="39">
        <v>8.0668439999999998E-5</v>
      </c>
      <c r="S133" s="39">
        <v>7.3946069999999991E-5</v>
      </c>
      <c r="T133" s="39">
        <v>1.0309616999999999E-4</v>
      </c>
      <c r="U133" s="39">
        <v>1.1767122000000001E-4</v>
      </c>
      <c r="V133" s="39">
        <v>9.5255388000000003E-4</v>
      </c>
      <c r="W133" s="39">
        <v>1.6062299999999998E-4</v>
      </c>
      <c r="X133" s="39">
        <v>7.8526800000000001E-8</v>
      </c>
      <c r="Y133" s="39">
        <v>4.2892289999999998E-8</v>
      </c>
      <c r="Z133" s="39">
        <v>3.8311560000000005E-8</v>
      </c>
      <c r="AA133" s="39">
        <v>4.158351E-8</v>
      </c>
      <c r="AB133" s="39">
        <v>2.0131416E-7</v>
      </c>
      <c r="AC133" s="39">
        <v>8.9234999999999998E-4</v>
      </c>
      <c r="AD133" s="39">
        <v>2.4390899999999997E-3</v>
      </c>
      <c r="AE133" s="192"/>
      <c r="AF133" s="39" t="s">
        <v>422</v>
      </c>
      <c r="AG133" s="39" t="s">
        <v>422</v>
      </c>
      <c r="AH133" s="39" t="s">
        <v>422</v>
      </c>
      <c r="AI133" s="39" t="s">
        <v>422</v>
      </c>
      <c r="AJ133" s="39" t="s">
        <v>422</v>
      </c>
      <c r="AK133" s="39">
        <v>5949</v>
      </c>
      <c r="AL133" s="40" t="s">
        <v>341</v>
      </c>
    </row>
    <row r="134" spans="1:38" s="5" customFormat="1" ht="26.25" customHeight="1" thickBot="1" x14ac:dyDescent="0.25">
      <c r="A134" s="37" t="s">
        <v>317</v>
      </c>
      <c r="B134" s="37" t="s">
        <v>342</v>
      </c>
      <c r="C134" s="37" t="s">
        <v>343</v>
      </c>
      <c r="D134" s="38"/>
      <c r="E134" s="39" t="s">
        <v>440</v>
      </c>
      <c r="F134" s="39" t="s">
        <v>440</v>
      </c>
      <c r="G134" s="39" t="s">
        <v>440</v>
      </c>
      <c r="H134" s="39" t="s">
        <v>440</v>
      </c>
      <c r="I134" s="39" t="s">
        <v>440</v>
      </c>
      <c r="J134" s="39" t="s">
        <v>440</v>
      </c>
      <c r="K134" s="39" t="s">
        <v>440</v>
      </c>
      <c r="L134" s="39" t="s">
        <v>440</v>
      </c>
      <c r="M134" s="39" t="s">
        <v>440</v>
      </c>
      <c r="N134" s="39" t="s">
        <v>440</v>
      </c>
      <c r="O134" s="39" t="s">
        <v>440</v>
      </c>
      <c r="P134" s="39" t="s">
        <v>440</v>
      </c>
      <c r="Q134" s="39" t="s">
        <v>440</v>
      </c>
      <c r="R134" s="39" t="s">
        <v>440</v>
      </c>
      <c r="S134" s="39" t="s">
        <v>440</v>
      </c>
      <c r="T134" s="39" t="s">
        <v>440</v>
      </c>
      <c r="U134" s="39" t="s">
        <v>440</v>
      </c>
      <c r="V134" s="39" t="s">
        <v>440</v>
      </c>
      <c r="W134" s="39" t="s">
        <v>440</v>
      </c>
      <c r="X134" s="39" t="s">
        <v>440</v>
      </c>
      <c r="Y134" s="39" t="s">
        <v>440</v>
      </c>
      <c r="Z134" s="39" t="s">
        <v>440</v>
      </c>
      <c r="AA134" s="39" t="s">
        <v>440</v>
      </c>
      <c r="AB134" s="39" t="str">
        <f t="shared" si="1"/>
        <v>NO</v>
      </c>
      <c r="AC134" s="39" t="s">
        <v>440</v>
      </c>
      <c r="AD134" s="39" t="s">
        <v>440</v>
      </c>
      <c r="AE134" s="192"/>
      <c r="AF134" s="39" t="s">
        <v>422</v>
      </c>
      <c r="AG134" s="39" t="s">
        <v>422</v>
      </c>
      <c r="AH134" s="39" t="s">
        <v>422</v>
      </c>
      <c r="AI134" s="39" t="s">
        <v>422</v>
      </c>
      <c r="AJ134" s="39" t="s">
        <v>422</v>
      </c>
      <c r="AK134" s="39" t="s">
        <v>422</v>
      </c>
      <c r="AL134" s="40" t="s">
        <v>147</v>
      </c>
    </row>
    <row r="135" spans="1:38" s="5" customFormat="1" ht="26.25" customHeight="1" thickBot="1" x14ac:dyDescent="0.25">
      <c r="A135" s="37" t="s">
        <v>317</v>
      </c>
      <c r="B135" s="37" t="s">
        <v>344</v>
      </c>
      <c r="C135" s="37" t="s">
        <v>345</v>
      </c>
      <c r="D135" s="38"/>
      <c r="E135" s="39" t="s">
        <v>440</v>
      </c>
      <c r="F135" s="39" t="s">
        <v>440</v>
      </c>
      <c r="G135" s="39" t="s">
        <v>440</v>
      </c>
      <c r="H135" s="39" t="s">
        <v>440</v>
      </c>
      <c r="I135" s="39" t="s">
        <v>440</v>
      </c>
      <c r="J135" s="39" t="s">
        <v>440</v>
      </c>
      <c r="K135" s="39" t="s">
        <v>440</v>
      </c>
      <c r="L135" s="39" t="s">
        <v>440</v>
      </c>
      <c r="M135" s="39" t="s">
        <v>440</v>
      </c>
      <c r="N135" s="39" t="s">
        <v>440</v>
      </c>
      <c r="O135" s="39" t="s">
        <v>440</v>
      </c>
      <c r="P135" s="39" t="s">
        <v>440</v>
      </c>
      <c r="Q135" s="39" t="s">
        <v>440</v>
      </c>
      <c r="R135" s="39" t="s">
        <v>440</v>
      </c>
      <c r="S135" s="39" t="s">
        <v>440</v>
      </c>
      <c r="T135" s="39" t="s">
        <v>440</v>
      </c>
      <c r="U135" s="39" t="s">
        <v>440</v>
      </c>
      <c r="V135" s="39" t="s">
        <v>440</v>
      </c>
      <c r="W135" s="39" t="s">
        <v>440</v>
      </c>
      <c r="X135" s="39" t="s">
        <v>440</v>
      </c>
      <c r="Y135" s="39" t="s">
        <v>440</v>
      </c>
      <c r="Z135" s="39" t="s">
        <v>440</v>
      </c>
      <c r="AA135" s="39" t="s">
        <v>440</v>
      </c>
      <c r="AB135" s="39" t="str">
        <f t="shared" si="1"/>
        <v>NO</v>
      </c>
      <c r="AC135" s="39" t="s">
        <v>440</v>
      </c>
      <c r="AD135" s="39" t="s">
        <v>440</v>
      </c>
      <c r="AE135" s="192"/>
      <c r="AF135" s="39" t="s">
        <v>422</v>
      </c>
      <c r="AG135" s="39" t="s">
        <v>422</v>
      </c>
      <c r="AH135" s="39" t="s">
        <v>422</v>
      </c>
      <c r="AI135" s="39" t="s">
        <v>422</v>
      </c>
      <c r="AJ135" s="39" t="s">
        <v>422</v>
      </c>
      <c r="AK135" s="39" t="s">
        <v>422</v>
      </c>
      <c r="AL135" s="40" t="s">
        <v>147</v>
      </c>
    </row>
    <row r="136" spans="1:38" s="5" customFormat="1" ht="26.25" customHeight="1" thickBot="1" x14ac:dyDescent="0.25">
      <c r="A136" s="37" t="s">
        <v>317</v>
      </c>
      <c r="B136" s="37" t="s">
        <v>346</v>
      </c>
      <c r="C136" s="37" t="s">
        <v>347</v>
      </c>
      <c r="D136" s="38"/>
      <c r="E136" s="39" t="s">
        <v>422</v>
      </c>
      <c r="F136" s="39">
        <v>6.2903344199999999E-3</v>
      </c>
      <c r="G136" s="39" t="s">
        <v>422</v>
      </c>
      <c r="H136" s="39">
        <v>0.76746428600000016</v>
      </c>
      <c r="I136" s="39" t="s">
        <v>422</v>
      </c>
      <c r="J136" s="39" t="s">
        <v>422</v>
      </c>
      <c r="K136" s="39" t="s">
        <v>422</v>
      </c>
      <c r="L136" s="39" t="s">
        <v>422</v>
      </c>
      <c r="M136" s="39" t="s">
        <v>422</v>
      </c>
      <c r="N136" s="39" t="s">
        <v>422</v>
      </c>
      <c r="O136" s="39" t="s">
        <v>422</v>
      </c>
      <c r="P136" s="39" t="s">
        <v>422</v>
      </c>
      <c r="Q136" s="39" t="s">
        <v>422</v>
      </c>
      <c r="R136" s="39" t="s">
        <v>422</v>
      </c>
      <c r="S136" s="39" t="s">
        <v>422</v>
      </c>
      <c r="T136" s="39" t="s">
        <v>422</v>
      </c>
      <c r="U136" s="39" t="s">
        <v>422</v>
      </c>
      <c r="V136" s="39" t="s">
        <v>422</v>
      </c>
      <c r="W136" s="39" t="s">
        <v>422</v>
      </c>
      <c r="X136" s="39" t="s">
        <v>422</v>
      </c>
      <c r="Y136" s="39" t="s">
        <v>422</v>
      </c>
      <c r="Z136" s="39" t="s">
        <v>422</v>
      </c>
      <c r="AA136" s="39" t="s">
        <v>422</v>
      </c>
      <c r="AB136" s="39" t="s">
        <v>422</v>
      </c>
      <c r="AC136" s="39" t="s">
        <v>422</v>
      </c>
      <c r="AD136" s="39" t="s">
        <v>422</v>
      </c>
      <c r="AE136" s="192"/>
      <c r="AF136" s="39" t="s">
        <v>422</v>
      </c>
      <c r="AG136" s="39" t="s">
        <v>422</v>
      </c>
      <c r="AH136" s="39" t="s">
        <v>422</v>
      </c>
      <c r="AI136" s="39" t="s">
        <v>422</v>
      </c>
      <c r="AJ136" s="39" t="s">
        <v>422</v>
      </c>
      <c r="AK136" s="39">
        <v>419355.62800000003</v>
      </c>
      <c r="AL136" s="40" t="s">
        <v>454</v>
      </c>
    </row>
    <row r="137" spans="1:38" s="5" customFormat="1" ht="26.25" customHeight="1" thickBot="1" x14ac:dyDescent="0.25">
      <c r="A137" s="37" t="s">
        <v>317</v>
      </c>
      <c r="B137" s="37" t="s">
        <v>349</v>
      </c>
      <c r="C137" s="37" t="s">
        <v>350</v>
      </c>
      <c r="D137" s="38"/>
      <c r="E137" s="39" t="s">
        <v>422</v>
      </c>
      <c r="F137" s="39">
        <v>1.4879923049999999E-3</v>
      </c>
      <c r="G137" s="39" t="s">
        <v>422</v>
      </c>
      <c r="H137" s="39" t="s">
        <v>422</v>
      </c>
      <c r="I137" s="39" t="s">
        <v>422</v>
      </c>
      <c r="J137" s="39" t="s">
        <v>422</v>
      </c>
      <c r="K137" s="39" t="s">
        <v>422</v>
      </c>
      <c r="L137" s="39" t="s">
        <v>422</v>
      </c>
      <c r="M137" s="39" t="s">
        <v>422</v>
      </c>
      <c r="N137" s="39" t="s">
        <v>422</v>
      </c>
      <c r="O137" s="39" t="s">
        <v>422</v>
      </c>
      <c r="P137" s="39" t="s">
        <v>422</v>
      </c>
      <c r="Q137" s="39" t="s">
        <v>422</v>
      </c>
      <c r="R137" s="39" t="s">
        <v>422</v>
      </c>
      <c r="S137" s="39" t="s">
        <v>422</v>
      </c>
      <c r="T137" s="39" t="s">
        <v>422</v>
      </c>
      <c r="U137" s="39" t="s">
        <v>422</v>
      </c>
      <c r="V137" s="39" t="s">
        <v>422</v>
      </c>
      <c r="W137" s="39" t="s">
        <v>422</v>
      </c>
      <c r="X137" s="39" t="s">
        <v>422</v>
      </c>
      <c r="Y137" s="39" t="s">
        <v>422</v>
      </c>
      <c r="Z137" s="39" t="s">
        <v>422</v>
      </c>
      <c r="AA137" s="39" t="s">
        <v>422</v>
      </c>
      <c r="AB137" s="39" t="s">
        <v>422</v>
      </c>
      <c r="AC137" s="39" t="s">
        <v>422</v>
      </c>
      <c r="AD137" s="39" t="s">
        <v>422</v>
      </c>
      <c r="AE137" s="192"/>
      <c r="AF137" s="39" t="s">
        <v>422</v>
      </c>
      <c r="AG137" s="39" t="s">
        <v>422</v>
      </c>
      <c r="AH137" s="39" t="s">
        <v>422</v>
      </c>
      <c r="AI137" s="39" t="s">
        <v>422</v>
      </c>
      <c r="AJ137" s="39" t="s">
        <v>422</v>
      </c>
      <c r="AK137" s="39">
        <v>99199.486999999994</v>
      </c>
      <c r="AL137" s="40" t="s">
        <v>454</v>
      </c>
    </row>
    <row r="138" spans="1:38" s="5" customFormat="1" ht="26.25" customHeight="1" thickBot="1" x14ac:dyDescent="0.25">
      <c r="A138" s="37" t="s">
        <v>317</v>
      </c>
      <c r="B138" s="37" t="s">
        <v>351</v>
      </c>
      <c r="C138" s="37" t="s">
        <v>352</v>
      </c>
      <c r="D138" s="38"/>
      <c r="E138" s="39" t="s">
        <v>440</v>
      </c>
      <c r="F138" s="39" t="s">
        <v>440</v>
      </c>
      <c r="G138" s="39" t="s">
        <v>440</v>
      </c>
      <c r="H138" s="39" t="s">
        <v>408</v>
      </c>
      <c r="I138" s="39" t="s">
        <v>440</v>
      </c>
      <c r="J138" s="39" t="s">
        <v>440</v>
      </c>
      <c r="K138" s="39" t="s">
        <v>440</v>
      </c>
      <c r="L138" s="39" t="s">
        <v>440</v>
      </c>
      <c r="M138" s="39" t="s">
        <v>440</v>
      </c>
      <c r="N138" s="39" t="s">
        <v>440</v>
      </c>
      <c r="O138" s="39" t="s">
        <v>440</v>
      </c>
      <c r="P138" s="39" t="s">
        <v>440</v>
      </c>
      <c r="Q138" s="39" t="s">
        <v>440</v>
      </c>
      <c r="R138" s="39" t="s">
        <v>440</v>
      </c>
      <c r="S138" s="39" t="s">
        <v>440</v>
      </c>
      <c r="T138" s="39" t="s">
        <v>440</v>
      </c>
      <c r="U138" s="39" t="s">
        <v>440</v>
      </c>
      <c r="V138" s="39" t="s">
        <v>440</v>
      </c>
      <c r="W138" s="39" t="s">
        <v>440</v>
      </c>
      <c r="X138" s="39" t="s">
        <v>440</v>
      </c>
      <c r="Y138" s="39" t="s">
        <v>440</v>
      </c>
      <c r="Z138" s="39" t="s">
        <v>440</v>
      </c>
      <c r="AA138" s="39" t="s">
        <v>440</v>
      </c>
      <c r="AB138" s="39" t="str">
        <f t="shared" si="1"/>
        <v>NO</v>
      </c>
      <c r="AC138" s="39" t="s">
        <v>440</v>
      </c>
      <c r="AD138" s="39" t="s">
        <v>440</v>
      </c>
      <c r="AE138" s="192"/>
      <c r="AF138" s="39" t="s">
        <v>422</v>
      </c>
      <c r="AG138" s="39" t="s">
        <v>422</v>
      </c>
      <c r="AH138" s="39" t="s">
        <v>422</v>
      </c>
      <c r="AI138" s="39" t="s">
        <v>422</v>
      </c>
      <c r="AJ138" s="39" t="s">
        <v>422</v>
      </c>
      <c r="AK138" s="39" t="s">
        <v>408</v>
      </c>
      <c r="AL138" s="40" t="s">
        <v>348</v>
      </c>
    </row>
    <row r="139" spans="1:38" s="5" customFormat="1" ht="26.25" customHeight="1" thickBot="1" x14ac:dyDescent="0.25">
      <c r="A139" s="37" t="s">
        <v>317</v>
      </c>
      <c r="B139" s="37" t="s">
        <v>353</v>
      </c>
      <c r="C139" s="37" t="s">
        <v>354</v>
      </c>
      <c r="D139" s="38"/>
      <c r="E139" s="39" t="s">
        <v>422</v>
      </c>
      <c r="F139" s="39" t="s">
        <v>422</v>
      </c>
      <c r="G139" s="39" t="s">
        <v>422</v>
      </c>
      <c r="H139" s="39" t="s">
        <v>422</v>
      </c>
      <c r="I139" s="39">
        <v>0.44698211666666676</v>
      </c>
      <c r="J139" s="39">
        <v>0.44698211666666676</v>
      </c>
      <c r="K139" s="39">
        <v>0.44698211666666676</v>
      </c>
      <c r="L139" s="39" t="s">
        <v>422</v>
      </c>
      <c r="M139" s="39" t="s">
        <v>422</v>
      </c>
      <c r="N139" s="39">
        <v>1.2936066666666666E-3</v>
      </c>
      <c r="O139" s="39">
        <v>2.6036200000000001E-3</v>
      </c>
      <c r="P139" s="39">
        <v>2.6036200000000001E-3</v>
      </c>
      <c r="Q139" s="39">
        <v>4.1389100000000009E-3</v>
      </c>
      <c r="R139" s="39">
        <v>3.9464466666666665E-3</v>
      </c>
      <c r="S139" s="39">
        <v>9.1820833333333338E-3</v>
      </c>
      <c r="T139" s="39" t="s">
        <v>422</v>
      </c>
      <c r="U139" s="39" t="s">
        <v>422</v>
      </c>
      <c r="V139" s="39" t="s">
        <v>422</v>
      </c>
      <c r="W139" s="39">
        <v>4.539060666666666</v>
      </c>
      <c r="X139" s="39" t="s">
        <v>422</v>
      </c>
      <c r="Y139" s="39" t="s">
        <v>422</v>
      </c>
      <c r="Z139" s="39" t="s">
        <v>422</v>
      </c>
      <c r="AA139" s="39" t="s">
        <v>422</v>
      </c>
      <c r="AB139" s="39" t="str">
        <f t="shared" si="1"/>
        <v>NA</v>
      </c>
      <c r="AC139" s="39" t="s">
        <v>422</v>
      </c>
      <c r="AD139" s="39" t="s">
        <v>422</v>
      </c>
      <c r="AE139" s="192"/>
      <c r="AF139" s="39" t="s">
        <v>422</v>
      </c>
      <c r="AG139" s="39" t="s">
        <v>422</v>
      </c>
      <c r="AH139" s="39" t="s">
        <v>422</v>
      </c>
      <c r="AI139" s="39" t="s">
        <v>422</v>
      </c>
      <c r="AJ139" s="39" t="s">
        <v>422</v>
      </c>
      <c r="AK139" s="39">
        <v>8489</v>
      </c>
      <c r="AL139" s="40" t="s">
        <v>147</v>
      </c>
    </row>
    <row r="140" spans="1:38" s="5" customFormat="1" ht="24.75" customHeight="1" thickBot="1" x14ac:dyDescent="0.25">
      <c r="A140" s="143" t="s">
        <v>355</v>
      </c>
      <c r="B140" s="153" t="s">
        <v>356</v>
      </c>
      <c r="C140" s="143" t="s">
        <v>449</v>
      </c>
      <c r="D140" s="144"/>
      <c r="E140" s="39" t="s">
        <v>440</v>
      </c>
      <c r="F140" s="39" t="s">
        <v>440</v>
      </c>
      <c r="G140" s="39" t="s">
        <v>440</v>
      </c>
      <c r="H140" s="39" t="s">
        <v>440</v>
      </c>
      <c r="I140" s="39" t="s">
        <v>440</v>
      </c>
      <c r="J140" s="39" t="s">
        <v>440</v>
      </c>
      <c r="K140" s="39" t="s">
        <v>440</v>
      </c>
      <c r="L140" s="39" t="s">
        <v>440</v>
      </c>
      <c r="M140" s="39" t="s">
        <v>440</v>
      </c>
      <c r="N140" s="39" t="s">
        <v>440</v>
      </c>
      <c r="O140" s="39" t="s">
        <v>440</v>
      </c>
      <c r="P140" s="39" t="s">
        <v>440</v>
      </c>
      <c r="Q140" s="39" t="s">
        <v>440</v>
      </c>
      <c r="R140" s="39" t="s">
        <v>440</v>
      </c>
      <c r="S140" s="39" t="s">
        <v>440</v>
      </c>
      <c r="T140" s="39" t="s">
        <v>440</v>
      </c>
      <c r="U140" s="39" t="s">
        <v>440</v>
      </c>
      <c r="V140" s="39" t="s">
        <v>440</v>
      </c>
      <c r="W140" s="39" t="s">
        <v>440</v>
      </c>
      <c r="X140" s="39" t="s">
        <v>440</v>
      </c>
      <c r="Y140" s="39" t="s">
        <v>440</v>
      </c>
      <c r="Z140" s="39" t="s">
        <v>440</v>
      </c>
      <c r="AA140" s="39" t="s">
        <v>440</v>
      </c>
      <c r="AB140" s="39" t="str">
        <f t="shared" si="1"/>
        <v>NO</v>
      </c>
      <c r="AC140" s="39" t="s">
        <v>440</v>
      </c>
      <c r="AD140" s="39" t="s">
        <v>440</v>
      </c>
      <c r="AE140" s="192"/>
      <c r="AF140" s="38" t="s">
        <v>422</v>
      </c>
      <c r="AG140" s="38" t="s">
        <v>422</v>
      </c>
      <c r="AH140" s="38" t="s">
        <v>422</v>
      </c>
      <c r="AI140" s="38" t="s">
        <v>422</v>
      </c>
      <c r="AJ140" s="38" t="s">
        <v>422</v>
      </c>
      <c r="AK140" s="38" t="s">
        <v>422</v>
      </c>
      <c r="AL140" s="145" t="s">
        <v>147</v>
      </c>
    </row>
    <row r="141" spans="1:38" s="51" customFormat="1" ht="37.5" customHeight="1" thickBot="1" x14ac:dyDescent="0.25">
      <c r="A141" s="46"/>
      <c r="B141" s="47" t="s">
        <v>358</v>
      </c>
      <c r="C141" s="48" t="s">
        <v>423</v>
      </c>
      <c r="D141" s="46" t="s">
        <v>359</v>
      </c>
      <c r="E141" s="49">
        <f>SUM(E14:E140)</f>
        <v>144.46033126335999</v>
      </c>
      <c r="F141" s="49">
        <f t="shared" ref="F141:AK141" si="2">SUM(F14:F140)</f>
        <v>87.976765750296323</v>
      </c>
      <c r="G141" s="49">
        <f t="shared" si="2"/>
        <v>732.91567402882708</v>
      </c>
      <c r="H141" s="49">
        <f t="shared" si="2"/>
        <v>53.243281473283361</v>
      </c>
      <c r="I141" s="49">
        <f t="shared" si="2"/>
        <v>35.208172815167195</v>
      </c>
      <c r="J141" s="49">
        <f t="shared" si="2"/>
        <v>69.023937812102929</v>
      </c>
      <c r="K141" s="49">
        <f t="shared" si="2"/>
        <v>126.49437345373057</v>
      </c>
      <c r="L141" s="49">
        <f t="shared" si="2"/>
        <v>4.1568707501799471</v>
      </c>
      <c r="M141" s="49">
        <f t="shared" si="2"/>
        <v>321.99854523426558</v>
      </c>
      <c r="N141" s="49">
        <f t="shared" si="2"/>
        <v>29.849359818883311</v>
      </c>
      <c r="O141" s="49">
        <f t="shared" si="2"/>
        <v>4.5482160283364692</v>
      </c>
      <c r="P141" s="49">
        <f t="shared" si="2"/>
        <v>1.6732100525830063</v>
      </c>
      <c r="Q141" s="49">
        <f t="shared" si="2"/>
        <v>6.3279794599646122</v>
      </c>
      <c r="R141" s="49">
        <f t="shared" si="2"/>
        <v>10.059354371876147</v>
      </c>
      <c r="S141" s="49">
        <f t="shared" si="2"/>
        <v>44.908268301882686</v>
      </c>
      <c r="T141" s="49">
        <f t="shared" si="2"/>
        <v>15.380737909772879</v>
      </c>
      <c r="U141" s="49">
        <f t="shared" si="2"/>
        <v>16.912813227908877</v>
      </c>
      <c r="V141" s="49">
        <f t="shared" si="2"/>
        <v>48.587301956674068</v>
      </c>
      <c r="W141" s="49">
        <f t="shared" si="2"/>
        <v>1396.1534426156854</v>
      </c>
      <c r="X141" s="49">
        <f t="shared" si="2"/>
        <v>5.4274492532078336</v>
      </c>
      <c r="Y141" s="49">
        <f t="shared" si="2"/>
        <v>5.6471573520921536</v>
      </c>
      <c r="Z141" s="49">
        <f t="shared" si="2"/>
        <v>2.529091678425003</v>
      </c>
      <c r="AA141" s="49">
        <f t="shared" si="2"/>
        <v>3.0359260823733396</v>
      </c>
      <c r="AB141" s="49">
        <f t="shared" si="2"/>
        <v>18.472066820778878</v>
      </c>
      <c r="AC141" s="49">
        <f t="shared" si="2"/>
        <v>5.1254700095657277</v>
      </c>
      <c r="AD141" s="49">
        <f t="shared" si="2"/>
        <v>6.3806716273533839</v>
      </c>
      <c r="AE141" s="192"/>
      <c r="AF141" s="49">
        <f t="shared" si="2"/>
        <v>138664.17921514218</v>
      </c>
      <c r="AG141" s="49">
        <f t="shared" si="2"/>
        <v>293914.15687888209</v>
      </c>
      <c r="AH141" s="49">
        <f t="shared" si="2"/>
        <v>95173.260842111893</v>
      </c>
      <c r="AI141" s="49">
        <f t="shared" si="2"/>
        <v>33374.621559280102</v>
      </c>
      <c r="AJ141" s="49">
        <f t="shared" si="2"/>
        <v>221.069670874</v>
      </c>
      <c r="AK141" s="49">
        <f t="shared" si="2"/>
        <v>11907068.23339569</v>
      </c>
      <c r="AL141" s="50"/>
    </row>
    <row r="142" spans="1:38" s="59" customFormat="1" ht="15" customHeight="1" thickBot="1" x14ac:dyDescent="0.25">
      <c r="A142" s="52"/>
      <c r="B142" s="53"/>
      <c r="C142" s="54"/>
      <c r="D142" s="55"/>
      <c r="E142" s="56"/>
      <c r="F142" s="56"/>
      <c r="G142" s="56"/>
      <c r="H142" s="56"/>
      <c r="I142" s="56"/>
      <c r="J142"/>
      <c r="K142"/>
      <c r="L142"/>
      <c r="M142"/>
      <c r="N142"/>
      <c r="O142" s="57"/>
      <c r="P142" s="57"/>
      <c r="Q142" s="57"/>
      <c r="R142" s="57"/>
      <c r="S142" s="57"/>
      <c r="T142" s="57"/>
      <c r="U142" s="57"/>
      <c r="V142" s="57"/>
      <c r="W142" s="57"/>
      <c r="X142" s="57"/>
      <c r="Y142" s="57"/>
      <c r="Z142" s="57"/>
      <c r="AA142" s="57"/>
      <c r="AB142" s="57"/>
      <c r="AC142" s="57"/>
      <c r="AD142" s="57"/>
      <c r="AE142" s="192"/>
      <c r="AF142" s="58"/>
      <c r="AG142" s="58"/>
      <c r="AH142" s="58"/>
      <c r="AI142" s="58"/>
      <c r="AJ142" s="58"/>
      <c r="AK142" s="58"/>
      <c r="AL142" s="53"/>
    </row>
    <row r="143" spans="1:38" s="19" customFormat="1" ht="26.25" customHeight="1" thickBot="1" x14ac:dyDescent="0.25">
      <c r="A143" s="60"/>
      <c r="B143" s="61" t="s">
        <v>360</v>
      </c>
      <c r="C143" s="62" t="s">
        <v>361</v>
      </c>
      <c r="D143" s="63" t="s">
        <v>362</v>
      </c>
      <c r="E143" s="64" t="s">
        <v>422</v>
      </c>
      <c r="F143" s="64" t="s">
        <v>422</v>
      </c>
      <c r="G143" s="64" t="s">
        <v>422</v>
      </c>
      <c r="H143" s="64" t="s">
        <v>422</v>
      </c>
      <c r="I143" s="64" t="s">
        <v>422</v>
      </c>
      <c r="J143" s="64" t="s">
        <v>422</v>
      </c>
      <c r="K143" s="64" t="s">
        <v>422</v>
      </c>
      <c r="L143" s="64" t="s">
        <v>422</v>
      </c>
      <c r="M143" s="64" t="s">
        <v>422</v>
      </c>
      <c r="N143" s="64" t="s">
        <v>422</v>
      </c>
      <c r="O143" s="64" t="s">
        <v>422</v>
      </c>
      <c r="P143" s="64" t="s">
        <v>422</v>
      </c>
      <c r="Q143" s="64" t="s">
        <v>422</v>
      </c>
      <c r="R143" s="64" t="s">
        <v>422</v>
      </c>
      <c r="S143" s="64" t="s">
        <v>422</v>
      </c>
      <c r="T143" s="64" t="s">
        <v>422</v>
      </c>
      <c r="U143" s="64" t="s">
        <v>422</v>
      </c>
      <c r="V143" s="64" t="s">
        <v>422</v>
      </c>
      <c r="W143" s="64" t="s">
        <v>422</v>
      </c>
      <c r="X143" s="64" t="s">
        <v>422</v>
      </c>
      <c r="Y143" s="64" t="s">
        <v>422</v>
      </c>
      <c r="Z143" s="64" t="s">
        <v>422</v>
      </c>
      <c r="AA143" s="64" t="s">
        <v>422</v>
      </c>
      <c r="AB143" s="64" t="s">
        <v>422</v>
      </c>
      <c r="AC143" s="64" t="s">
        <v>422</v>
      </c>
      <c r="AD143" s="64" t="s">
        <v>422</v>
      </c>
      <c r="AE143" s="192"/>
      <c r="AF143" s="64" t="s">
        <v>422</v>
      </c>
      <c r="AG143" s="64" t="s">
        <v>422</v>
      </c>
      <c r="AH143" s="64" t="s">
        <v>422</v>
      </c>
      <c r="AI143" s="64" t="s">
        <v>422</v>
      </c>
      <c r="AJ143" s="64" t="s">
        <v>422</v>
      </c>
      <c r="AK143" s="64" t="s">
        <v>422</v>
      </c>
      <c r="AL143" s="61" t="s">
        <v>70</v>
      </c>
    </row>
    <row r="144" spans="1:38" s="19" customFormat="1" ht="26.25" customHeight="1" thickBot="1" x14ac:dyDescent="0.25">
      <c r="A144" s="60"/>
      <c r="B144" s="61" t="s">
        <v>363</v>
      </c>
      <c r="C144" s="62" t="s">
        <v>364</v>
      </c>
      <c r="D144" s="63" t="s">
        <v>362</v>
      </c>
      <c r="E144" s="64" t="s">
        <v>422</v>
      </c>
      <c r="F144" s="64" t="s">
        <v>422</v>
      </c>
      <c r="G144" s="64" t="s">
        <v>422</v>
      </c>
      <c r="H144" s="64" t="s">
        <v>422</v>
      </c>
      <c r="I144" s="64" t="s">
        <v>422</v>
      </c>
      <c r="J144" s="64" t="s">
        <v>422</v>
      </c>
      <c r="K144" s="64" t="s">
        <v>422</v>
      </c>
      <c r="L144" s="64" t="s">
        <v>422</v>
      </c>
      <c r="M144" s="64" t="s">
        <v>422</v>
      </c>
      <c r="N144" s="64" t="s">
        <v>422</v>
      </c>
      <c r="O144" s="64" t="s">
        <v>422</v>
      </c>
      <c r="P144" s="64" t="s">
        <v>422</v>
      </c>
      <c r="Q144" s="64" t="s">
        <v>422</v>
      </c>
      <c r="R144" s="64" t="s">
        <v>422</v>
      </c>
      <c r="S144" s="64" t="s">
        <v>422</v>
      </c>
      <c r="T144" s="64" t="s">
        <v>422</v>
      </c>
      <c r="U144" s="64" t="s">
        <v>422</v>
      </c>
      <c r="V144" s="64" t="s">
        <v>422</v>
      </c>
      <c r="W144" s="64" t="s">
        <v>422</v>
      </c>
      <c r="X144" s="64" t="s">
        <v>422</v>
      </c>
      <c r="Y144" s="64" t="s">
        <v>422</v>
      </c>
      <c r="Z144" s="64" t="s">
        <v>422</v>
      </c>
      <c r="AA144" s="64" t="s">
        <v>422</v>
      </c>
      <c r="AB144" s="64" t="s">
        <v>422</v>
      </c>
      <c r="AC144" s="64" t="s">
        <v>422</v>
      </c>
      <c r="AD144" s="64" t="s">
        <v>422</v>
      </c>
      <c r="AE144" s="192"/>
      <c r="AF144" s="64" t="s">
        <v>422</v>
      </c>
      <c r="AG144" s="64" t="s">
        <v>422</v>
      </c>
      <c r="AH144" s="64" t="s">
        <v>422</v>
      </c>
      <c r="AI144" s="64" t="s">
        <v>422</v>
      </c>
      <c r="AJ144" s="64" t="s">
        <v>422</v>
      </c>
      <c r="AK144" s="64" t="s">
        <v>422</v>
      </c>
      <c r="AL144" s="61" t="s">
        <v>70</v>
      </c>
    </row>
    <row r="145" spans="1:38" s="19" customFormat="1" ht="26.25" customHeight="1" thickBot="1" x14ac:dyDescent="0.25">
      <c r="A145" s="60"/>
      <c r="B145" s="61" t="s">
        <v>365</v>
      </c>
      <c r="C145" s="62" t="s">
        <v>366</v>
      </c>
      <c r="D145" s="63" t="s">
        <v>362</v>
      </c>
      <c r="E145" s="64" t="s">
        <v>422</v>
      </c>
      <c r="F145" s="64" t="s">
        <v>422</v>
      </c>
      <c r="G145" s="64" t="s">
        <v>422</v>
      </c>
      <c r="H145" s="64" t="s">
        <v>422</v>
      </c>
      <c r="I145" s="64" t="s">
        <v>422</v>
      </c>
      <c r="J145" s="64" t="s">
        <v>422</v>
      </c>
      <c r="K145" s="64" t="s">
        <v>422</v>
      </c>
      <c r="L145" s="64" t="s">
        <v>422</v>
      </c>
      <c r="M145" s="64" t="s">
        <v>422</v>
      </c>
      <c r="N145" s="64" t="s">
        <v>422</v>
      </c>
      <c r="O145" s="64" t="s">
        <v>422</v>
      </c>
      <c r="P145" s="64" t="s">
        <v>422</v>
      </c>
      <c r="Q145" s="64" t="s">
        <v>422</v>
      </c>
      <c r="R145" s="64" t="s">
        <v>422</v>
      </c>
      <c r="S145" s="64" t="s">
        <v>422</v>
      </c>
      <c r="T145" s="64" t="s">
        <v>422</v>
      </c>
      <c r="U145" s="64" t="s">
        <v>422</v>
      </c>
      <c r="V145" s="64" t="s">
        <v>422</v>
      </c>
      <c r="W145" s="64" t="s">
        <v>422</v>
      </c>
      <c r="X145" s="64" t="s">
        <v>422</v>
      </c>
      <c r="Y145" s="64" t="s">
        <v>422</v>
      </c>
      <c r="Z145" s="64" t="s">
        <v>422</v>
      </c>
      <c r="AA145" s="64" t="s">
        <v>422</v>
      </c>
      <c r="AB145" s="64" t="s">
        <v>422</v>
      </c>
      <c r="AC145" s="64" t="s">
        <v>422</v>
      </c>
      <c r="AD145" s="64" t="s">
        <v>422</v>
      </c>
      <c r="AE145" s="192"/>
      <c r="AF145" s="64" t="s">
        <v>422</v>
      </c>
      <c r="AG145" s="64" t="s">
        <v>422</v>
      </c>
      <c r="AH145" s="64" t="s">
        <v>422</v>
      </c>
      <c r="AI145" s="64" t="s">
        <v>422</v>
      </c>
      <c r="AJ145" s="64" t="s">
        <v>422</v>
      </c>
      <c r="AK145" s="64" t="s">
        <v>422</v>
      </c>
      <c r="AL145" s="61" t="s">
        <v>70</v>
      </c>
    </row>
    <row r="146" spans="1:38" s="19" customFormat="1" ht="26.25" customHeight="1" thickBot="1" x14ac:dyDescent="0.25">
      <c r="A146" s="60"/>
      <c r="B146" s="61" t="s">
        <v>367</v>
      </c>
      <c r="C146" s="62" t="s">
        <v>368</v>
      </c>
      <c r="D146" s="63" t="s">
        <v>362</v>
      </c>
      <c r="E146" s="64" t="s">
        <v>422</v>
      </c>
      <c r="F146" s="64" t="s">
        <v>422</v>
      </c>
      <c r="G146" s="64" t="s">
        <v>422</v>
      </c>
      <c r="H146" s="64" t="s">
        <v>422</v>
      </c>
      <c r="I146" s="64" t="s">
        <v>422</v>
      </c>
      <c r="J146" s="64" t="s">
        <v>422</v>
      </c>
      <c r="K146" s="64" t="s">
        <v>422</v>
      </c>
      <c r="L146" s="64" t="s">
        <v>422</v>
      </c>
      <c r="M146" s="64" t="s">
        <v>422</v>
      </c>
      <c r="N146" s="64" t="s">
        <v>422</v>
      </c>
      <c r="O146" s="64" t="s">
        <v>422</v>
      </c>
      <c r="P146" s="64" t="s">
        <v>422</v>
      </c>
      <c r="Q146" s="64" t="s">
        <v>422</v>
      </c>
      <c r="R146" s="64" t="s">
        <v>422</v>
      </c>
      <c r="S146" s="64" t="s">
        <v>422</v>
      </c>
      <c r="T146" s="64" t="s">
        <v>422</v>
      </c>
      <c r="U146" s="64" t="s">
        <v>422</v>
      </c>
      <c r="V146" s="64" t="s">
        <v>422</v>
      </c>
      <c r="W146" s="64" t="s">
        <v>422</v>
      </c>
      <c r="X146" s="64" t="s">
        <v>422</v>
      </c>
      <c r="Y146" s="64" t="s">
        <v>422</v>
      </c>
      <c r="Z146" s="64" t="s">
        <v>422</v>
      </c>
      <c r="AA146" s="64" t="s">
        <v>422</v>
      </c>
      <c r="AB146" s="64" t="s">
        <v>422</v>
      </c>
      <c r="AC146" s="64" t="s">
        <v>422</v>
      </c>
      <c r="AD146" s="64" t="s">
        <v>422</v>
      </c>
      <c r="AE146" s="192"/>
      <c r="AF146" s="64" t="s">
        <v>422</v>
      </c>
      <c r="AG146" s="64" t="s">
        <v>422</v>
      </c>
      <c r="AH146" s="64" t="s">
        <v>422</v>
      </c>
      <c r="AI146" s="64" t="s">
        <v>422</v>
      </c>
      <c r="AJ146" s="64" t="s">
        <v>422</v>
      </c>
      <c r="AK146" s="64" t="s">
        <v>422</v>
      </c>
      <c r="AL146" s="61" t="s">
        <v>70</v>
      </c>
    </row>
    <row r="147" spans="1:38" s="19" customFormat="1" ht="26.25" customHeight="1" thickBot="1" x14ac:dyDescent="0.25">
      <c r="A147" s="60"/>
      <c r="B147" s="61" t="s">
        <v>369</v>
      </c>
      <c r="C147" s="62" t="s">
        <v>370</v>
      </c>
      <c r="D147" s="63" t="s">
        <v>362</v>
      </c>
      <c r="E147" s="64" t="s">
        <v>422</v>
      </c>
      <c r="F147" s="64" t="s">
        <v>422</v>
      </c>
      <c r="G147" s="64" t="s">
        <v>422</v>
      </c>
      <c r="H147" s="64" t="s">
        <v>422</v>
      </c>
      <c r="I147" s="64" t="s">
        <v>422</v>
      </c>
      <c r="J147" s="64" t="s">
        <v>422</v>
      </c>
      <c r="K147" s="64" t="s">
        <v>422</v>
      </c>
      <c r="L147" s="64" t="s">
        <v>422</v>
      </c>
      <c r="M147" s="64" t="s">
        <v>422</v>
      </c>
      <c r="N147" s="64" t="s">
        <v>422</v>
      </c>
      <c r="O147" s="64" t="s">
        <v>422</v>
      </c>
      <c r="P147" s="64" t="s">
        <v>422</v>
      </c>
      <c r="Q147" s="64" t="s">
        <v>422</v>
      </c>
      <c r="R147" s="64" t="s">
        <v>422</v>
      </c>
      <c r="S147" s="64" t="s">
        <v>422</v>
      </c>
      <c r="T147" s="64" t="s">
        <v>422</v>
      </c>
      <c r="U147" s="64" t="s">
        <v>422</v>
      </c>
      <c r="V147" s="64" t="s">
        <v>422</v>
      </c>
      <c r="W147" s="64" t="s">
        <v>422</v>
      </c>
      <c r="X147" s="64" t="s">
        <v>422</v>
      </c>
      <c r="Y147" s="64" t="s">
        <v>422</v>
      </c>
      <c r="Z147" s="64" t="s">
        <v>422</v>
      </c>
      <c r="AA147" s="64" t="s">
        <v>422</v>
      </c>
      <c r="AB147" s="64" t="s">
        <v>422</v>
      </c>
      <c r="AC147" s="64" t="s">
        <v>422</v>
      </c>
      <c r="AD147" s="64" t="s">
        <v>422</v>
      </c>
      <c r="AE147" s="192"/>
      <c r="AF147" s="64" t="s">
        <v>422</v>
      </c>
      <c r="AG147" s="64" t="s">
        <v>422</v>
      </c>
      <c r="AH147" s="64" t="s">
        <v>422</v>
      </c>
      <c r="AI147" s="64" t="s">
        <v>422</v>
      </c>
      <c r="AJ147" s="64" t="s">
        <v>422</v>
      </c>
      <c r="AK147" s="64" t="s">
        <v>422</v>
      </c>
      <c r="AL147" s="61" t="s">
        <v>70</v>
      </c>
    </row>
    <row r="148" spans="1:38" s="19" customFormat="1" ht="26.25" customHeight="1" thickBot="1" x14ac:dyDescent="0.25">
      <c r="A148" s="60"/>
      <c r="B148" s="61" t="s">
        <v>371</v>
      </c>
      <c r="C148" s="62" t="s">
        <v>372</v>
      </c>
      <c r="D148" s="63" t="s">
        <v>362</v>
      </c>
      <c r="E148" s="64" t="s">
        <v>422</v>
      </c>
      <c r="F148" s="64" t="s">
        <v>422</v>
      </c>
      <c r="G148" s="64" t="s">
        <v>422</v>
      </c>
      <c r="H148" s="64" t="s">
        <v>422</v>
      </c>
      <c r="I148" s="64" t="s">
        <v>422</v>
      </c>
      <c r="J148" s="64" t="s">
        <v>422</v>
      </c>
      <c r="K148" s="64" t="s">
        <v>422</v>
      </c>
      <c r="L148" s="64" t="s">
        <v>422</v>
      </c>
      <c r="M148" s="64" t="s">
        <v>422</v>
      </c>
      <c r="N148" s="64" t="s">
        <v>422</v>
      </c>
      <c r="O148" s="64" t="s">
        <v>422</v>
      </c>
      <c r="P148" s="64" t="s">
        <v>422</v>
      </c>
      <c r="Q148" s="64" t="s">
        <v>422</v>
      </c>
      <c r="R148" s="64" t="s">
        <v>422</v>
      </c>
      <c r="S148" s="64" t="s">
        <v>422</v>
      </c>
      <c r="T148" s="64" t="s">
        <v>422</v>
      </c>
      <c r="U148" s="64" t="s">
        <v>422</v>
      </c>
      <c r="V148" s="64" t="s">
        <v>422</v>
      </c>
      <c r="W148" s="64" t="s">
        <v>422</v>
      </c>
      <c r="X148" s="64" t="s">
        <v>422</v>
      </c>
      <c r="Y148" s="64" t="s">
        <v>422</v>
      </c>
      <c r="Z148" s="64" t="s">
        <v>422</v>
      </c>
      <c r="AA148" s="64" t="s">
        <v>422</v>
      </c>
      <c r="AB148" s="64" t="s">
        <v>422</v>
      </c>
      <c r="AC148" s="64" t="s">
        <v>422</v>
      </c>
      <c r="AD148" s="64" t="s">
        <v>422</v>
      </c>
      <c r="AE148" s="192"/>
      <c r="AF148" s="64" t="s">
        <v>422</v>
      </c>
      <c r="AG148" s="64" t="s">
        <v>422</v>
      </c>
      <c r="AH148" s="64" t="s">
        <v>422</v>
      </c>
      <c r="AI148" s="64" t="s">
        <v>422</v>
      </c>
      <c r="AJ148" s="64" t="s">
        <v>422</v>
      </c>
      <c r="AK148" s="64" t="s">
        <v>422</v>
      </c>
      <c r="AL148" s="61" t="s">
        <v>107</v>
      </c>
    </row>
    <row r="149" spans="1:38" s="19" customFormat="1" ht="26.25" customHeight="1" thickBot="1" x14ac:dyDescent="0.25">
      <c r="A149" s="60"/>
      <c r="B149" s="61" t="s">
        <v>373</v>
      </c>
      <c r="C149" s="62" t="s">
        <v>374</v>
      </c>
      <c r="D149" s="63" t="s">
        <v>362</v>
      </c>
      <c r="E149" s="64" t="s">
        <v>422</v>
      </c>
      <c r="F149" s="64" t="s">
        <v>422</v>
      </c>
      <c r="G149" s="64" t="s">
        <v>422</v>
      </c>
      <c r="H149" s="64" t="s">
        <v>422</v>
      </c>
      <c r="I149" s="64" t="s">
        <v>422</v>
      </c>
      <c r="J149" s="64" t="s">
        <v>422</v>
      </c>
      <c r="K149" s="64" t="s">
        <v>422</v>
      </c>
      <c r="L149" s="64" t="s">
        <v>422</v>
      </c>
      <c r="M149" s="64" t="s">
        <v>422</v>
      </c>
      <c r="N149" s="64" t="s">
        <v>422</v>
      </c>
      <c r="O149" s="64" t="s">
        <v>422</v>
      </c>
      <c r="P149" s="64" t="s">
        <v>422</v>
      </c>
      <c r="Q149" s="64" t="s">
        <v>422</v>
      </c>
      <c r="R149" s="64" t="s">
        <v>422</v>
      </c>
      <c r="S149" s="64" t="s">
        <v>422</v>
      </c>
      <c r="T149" s="64" t="s">
        <v>422</v>
      </c>
      <c r="U149" s="64" t="s">
        <v>422</v>
      </c>
      <c r="V149" s="64" t="s">
        <v>422</v>
      </c>
      <c r="W149" s="64" t="s">
        <v>422</v>
      </c>
      <c r="X149" s="64" t="s">
        <v>422</v>
      </c>
      <c r="Y149" s="64" t="s">
        <v>422</v>
      </c>
      <c r="Z149" s="64" t="s">
        <v>422</v>
      </c>
      <c r="AA149" s="64" t="s">
        <v>422</v>
      </c>
      <c r="AB149" s="64" t="s">
        <v>422</v>
      </c>
      <c r="AC149" s="64" t="s">
        <v>422</v>
      </c>
      <c r="AD149" s="64" t="s">
        <v>422</v>
      </c>
      <c r="AE149" s="192"/>
      <c r="AF149" s="64" t="s">
        <v>422</v>
      </c>
      <c r="AG149" s="64" t="s">
        <v>422</v>
      </c>
      <c r="AH149" s="64" t="s">
        <v>422</v>
      </c>
      <c r="AI149" s="64" t="s">
        <v>422</v>
      </c>
      <c r="AJ149" s="64" t="s">
        <v>422</v>
      </c>
      <c r="AK149" s="64" t="s">
        <v>422</v>
      </c>
      <c r="AL149" s="61" t="s">
        <v>107</v>
      </c>
    </row>
    <row r="150" spans="1:38" s="5" customFormat="1" ht="15" customHeight="1" thickBot="1" x14ac:dyDescent="0.25">
      <c r="A150" s="66"/>
      <c r="B150" s="67"/>
      <c r="C150" s="67"/>
      <c r="D150" s="55"/>
      <c r="E150" s="68"/>
      <c r="F150" s="68"/>
      <c r="G150" s="68"/>
      <c r="H150" s="68"/>
      <c r="I150" s="68"/>
      <c r="J150" s="69"/>
      <c r="K150" s="69"/>
      <c r="L150" s="69"/>
      <c r="M150" s="69"/>
      <c r="N150" s="69"/>
      <c r="O150" s="55"/>
      <c r="P150" s="55"/>
      <c r="Q150" s="55"/>
      <c r="R150" s="55"/>
      <c r="S150" s="55"/>
      <c r="T150" s="55"/>
      <c r="U150" s="55"/>
      <c r="V150" s="55"/>
      <c r="W150" s="55"/>
      <c r="X150" s="55"/>
      <c r="Y150" s="55"/>
      <c r="Z150" s="55"/>
      <c r="AA150" s="55"/>
      <c r="AB150" s="55"/>
      <c r="AC150" s="55"/>
      <c r="AD150" s="55"/>
      <c r="AE150" s="192"/>
      <c r="AF150" s="55"/>
      <c r="AG150" s="55"/>
      <c r="AH150" s="55"/>
      <c r="AI150" s="55"/>
      <c r="AJ150" s="55"/>
      <c r="AK150" s="55"/>
      <c r="AL150" s="71"/>
    </row>
    <row r="151" spans="1:38" s="5" customFormat="1" ht="26.25" customHeight="1" thickBot="1" x14ac:dyDescent="0.25">
      <c r="A151" s="72"/>
      <c r="B151" s="73" t="s">
        <v>375</v>
      </c>
      <c r="C151" s="74" t="s">
        <v>376</v>
      </c>
      <c r="D151" s="72"/>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6"/>
      <c r="AF151" s="75"/>
      <c r="AG151" s="75"/>
      <c r="AH151" s="75"/>
      <c r="AI151" s="75"/>
      <c r="AJ151" s="75"/>
      <c r="AK151" s="75"/>
      <c r="AL151" s="73"/>
    </row>
    <row r="152" spans="1:38" s="5" customFormat="1" ht="37.5" customHeight="1" thickBot="1" x14ac:dyDescent="0.25">
      <c r="A152" s="77"/>
      <c r="B152" s="78" t="s">
        <v>377</v>
      </c>
      <c r="C152" s="79" t="s">
        <v>378</v>
      </c>
      <c r="D152" s="77" t="s">
        <v>379</v>
      </c>
      <c r="E152" s="80">
        <f>SUM(E$141, E$151, IF(AND(ISNUMBER(SEARCH($B$4,"AT|BE|CH|GB|IE|LT|LU|NL")),SUM(E$143:E$149)&gt;0),SUM(E$143:E$149)-SUM(E$27:E$33),0))</f>
        <v>144.46033126335999</v>
      </c>
      <c r="F152" s="80">
        <f t="shared" ref="F152:AD152" si="3">SUM(F$141, F$151, IF(AND(ISNUMBER(SEARCH($B$4,"AT|BE|CH|GB|IE|LT|LU|NL")),SUM(F$143:F$149)&gt;0),SUM(F$143:F$149)-SUM(F$27:F$33),0))</f>
        <v>87.976765750296323</v>
      </c>
      <c r="G152" s="80">
        <f t="shared" si="3"/>
        <v>732.91567402882708</v>
      </c>
      <c r="H152" s="80">
        <f t="shared" si="3"/>
        <v>53.243281473283361</v>
      </c>
      <c r="I152" s="80">
        <f t="shared" si="3"/>
        <v>35.208172815167195</v>
      </c>
      <c r="J152" s="80">
        <f t="shared" si="3"/>
        <v>69.023937812102929</v>
      </c>
      <c r="K152" s="80">
        <f t="shared" si="3"/>
        <v>126.49437345373057</v>
      </c>
      <c r="L152" s="80">
        <f t="shared" si="3"/>
        <v>4.1568707501799471</v>
      </c>
      <c r="M152" s="80">
        <f t="shared" si="3"/>
        <v>321.99854523426558</v>
      </c>
      <c r="N152" s="80">
        <f t="shared" si="3"/>
        <v>29.849359818883311</v>
      </c>
      <c r="O152" s="80">
        <f t="shared" si="3"/>
        <v>4.5482160283364692</v>
      </c>
      <c r="P152" s="80">
        <f t="shared" si="3"/>
        <v>1.6732100525830063</v>
      </c>
      <c r="Q152" s="80">
        <f t="shared" si="3"/>
        <v>6.3279794599646122</v>
      </c>
      <c r="R152" s="80">
        <f t="shared" si="3"/>
        <v>10.059354371876147</v>
      </c>
      <c r="S152" s="80">
        <f t="shared" si="3"/>
        <v>44.908268301882686</v>
      </c>
      <c r="T152" s="80">
        <f t="shared" si="3"/>
        <v>15.380737909772879</v>
      </c>
      <c r="U152" s="80">
        <f t="shared" si="3"/>
        <v>16.912813227908877</v>
      </c>
      <c r="V152" s="80">
        <f t="shared" si="3"/>
        <v>48.587301956674068</v>
      </c>
      <c r="W152" s="80">
        <f t="shared" si="3"/>
        <v>1396.1534426156854</v>
      </c>
      <c r="X152" s="80">
        <f t="shared" si="3"/>
        <v>5.4274492532078336</v>
      </c>
      <c r="Y152" s="80">
        <f t="shared" si="3"/>
        <v>5.6471573520921536</v>
      </c>
      <c r="Z152" s="80">
        <f t="shared" si="3"/>
        <v>2.529091678425003</v>
      </c>
      <c r="AA152" s="80">
        <f t="shared" si="3"/>
        <v>3.0359260823733396</v>
      </c>
      <c r="AB152" s="80">
        <f t="shared" si="3"/>
        <v>18.472066820778878</v>
      </c>
      <c r="AC152" s="80">
        <f t="shared" si="3"/>
        <v>5.1254700095657277</v>
      </c>
      <c r="AD152" s="80">
        <f t="shared" si="3"/>
        <v>6.3806716273533839</v>
      </c>
      <c r="AE152" s="65"/>
      <c r="AF152" s="80"/>
      <c r="AG152" s="80"/>
      <c r="AH152" s="80"/>
      <c r="AI152" s="80"/>
      <c r="AJ152" s="80"/>
      <c r="AK152" s="80"/>
      <c r="AL152" s="81"/>
    </row>
    <row r="153" spans="1:38" s="5" customFormat="1" ht="26.25" customHeight="1" thickBot="1" x14ac:dyDescent="0.25">
      <c r="A153" s="72"/>
      <c r="B153" s="73" t="s">
        <v>380</v>
      </c>
      <c r="C153" s="74" t="s">
        <v>381</v>
      </c>
      <c r="D153" s="72" t="s">
        <v>382</v>
      </c>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6"/>
      <c r="AF153" s="75"/>
      <c r="AG153" s="75"/>
      <c r="AH153" s="75"/>
      <c r="AI153" s="75"/>
      <c r="AJ153" s="75"/>
      <c r="AK153" s="75"/>
      <c r="AL153" s="73"/>
    </row>
    <row r="154" spans="1:38" s="5" customFormat="1" ht="37.5" customHeight="1" thickBot="1" x14ac:dyDescent="0.25">
      <c r="A154" s="77"/>
      <c r="B154" s="78" t="s">
        <v>383</v>
      </c>
      <c r="C154" s="79" t="s">
        <v>384</v>
      </c>
      <c r="D154" s="77" t="s">
        <v>385</v>
      </c>
      <c r="E154" s="80">
        <f>E141 + E153 - IF(OR($B$6=2005,$B$6&gt;=2020),SUM(E99:E122),0) + IF(AND(OR($B$4="AT",$B$4="BE",$B$4="CH",$B$4="GB",$B$4="IE",$B$4="LT",$B$4="LU",$B$4="NL"),SUM(E143:E149)&gt;0),SUM(E143:E149)-SUM(E27:E33),0)</f>
        <v>144.46033126335999</v>
      </c>
      <c r="F154" s="80">
        <f>F141 + F153 - IF(OR($B$6=2005,$B$6&gt;=2020),SUM(F99:F122),0) + IF(AND(OR($B$4="AT",$B$4="BE",$B$4="CH",$B$4="GB",$B$4="IE",$B$4="LT",$B$4="LU",$B$4="NL"),SUM(F143:F149)&gt;0),SUM(F143:F149)-SUM(F27:F33),0)</f>
        <v>87.976765750296323</v>
      </c>
      <c r="G154" s="80">
        <f>G141 + G153 + IF(AND(OR($B$4="AT",$B$4="BE",$B$4="CH",$B$4="GB",$B$4="IE",$B$4="LT",$B$4="LU",$B$4="NL"),SUM(G143:G149)&gt;0),SUM(G143:G149)-SUM(G27:G33),0)</f>
        <v>732.91567402882708</v>
      </c>
      <c r="H154" s="80">
        <f t="shared" ref="H154:AD154" si="4">H141 + H153 + IF(AND(OR($B$4="AT",$B$4="BE",$B$4="CH",$B$4="GB",$B$4="IE",$B$4="LT",$B$4="LU",$B$4="NL"),SUM(H143:H149)&gt;0),SUM(H143:H149)-SUM(H27:H33),0)</f>
        <v>53.243281473283361</v>
      </c>
      <c r="I154" s="80">
        <f t="shared" si="4"/>
        <v>35.208172815167195</v>
      </c>
      <c r="J154" s="80">
        <f t="shared" si="4"/>
        <v>69.023937812102929</v>
      </c>
      <c r="K154" s="80">
        <f t="shared" si="4"/>
        <v>126.49437345373057</v>
      </c>
      <c r="L154" s="80">
        <f t="shared" si="4"/>
        <v>4.1568707501799471</v>
      </c>
      <c r="M154" s="80">
        <f t="shared" si="4"/>
        <v>321.99854523426558</v>
      </c>
      <c r="N154" s="80">
        <f t="shared" si="4"/>
        <v>29.849359818883311</v>
      </c>
      <c r="O154" s="80">
        <f t="shared" si="4"/>
        <v>4.5482160283364692</v>
      </c>
      <c r="P154" s="80">
        <f t="shared" si="4"/>
        <v>1.6732100525830063</v>
      </c>
      <c r="Q154" s="80">
        <f t="shared" si="4"/>
        <v>6.3279794599646122</v>
      </c>
      <c r="R154" s="80">
        <f t="shared" si="4"/>
        <v>10.059354371876147</v>
      </c>
      <c r="S154" s="80">
        <f t="shared" si="4"/>
        <v>44.908268301882686</v>
      </c>
      <c r="T154" s="80">
        <f t="shared" si="4"/>
        <v>15.380737909772879</v>
      </c>
      <c r="U154" s="80">
        <f t="shared" si="4"/>
        <v>16.912813227908877</v>
      </c>
      <c r="V154" s="80">
        <f t="shared" si="4"/>
        <v>48.587301956674068</v>
      </c>
      <c r="W154" s="80">
        <f t="shared" si="4"/>
        <v>1396.1534426156854</v>
      </c>
      <c r="X154" s="80">
        <f t="shared" si="4"/>
        <v>5.4274492532078336</v>
      </c>
      <c r="Y154" s="80">
        <f t="shared" si="4"/>
        <v>5.6471573520921536</v>
      </c>
      <c r="Z154" s="80">
        <f t="shared" si="4"/>
        <v>2.529091678425003</v>
      </c>
      <c r="AA154" s="80">
        <f t="shared" si="4"/>
        <v>3.0359260823733396</v>
      </c>
      <c r="AB154" s="80">
        <f t="shared" si="4"/>
        <v>18.472066820778878</v>
      </c>
      <c r="AC154" s="80">
        <f t="shared" si="4"/>
        <v>5.1254700095657277</v>
      </c>
      <c r="AD154" s="80">
        <f t="shared" si="4"/>
        <v>6.3806716273533839</v>
      </c>
      <c r="AE154" s="82"/>
      <c r="AF154" s="80"/>
      <c r="AG154" s="80"/>
      <c r="AH154" s="80"/>
      <c r="AI154" s="80"/>
      <c r="AJ154" s="80"/>
      <c r="AK154" s="80"/>
      <c r="AL154" s="81"/>
    </row>
    <row r="155" spans="1:38" s="5" customFormat="1" ht="15" customHeight="1" thickBot="1" x14ac:dyDescent="0.25">
      <c r="A155" s="66"/>
      <c r="B155" s="67"/>
      <c r="C155" s="67"/>
      <c r="D155" s="55"/>
      <c r="E155" s="68"/>
      <c r="F155" s="68"/>
      <c r="G155" s="68"/>
      <c r="H155" s="68"/>
      <c r="I155" s="68"/>
      <c r="J155" s="69"/>
      <c r="K155" s="69"/>
      <c r="L155" s="69"/>
      <c r="M155" s="69"/>
      <c r="N155" s="69"/>
      <c r="O155" s="55"/>
      <c r="P155" s="55"/>
      <c r="Q155" s="55"/>
      <c r="R155" s="55"/>
      <c r="S155" s="55"/>
      <c r="T155" s="55"/>
      <c r="U155" s="55"/>
      <c r="V155" s="55"/>
      <c r="W155" s="55"/>
      <c r="X155" s="55"/>
      <c r="Y155" s="55"/>
      <c r="Z155" s="55"/>
      <c r="AA155" s="55"/>
      <c r="AB155" s="55"/>
      <c r="AC155" s="55"/>
      <c r="AD155" s="55"/>
      <c r="AE155" s="70"/>
      <c r="AF155" s="55"/>
      <c r="AG155" s="55"/>
      <c r="AH155" s="55"/>
      <c r="AI155" s="55"/>
      <c r="AJ155" s="55"/>
      <c r="AK155" s="55"/>
      <c r="AL155" s="71"/>
    </row>
    <row r="156" spans="1:38" s="19" customFormat="1" ht="26.25" customHeight="1" thickBot="1" x14ac:dyDescent="0.25">
      <c r="A156" s="83" t="s">
        <v>386</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5"/>
      <c r="AF156" s="84"/>
      <c r="AG156" s="84"/>
      <c r="AH156" s="84"/>
      <c r="AI156" s="84"/>
      <c r="AJ156" s="84"/>
      <c r="AK156" s="84"/>
      <c r="AL156" s="86"/>
    </row>
    <row r="157" spans="1:38" s="19" customFormat="1" ht="26.25" customHeight="1" thickBot="1" x14ac:dyDescent="0.25">
      <c r="A157" s="87" t="s">
        <v>387</v>
      </c>
      <c r="B157" s="87" t="s">
        <v>388</v>
      </c>
      <c r="C157" s="88" t="s">
        <v>389</v>
      </c>
      <c r="D157" s="89"/>
      <c r="E157" s="90">
        <v>2.1396721074949396</v>
      </c>
      <c r="F157" s="90">
        <v>9.7082373570320929E-2</v>
      </c>
      <c r="G157" s="90">
        <v>0.14614127016411019</v>
      </c>
      <c r="H157" s="90" t="s">
        <v>422</v>
      </c>
      <c r="I157" s="90">
        <v>1.7922000000000001E-3</v>
      </c>
      <c r="J157" s="90">
        <v>1.7922000000000001E-3</v>
      </c>
      <c r="K157" s="90">
        <v>1.7922000000000001E-3</v>
      </c>
      <c r="L157" s="90" t="s">
        <v>441</v>
      </c>
      <c r="M157" s="90">
        <v>0.75790797642416985</v>
      </c>
      <c r="N157" s="90" t="s">
        <v>422</v>
      </c>
      <c r="O157" s="90" t="s">
        <v>441</v>
      </c>
      <c r="P157" s="90" t="s">
        <v>441</v>
      </c>
      <c r="Q157" s="90" t="s">
        <v>441</v>
      </c>
      <c r="R157" s="90" t="s">
        <v>441</v>
      </c>
      <c r="S157" s="90" t="s">
        <v>441</v>
      </c>
      <c r="T157" s="90" t="s">
        <v>441</v>
      </c>
      <c r="U157" s="90" t="s">
        <v>441</v>
      </c>
      <c r="V157" s="90" t="s">
        <v>441</v>
      </c>
      <c r="W157" s="90" t="s">
        <v>441</v>
      </c>
      <c r="X157" s="90" t="s">
        <v>441</v>
      </c>
      <c r="Y157" s="90" t="s">
        <v>441</v>
      </c>
      <c r="Z157" s="90" t="s">
        <v>441</v>
      </c>
      <c r="AA157" s="90" t="s">
        <v>441</v>
      </c>
      <c r="AB157" s="90" t="s">
        <v>441</v>
      </c>
      <c r="AC157" s="90" t="s">
        <v>422</v>
      </c>
      <c r="AD157" s="90" t="s">
        <v>422</v>
      </c>
      <c r="AE157" s="85"/>
      <c r="AF157" s="90">
        <v>8598.8978867294372</v>
      </c>
      <c r="AG157" s="90" t="s">
        <v>422</v>
      </c>
      <c r="AH157" s="90" t="s">
        <v>422</v>
      </c>
      <c r="AI157" s="90" t="s">
        <v>422</v>
      </c>
      <c r="AJ157" s="90" t="s">
        <v>422</v>
      </c>
      <c r="AK157" s="90" t="s">
        <v>422</v>
      </c>
      <c r="AL157" s="87" t="s">
        <v>70</v>
      </c>
    </row>
    <row r="158" spans="1:38" s="19" customFormat="1" ht="26.25" customHeight="1" thickBot="1" x14ac:dyDescent="0.25">
      <c r="A158" s="87" t="s">
        <v>387</v>
      </c>
      <c r="B158" s="87" t="s">
        <v>390</v>
      </c>
      <c r="C158" s="88" t="s">
        <v>391</v>
      </c>
      <c r="D158" s="89"/>
      <c r="E158" s="90">
        <v>1.647793462093804</v>
      </c>
      <c r="F158" s="90">
        <v>5.0665771959544992E-3</v>
      </c>
      <c r="G158" s="90">
        <v>3.7307048881700003E-3</v>
      </c>
      <c r="H158" s="90" t="s">
        <v>441</v>
      </c>
      <c r="I158" s="90">
        <v>6.6288287790719993E-5</v>
      </c>
      <c r="J158" s="90">
        <v>6.6288287790719993E-5</v>
      </c>
      <c r="K158" s="90">
        <v>6.6288287790719993E-5</v>
      </c>
      <c r="L158" s="90" t="s">
        <v>441</v>
      </c>
      <c r="M158" s="90">
        <v>8.5295492309999998E-2</v>
      </c>
      <c r="N158" s="90" t="s">
        <v>441</v>
      </c>
      <c r="O158" s="90" t="s">
        <v>441</v>
      </c>
      <c r="P158" s="90" t="s">
        <v>441</v>
      </c>
      <c r="Q158" s="90" t="s">
        <v>441</v>
      </c>
      <c r="R158" s="90" t="s">
        <v>441</v>
      </c>
      <c r="S158" s="90" t="s">
        <v>441</v>
      </c>
      <c r="T158" s="90" t="s">
        <v>441</v>
      </c>
      <c r="U158" s="90" t="s">
        <v>441</v>
      </c>
      <c r="V158" s="90" t="s">
        <v>441</v>
      </c>
      <c r="W158" s="90" t="s">
        <v>441</v>
      </c>
      <c r="X158" s="90" t="s">
        <v>441</v>
      </c>
      <c r="Y158" s="90" t="s">
        <v>441</v>
      </c>
      <c r="Z158" s="90" t="s">
        <v>441</v>
      </c>
      <c r="AA158" s="90" t="s">
        <v>441</v>
      </c>
      <c r="AB158" s="90" t="s">
        <v>441</v>
      </c>
      <c r="AC158" s="90" t="s">
        <v>422</v>
      </c>
      <c r="AD158" s="90" t="s">
        <v>422</v>
      </c>
      <c r="AE158" s="85"/>
      <c r="AF158" s="90">
        <v>196.80114940515571</v>
      </c>
      <c r="AG158" s="90" t="s">
        <v>422</v>
      </c>
      <c r="AH158" s="90" t="s">
        <v>422</v>
      </c>
      <c r="AI158" s="90" t="s">
        <v>422</v>
      </c>
      <c r="AJ158" s="90" t="s">
        <v>422</v>
      </c>
      <c r="AK158" s="90" t="s">
        <v>422</v>
      </c>
      <c r="AL158" s="87" t="s">
        <v>70</v>
      </c>
    </row>
    <row r="159" spans="1:38" s="19" customFormat="1" ht="26.25" customHeight="1" thickBot="1" x14ac:dyDescent="0.25">
      <c r="A159" s="87" t="s">
        <v>392</v>
      </c>
      <c r="B159" s="87" t="s">
        <v>393</v>
      </c>
      <c r="C159" s="88" t="s">
        <v>394</v>
      </c>
      <c r="D159" s="89"/>
      <c r="E159" s="90">
        <v>6.4408015214040537</v>
      </c>
      <c r="F159" s="90">
        <v>0.15605400661830621</v>
      </c>
      <c r="G159" s="90">
        <v>1.2583796254843196</v>
      </c>
      <c r="H159" s="90" t="s">
        <v>422</v>
      </c>
      <c r="I159" s="90">
        <v>0.14665085111340093</v>
      </c>
      <c r="J159" s="90">
        <v>0.14665085111340093</v>
      </c>
      <c r="K159" s="90">
        <v>0.14665085111340093</v>
      </c>
      <c r="L159" s="90">
        <v>1.1844983785708314E-2</v>
      </c>
      <c r="M159" s="90">
        <v>0.33140874294124117</v>
      </c>
      <c r="N159" s="90">
        <v>1.227846263872929E-2</v>
      </c>
      <c r="O159" s="90">
        <v>1.0199454646997042E-3</v>
      </c>
      <c r="P159" s="90">
        <v>2.5694221929156809E-3</v>
      </c>
      <c r="Q159" s="90">
        <v>1.1435994876550296E-2</v>
      </c>
      <c r="R159" s="90">
        <v>1.2701147441841715E-2</v>
      </c>
      <c r="S159" s="90">
        <v>8.3502419828485219E-2</v>
      </c>
      <c r="T159" s="90">
        <v>0.46980519735754445</v>
      </c>
      <c r="U159" s="90">
        <v>1.0322058197292901E-2</v>
      </c>
      <c r="V159" s="90">
        <v>0.10768102972846155</v>
      </c>
      <c r="W159" s="90">
        <v>1.5833965597309173E-2</v>
      </c>
      <c r="X159" s="90" t="s">
        <v>422</v>
      </c>
      <c r="Y159" s="90" t="s">
        <v>422</v>
      </c>
      <c r="Z159" s="90" t="s">
        <v>422</v>
      </c>
      <c r="AA159" s="90" t="s">
        <v>422</v>
      </c>
      <c r="AB159" s="90" t="s">
        <v>422</v>
      </c>
      <c r="AC159" s="90">
        <v>7.9143566170059177E-3</v>
      </c>
      <c r="AD159" s="90">
        <v>9.9324081504742617E-3</v>
      </c>
      <c r="AE159" s="85"/>
      <c r="AF159" s="90">
        <v>3767.5574813602225</v>
      </c>
      <c r="AG159" s="90" t="s">
        <v>422</v>
      </c>
      <c r="AH159" s="90" t="s">
        <v>422</v>
      </c>
      <c r="AI159" s="90" t="s">
        <v>422</v>
      </c>
      <c r="AJ159" s="90" t="s">
        <v>422</v>
      </c>
      <c r="AK159" s="90" t="s">
        <v>422</v>
      </c>
      <c r="AL159" s="87" t="s">
        <v>70</v>
      </c>
    </row>
    <row r="160" spans="1:38" s="19" customFormat="1" ht="26.25" customHeight="1" thickBot="1" x14ac:dyDescent="0.25">
      <c r="A160" s="87" t="s">
        <v>395</v>
      </c>
      <c r="B160" s="87" t="s">
        <v>396</v>
      </c>
      <c r="C160" s="88" t="s">
        <v>397</v>
      </c>
      <c r="D160" s="89"/>
      <c r="E160" s="90" t="s">
        <v>422</v>
      </c>
      <c r="F160" s="90" t="s">
        <v>422</v>
      </c>
      <c r="G160" s="90" t="s">
        <v>422</v>
      </c>
      <c r="H160" s="90" t="s">
        <v>422</v>
      </c>
      <c r="I160" s="90" t="s">
        <v>422</v>
      </c>
      <c r="J160" s="90" t="s">
        <v>422</v>
      </c>
      <c r="K160" s="90" t="s">
        <v>422</v>
      </c>
      <c r="L160" s="90" t="s">
        <v>422</v>
      </c>
      <c r="M160" s="90" t="s">
        <v>422</v>
      </c>
      <c r="N160" s="90" t="s">
        <v>422</v>
      </c>
      <c r="O160" s="90" t="s">
        <v>422</v>
      </c>
      <c r="P160" s="90" t="s">
        <v>422</v>
      </c>
      <c r="Q160" s="90" t="s">
        <v>422</v>
      </c>
      <c r="R160" s="90" t="s">
        <v>422</v>
      </c>
      <c r="S160" s="90" t="s">
        <v>422</v>
      </c>
      <c r="T160" s="90" t="s">
        <v>422</v>
      </c>
      <c r="U160" s="90" t="s">
        <v>422</v>
      </c>
      <c r="V160" s="90" t="s">
        <v>422</v>
      </c>
      <c r="W160" s="90" t="s">
        <v>422</v>
      </c>
      <c r="X160" s="90" t="s">
        <v>422</v>
      </c>
      <c r="Y160" s="90" t="s">
        <v>422</v>
      </c>
      <c r="Z160" s="90" t="s">
        <v>422</v>
      </c>
      <c r="AA160" s="90" t="s">
        <v>422</v>
      </c>
      <c r="AB160" s="90" t="s">
        <v>422</v>
      </c>
      <c r="AC160" s="90" t="s">
        <v>422</v>
      </c>
      <c r="AD160" s="90" t="s">
        <v>422</v>
      </c>
      <c r="AE160" s="85"/>
      <c r="AF160" s="90" t="s">
        <v>422</v>
      </c>
      <c r="AG160" s="90" t="s">
        <v>422</v>
      </c>
      <c r="AH160" s="90" t="s">
        <v>422</v>
      </c>
      <c r="AI160" s="90" t="s">
        <v>422</v>
      </c>
      <c r="AJ160" s="90" t="s">
        <v>422</v>
      </c>
      <c r="AK160" s="90" t="s">
        <v>422</v>
      </c>
      <c r="AL160" s="87" t="s">
        <v>70</v>
      </c>
    </row>
    <row r="161" spans="1:38" s="5" customFormat="1" ht="26.25" customHeight="1" thickBot="1" x14ac:dyDescent="0.25">
      <c r="A161" s="91" t="s">
        <v>395</v>
      </c>
      <c r="B161" s="91" t="s">
        <v>398</v>
      </c>
      <c r="C161" s="92" t="s">
        <v>399</v>
      </c>
      <c r="D161" s="93"/>
      <c r="E161" s="94" t="s">
        <v>440</v>
      </c>
      <c r="F161" s="94" t="s">
        <v>440</v>
      </c>
      <c r="G161" s="94" t="s">
        <v>440</v>
      </c>
      <c r="H161" s="94" t="s">
        <v>440</v>
      </c>
      <c r="I161" s="94" t="s">
        <v>440</v>
      </c>
      <c r="J161" s="94" t="s">
        <v>440</v>
      </c>
      <c r="K161" s="94" t="s">
        <v>440</v>
      </c>
      <c r="L161" s="94" t="s">
        <v>440</v>
      </c>
      <c r="M161" s="94" t="s">
        <v>440</v>
      </c>
      <c r="N161" s="94" t="s">
        <v>440</v>
      </c>
      <c r="O161" s="94" t="s">
        <v>440</v>
      </c>
      <c r="P161" s="94" t="s">
        <v>440</v>
      </c>
      <c r="Q161" s="94" t="s">
        <v>440</v>
      </c>
      <c r="R161" s="94" t="s">
        <v>440</v>
      </c>
      <c r="S161" s="94" t="s">
        <v>440</v>
      </c>
      <c r="T161" s="94" t="s">
        <v>440</v>
      </c>
      <c r="U161" s="94" t="s">
        <v>440</v>
      </c>
      <c r="V161" s="94" t="s">
        <v>440</v>
      </c>
      <c r="W161" s="94" t="s">
        <v>440</v>
      </c>
      <c r="X161" s="94" t="s">
        <v>440</v>
      </c>
      <c r="Y161" s="94" t="s">
        <v>440</v>
      </c>
      <c r="Z161" s="94" t="s">
        <v>440</v>
      </c>
      <c r="AA161" s="94" t="s">
        <v>440</v>
      </c>
      <c r="AB161" s="94" t="s">
        <v>440</v>
      </c>
      <c r="AC161" s="94" t="s">
        <v>440</v>
      </c>
      <c r="AD161" s="94" t="s">
        <v>440</v>
      </c>
      <c r="AE161" s="76"/>
      <c r="AF161" s="94" t="s">
        <v>422</v>
      </c>
      <c r="AG161" s="94" t="s">
        <v>422</v>
      </c>
      <c r="AH161" s="94" t="s">
        <v>422</v>
      </c>
      <c r="AI161" s="94" t="s">
        <v>422</v>
      </c>
      <c r="AJ161" s="94" t="s">
        <v>422</v>
      </c>
      <c r="AK161" s="94" t="s">
        <v>440</v>
      </c>
      <c r="AL161" s="91" t="s">
        <v>147</v>
      </c>
    </row>
    <row r="162" spans="1:38" s="5" customFormat="1" ht="26.25" customHeight="1" thickBot="1" x14ac:dyDescent="0.25">
      <c r="A162" s="95" t="s">
        <v>400</v>
      </c>
      <c r="B162" s="95" t="s">
        <v>401</v>
      </c>
      <c r="C162" s="96" t="s">
        <v>402</v>
      </c>
      <c r="D162" s="97"/>
      <c r="E162" s="98" t="s">
        <v>422</v>
      </c>
      <c r="F162" s="98" t="s">
        <v>422</v>
      </c>
      <c r="G162" s="98" t="s">
        <v>422</v>
      </c>
      <c r="H162" s="98" t="s">
        <v>422</v>
      </c>
      <c r="I162" s="98" t="s">
        <v>422</v>
      </c>
      <c r="J162" s="98" t="s">
        <v>422</v>
      </c>
      <c r="K162" s="98" t="s">
        <v>422</v>
      </c>
      <c r="L162" s="98" t="s">
        <v>422</v>
      </c>
      <c r="M162" s="98" t="s">
        <v>422</v>
      </c>
      <c r="N162" s="98" t="s">
        <v>422</v>
      </c>
      <c r="O162" s="98" t="s">
        <v>422</v>
      </c>
      <c r="P162" s="98" t="s">
        <v>422</v>
      </c>
      <c r="Q162" s="98" t="s">
        <v>422</v>
      </c>
      <c r="R162" s="98" t="s">
        <v>422</v>
      </c>
      <c r="S162" s="98" t="s">
        <v>422</v>
      </c>
      <c r="T162" s="98" t="s">
        <v>422</v>
      </c>
      <c r="U162" s="98" t="s">
        <v>422</v>
      </c>
      <c r="V162" s="98" t="s">
        <v>422</v>
      </c>
      <c r="W162" s="98" t="s">
        <v>422</v>
      </c>
      <c r="X162" s="98" t="s">
        <v>422</v>
      </c>
      <c r="Y162" s="98" t="s">
        <v>422</v>
      </c>
      <c r="Z162" s="98" t="s">
        <v>422</v>
      </c>
      <c r="AA162" s="98" t="s">
        <v>422</v>
      </c>
      <c r="AB162" s="98" t="s">
        <v>422</v>
      </c>
      <c r="AC162" s="98" t="s">
        <v>422</v>
      </c>
      <c r="AD162" s="98" t="s">
        <v>422</v>
      </c>
      <c r="AE162" s="76"/>
      <c r="AF162" s="98" t="s">
        <v>422</v>
      </c>
      <c r="AG162" s="98" t="s">
        <v>422</v>
      </c>
      <c r="AH162" s="98" t="s">
        <v>422</v>
      </c>
      <c r="AI162" s="98" t="s">
        <v>422</v>
      </c>
      <c r="AJ162" s="98" t="s">
        <v>422</v>
      </c>
      <c r="AK162" s="98" t="s">
        <v>422</v>
      </c>
      <c r="AL162" s="95" t="s">
        <v>147</v>
      </c>
    </row>
    <row r="163" spans="1:38" s="5" customFormat="1" ht="26.25" customHeight="1" thickBot="1" x14ac:dyDescent="0.25">
      <c r="A163" s="95" t="s">
        <v>400</v>
      </c>
      <c r="B163" s="95" t="s">
        <v>403</v>
      </c>
      <c r="C163" s="96" t="s">
        <v>404</v>
      </c>
      <c r="D163" s="97"/>
      <c r="E163" s="98" t="s">
        <v>422</v>
      </c>
      <c r="F163" s="98" t="s">
        <v>422</v>
      </c>
      <c r="G163" s="98" t="s">
        <v>422</v>
      </c>
      <c r="H163" s="98" t="s">
        <v>422</v>
      </c>
      <c r="I163" s="98" t="s">
        <v>422</v>
      </c>
      <c r="J163" s="98" t="s">
        <v>422</v>
      </c>
      <c r="K163" s="98" t="s">
        <v>422</v>
      </c>
      <c r="L163" s="98" t="s">
        <v>422</v>
      </c>
      <c r="M163" s="98" t="s">
        <v>422</v>
      </c>
      <c r="N163" s="98" t="s">
        <v>422</v>
      </c>
      <c r="O163" s="98" t="s">
        <v>422</v>
      </c>
      <c r="P163" s="98" t="s">
        <v>422</v>
      </c>
      <c r="Q163" s="98" t="s">
        <v>422</v>
      </c>
      <c r="R163" s="98" t="s">
        <v>422</v>
      </c>
      <c r="S163" s="98" t="s">
        <v>422</v>
      </c>
      <c r="T163" s="98" t="s">
        <v>422</v>
      </c>
      <c r="U163" s="98" t="s">
        <v>422</v>
      </c>
      <c r="V163" s="98" t="s">
        <v>422</v>
      </c>
      <c r="W163" s="98" t="s">
        <v>422</v>
      </c>
      <c r="X163" s="98" t="s">
        <v>422</v>
      </c>
      <c r="Y163" s="98" t="s">
        <v>422</v>
      </c>
      <c r="Z163" s="98" t="s">
        <v>422</v>
      </c>
      <c r="AA163" s="98" t="s">
        <v>422</v>
      </c>
      <c r="AB163" s="98" t="s">
        <v>422</v>
      </c>
      <c r="AC163" s="98" t="s">
        <v>422</v>
      </c>
      <c r="AD163" s="98" t="s">
        <v>422</v>
      </c>
      <c r="AE163" s="76"/>
      <c r="AF163" s="98" t="s">
        <v>422</v>
      </c>
      <c r="AG163" s="98" t="s">
        <v>422</v>
      </c>
      <c r="AH163" s="98" t="s">
        <v>422</v>
      </c>
      <c r="AI163" s="98" t="s">
        <v>422</v>
      </c>
      <c r="AJ163" s="98" t="s">
        <v>422</v>
      </c>
      <c r="AK163" s="98" t="s">
        <v>422</v>
      </c>
      <c r="AL163" s="95" t="s">
        <v>405</v>
      </c>
    </row>
    <row r="164" spans="1:38" s="5" customFormat="1" ht="26.25" customHeight="1" thickBot="1" x14ac:dyDescent="0.25">
      <c r="A164" s="95" t="s">
        <v>400</v>
      </c>
      <c r="B164" s="95" t="s">
        <v>406</v>
      </c>
      <c r="C164" s="96" t="s">
        <v>407</v>
      </c>
      <c r="D164" s="97"/>
      <c r="E164" s="98" t="s">
        <v>441</v>
      </c>
      <c r="F164" s="98" t="s">
        <v>441</v>
      </c>
      <c r="G164" s="98" t="s">
        <v>422</v>
      </c>
      <c r="H164" s="98" t="s">
        <v>441</v>
      </c>
      <c r="I164" s="98" t="s">
        <v>441</v>
      </c>
      <c r="J164" s="98" t="s">
        <v>441</v>
      </c>
      <c r="K164" s="98" t="s">
        <v>441</v>
      </c>
      <c r="L164" s="98" t="s">
        <v>441</v>
      </c>
      <c r="M164" s="98" t="s">
        <v>422</v>
      </c>
      <c r="N164" s="98" t="s">
        <v>422</v>
      </c>
      <c r="O164" s="98" t="s">
        <v>422</v>
      </c>
      <c r="P164" s="98" t="s">
        <v>422</v>
      </c>
      <c r="Q164" s="98" t="s">
        <v>422</v>
      </c>
      <c r="R164" s="98" t="s">
        <v>422</v>
      </c>
      <c r="S164" s="98" t="s">
        <v>422</v>
      </c>
      <c r="T164" s="98" t="s">
        <v>422</v>
      </c>
      <c r="U164" s="98" t="s">
        <v>422</v>
      </c>
      <c r="V164" s="98" t="s">
        <v>422</v>
      </c>
      <c r="W164" s="98" t="s">
        <v>422</v>
      </c>
      <c r="X164" s="98" t="s">
        <v>422</v>
      </c>
      <c r="Y164" s="98" t="s">
        <v>422</v>
      </c>
      <c r="Z164" s="98" t="s">
        <v>422</v>
      </c>
      <c r="AA164" s="98" t="s">
        <v>422</v>
      </c>
      <c r="AB164" s="98" t="s">
        <v>422</v>
      </c>
      <c r="AC164" s="98" t="s">
        <v>422</v>
      </c>
      <c r="AD164" s="98" t="s">
        <v>422</v>
      </c>
      <c r="AE164" s="99"/>
      <c r="AF164" s="98" t="s">
        <v>422</v>
      </c>
      <c r="AG164" s="98" t="s">
        <v>422</v>
      </c>
      <c r="AH164" s="98" t="s">
        <v>422</v>
      </c>
      <c r="AI164" s="98" t="s">
        <v>422</v>
      </c>
      <c r="AJ164" s="98" t="s">
        <v>422</v>
      </c>
      <c r="AK164" s="98" t="s">
        <v>441</v>
      </c>
      <c r="AL164" s="95" t="s">
        <v>147</v>
      </c>
    </row>
    <row r="165" spans="1:38" s="108" customFormat="1" ht="15" customHeight="1" x14ac:dyDescent="0.2">
      <c r="A165" s="100"/>
      <c r="B165" s="100"/>
      <c r="C165" s="101"/>
      <c r="D165" s="102"/>
      <c r="E165" s="103"/>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104"/>
      <c r="AD165" s="104"/>
      <c r="AE165" s="105"/>
      <c r="AF165" s="106"/>
      <c r="AG165" s="106"/>
      <c r="AH165" s="106"/>
      <c r="AI165" s="106"/>
      <c r="AJ165" s="106"/>
      <c r="AK165" s="106"/>
      <c r="AL165" s="107"/>
    </row>
    <row r="166" spans="1:38" s="115" customFormat="1" ht="52.5" customHeight="1" x14ac:dyDescent="0.2">
      <c r="A166" s="129" t="s">
        <v>424</v>
      </c>
      <c r="B166" s="129"/>
      <c r="C166" s="129"/>
      <c r="D166" s="129"/>
      <c r="E166" s="129"/>
      <c r="F166" s="129"/>
      <c r="G166" s="129"/>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2">
      <c r="A167" s="129" t="s">
        <v>431</v>
      </c>
      <c r="B167" s="129"/>
      <c r="C167" s="129"/>
      <c r="D167" s="129"/>
      <c r="E167" s="129"/>
      <c r="F167" s="129"/>
      <c r="G167" s="129"/>
      <c r="H167" s="109"/>
      <c r="I167" s="110"/>
      <c r="J167"/>
      <c r="K167"/>
      <c r="L167"/>
      <c r="M167" s="110"/>
      <c r="N167" s="110"/>
      <c r="O167" s="110"/>
      <c r="P167" s="110"/>
      <c r="Q167" s="110"/>
      <c r="R167" s="110"/>
      <c r="S167" s="110"/>
      <c r="T167" s="110"/>
      <c r="U167" s="110"/>
      <c r="AE167" s="118"/>
    </row>
    <row r="168" spans="1:38" s="117" customFormat="1" ht="26.25" customHeight="1" x14ac:dyDescent="0.2">
      <c r="A168" s="129" t="s">
        <v>432</v>
      </c>
      <c r="B168" s="129"/>
      <c r="C168" s="129"/>
      <c r="D168" s="129"/>
      <c r="E168" s="129"/>
      <c r="F168" s="129"/>
      <c r="G168" s="129"/>
      <c r="H168" s="109"/>
      <c r="I168" s="110"/>
      <c r="J168"/>
      <c r="K168"/>
      <c r="L168"/>
      <c r="M168" s="110"/>
      <c r="N168" s="110"/>
      <c r="O168" s="110"/>
      <c r="P168" s="110"/>
      <c r="Q168" s="110"/>
      <c r="R168" s="110"/>
      <c r="S168" s="110"/>
      <c r="T168" s="110"/>
      <c r="U168" s="110"/>
      <c r="AE168" s="118"/>
    </row>
    <row r="169" spans="1:38" s="115" customFormat="1" ht="26.25" customHeight="1" x14ac:dyDescent="0.2">
      <c r="A169" s="129" t="s">
        <v>427</v>
      </c>
      <c r="B169" s="129"/>
      <c r="C169" s="129"/>
      <c r="D169" s="129"/>
      <c r="E169" s="129"/>
      <c r="F169" s="129"/>
      <c r="G169" s="129"/>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2">
      <c r="A170" s="129" t="s">
        <v>433</v>
      </c>
      <c r="B170" s="129"/>
      <c r="C170" s="129"/>
      <c r="D170" s="129"/>
      <c r="E170" s="129"/>
      <c r="F170" s="129"/>
      <c r="G170" s="129"/>
      <c r="H170" s="109"/>
      <c r="I170" s="110"/>
      <c r="J170"/>
      <c r="K170"/>
      <c r="L170"/>
      <c r="M170" s="110"/>
      <c r="N170" s="110"/>
      <c r="O170" s="110"/>
      <c r="P170" s="110"/>
      <c r="Q170" s="110"/>
      <c r="R170" s="110"/>
      <c r="S170" s="110"/>
      <c r="T170" s="110"/>
      <c r="U170" s="110"/>
      <c r="AE170" s="118"/>
    </row>
  </sheetData>
  <conditionalFormatting sqref="AF24:AK24 AF37:AK39 AF43:AK43 AF45:AK47 AF73:AK81 AF83:AK83 AF92:AK93 AF14:AK22 AF65:AK71 AF49:AK59 AL61 AF61:AK63 E14:AD140 AF60:AL60 AF137:AK137 AF133:AK133 AF131:AK131 AF126:AK126 AF117:AK117">
    <cfRule type="cellIs" dxfId="36" priority="2" operator="equal">
      <formula>0</formula>
    </cfRule>
  </conditionalFormatting>
  <conditionalFormatting sqref="AF23:AK23 AF25:AK36 AF40:AK42 AF44:AK44 AF48:AK48 AF64:AK64 AF72:AK72 AF82:AK82 AF84:AK91 AF94:AK116 AF118:AK125 AF127:AK130 AF132:AK132 AF134:AK136 AF138:AK140">
    <cfRule type="cellIs" dxfId="35" priority="1" operator="equal">
      <formula>0</formula>
    </cfRule>
  </conditionalFormatting>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70"/>
  <sheetViews>
    <sheetView zoomScale="70" zoomScaleNormal="70" workbookViewId="0">
      <selection activeCell="I8" sqref="I8"/>
    </sheetView>
  </sheetViews>
  <sheetFormatPr defaultColWidth="10.33203125" defaultRowHeight="12.75" x14ac:dyDescent="0.2"/>
  <cols>
    <col min="1" max="2" width="25" style="36" customWidth="1"/>
    <col min="3" max="3" width="54.1640625" style="119" customWidth="1"/>
    <col min="4" max="4" width="8.33203125" style="36" customWidth="1"/>
    <col min="5" max="24" width="10" style="36" customWidth="1"/>
    <col min="25" max="25" width="10.33203125" style="36" customWidth="1"/>
    <col min="26" max="30" width="10" style="36" customWidth="1"/>
    <col min="31" max="31" width="2.5" style="36" customWidth="1"/>
    <col min="32" max="32" width="10.6640625" style="36" customWidth="1"/>
    <col min="33" max="33" width="11.5" style="36" customWidth="1"/>
    <col min="34" max="36" width="10" style="36" customWidth="1"/>
    <col min="37" max="37" width="12" style="36" customWidth="1"/>
    <col min="38" max="38" width="30" style="36" customWidth="1"/>
    <col min="39" max="16384" width="10.33203125" style="36"/>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452</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429</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39">
        <v>46068</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2009</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457</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0" t="s">
        <v>430</v>
      </c>
      <c r="B10" s="140" t="s">
        <v>32</v>
      </c>
      <c r="C10" s="132"/>
      <c r="D10" s="133"/>
      <c r="E10" s="120" t="s">
        <v>434</v>
      </c>
      <c r="F10" s="121"/>
      <c r="G10" s="121"/>
      <c r="H10" s="122"/>
      <c r="I10" s="120" t="s">
        <v>411</v>
      </c>
      <c r="J10" s="121"/>
      <c r="K10" s="121"/>
      <c r="L10" s="122"/>
      <c r="M10" s="137" t="s">
        <v>435</v>
      </c>
      <c r="N10" s="120" t="s">
        <v>436</v>
      </c>
      <c r="O10" s="121"/>
      <c r="P10" s="122"/>
      <c r="Q10" s="120" t="s">
        <v>437</v>
      </c>
      <c r="R10" s="121"/>
      <c r="S10" s="121"/>
      <c r="T10" s="121"/>
      <c r="U10" s="121"/>
      <c r="V10" s="122"/>
      <c r="W10" s="120" t="s">
        <v>438</v>
      </c>
      <c r="X10" s="121"/>
      <c r="Y10" s="121"/>
      <c r="Z10" s="121"/>
      <c r="AA10" s="121"/>
      <c r="AB10" s="121"/>
      <c r="AC10" s="121"/>
      <c r="AD10" s="122"/>
      <c r="AE10" s="24"/>
      <c r="AF10" s="120" t="s">
        <v>439</v>
      </c>
      <c r="AG10" s="121"/>
      <c r="AH10" s="121"/>
      <c r="AI10" s="121"/>
      <c r="AJ10" s="121"/>
      <c r="AK10" s="121"/>
      <c r="AL10" s="122"/>
    </row>
    <row r="11" spans="1:38" s="19" customFormat="1" ht="15" customHeight="1" thickBot="1" x14ac:dyDescent="0.25">
      <c r="A11" s="131"/>
      <c r="B11" s="134"/>
      <c r="C11" s="135"/>
      <c r="D11" s="136"/>
      <c r="E11" s="123"/>
      <c r="F11" s="124"/>
      <c r="G11" s="124"/>
      <c r="H11" s="125"/>
      <c r="I11" s="123"/>
      <c r="J11" s="124"/>
      <c r="K11" s="124"/>
      <c r="L11" s="125"/>
      <c r="M11" s="138"/>
      <c r="N11" s="123"/>
      <c r="O11" s="124"/>
      <c r="P11" s="125"/>
      <c r="Q11" s="123"/>
      <c r="R11" s="124"/>
      <c r="S11" s="124"/>
      <c r="T11" s="124"/>
      <c r="U11" s="124"/>
      <c r="V11" s="125"/>
      <c r="W11" s="26"/>
      <c r="X11" s="126" t="s">
        <v>33</v>
      </c>
      <c r="Y11" s="127"/>
      <c r="Z11" s="127"/>
      <c r="AA11" s="127"/>
      <c r="AB11" s="128"/>
      <c r="AC11" s="27"/>
      <c r="AD11" s="28"/>
      <c r="AE11" s="29"/>
      <c r="AF11" s="123"/>
      <c r="AG11" s="124"/>
      <c r="AH11" s="124"/>
      <c r="AI11" s="124"/>
      <c r="AJ11" s="124"/>
      <c r="AK11" s="124"/>
      <c r="AL11" s="125"/>
    </row>
    <row r="12" spans="1:38" s="19" customFormat="1" ht="52.5" customHeight="1" thickBot="1" x14ac:dyDescent="0.25">
      <c r="A12" s="131"/>
      <c r="B12" s="134"/>
      <c r="C12" s="135"/>
      <c r="D12" s="136"/>
      <c r="E12" s="30" t="s">
        <v>417</v>
      </c>
      <c r="F12" s="30" t="s">
        <v>34</v>
      </c>
      <c r="G12" s="30" t="s">
        <v>418</v>
      </c>
      <c r="H12" s="30" t="s">
        <v>419</v>
      </c>
      <c r="I12" s="30" t="s">
        <v>420</v>
      </c>
      <c r="J12" s="31" t="s">
        <v>421</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59" customFormat="1" ht="37.5" customHeight="1" thickBot="1" x14ac:dyDescent="0.25">
      <c r="A13" s="175" t="s">
        <v>62</v>
      </c>
      <c r="B13" s="175" t="s">
        <v>63</v>
      </c>
      <c r="C13" s="191" t="s">
        <v>64</v>
      </c>
      <c r="D13" s="175" t="s">
        <v>65</v>
      </c>
      <c r="E13" s="175" t="s">
        <v>66</v>
      </c>
      <c r="F13" s="175" t="s">
        <v>66</v>
      </c>
      <c r="G13" s="175" t="s">
        <v>66</v>
      </c>
      <c r="H13" s="175" t="s">
        <v>66</v>
      </c>
      <c r="I13" s="175" t="s">
        <v>66</v>
      </c>
      <c r="J13" s="175" t="s">
        <v>66</v>
      </c>
      <c r="K13" s="175" t="s">
        <v>66</v>
      </c>
      <c r="L13" s="175" t="s">
        <v>66</v>
      </c>
      <c r="M13" s="175" t="s">
        <v>66</v>
      </c>
      <c r="N13" s="175" t="s">
        <v>67</v>
      </c>
      <c r="O13" s="175" t="s">
        <v>67</v>
      </c>
      <c r="P13" s="175" t="s">
        <v>67</v>
      </c>
      <c r="Q13" s="175" t="s">
        <v>67</v>
      </c>
      <c r="R13" s="175" t="s">
        <v>67</v>
      </c>
      <c r="S13" s="175" t="s">
        <v>67</v>
      </c>
      <c r="T13" s="175" t="s">
        <v>67</v>
      </c>
      <c r="U13" s="175" t="s">
        <v>67</v>
      </c>
      <c r="V13" s="175" t="s">
        <v>67</v>
      </c>
      <c r="W13" s="175" t="s">
        <v>68</v>
      </c>
      <c r="X13" s="175" t="s">
        <v>67</v>
      </c>
      <c r="Y13" s="175" t="s">
        <v>67</v>
      </c>
      <c r="Z13" s="175" t="s">
        <v>67</v>
      </c>
      <c r="AA13" s="175" t="s">
        <v>67</v>
      </c>
      <c r="AB13" s="175" t="s">
        <v>67</v>
      </c>
      <c r="AC13" s="175" t="s">
        <v>69</v>
      </c>
      <c r="AD13" s="175" t="s">
        <v>69</v>
      </c>
      <c r="AE13" s="192"/>
      <c r="AF13" s="175" t="s">
        <v>70</v>
      </c>
      <c r="AG13" s="175" t="s">
        <v>70</v>
      </c>
      <c r="AH13" s="175" t="s">
        <v>70</v>
      </c>
      <c r="AI13" s="175" t="s">
        <v>70</v>
      </c>
      <c r="AJ13" s="175" t="s">
        <v>70</v>
      </c>
      <c r="AK13" s="175"/>
      <c r="AL13" s="193"/>
    </row>
    <row r="14" spans="1:38" s="5" customFormat="1" ht="26.25" customHeight="1" thickBot="1" x14ac:dyDescent="0.25">
      <c r="A14" s="37" t="s">
        <v>71</v>
      </c>
      <c r="B14" s="37" t="s">
        <v>0</v>
      </c>
      <c r="C14" s="37" t="s">
        <v>72</v>
      </c>
      <c r="D14" s="38"/>
      <c r="E14" s="39">
        <v>46.394755215561212</v>
      </c>
      <c r="F14" s="39">
        <v>0.83304630640326716</v>
      </c>
      <c r="G14" s="39">
        <v>531.10810000451136</v>
      </c>
      <c r="H14" s="39" t="s">
        <v>441</v>
      </c>
      <c r="I14" s="39">
        <v>3.8617475833355241</v>
      </c>
      <c r="J14" s="39">
        <v>12.533474424190553</v>
      </c>
      <c r="K14" s="39">
        <v>23.7054992729195</v>
      </c>
      <c r="L14" s="39">
        <v>0.13199358152731988</v>
      </c>
      <c r="M14" s="39">
        <v>8.4015490240028488</v>
      </c>
      <c r="N14" s="39">
        <v>4.3107940587699618</v>
      </c>
      <c r="O14" s="39">
        <v>0.53076386499605532</v>
      </c>
      <c r="P14" s="39">
        <v>0.84378226220410046</v>
      </c>
      <c r="Q14" s="39">
        <v>4.1893711809622625</v>
      </c>
      <c r="R14" s="39">
        <v>2.6532285466861278</v>
      </c>
      <c r="S14" s="39">
        <v>1.1448264338294287</v>
      </c>
      <c r="T14" s="39">
        <v>6.1793047609443894</v>
      </c>
      <c r="U14" s="39">
        <v>13.083616465911678</v>
      </c>
      <c r="V14" s="39">
        <v>8.1131367104797079</v>
      </c>
      <c r="W14" s="39">
        <v>2.9479609675604532</v>
      </c>
      <c r="X14" s="39">
        <v>8.9015594112078721E-4</v>
      </c>
      <c r="Y14" s="39">
        <v>5.4634695800184076E-2</v>
      </c>
      <c r="Z14" s="39">
        <v>4.2831265821250429E-2</v>
      </c>
      <c r="AA14" s="39">
        <v>1.49267249102232E-3</v>
      </c>
      <c r="AB14" s="39">
        <v>9.9848790053577621E-2</v>
      </c>
      <c r="AC14" s="39">
        <v>3.3258264081083344</v>
      </c>
      <c r="AD14" s="39">
        <v>1.6421509484690325E-3</v>
      </c>
      <c r="AE14" s="192"/>
      <c r="AF14" s="39">
        <v>7155.3950929200046</v>
      </c>
      <c r="AG14" s="39">
        <v>242935.30720470002</v>
      </c>
      <c r="AH14" s="39">
        <v>41573.604984885009</v>
      </c>
      <c r="AI14" s="39">
        <v>1.1600273999999999</v>
      </c>
      <c r="AJ14" s="39" t="s">
        <v>440</v>
      </c>
      <c r="AK14" s="39" t="s">
        <v>422</v>
      </c>
      <c r="AL14" s="40" t="s">
        <v>70</v>
      </c>
    </row>
    <row r="15" spans="1:38" s="5" customFormat="1" ht="26.25" customHeight="1" thickBot="1" x14ac:dyDescent="0.25">
      <c r="A15" s="37" t="s">
        <v>73</v>
      </c>
      <c r="B15" s="37" t="s">
        <v>21</v>
      </c>
      <c r="C15" s="37" t="s">
        <v>74</v>
      </c>
      <c r="D15" s="38"/>
      <c r="E15" s="39">
        <v>1.1367601219999999</v>
      </c>
      <c r="F15" s="39">
        <v>9.6054492999999991E-3</v>
      </c>
      <c r="G15" s="39">
        <v>3.9474777708571422</v>
      </c>
      <c r="H15" s="39" t="s">
        <v>441</v>
      </c>
      <c r="I15" s="39">
        <v>2.9692899000000002E-2</v>
      </c>
      <c r="J15" s="39">
        <v>4.2555045E-2</v>
      </c>
      <c r="K15" s="39">
        <v>5.3273500000000001E-2</v>
      </c>
      <c r="L15" s="39">
        <v>2.9472842639999999E-3</v>
      </c>
      <c r="M15" s="39">
        <v>0.22201374600000001</v>
      </c>
      <c r="N15" s="39">
        <v>2.8217696599999998E-2</v>
      </c>
      <c r="O15" s="39">
        <v>4.9745073000000001E-3</v>
      </c>
      <c r="P15" s="39">
        <v>4.9745073000000001E-3</v>
      </c>
      <c r="Q15" s="39">
        <v>1.2762130179999999E-2</v>
      </c>
      <c r="R15" s="39">
        <v>0.10799400392</v>
      </c>
      <c r="S15" s="39">
        <v>6.3016060611999991E-2</v>
      </c>
      <c r="T15" s="39">
        <v>1.7410920671200001</v>
      </c>
      <c r="U15" s="39">
        <v>2.23060455E-2</v>
      </c>
      <c r="V15" s="39">
        <v>0.29948668430000003</v>
      </c>
      <c r="W15" s="39">
        <v>5.3592275E-3</v>
      </c>
      <c r="X15" s="39">
        <v>7.6266E-6</v>
      </c>
      <c r="Y15" s="39">
        <v>2.09276567E-5</v>
      </c>
      <c r="Z15" s="39">
        <v>7.1933999999999996E-6</v>
      </c>
      <c r="AA15" s="39">
        <v>7.1933999999999996E-6</v>
      </c>
      <c r="AB15" s="39">
        <v>4.2941056699999995E-5</v>
      </c>
      <c r="AC15" s="39" t="s">
        <v>422</v>
      </c>
      <c r="AD15" s="39" t="s">
        <v>422</v>
      </c>
      <c r="AE15" s="192"/>
      <c r="AF15" s="39" t="s">
        <v>456</v>
      </c>
      <c r="AG15" s="39" t="s">
        <v>440</v>
      </c>
      <c r="AH15" s="39" t="s">
        <v>456</v>
      </c>
      <c r="AI15" s="39" t="s">
        <v>440</v>
      </c>
      <c r="AJ15" s="39" t="s">
        <v>440</v>
      </c>
      <c r="AK15" s="39" t="s">
        <v>422</v>
      </c>
      <c r="AL15" s="40" t="s">
        <v>70</v>
      </c>
    </row>
    <row r="16" spans="1:38" s="5" customFormat="1" ht="26.25" customHeight="1" thickBot="1" x14ac:dyDescent="0.25">
      <c r="A16" s="37" t="s">
        <v>73</v>
      </c>
      <c r="B16" s="37" t="s">
        <v>1</v>
      </c>
      <c r="C16" s="37" t="s">
        <v>75</v>
      </c>
      <c r="D16" s="38"/>
      <c r="E16" s="39">
        <v>6.2940639983999999E-2</v>
      </c>
      <c r="F16" s="39">
        <v>8.5335626259999964E-3</v>
      </c>
      <c r="G16" s="39">
        <v>0.29376961800150014</v>
      </c>
      <c r="H16" s="39" t="s">
        <v>441</v>
      </c>
      <c r="I16" s="39">
        <v>5.8091689685999988E-3</v>
      </c>
      <c r="J16" s="39">
        <v>6.0808816237999984E-3</v>
      </c>
      <c r="K16" s="39">
        <v>6.3164745789999997E-3</v>
      </c>
      <c r="L16" s="39">
        <v>2.7271909484040006E-4</v>
      </c>
      <c r="M16" s="39">
        <v>3.1976171560000002E-2</v>
      </c>
      <c r="N16" s="39">
        <v>1.5513774352250001E-2</v>
      </c>
      <c r="O16" s="39">
        <v>2.0381912517499994E-4</v>
      </c>
      <c r="P16" s="39">
        <v>5.8710199619999991E-4</v>
      </c>
      <c r="Q16" s="39">
        <v>7.2905170520000016E-4</v>
      </c>
      <c r="R16" s="39">
        <v>1.054347923994E-2</v>
      </c>
      <c r="S16" s="39">
        <v>5.3936749237940016E-3</v>
      </c>
      <c r="T16" s="39">
        <v>0.14512692085056503</v>
      </c>
      <c r="U16" s="39">
        <v>1.1875547409999999E-4</v>
      </c>
      <c r="V16" s="39">
        <v>1.364677644225E-2</v>
      </c>
      <c r="W16" s="39">
        <v>1.0719793579999998E-2</v>
      </c>
      <c r="X16" s="39">
        <v>4.6043690743999997E-3</v>
      </c>
      <c r="Y16" s="39">
        <v>5.3229589996E-3</v>
      </c>
      <c r="Z16" s="39">
        <v>3.3131876119199995E-2</v>
      </c>
      <c r="AA16" s="39">
        <v>1.7951564028000002E-3</v>
      </c>
      <c r="AB16" s="39">
        <v>4.4854360595999995E-2</v>
      </c>
      <c r="AC16" s="39">
        <v>3.6516908056000002E-5</v>
      </c>
      <c r="AD16" s="39">
        <v>1.0012700596E-2</v>
      </c>
      <c r="AE16" s="192"/>
      <c r="AF16" s="39">
        <v>482.99696999999998</v>
      </c>
      <c r="AG16" s="39">
        <v>58.898238800000001</v>
      </c>
      <c r="AH16" s="39">
        <v>87.1815</v>
      </c>
      <c r="AI16" s="39" t="s">
        <v>440</v>
      </c>
      <c r="AJ16" s="39" t="s">
        <v>422</v>
      </c>
      <c r="AK16" s="39" t="s">
        <v>422</v>
      </c>
      <c r="AL16" s="40" t="s">
        <v>70</v>
      </c>
    </row>
    <row r="17" spans="1:38" s="5" customFormat="1" ht="26.25" customHeight="1" thickBot="1" x14ac:dyDescent="0.25">
      <c r="A17" s="37" t="s">
        <v>73</v>
      </c>
      <c r="B17" s="37" t="s">
        <v>2</v>
      </c>
      <c r="C17" s="37" t="s">
        <v>76</v>
      </c>
      <c r="D17" s="38"/>
      <c r="E17" s="39">
        <v>0.20630186321999994</v>
      </c>
      <c r="F17" s="39">
        <v>4.497351309E-2</v>
      </c>
      <c r="G17" s="39">
        <v>5.2079904112499993E-3</v>
      </c>
      <c r="H17" s="39" t="s">
        <v>441</v>
      </c>
      <c r="I17" s="39">
        <v>2.4982539025000003E-3</v>
      </c>
      <c r="J17" s="39">
        <v>2.4992876925000003E-3</v>
      </c>
      <c r="K17" s="39">
        <v>2.4992876925000003E-3</v>
      </c>
      <c r="L17" s="39">
        <v>3.3031447997500002E-4</v>
      </c>
      <c r="M17" s="39">
        <v>8.0707196613000007E-2</v>
      </c>
      <c r="N17" s="39">
        <v>2.9111979574999996E-5</v>
      </c>
      <c r="O17" s="39">
        <v>2.7703789024999998E-6</v>
      </c>
      <c r="P17" s="39">
        <v>1.0720749198000004E-3</v>
      </c>
      <c r="Q17" s="39">
        <v>4.1358518619999992E-4</v>
      </c>
      <c r="R17" s="39">
        <v>3.2823193369999992E-5</v>
      </c>
      <c r="S17" s="39">
        <v>1.4528845787000004E-5</v>
      </c>
      <c r="T17" s="39">
        <v>2.7933860877500008E-5</v>
      </c>
      <c r="U17" s="39">
        <v>1.4364729395E-4</v>
      </c>
      <c r="V17" s="39">
        <v>2.068894569875E-3</v>
      </c>
      <c r="W17" s="39">
        <v>9.3838985600000035E-4</v>
      </c>
      <c r="X17" s="39">
        <v>4.6312495999999991E-8</v>
      </c>
      <c r="Y17" s="39">
        <v>3.8274980000000003E-7</v>
      </c>
      <c r="Z17" s="39">
        <v>5.6875618000000003E-8</v>
      </c>
      <c r="AA17" s="39">
        <v>3.6860319999999997E-8</v>
      </c>
      <c r="AB17" s="39">
        <v>5.2279823399999994E-7</v>
      </c>
      <c r="AC17" s="39">
        <v>3.6454700000000001E-6</v>
      </c>
      <c r="AD17" s="39">
        <v>1.7955299999999997E-9</v>
      </c>
      <c r="AE17" s="192"/>
      <c r="AF17" s="39">
        <v>24.17454</v>
      </c>
      <c r="AG17" s="39">
        <v>90.673176799999993</v>
      </c>
      <c r="AH17" s="39">
        <v>2589.7257500000001</v>
      </c>
      <c r="AI17" s="39" t="s">
        <v>440</v>
      </c>
      <c r="AJ17" s="39" t="s">
        <v>440</v>
      </c>
      <c r="AK17" s="39" t="s">
        <v>422</v>
      </c>
      <c r="AL17" s="40" t="s">
        <v>70</v>
      </c>
    </row>
    <row r="18" spans="1:38" s="5" customFormat="1" ht="26.25" customHeight="1" thickBot="1" x14ac:dyDescent="0.25">
      <c r="A18" s="37" t="s">
        <v>73</v>
      </c>
      <c r="B18" s="37" t="s">
        <v>4</v>
      </c>
      <c r="C18" s="37" t="s">
        <v>77</v>
      </c>
      <c r="D18" s="38"/>
      <c r="E18" s="39">
        <v>0.59074059310397897</v>
      </c>
      <c r="F18" s="39">
        <v>1.4646863380850003E-3</v>
      </c>
      <c r="G18" s="39">
        <v>6.3773077294953989E-2</v>
      </c>
      <c r="H18" s="39" t="s">
        <v>441</v>
      </c>
      <c r="I18" s="39">
        <v>6.1124391195599998E-3</v>
      </c>
      <c r="J18" s="39">
        <v>8.1174208597299992E-3</v>
      </c>
      <c r="K18" s="39">
        <v>8.1174208597299992E-3</v>
      </c>
      <c r="L18" s="39">
        <v>5.368671848700001E-6</v>
      </c>
      <c r="M18" s="39">
        <v>1.4036296730679998E-2</v>
      </c>
      <c r="N18" s="39">
        <v>2.3518043843335002E-3</v>
      </c>
      <c r="O18" s="39">
        <v>6.5374791232349999E-5</v>
      </c>
      <c r="P18" s="39">
        <v>3.1892783301700004E-5</v>
      </c>
      <c r="Q18" s="39">
        <v>2.2996325709700001E-4</v>
      </c>
      <c r="R18" s="39">
        <v>4.3567113133828389E-3</v>
      </c>
      <c r="S18" s="39">
        <v>7.7483770535528417E-4</v>
      </c>
      <c r="T18" s="39">
        <v>4.529975136241559E-2</v>
      </c>
      <c r="U18" s="39">
        <v>1.112057199E-6</v>
      </c>
      <c r="V18" s="39">
        <v>1.1759780142484996E-3</v>
      </c>
      <c r="W18" s="39">
        <v>2.1783172401700001E-3</v>
      </c>
      <c r="X18" s="39">
        <v>3.3916657401699996E-4</v>
      </c>
      <c r="Y18" s="39">
        <v>5.5699829803399999E-4</v>
      </c>
      <c r="Z18" s="39">
        <v>1.3791795740169999E-3</v>
      </c>
      <c r="AA18" s="39">
        <v>2.5249882401700001E-4</v>
      </c>
      <c r="AB18" s="39">
        <v>2.5278432700849996E-3</v>
      </c>
      <c r="AC18" s="39" t="s">
        <v>422</v>
      </c>
      <c r="AD18" s="39" t="s">
        <v>422</v>
      </c>
      <c r="AE18" s="192"/>
      <c r="AF18" s="39">
        <v>864.60283100000015</v>
      </c>
      <c r="AG18" s="39">
        <v>2161.7013999999999</v>
      </c>
      <c r="AH18" s="39">
        <v>578.04910649999999</v>
      </c>
      <c r="AI18" s="39" t="s">
        <v>441</v>
      </c>
      <c r="AJ18" s="39" t="s">
        <v>441</v>
      </c>
      <c r="AK18" s="39" t="s">
        <v>422</v>
      </c>
      <c r="AL18" s="40" t="s">
        <v>70</v>
      </c>
    </row>
    <row r="19" spans="1:38" s="5" customFormat="1" ht="24.75" customHeight="1" thickBot="1" x14ac:dyDescent="0.25">
      <c r="A19" s="143" t="s">
        <v>73</v>
      </c>
      <c r="B19" s="37" t="s">
        <v>78</v>
      </c>
      <c r="C19" s="143" t="s">
        <v>79</v>
      </c>
      <c r="D19" s="144"/>
      <c r="E19" s="39">
        <v>0.36017569997280002</v>
      </c>
      <c r="F19" s="39">
        <v>1.4856603946182005E-2</v>
      </c>
      <c r="G19" s="39">
        <v>6.0628852234353783E-2</v>
      </c>
      <c r="H19" s="39" t="s">
        <v>441</v>
      </c>
      <c r="I19" s="39">
        <v>1.4379904100451797E-2</v>
      </c>
      <c r="J19" s="39">
        <v>1.5766331630071798E-2</v>
      </c>
      <c r="K19" s="39">
        <v>1.6206611629391795E-2</v>
      </c>
      <c r="L19" s="39">
        <v>1.1675456977770294E-3</v>
      </c>
      <c r="M19" s="39">
        <v>0.23211413793527993</v>
      </c>
      <c r="N19" s="39">
        <v>8.0989646847518925E-3</v>
      </c>
      <c r="O19" s="39">
        <v>2.5039078918776734E-3</v>
      </c>
      <c r="P19" s="39">
        <v>7.0969597037100023E-4</v>
      </c>
      <c r="Q19" s="39">
        <v>1.3454477411292002E-3</v>
      </c>
      <c r="R19" s="39">
        <v>7.6476888205042198E-3</v>
      </c>
      <c r="S19" s="39">
        <v>2.0461066372407422E-3</v>
      </c>
      <c r="T19" s="39">
        <v>3.9410596639122317E-2</v>
      </c>
      <c r="U19" s="39">
        <v>2.2605701782665201E-4</v>
      </c>
      <c r="V19" s="39">
        <v>9.8838703756813515E-2</v>
      </c>
      <c r="W19" s="39">
        <v>2.4496055697279997E-2</v>
      </c>
      <c r="X19" s="39">
        <v>2.4595119020200001E-3</v>
      </c>
      <c r="Y19" s="39">
        <v>3.7813240219699991E-3</v>
      </c>
      <c r="Z19" s="39">
        <v>4.0080178766999999E-3</v>
      </c>
      <c r="AA19" s="39">
        <v>1.0513293092099998E-3</v>
      </c>
      <c r="AB19" s="39">
        <v>1.1300183109899999E-2</v>
      </c>
      <c r="AC19" s="39">
        <v>9.4447591711459972E-4</v>
      </c>
      <c r="AD19" s="39">
        <v>1.7452466030659999E-3</v>
      </c>
      <c r="AE19" s="192"/>
      <c r="AF19" s="39">
        <v>159.82468863000003</v>
      </c>
      <c r="AG19" s="39">
        <v>10.25843083</v>
      </c>
      <c r="AH19" s="39">
        <v>4956.419153419999</v>
      </c>
      <c r="AI19" s="39">
        <v>187.62313799999995</v>
      </c>
      <c r="AJ19" s="39" t="s">
        <v>440</v>
      </c>
      <c r="AK19" s="39" t="s">
        <v>422</v>
      </c>
      <c r="AL19" s="145" t="s">
        <v>70</v>
      </c>
    </row>
    <row r="20" spans="1:38" s="5" customFormat="1" ht="26.25" customHeight="1" thickBot="1" x14ac:dyDescent="0.25">
      <c r="A20" s="37" t="s">
        <v>73</v>
      </c>
      <c r="B20" s="37" t="s">
        <v>5</v>
      </c>
      <c r="C20" s="37" t="s">
        <v>80</v>
      </c>
      <c r="D20" s="38"/>
      <c r="E20" s="39">
        <v>0.13657464448439996</v>
      </c>
      <c r="F20" s="39">
        <v>1.8213251488599994E-2</v>
      </c>
      <c r="G20" s="39">
        <v>0.40773862123975102</v>
      </c>
      <c r="H20" s="39" t="s">
        <v>441</v>
      </c>
      <c r="I20" s="39">
        <v>0.12554253418090999</v>
      </c>
      <c r="J20" s="39">
        <v>0.12918813617722993</v>
      </c>
      <c r="K20" s="39">
        <v>0.13917399983354994</v>
      </c>
      <c r="L20" s="39">
        <v>9.7583708779894012E-4</v>
      </c>
      <c r="M20" s="39">
        <v>4.6787693421000004E-2</v>
      </c>
      <c r="N20" s="39">
        <v>2.8179413550965008E-3</v>
      </c>
      <c r="O20" s="39">
        <v>4.3976412652874987E-4</v>
      </c>
      <c r="P20" s="39">
        <v>4.9561801032000014E-4</v>
      </c>
      <c r="Q20" s="39">
        <v>9.1080173033999978E-4</v>
      </c>
      <c r="R20" s="39">
        <v>3.5588259662189588E-3</v>
      </c>
      <c r="S20" s="39">
        <v>1.4098243366813964E-3</v>
      </c>
      <c r="T20" s="39">
        <v>6.8572474921863677E-2</v>
      </c>
      <c r="U20" s="39">
        <v>3.944953246610002E-4</v>
      </c>
      <c r="V20" s="39">
        <v>2.5385377002681515E-2</v>
      </c>
      <c r="W20" s="39">
        <v>3.6755109080000006E-3</v>
      </c>
      <c r="X20" s="39">
        <v>3.3643472704000007E-4</v>
      </c>
      <c r="Y20" s="39">
        <v>5.7837766566000003E-4</v>
      </c>
      <c r="Z20" s="39">
        <v>3.2808178502000005E-4</v>
      </c>
      <c r="AA20" s="39">
        <v>2.1875593336800002E-4</v>
      </c>
      <c r="AB20" s="39">
        <v>1.4616501110880002E-3</v>
      </c>
      <c r="AC20" s="39">
        <v>7.9195750329599996E-5</v>
      </c>
      <c r="AD20" s="39">
        <v>4.653464922000001E-4</v>
      </c>
      <c r="AE20" s="192"/>
      <c r="AF20" s="39">
        <v>358.34800000000007</v>
      </c>
      <c r="AG20" s="39">
        <v>2.7366940799999999</v>
      </c>
      <c r="AH20" s="39">
        <v>1132.6380360000001</v>
      </c>
      <c r="AI20" s="39">
        <v>1196.6569</v>
      </c>
      <c r="AJ20" s="39" t="s">
        <v>422</v>
      </c>
      <c r="AK20" s="39" t="s">
        <v>422</v>
      </c>
      <c r="AL20" s="40" t="s">
        <v>70</v>
      </c>
    </row>
    <row r="21" spans="1:38" s="5" customFormat="1" ht="24.75" customHeight="1" thickBot="1" x14ac:dyDescent="0.25">
      <c r="A21" s="143" t="s">
        <v>73</v>
      </c>
      <c r="B21" s="37" t="s">
        <v>81</v>
      </c>
      <c r="C21" s="143" t="s">
        <v>82</v>
      </c>
      <c r="D21" s="144"/>
      <c r="E21" s="39">
        <v>0.43874126266867997</v>
      </c>
      <c r="F21" s="39">
        <v>2.5960896900170002E-2</v>
      </c>
      <c r="G21" s="39">
        <v>0.7034219490820921</v>
      </c>
      <c r="H21" s="39" t="s">
        <v>441</v>
      </c>
      <c r="I21" s="39">
        <v>6.0723458054447052E-2</v>
      </c>
      <c r="J21" s="39">
        <v>8.1387987378651022E-2</v>
      </c>
      <c r="K21" s="39">
        <v>0.10230546583855507</v>
      </c>
      <c r="L21" s="39">
        <v>5.1125952559292606E-3</v>
      </c>
      <c r="M21" s="39">
        <v>0.3732018520764</v>
      </c>
      <c r="N21" s="39">
        <v>4.8759472678474254E-2</v>
      </c>
      <c r="O21" s="39">
        <v>9.2397366651873845E-3</v>
      </c>
      <c r="P21" s="39">
        <v>2.8851859471670008E-3</v>
      </c>
      <c r="Q21" s="39">
        <v>3.520820333363997E-3</v>
      </c>
      <c r="R21" s="39">
        <v>3.3424032743457607E-2</v>
      </c>
      <c r="S21" s="39">
        <v>1.1554330041577753E-2</v>
      </c>
      <c r="T21" s="39">
        <v>0.16755295419594499</v>
      </c>
      <c r="U21" s="39">
        <v>5.442081565206521E-3</v>
      </c>
      <c r="V21" s="39">
        <v>0.39459707933712423</v>
      </c>
      <c r="W21" s="39">
        <v>9.5540475946400014E-2</v>
      </c>
      <c r="X21" s="39">
        <v>1.1454907896007446E-2</v>
      </c>
      <c r="Y21" s="39">
        <v>1.7002205942157005E-2</v>
      </c>
      <c r="Z21" s="39">
        <v>2.0106639951679006E-2</v>
      </c>
      <c r="AA21" s="39">
        <v>4.9984524322550404E-3</v>
      </c>
      <c r="AB21" s="39">
        <v>5.3562206222098493E-2</v>
      </c>
      <c r="AC21" s="39">
        <v>5.9638063359751204E-3</v>
      </c>
      <c r="AD21" s="39">
        <v>3.4151496367462612E-2</v>
      </c>
      <c r="AE21" s="192"/>
      <c r="AF21" s="39">
        <v>707.90779753000027</v>
      </c>
      <c r="AG21" s="39">
        <v>491.60301342599996</v>
      </c>
      <c r="AH21" s="39">
        <v>3362.2863495000001</v>
      </c>
      <c r="AI21" s="39">
        <v>666.70669099999998</v>
      </c>
      <c r="AJ21" s="39" t="s">
        <v>440</v>
      </c>
      <c r="AK21" s="39" t="s">
        <v>422</v>
      </c>
      <c r="AL21" s="145" t="s">
        <v>70</v>
      </c>
    </row>
    <row r="22" spans="1:38" s="5" customFormat="1" ht="26.25" customHeight="1" thickBot="1" x14ac:dyDescent="0.25">
      <c r="A22" s="37" t="s">
        <v>73</v>
      </c>
      <c r="B22" s="37" t="s">
        <v>3</v>
      </c>
      <c r="C22" s="37" t="s">
        <v>83</v>
      </c>
      <c r="D22" s="38"/>
      <c r="E22" s="39">
        <v>0.57130754077013224</v>
      </c>
      <c r="F22" s="39">
        <v>6.5100235041539209E-2</v>
      </c>
      <c r="G22" s="39">
        <v>1.2548752606385378</v>
      </c>
      <c r="H22" s="39">
        <v>2.2559999999999998E-7</v>
      </c>
      <c r="I22" s="39">
        <v>3.5915352314468997E-2</v>
      </c>
      <c r="J22" s="39">
        <v>4.0150457057624989E-2</v>
      </c>
      <c r="K22" s="39">
        <v>4.2029208869412991E-2</v>
      </c>
      <c r="L22" s="39">
        <v>1.9545828643028383E-3</v>
      </c>
      <c r="M22" s="39">
        <v>0.44576589318380389</v>
      </c>
      <c r="N22" s="39">
        <v>3.7989088797200157E-2</v>
      </c>
      <c r="O22" s="39">
        <v>5.6213159445738501E-4</v>
      </c>
      <c r="P22" s="39">
        <v>3.0518397264376021E-3</v>
      </c>
      <c r="Q22" s="39">
        <v>1.4563497667680005E-3</v>
      </c>
      <c r="R22" s="39">
        <v>7.5424041923341806E-3</v>
      </c>
      <c r="S22" s="39">
        <v>5.3679822556106406E-3</v>
      </c>
      <c r="T22" s="39">
        <v>4.3027496255537256E-2</v>
      </c>
      <c r="U22" s="39">
        <v>5.8984931686990026E-4</v>
      </c>
      <c r="V22" s="39">
        <v>5.9084408680442763E-2</v>
      </c>
      <c r="W22" s="39">
        <v>5.6543414066011988E-2</v>
      </c>
      <c r="X22" s="39">
        <v>1.2460666758219363E-2</v>
      </c>
      <c r="Y22" s="39">
        <v>1.6251111719503601E-2</v>
      </c>
      <c r="Z22" s="39">
        <v>7.2284079194452804E-3</v>
      </c>
      <c r="AA22" s="39">
        <v>5.1722430102256016E-3</v>
      </c>
      <c r="AB22" s="39">
        <v>4.1112429407393847E-2</v>
      </c>
      <c r="AC22" s="39">
        <v>1.7421288700407997E-4</v>
      </c>
      <c r="AD22" s="39">
        <v>4.5552806196880007E-2</v>
      </c>
      <c r="AE22" s="192"/>
      <c r="AF22" s="39">
        <v>2360.4875870000001</v>
      </c>
      <c r="AG22" s="39">
        <v>6577.0047100840002</v>
      </c>
      <c r="AH22" s="39">
        <v>8450.1131849199992</v>
      </c>
      <c r="AI22" s="39">
        <v>133.59305698</v>
      </c>
      <c r="AJ22" s="39">
        <v>207.35733849899998</v>
      </c>
      <c r="AK22" s="39" t="s">
        <v>422</v>
      </c>
      <c r="AL22" s="40" t="s">
        <v>70</v>
      </c>
    </row>
    <row r="23" spans="1:38" s="5" customFormat="1" ht="24.75" customHeight="1" thickBot="1" x14ac:dyDescent="0.25">
      <c r="A23" s="143" t="s">
        <v>84</v>
      </c>
      <c r="B23" s="37" t="s">
        <v>85</v>
      </c>
      <c r="C23" s="143" t="s">
        <v>442</v>
      </c>
      <c r="D23" s="146"/>
      <c r="E23" s="39">
        <v>1.207273</v>
      </c>
      <c r="F23" s="39">
        <v>0.124949</v>
      </c>
      <c r="G23" s="39">
        <v>9.6940000000000004E-4</v>
      </c>
      <c r="H23" s="39">
        <v>2.9599999999999998E-4</v>
      </c>
      <c r="I23" s="39">
        <v>7.7848000000000001E-2</v>
      </c>
      <c r="J23" s="39">
        <v>7.7848000000000001E-2</v>
      </c>
      <c r="K23" s="39">
        <v>7.7848000000000001E-2</v>
      </c>
      <c r="L23" s="39" t="s">
        <v>422</v>
      </c>
      <c r="M23" s="39">
        <v>0.39863799999999999</v>
      </c>
      <c r="N23" s="39" t="s">
        <v>422</v>
      </c>
      <c r="O23" s="39">
        <v>3.6999999999999999E-4</v>
      </c>
      <c r="P23" s="39" t="s">
        <v>422</v>
      </c>
      <c r="Q23" s="39" t="s">
        <v>422</v>
      </c>
      <c r="R23" s="39">
        <v>1.8500000000000001E-3</v>
      </c>
      <c r="S23" s="39">
        <v>6.2899999999999998E-2</v>
      </c>
      <c r="T23" s="39">
        <v>2.5900000000000003E-3</v>
      </c>
      <c r="U23" s="39">
        <v>3.6999999999999999E-4</v>
      </c>
      <c r="V23" s="39">
        <v>3.6999999999999998E-2</v>
      </c>
      <c r="W23" s="39" t="s">
        <v>422</v>
      </c>
      <c r="X23" s="39">
        <v>1.1100000000000001E-3</v>
      </c>
      <c r="Y23" s="39">
        <v>1.8500000000000001E-3</v>
      </c>
      <c r="Z23" s="39" t="s">
        <v>422</v>
      </c>
      <c r="AA23" s="39" t="s">
        <v>422</v>
      </c>
      <c r="AB23" s="39">
        <v>2.96E-3</v>
      </c>
      <c r="AC23" s="39" t="s">
        <v>422</v>
      </c>
      <c r="AD23" s="39" t="s">
        <v>422</v>
      </c>
      <c r="AE23" s="192"/>
      <c r="AF23" s="39">
        <v>1564.508</v>
      </c>
      <c r="AG23" s="39" t="s">
        <v>422</v>
      </c>
      <c r="AH23" s="39" t="s">
        <v>422</v>
      </c>
      <c r="AI23" s="39" t="s">
        <v>422</v>
      </c>
      <c r="AJ23" s="39" t="s">
        <v>422</v>
      </c>
      <c r="AK23" s="39" t="s">
        <v>422</v>
      </c>
      <c r="AL23" s="147" t="s">
        <v>70</v>
      </c>
    </row>
    <row r="24" spans="1:38" s="5" customFormat="1" ht="24.75" customHeight="1" thickBot="1" x14ac:dyDescent="0.25">
      <c r="A24" s="148" t="s">
        <v>73</v>
      </c>
      <c r="B24" s="37" t="s">
        <v>87</v>
      </c>
      <c r="C24" s="143" t="s">
        <v>88</v>
      </c>
      <c r="D24" s="144"/>
      <c r="E24" s="39">
        <v>0.31352661416406014</v>
      </c>
      <c r="F24" s="39">
        <v>2.5167756768460007E-2</v>
      </c>
      <c r="G24" s="39">
        <v>0.98342450687654082</v>
      </c>
      <c r="H24" s="39" t="s">
        <v>441</v>
      </c>
      <c r="I24" s="39">
        <v>3.6704840709418519E-2</v>
      </c>
      <c r="J24" s="39">
        <v>4.3950869134266539E-2</v>
      </c>
      <c r="K24" s="39">
        <v>4.4627093663514521E-2</v>
      </c>
      <c r="L24" s="39">
        <v>2.4579186864884402E-3</v>
      </c>
      <c r="M24" s="39">
        <v>0.19698939389070008</v>
      </c>
      <c r="N24" s="39">
        <v>3.1008974787241302E-2</v>
      </c>
      <c r="O24" s="39">
        <v>3.1695065406263834E-3</v>
      </c>
      <c r="P24" s="39">
        <v>1.0669850476193157E-3</v>
      </c>
      <c r="Q24" s="39">
        <v>1.8357765839765168E-3</v>
      </c>
      <c r="R24" s="39">
        <v>3.1539625437863088E-2</v>
      </c>
      <c r="S24" s="39">
        <v>1.007455685187896E-2</v>
      </c>
      <c r="T24" s="39">
        <v>0.32018509405608231</v>
      </c>
      <c r="U24" s="39">
        <v>2.8670058070058373E-4</v>
      </c>
      <c r="V24" s="39">
        <v>0.12844514545142555</v>
      </c>
      <c r="W24" s="39">
        <v>4.038631754209869E-2</v>
      </c>
      <c r="X24" s="39">
        <v>8.5753224346782602E-3</v>
      </c>
      <c r="Y24" s="39">
        <v>1.1397065642447534E-2</v>
      </c>
      <c r="Z24" s="39">
        <v>4.3968936383373722E-2</v>
      </c>
      <c r="AA24" s="39">
        <v>3.7622150725833406E-3</v>
      </c>
      <c r="AB24" s="39">
        <v>6.7703539533082863E-2</v>
      </c>
      <c r="AC24" s="39">
        <v>1.0979383226968089E-3</v>
      </c>
      <c r="AD24" s="39">
        <v>1.0588503478741327E-2</v>
      </c>
      <c r="AE24" s="192"/>
      <c r="AF24" s="39">
        <v>2053.9322353000002</v>
      </c>
      <c r="AG24" s="39">
        <v>434.49620911200003</v>
      </c>
      <c r="AH24" s="39">
        <v>2396.91398901</v>
      </c>
      <c r="AI24" s="39">
        <v>208.9302544</v>
      </c>
      <c r="AJ24" s="39" t="s">
        <v>440</v>
      </c>
      <c r="AK24" s="39" t="s">
        <v>422</v>
      </c>
      <c r="AL24" s="145" t="s">
        <v>70</v>
      </c>
    </row>
    <row r="25" spans="1:38" s="5" customFormat="1" ht="24.75" customHeight="1" thickBot="1" x14ac:dyDescent="0.25">
      <c r="A25" s="143" t="s">
        <v>89</v>
      </c>
      <c r="B25" s="37" t="s">
        <v>90</v>
      </c>
      <c r="C25" s="143" t="s">
        <v>91</v>
      </c>
      <c r="D25" s="144"/>
      <c r="E25" s="39">
        <v>0.21498849667258152</v>
      </c>
      <c r="F25" s="39">
        <v>1.3164423291057995E-2</v>
      </c>
      <c r="G25" s="39">
        <v>1.8753841573739972E-2</v>
      </c>
      <c r="H25" s="39" t="s">
        <v>422</v>
      </c>
      <c r="I25" s="39">
        <v>1.9240000000000001E-4</v>
      </c>
      <c r="J25" s="39">
        <v>1.9240000000000001E-4</v>
      </c>
      <c r="K25" s="39">
        <v>1.9240000000000001E-4</v>
      </c>
      <c r="L25" s="39" t="s">
        <v>441</v>
      </c>
      <c r="M25" s="39">
        <v>9.0877028198449894E-2</v>
      </c>
      <c r="N25" s="39" t="s">
        <v>422</v>
      </c>
      <c r="O25" s="39" t="s">
        <v>441</v>
      </c>
      <c r="P25" s="39" t="s">
        <v>441</v>
      </c>
      <c r="Q25" s="39" t="s">
        <v>441</v>
      </c>
      <c r="R25" s="39" t="s">
        <v>441</v>
      </c>
      <c r="S25" s="39" t="s">
        <v>441</v>
      </c>
      <c r="T25" s="39" t="s">
        <v>441</v>
      </c>
      <c r="U25" s="39" t="s">
        <v>441</v>
      </c>
      <c r="V25" s="39" t="s">
        <v>441</v>
      </c>
      <c r="W25" s="39" t="s">
        <v>441</v>
      </c>
      <c r="X25" s="39" t="s">
        <v>441</v>
      </c>
      <c r="Y25" s="39" t="s">
        <v>441</v>
      </c>
      <c r="Z25" s="39" t="s">
        <v>441</v>
      </c>
      <c r="AA25" s="39" t="s">
        <v>441</v>
      </c>
      <c r="AB25" s="39" t="s">
        <v>441</v>
      </c>
      <c r="AC25" s="39" t="s">
        <v>422</v>
      </c>
      <c r="AD25" s="39" t="s">
        <v>422</v>
      </c>
      <c r="AE25" s="192"/>
      <c r="AF25" s="39">
        <v>960.01807467316826</v>
      </c>
      <c r="AG25" s="39" t="s">
        <v>422</v>
      </c>
      <c r="AH25" s="39" t="s">
        <v>422</v>
      </c>
      <c r="AI25" s="39" t="s">
        <v>422</v>
      </c>
      <c r="AJ25" s="39" t="s">
        <v>422</v>
      </c>
      <c r="AK25" s="39" t="s">
        <v>422</v>
      </c>
      <c r="AL25" s="145" t="s">
        <v>70</v>
      </c>
    </row>
    <row r="26" spans="1:38" s="5" customFormat="1" ht="24.75" customHeight="1" thickBot="1" x14ac:dyDescent="0.25">
      <c r="A26" s="143" t="s">
        <v>89</v>
      </c>
      <c r="B26" s="37" t="s">
        <v>92</v>
      </c>
      <c r="C26" s="143" t="s">
        <v>93</v>
      </c>
      <c r="D26" s="144"/>
      <c r="E26" s="39">
        <v>2.4365419796941165E-2</v>
      </c>
      <c r="F26" s="39">
        <v>2.0026290691275003E-3</v>
      </c>
      <c r="G26" s="39">
        <v>1.8359524286400001E-3</v>
      </c>
      <c r="H26" s="39" t="s">
        <v>441</v>
      </c>
      <c r="I26" s="39">
        <v>3.18565762793422E-5</v>
      </c>
      <c r="J26" s="39">
        <v>3.18565762793422E-5</v>
      </c>
      <c r="K26" s="39">
        <v>3.18565762793422E-5</v>
      </c>
      <c r="L26" s="39" t="s">
        <v>441</v>
      </c>
      <c r="M26" s="39">
        <v>6.7131405292000013E-2</v>
      </c>
      <c r="N26" s="39">
        <v>1.9113945767605318</v>
      </c>
      <c r="O26" s="39" t="s">
        <v>441</v>
      </c>
      <c r="P26" s="39" t="s">
        <v>441</v>
      </c>
      <c r="Q26" s="39" t="s">
        <v>441</v>
      </c>
      <c r="R26" s="39" t="s">
        <v>441</v>
      </c>
      <c r="S26" s="39" t="s">
        <v>441</v>
      </c>
      <c r="T26" s="39" t="s">
        <v>441</v>
      </c>
      <c r="U26" s="39" t="s">
        <v>441</v>
      </c>
      <c r="V26" s="39" t="s">
        <v>441</v>
      </c>
      <c r="W26" s="39" t="s">
        <v>441</v>
      </c>
      <c r="X26" s="39" t="s">
        <v>441</v>
      </c>
      <c r="Y26" s="39" t="s">
        <v>441</v>
      </c>
      <c r="Z26" s="39" t="s">
        <v>441</v>
      </c>
      <c r="AA26" s="39" t="s">
        <v>441</v>
      </c>
      <c r="AB26" s="39" t="s">
        <v>441</v>
      </c>
      <c r="AC26" s="39" t="s">
        <v>422</v>
      </c>
      <c r="AD26" s="39" t="s">
        <v>422</v>
      </c>
      <c r="AE26" s="192"/>
      <c r="AF26" s="39">
        <v>73.576929554178264</v>
      </c>
      <c r="AG26" s="39" t="s">
        <v>422</v>
      </c>
      <c r="AH26" s="39" t="s">
        <v>422</v>
      </c>
      <c r="AI26" s="39" t="s">
        <v>422</v>
      </c>
      <c r="AJ26" s="39" t="s">
        <v>422</v>
      </c>
      <c r="AK26" s="39" t="s">
        <v>422</v>
      </c>
      <c r="AL26" s="145" t="s">
        <v>70</v>
      </c>
    </row>
    <row r="27" spans="1:38" s="142" customFormat="1" ht="26.25" customHeight="1" thickBot="1" x14ac:dyDescent="0.25">
      <c r="A27" s="141" t="s">
        <v>94</v>
      </c>
      <c r="B27" s="141" t="s">
        <v>95</v>
      </c>
      <c r="C27" s="141" t="s">
        <v>96</v>
      </c>
      <c r="D27" s="38"/>
      <c r="E27" s="39">
        <v>20.149875927629463</v>
      </c>
      <c r="F27" s="39">
        <v>11.62115819074207</v>
      </c>
      <c r="G27" s="39">
        <v>5.7011957820517829E-2</v>
      </c>
      <c r="H27" s="39">
        <v>0.82274358006205728</v>
      </c>
      <c r="I27" s="39">
        <v>1.0418254864600258</v>
      </c>
      <c r="J27" s="39">
        <v>1.0418254864600258</v>
      </c>
      <c r="K27" s="39">
        <v>1.0418254864600258</v>
      </c>
      <c r="L27" s="39">
        <v>0.53211220996319131</v>
      </c>
      <c r="M27" s="39">
        <v>102.13822615352444</v>
      </c>
      <c r="N27" s="39">
        <v>1.1173465961793283E-3</v>
      </c>
      <c r="O27" s="39">
        <v>1.3345459111514918E-4</v>
      </c>
      <c r="P27" s="39">
        <v>7.3587080653256965E-3</v>
      </c>
      <c r="Q27" s="39">
        <v>2.126093534872575E-4</v>
      </c>
      <c r="R27" s="39">
        <v>7.6462279277530187E-3</v>
      </c>
      <c r="S27" s="39">
        <v>5.2769547271505155E-3</v>
      </c>
      <c r="T27" s="39">
        <v>1.3483157956062114E-3</v>
      </c>
      <c r="U27" s="39">
        <v>1.5830952474421651E-4</v>
      </c>
      <c r="V27" s="39">
        <v>2.6866719591667743E-2</v>
      </c>
      <c r="W27" s="39">
        <v>0.78448530000000005</v>
      </c>
      <c r="X27" s="39">
        <v>1.9526948674999999E-2</v>
      </c>
      <c r="Y27" s="39">
        <v>2.2812900100000002E-2</v>
      </c>
      <c r="Z27" s="39">
        <v>1.6661467074400003E-2</v>
      </c>
      <c r="AA27" s="39">
        <v>2.0574072475200003E-2</v>
      </c>
      <c r="AB27" s="39">
        <f t="shared" ref="AB27:AB33" si="0">IF((N(X27)+N(Y27)+N(Z27)+N(AA27))=0,X27,(N(X27)+N(Y27)+N(Z27)+N(AA27)))</f>
        <v>7.957538832460001E-2</v>
      </c>
      <c r="AC27" s="39">
        <v>7.8448489999999999E-4</v>
      </c>
      <c r="AD27" s="39">
        <v>1.6121740000000001E-4</v>
      </c>
      <c r="AE27" s="192"/>
      <c r="AF27" s="39">
        <v>61065.880716845102</v>
      </c>
      <c r="AG27" s="39" t="s">
        <v>422</v>
      </c>
      <c r="AH27" s="39">
        <v>1780.8632720603</v>
      </c>
      <c r="AI27" s="39">
        <v>79.319817911499996</v>
      </c>
      <c r="AJ27" s="39" t="s">
        <v>422</v>
      </c>
      <c r="AK27" s="39" t="s">
        <v>422</v>
      </c>
      <c r="AL27" s="40" t="s">
        <v>70</v>
      </c>
    </row>
    <row r="28" spans="1:38" s="142" customFormat="1" ht="26.25" customHeight="1" thickBot="1" x14ac:dyDescent="0.25">
      <c r="A28" s="141" t="s">
        <v>94</v>
      </c>
      <c r="B28" s="141" t="s">
        <v>97</v>
      </c>
      <c r="C28" s="141" t="s">
        <v>98</v>
      </c>
      <c r="D28" s="38"/>
      <c r="E28" s="39">
        <v>3.4826819214974081</v>
      </c>
      <c r="F28" s="39">
        <v>0.72976006413238326</v>
      </c>
      <c r="G28" s="39">
        <v>5.2866373294778012E-3</v>
      </c>
      <c r="H28" s="39">
        <v>3.2171897610011227E-2</v>
      </c>
      <c r="I28" s="39">
        <v>0.34341724748764846</v>
      </c>
      <c r="J28" s="39">
        <v>0.34341724748764846</v>
      </c>
      <c r="K28" s="39">
        <v>0.34341724748764846</v>
      </c>
      <c r="L28" s="39">
        <v>0.18527153411797326</v>
      </c>
      <c r="M28" s="39">
        <v>8.4397725605791258</v>
      </c>
      <c r="N28" s="39">
        <v>1.8015948322299037E-4</v>
      </c>
      <c r="O28" s="39">
        <v>2.0465075439873855E-5</v>
      </c>
      <c r="P28" s="39">
        <v>1.4039457723844973E-3</v>
      </c>
      <c r="Q28" s="39">
        <v>3.480733308581067E-5</v>
      </c>
      <c r="R28" s="39">
        <v>1.7830422958579936E-3</v>
      </c>
      <c r="S28" s="39">
        <v>1.2125429438551399E-3</v>
      </c>
      <c r="T28" s="39">
        <v>1.7370256866855105E-4</v>
      </c>
      <c r="U28" s="39">
        <v>2.8684515291873612E-5</v>
      </c>
      <c r="V28" s="39">
        <v>4.9795282187191387E-3</v>
      </c>
      <c r="W28" s="39">
        <v>9.8196200000000011E-2</v>
      </c>
      <c r="X28" s="39">
        <v>4.0833933707999995E-3</v>
      </c>
      <c r="Y28" s="39">
        <v>4.651462948E-3</v>
      </c>
      <c r="Z28" s="39">
        <v>3.5530444324000003E-3</v>
      </c>
      <c r="AA28" s="39">
        <v>3.9758946605999998E-3</v>
      </c>
      <c r="AB28" s="39">
        <f t="shared" si="0"/>
        <v>1.6263795411799998E-2</v>
      </c>
      <c r="AC28" s="39">
        <v>9.8196199999999993E-5</v>
      </c>
      <c r="AD28" s="39">
        <v>2.5929399999999999E-5</v>
      </c>
      <c r="AE28" s="192"/>
      <c r="AF28" s="39">
        <v>9617.4874727194001</v>
      </c>
      <c r="AG28" s="39" t="s">
        <v>422</v>
      </c>
      <c r="AH28" s="39" t="s">
        <v>422</v>
      </c>
      <c r="AI28" s="39">
        <v>26.230787099200001</v>
      </c>
      <c r="AJ28" s="39" t="s">
        <v>422</v>
      </c>
      <c r="AK28" s="39" t="s">
        <v>422</v>
      </c>
      <c r="AL28" s="40" t="s">
        <v>70</v>
      </c>
    </row>
    <row r="29" spans="1:38" s="142" customFormat="1" ht="26.25" customHeight="1" thickBot="1" x14ac:dyDescent="0.25">
      <c r="A29" s="141" t="s">
        <v>94</v>
      </c>
      <c r="B29" s="141" t="s">
        <v>99</v>
      </c>
      <c r="C29" s="141" t="s">
        <v>100</v>
      </c>
      <c r="D29" s="38"/>
      <c r="E29" s="39">
        <v>25.033732267331445</v>
      </c>
      <c r="F29" s="39">
        <v>1.5185613712374668</v>
      </c>
      <c r="G29" s="39">
        <v>2.0455649173348214E-2</v>
      </c>
      <c r="H29" s="39">
        <v>1.5649148322167798E-2</v>
      </c>
      <c r="I29" s="39">
        <v>0.72797805495334644</v>
      </c>
      <c r="J29" s="39">
        <v>0.72797805495334644</v>
      </c>
      <c r="K29" s="39">
        <v>0.72797805495334644</v>
      </c>
      <c r="L29" s="39">
        <v>0.41750977111739374</v>
      </c>
      <c r="M29" s="39">
        <v>6.3469716328869463</v>
      </c>
      <c r="N29" s="39">
        <v>3.9125424948052712E-4</v>
      </c>
      <c r="O29" s="39">
        <v>3.9152590926491022E-5</v>
      </c>
      <c r="P29" s="39">
        <v>4.1416852699460707E-3</v>
      </c>
      <c r="Q29" s="39">
        <v>7.8237266906886231E-5</v>
      </c>
      <c r="R29" s="39">
        <v>6.6371280174349345E-3</v>
      </c>
      <c r="S29" s="39">
        <v>4.4509669304844436E-3</v>
      </c>
      <c r="T29" s="39">
        <v>1.5762908789740119E-4</v>
      </c>
      <c r="U29" s="39">
        <v>7.8169351960790431E-5</v>
      </c>
      <c r="V29" s="39">
        <v>1.4068445904559397E-2</v>
      </c>
      <c r="W29" s="39">
        <v>0.24311770000000002</v>
      </c>
      <c r="X29" s="39">
        <v>3.6668409266000001E-3</v>
      </c>
      <c r="Y29" s="39">
        <v>2.2204758948099999E-2</v>
      </c>
      <c r="Z29" s="39">
        <v>2.4812290273800001E-2</v>
      </c>
      <c r="AA29" s="39">
        <v>5.7039747752000002E-3</v>
      </c>
      <c r="AB29" s="39">
        <f t="shared" si="0"/>
        <v>5.6387864923700001E-2</v>
      </c>
      <c r="AC29" s="39">
        <v>1.6920880000000001E-4</v>
      </c>
      <c r="AD29" s="39">
        <v>4.4224400000000003E-5</v>
      </c>
      <c r="AE29" s="192"/>
      <c r="AF29" s="39">
        <v>32894.713647441102</v>
      </c>
      <c r="AG29" s="39" t="s">
        <v>422</v>
      </c>
      <c r="AH29" s="39">
        <v>275.63672793979998</v>
      </c>
      <c r="AI29" s="39">
        <v>124.5146105367</v>
      </c>
      <c r="AJ29" s="39" t="s">
        <v>422</v>
      </c>
      <c r="AK29" s="39" t="s">
        <v>422</v>
      </c>
      <c r="AL29" s="40" t="s">
        <v>70</v>
      </c>
    </row>
    <row r="30" spans="1:38" s="142" customFormat="1" ht="26.25" customHeight="1" thickBot="1" x14ac:dyDescent="0.25">
      <c r="A30" s="141" t="s">
        <v>94</v>
      </c>
      <c r="B30" s="141" t="s">
        <v>101</v>
      </c>
      <c r="C30" s="141" t="s">
        <v>102</v>
      </c>
      <c r="D30" s="38"/>
      <c r="E30" s="39">
        <v>4.254062848735559E-2</v>
      </c>
      <c r="F30" s="39">
        <v>0.62418666522072397</v>
      </c>
      <c r="G30" s="39">
        <v>4.6293522867197891E-4</v>
      </c>
      <c r="H30" s="39">
        <v>4.2150997934818722E-4</v>
      </c>
      <c r="I30" s="39">
        <v>1.277204846572769E-2</v>
      </c>
      <c r="J30" s="39">
        <v>1.277204846572769E-2</v>
      </c>
      <c r="K30" s="39">
        <v>1.277204846572769E-2</v>
      </c>
      <c r="L30" s="39">
        <v>2.0942333841690954E-3</v>
      </c>
      <c r="M30" s="39">
        <v>3.1466596218042078</v>
      </c>
      <c r="N30" s="39">
        <v>1.5685972662886353E-5</v>
      </c>
      <c r="O30" s="39">
        <v>3.8006109256527056E-4</v>
      </c>
      <c r="P30" s="39">
        <v>7.0310296309343309E-5</v>
      </c>
      <c r="Q30" s="39">
        <v>2.4244929761842514E-6</v>
      </c>
      <c r="R30" s="39">
        <v>1.644365990034526E-3</v>
      </c>
      <c r="S30" s="39">
        <v>6.4604355623911675E-2</v>
      </c>
      <c r="T30" s="39">
        <v>2.6652113587017985E-3</v>
      </c>
      <c r="U30" s="39">
        <v>3.7840124710950511E-4</v>
      </c>
      <c r="V30" s="39">
        <v>3.7629815436656451E-2</v>
      </c>
      <c r="W30" s="39">
        <v>5.0743000000000003E-3</v>
      </c>
      <c r="X30" s="39">
        <v>7.7401819100000012E-5</v>
      </c>
      <c r="Y30" s="39">
        <v>1.286076793E-4</v>
      </c>
      <c r="Z30" s="39">
        <v>5.1895575300000005E-5</v>
      </c>
      <c r="AA30" s="39">
        <v>1.4868973640000001E-4</v>
      </c>
      <c r="AB30" s="39">
        <f t="shared" si="0"/>
        <v>4.0659481010000002E-4</v>
      </c>
      <c r="AC30" s="39">
        <v>5.0741000000000003E-6</v>
      </c>
      <c r="AD30" s="39">
        <v>4.0929000000000002E-6</v>
      </c>
      <c r="AE30" s="192"/>
      <c r="AF30" s="39">
        <v>355.59230317359999</v>
      </c>
      <c r="AG30" s="39" t="s">
        <v>422</v>
      </c>
      <c r="AH30" s="39" t="s">
        <v>422</v>
      </c>
      <c r="AI30" s="39" t="s">
        <v>422</v>
      </c>
      <c r="AJ30" s="39" t="s">
        <v>422</v>
      </c>
      <c r="AK30" s="39" t="s">
        <v>422</v>
      </c>
      <c r="AL30" s="40" t="s">
        <v>70</v>
      </c>
    </row>
    <row r="31" spans="1:38" s="142" customFormat="1" ht="26.25" customHeight="1" thickBot="1" x14ac:dyDescent="0.25">
      <c r="A31" s="141" t="s">
        <v>94</v>
      </c>
      <c r="B31" s="141" t="s">
        <v>103</v>
      </c>
      <c r="C31" s="141" t="s">
        <v>104</v>
      </c>
      <c r="D31" s="38"/>
      <c r="E31" s="39" t="s">
        <v>422</v>
      </c>
      <c r="F31" s="39">
        <v>2.638382877620121</v>
      </c>
      <c r="G31" s="39" t="s">
        <v>422</v>
      </c>
      <c r="H31" s="39" t="s">
        <v>422</v>
      </c>
      <c r="I31" s="39" t="s">
        <v>422</v>
      </c>
      <c r="J31" s="39" t="s">
        <v>422</v>
      </c>
      <c r="K31" s="39" t="s">
        <v>422</v>
      </c>
      <c r="L31" s="39" t="s">
        <v>422</v>
      </c>
      <c r="M31" s="39" t="s">
        <v>422</v>
      </c>
      <c r="N31" s="39" t="s">
        <v>422</v>
      </c>
      <c r="O31" s="39" t="s">
        <v>422</v>
      </c>
      <c r="P31" s="39" t="s">
        <v>422</v>
      </c>
      <c r="Q31" s="39" t="s">
        <v>422</v>
      </c>
      <c r="R31" s="39" t="s">
        <v>422</v>
      </c>
      <c r="S31" s="39" t="s">
        <v>422</v>
      </c>
      <c r="T31" s="39" t="s">
        <v>422</v>
      </c>
      <c r="U31" s="39" t="s">
        <v>422</v>
      </c>
      <c r="V31" s="39" t="s">
        <v>422</v>
      </c>
      <c r="W31" s="39" t="s">
        <v>422</v>
      </c>
      <c r="X31" s="39" t="s">
        <v>422</v>
      </c>
      <c r="Y31" s="39" t="s">
        <v>422</v>
      </c>
      <c r="Z31" s="39" t="s">
        <v>422</v>
      </c>
      <c r="AA31" s="39" t="s">
        <v>422</v>
      </c>
      <c r="AB31" s="39" t="str">
        <f t="shared" si="0"/>
        <v>NA</v>
      </c>
      <c r="AC31" s="39" t="s">
        <v>422</v>
      </c>
      <c r="AD31" s="39" t="s">
        <v>422</v>
      </c>
      <c r="AE31" s="192"/>
      <c r="AF31" s="39">
        <v>123.054177412</v>
      </c>
      <c r="AG31" s="39" t="s">
        <v>422</v>
      </c>
      <c r="AH31" s="39" t="s">
        <v>422</v>
      </c>
      <c r="AI31" s="39" t="s">
        <v>422</v>
      </c>
      <c r="AJ31" s="39" t="s">
        <v>422</v>
      </c>
      <c r="AK31" s="39" t="s">
        <v>422</v>
      </c>
      <c r="AL31" s="40" t="s">
        <v>70</v>
      </c>
    </row>
    <row r="32" spans="1:38" s="142" customFormat="1" ht="26.25" customHeight="1" thickBot="1" x14ac:dyDescent="0.25">
      <c r="A32" s="141" t="s">
        <v>94</v>
      </c>
      <c r="B32" s="141" t="s">
        <v>105</v>
      </c>
      <c r="C32" s="141" t="s">
        <v>106</v>
      </c>
      <c r="D32" s="38"/>
      <c r="E32" s="39" t="s">
        <v>422</v>
      </c>
      <c r="F32" s="39" t="s">
        <v>422</v>
      </c>
      <c r="G32" s="39" t="s">
        <v>422</v>
      </c>
      <c r="H32" s="39" t="s">
        <v>422</v>
      </c>
      <c r="I32" s="39">
        <v>0.45190324070201543</v>
      </c>
      <c r="J32" s="39">
        <v>0.90204834412024537</v>
      </c>
      <c r="K32" s="39">
        <v>1.1192831181890399</v>
      </c>
      <c r="L32" s="39">
        <v>9.428263747780237E-2</v>
      </c>
      <c r="M32" s="39" t="s">
        <v>422</v>
      </c>
      <c r="N32" s="39">
        <v>3.7730492972945018</v>
      </c>
      <c r="O32" s="39">
        <v>1.5996075328543115E-2</v>
      </c>
      <c r="P32" s="39" t="s">
        <v>441</v>
      </c>
      <c r="Q32" s="39">
        <v>4.2888746226156828E-2</v>
      </c>
      <c r="R32" s="39">
        <v>1.4138767379988084</v>
      </c>
      <c r="S32" s="39">
        <v>31.0897880736416</v>
      </c>
      <c r="T32" s="39">
        <v>0.21366433994371295</v>
      </c>
      <c r="U32" s="39">
        <v>2.2385662363780784E-2</v>
      </c>
      <c r="V32" s="39">
        <v>9.0740513946248758</v>
      </c>
      <c r="W32" s="39" t="s">
        <v>441</v>
      </c>
      <c r="X32" s="39" t="s">
        <v>441</v>
      </c>
      <c r="Y32" s="39" t="s">
        <v>441</v>
      </c>
      <c r="Z32" s="39" t="s">
        <v>441</v>
      </c>
      <c r="AA32" s="39" t="s">
        <v>441</v>
      </c>
      <c r="AB32" s="39" t="str">
        <f t="shared" si="0"/>
        <v>NE</v>
      </c>
      <c r="AC32" s="39" t="s">
        <v>441</v>
      </c>
      <c r="AD32" s="39" t="s">
        <v>441</v>
      </c>
      <c r="AE32" s="192"/>
      <c r="AF32" s="39" t="s">
        <v>422</v>
      </c>
      <c r="AG32" s="39" t="s">
        <v>422</v>
      </c>
      <c r="AH32" s="39" t="s">
        <v>422</v>
      </c>
      <c r="AI32" s="39" t="s">
        <v>422</v>
      </c>
      <c r="AJ32" s="39" t="s">
        <v>422</v>
      </c>
      <c r="AK32" s="39">
        <v>33004.83769515036</v>
      </c>
      <c r="AL32" s="40" t="s">
        <v>107</v>
      </c>
    </row>
    <row r="33" spans="1:38" s="142" customFormat="1" ht="26.25" customHeight="1" thickBot="1" x14ac:dyDescent="0.25">
      <c r="A33" s="141" t="s">
        <v>94</v>
      </c>
      <c r="B33" s="141" t="s">
        <v>108</v>
      </c>
      <c r="C33" s="141" t="s">
        <v>109</v>
      </c>
      <c r="D33" s="38"/>
      <c r="E33" s="39" t="s">
        <v>422</v>
      </c>
      <c r="F33" s="39" t="s">
        <v>422</v>
      </c>
      <c r="G33" s="39" t="s">
        <v>422</v>
      </c>
      <c r="H33" s="39" t="s">
        <v>422</v>
      </c>
      <c r="I33" s="39">
        <v>0.20143002443094848</v>
      </c>
      <c r="J33" s="39">
        <v>0.37301856376101533</v>
      </c>
      <c r="K33" s="39">
        <v>0.74603712752203055</v>
      </c>
      <c r="L33" s="39">
        <v>7.907993551733529E-3</v>
      </c>
      <c r="M33" s="39" t="s">
        <v>422</v>
      </c>
      <c r="N33" s="39" t="s">
        <v>441</v>
      </c>
      <c r="O33" s="39" t="s">
        <v>441</v>
      </c>
      <c r="P33" s="39" t="s">
        <v>441</v>
      </c>
      <c r="Q33" s="39" t="s">
        <v>441</v>
      </c>
      <c r="R33" s="39" t="s">
        <v>441</v>
      </c>
      <c r="S33" s="39" t="s">
        <v>441</v>
      </c>
      <c r="T33" s="39" t="s">
        <v>441</v>
      </c>
      <c r="U33" s="39" t="s">
        <v>441</v>
      </c>
      <c r="V33" s="39" t="s">
        <v>441</v>
      </c>
      <c r="W33" s="39" t="s">
        <v>441</v>
      </c>
      <c r="X33" s="39">
        <v>3.4616122717022214E-6</v>
      </c>
      <c r="Y33" s="39">
        <v>3.1333559355925284E-7</v>
      </c>
      <c r="Z33" s="39">
        <v>4.6254301906365892E-7</v>
      </c>
      <c r="AA33" s="39" t="s">
        <v>441</v>
      </c>
      <c r="AB33" s="39">
        <f t="shared" si="0"/>
        <v>4.2374908843251336E-6</v>
      </c>
      <c r="AC33" s="39" t="s">
        <v>441</v>
      </c>
      <c r="AD33" s="39" t="s">
        <v>441</v>
      </c>
      <c r="AE33" s="192"/>
      <c r="AF33" s="39" t="s">
        <v>422</v>
      </c>
      <c r="AG33" s="39" t="s">
        <v>422</v>
      </c>
      <c r="AH33" s="39" t="s">
        <v>422</v>
      </c>
      <c r="AI33" s="39" t="s">
        <v>422</v>
      </c>
      <c r="AJ33" s="39" t="s">
        <v>422</v>
      </c>
      <c r="AK33" s="39">
        <v>33004.83769515036</v>
      </c>
      <c r="AL33" s="40" t="s">
        <v>107</v>
      </c>
    </row>
    <row r="34" spans="1:38" s="5" customFormat="1" ht="24.75" customHeight="1" thickBot="1" x14ac:dyDescent="0.25">
      <c r="A34" s="143" t="s">
        <v>84</v>
      </c>
      <c r="B34" s="37" t="s">
        <v>110</v>
      </c>
      <c r="C34" s="143" t="s">
        <v>111</v>
      </c>
      <c r="D34" s="144"/>
      <c r="E34" s="39">
        <v>1.048</v>
      </c>
      <c r="F34" s="39">
        <v>9.2999999999999999E-2</v>
      </c>
      <c r="G34" s="39">
        <v>5.2400000000000005E-4</v>
      </c>
      <c r="H34" s="39">
        <v>1.3999999999999999E-4</v>
      </c>
      <c r="I34" s="39">
        <v>2.7400000000000004E-2</v>
      </c>
      <c r="J34" s="39">
        <v>2.8799999999999999E-2</v>
      </c>
      <c r="K34" s="39">
        <v>3.04E-2</v>
      </c>
      <c r="L34" s="39" t="s">
        <v>422</v>
      </c>
      <c r="M34" s="39">
        <v>0.214</v>
      </c>
      <c r="N34" s="39" t="s">
        <v>422</v>
      </c>
      <c r="O34" s="39">
        <v>2.0000000000000001E-4</v>
      </c>
      <c r="P34" s="39" t="s">
        <v>422</v>
      </c>
      <c r="Q34" s="39" t="s">
        <v>422</v>
      </c>
      <c r="R34" s="39">
        <v>1E-3</v>
      </c>
      <c r="S34" s="39">
        <v>3.4000000000000002E-2</v>
      </c>
      <c r="T34" s="39">
        <v>1.4000000000000002E-3</v>
      </c>
      <c r="U34" s="39">
        <v>2.0000000000000001E-4</v>
      </c>
      <c r="V34" s="39">
        <v>0.02</v>
      </c>
      <c r="W34" s="39" t="s">
        <v>422</v>
      </c>
      <c r="X34" s="39">
        <v>5.9999999999999995E-4</v>
      </c>
      <c r="Y34" s="39">
        <v>1E-3</v>
      </c>
      <c r="Z34" s="39" t="s">
        <v>422</v>
      </c>
      <c r="AA34" s="39" t="s">
        <v>422</v>
      </c>
      <c r="AB34" s="39">
        <v>1.5999999999999999E-3</v>
      </c>
      <c r="AC34" s="39" t="s">
        <v>422</v>
      </c>
      <c r="AD34" s="39" t="s">
        <v>422</v>
      </c>
      <c r="AE34" s="192"/>
      <c r="AF34" s="39">
        <v>846</v>
      </c>
      <c r="AG34" s="39" t="s">
        <v>422</v>
      </c>
      <c r="AH34" s="39" t="s">
        <v>422</v>
      </c>
      <c r="AI34" s="39" t="s">
        <v>422</v>
      </c>
      <c r="AJ34" s="39" t="s">
        <v>422</v>
      </c>
      <c r="AK34" s="39" t="s">
        <v>422</v>
      </c>
      <c r="AL34" s="147" t="s">
        <v>70</v>
      </c>
    </row>
    <row r="35" spans="1:38" s="5" customFormat="1" ht="24.75" customHeight="1" thickBot="1" x14ac:dyDescent="0.25">
      <c r="A35" s="143" t="s">
        <v>112</v>
      </c>
      <c r="B35" s="37" t="s">
        <v>113</v>
      </c>
      <c r="C35" s="143" t="s">
        <v>114</v>
      </c>
      <c r="D35" s="144"/>
      <c r="E35" s="39">
        <v>3.0771545967919884</v>
      </c>
      <c r="F35" s="39">
        <v>7.4526004545508104E-2</v>
      </c>
      <c r="G35" s="39">
        <v>1.1500539399729013</v>
      </c>
      <c r="H35" s="39" t="s">
        <v>422</v>
      </c>
      <c r="I35" s="39">
        <v>9.6083570698462448E-2</v>
      </c>
      <c r="J35" s="39">
        <v>9.6083570698462448E-2</v>
      </c>
      <c r="K35" s="39">
        <v>9.6083570698462448E-2</v>
      </c>
      <c r="L35" s="39">
        <v>5.3951834009468048E-3</v>
      </c>
      <c r="M35" s="39">
        <v>0.16037478250123122</v>
      </c>
      <c r="N35" s="39">
        <v>6.2124751704035353E-3</v>
      </c>
      <c r="O35" s="39">
        <v>5.5227264537260684E-4</v>
      </c>
      <c r="P35" s="39">
        <v>1.1732833263976435E-3</v>
      </c>
      <c r="Q35" s="39">
        <v>9.462109727293078E-3</v>
      </c>
      <c r="R35" s="39">
        <v>1.0256149677525774E-2</v>
      </c>
      <c r="S35" s="39">
        <v>4.243492651885715E-2</v>
      </c>
      <c r="T35" s="39">
        <v>0.41787822182739326</v>
      </c>
      <c r="U35" s="39">
        <v>5.6436101061561128E-3</v>
      </c>
      <c r="V35" s="39">
        <v>5.1766679153107523E-2</v>
      </c>
      <c r="W35" s="39">
        <v>9.7181010908748179E-3</v>
      </c>
      <c r="X35" s="39" t="s">
        <v>422</v>
      </c>
      <c r="Y35" s="39" t="s">
        <v>422</v>
      </c>
      <c r="Z35" s="39" t="s">
        <v>422</v>
      </c>
      <c r="AA35" s="39" t="s">
        <v>422</v>
      </c>
      <c r="AB35" s="39" t="s">
        <v>422</v>
      </c>
      <c r="AC35" s="39">
        <v>4.1764138581207658E-3</v>
      </c>
      <c r="AD35" s="39">
        <v>8.0702884824600876E-3</v>
      </c>
      <c r="AE35" s="192"/>
      <c r="AF35" s="39">
        <v>1796.9722000881295</v>
      </c>
      <c r="AG35" s="39" t="s">
        <v>422</v>
      </c>
      <c r="AH35" s="39" t="s">
        <v>422</v>
      </c>
      <c r="AI35" s="39" t="s">
        <v>422</v>
      </c>
      <c r="AJ35" s="39" t="s">
        <v>422</v>
      </c>
      <c r="AK35" s="39" t="s">
        <v>422</v>
      </c>
      <c r="AL35" s="147" t="s">
        <v>70</v>
      </c>
    </row>
    <row r="36" spans="1:38" s="5" customFormat="1" ht="24.75" customHeight="1" thickBot="1" x14ac:dyDescent="0.25">
      <c r="A36" s="143" t="s">
        <v>112</v>
      </c>
      <c r="B36" s="37" t="s">
        <v>115</v>
      </c>
      <c r="C36" s="143" t="s">
        <v>116</v>
      </c>
      <c r="D36" s="144"/>
      <c r="E36" s="39">
        <v>0.25906131096000001</v>
      </c>
      <c r="F36" s="39">
        <v>6.2791869000000007E-3</v>
      </c>
      <c r="G36" s="39">
        <v>7.1762136000000009E-3</v>
      </c>
      <c r="H36" s="39" t="s">
        <v>422</v>
      </c>
      <c r="I36" s="39">
        <v>3.8392742760000004E-3</v>
      </c>
      <c r="J36" s="39">
        <v>3.8392742760000004E-3</v>
      </c>
      <c r="K36" s="39">
        <v>3.8392742760000004E-3</v>
      </c>
      <c r="L36" s="39">
        <v>3.2400604404000005E-4</v>
      </c>
      <c r="M36" s="39">
        <v>1.3168351956000001E-2</v>
      </c>
      <c r="N36" s="39">
        <v>4.6645388400000007E-4</v>
      </c>
      <c r="O36" s="39">
        <v>3.5881068000000004E-5</v>
      </c>
      <c r="P36" s="39">
        <v>1.0764320400000001E-4</v>
      </c>
      <c r="Q36" s="39">
        <v>1.4352427200000001E-4</v>
      </c>
      <c r="R36" s="39">
        <v>1.7940534000000002E-4</v>
      </c>
      <c r="S36" s="39">
        <v>3.1575339840000005E-3</v>
      </c>
      <c r="T36" s="39">
        <v>3.5881068000000005E-3</v>
      </c>
      <c r="U36" s="39">
        <v>3.5881068000000004E-4</v>
      </c>
      <c r="V36" s="39">
        <v>4.3057281600000002E-3</v>
      </c>
      <c r="W36" s="39">
        <v>4.6645388400000007E-4</v>
      </c>
      <c r="X36" s="39" t="s">
        <v>422</v>
      </c>
      <c r="Y36" s="39" t="s">
        <v>422</v>
      </c>
      <c r="Z36" s="39" t="s">
        <v>422</v>
      </c>
      <c r="AA36" s="39" t="s">
        <v>422</v>
      </c>
      <c r="AB36" s="39" t="s">
        <v>422</v>
      </c>
      <c r="AC36" s="39">
        <v>2.8704854400000003E-4</v>
      </c>
      <c r="AD36" s="39">
        <v>1.3634805840000001E-4</v>
      </c>
      <c r="AE36" s="192"/>
      <c r="AF36" s="39">
        <v>3588.1068000000005</v>
      </c>
      <c r="AG36" s="39" t="s">
        <v>422</v>
      </c>
      <c r="AH36" s="39" t="s">
        <v>422</v>
      </c>
      <c r="AI36" s="39" t="s">
        <v>422</v>
      </c>
      <c r="AJ36" s="39" t="s">
        <v>422</v>
      </c>
      <c r="AK36" s="39" t="s">
        <v>422</v>
      </c>
      <c r="AL36" s="147" t="s">
        <v>70</v>
      </c>
    </row>
    <row r="37" spans="1:38" s="5" customFormat="1" ht="24.75" customHeight="1" thickBot="1" x14ac:dyDescent="0.25">
      <c r="A37" s="143" t="s">
        <v>84</v>
      </c>
      <c r="B37" s="37" t="s">
        <v>117</v>
      </c>
      <c r="C37" s="143" t="s">
        <v>443</v>
      </c>
      <c r="D37" s="144"/>
      <c r="E37" s="39">
        <v>0.31016223000000004</v>
      </c>
      <c r="F37" s="39">
        <v>4.0053366E-2</v>
      </c>
      <c r="G37" s="39">
        <v>1.6425855000000002E-3</v>
      </c>
      <c r="H37" s="39" t="s">
        <v>441</v>
      </c>
      <c r="I37" s="39">
        <v>1.8296415000000001E-3</v>
      </c>
      <c r="J37" s="39">
        <v>1.8296415000000001E-3</v>
      </c>
      <c r="K37" s="39">
        <v>1.8296415000000001E-3</v>
      </c>
      <c r="L37" s="39">
        <v>4.7266713000000002E-5</v>
      </c>
      <c r="M37" s="39">
        <v>4.8961907999999998E-2</v>
      </c>
      <c r="N37" s="39">
        <v>2.2271355000000002E-5</v>
      </c>
      <c r="O37" s="39">
        <v>2.4258825E-6</v>
      </c>
      <c r="P37" s="39">
        <v>5.8455000000000009E-4</v>
      </c>
      <c r="Q37" s="39">
        <v>6.7690890000000003E-4</v>
      </c>
      <c r="R37" s="39">
        <v>2.1712525199999997E-5</v>
      </c>
      <c r="S37" s="39">
        <v>3.924902520000001E-6</v>
      </c>
      <c r="T37" s="39">
        <v>2.0338832700000001E-5</v>
      </c>
      <c r="U37" s="39">
        <v>1.3058847E-4</v>
      </c>
      <c r="V37" s="39">
        <v>1.0253591549999998E-3</v>
      </c>
      <c r="W37" s="39">
        <v>2.9473011000000003E-3</v>
      </c>
      <c r="X37" s="39">
        <v>3.4979472000000001E-6</v>
      </c>
      <c r="Y37" s="39">
        <v>7.7721768000000004E-6</v>
      </c>
      <c r="Z37" s="39">
        <v>5.2118478000000004E-6</v>
      </c>
      <c r="AA37" s="39">
        <v>5.2469208000000006E-6</v>
      </c>
      <c r="AB37" s="39">
        <v>2.1728892600000002E-5</v>
      </c>
      <c r="AC37" s="39" t="s">
        <v>422</v>
      </c>
      <c r="AD37" s="39" t="s">
        <v>422</v>
      </c>
      <c r="AE37" s="192"/>
      <c r="AF37" s="39" t="s">
        <v>440</v>
      </c>
      <c r="AG37" s="39" t="s">
        <v>440</v>
      </c>
      <c r="AH37" s="39" t="s">
        <v>456</v>
      </c>
      <c r="AI37" s="39" t="s">
        <v>440</v>
      </c>
      <c r="AJ37" s="39" t="s">
        <v>440</v>
      </c>
      <c r="AK37" s="39" t="s">
        <v>422</v>
      </c>
      <c r="AL37" s="145" t="s">
        <v>70</v>
      </c>
    </row>
    <row r="38" spans="1:38" s="5" customFormat="1" ht="24.75" customHeight="1" thickBot="1" x14ac:dyDescent="0.25">
      <c r="A38" s="143" t="s">
        <v>84</v>
      </c>
      <c r="B38" s="37" t="s">
        <v>119</v>
      </c>
      <c r="C38" s="143" t="s">
        <v>120</v>
      </c>
      <c r="D38" s="150"/>
      <c r="E38" s="39" t="s">
        <v>441</v>
      </c>
      <c r="F38" s="39" t="s">
        <v>441</v>
      </c>
      <c r="G38" s="39" t="s">
        <v>441</v>
      </c>
      <c r="H38" s="39" t="s">
        <v>441</v>
      </c>
      <c r="I38" s="39" t="s">
        <v>441</v>
      </c>
      <c r="J38" s="39" t="s">
        <v>441</v>
      </c>
      <c r="K38" s="39" t="s">
        <v>441</v>
      </c>
      <c r="L38" s="39" t="s">
        <v>441</v>
      </c>
      <c r="M38" s="39" t="s">
        <v>441</v>
      </c>
      <c r="N38" s="39" t="s">
        <v>441</v>
      </c>
      <c r="O38" s="39" t="s">
        <v>441</v>
      </c>
      <c r="P38" s="39" t="s">
        <v>441</v>
      </c>
      <c r="Q38" s="39" t="s">
        <v>441</v>
      </c>
      <c r="R38" s="39" t="s">
        <v>441</v>
      </c>
      <c r="S38" s="39" t="s">
        <v>441</v>
      </c>
      <c r="T38" s="39" t="s">
        <v>441</v>
      </c>
      <c r="U38" s="39" t="s">
        <v>441</v>
      </c>
      <c r="V38" s="39" t="s">
        <v>441</v>
      </c>
      <c r="W38" s="39" t="s">
        <v>441</v>
      </c>
      <c r="X38" s="39" t="s">
        <v>441</v>
      </c>
      <c r="Y38" s="39" t="s">
        <v>441</v>
      </c>
      <c r="Z38" s="39" t="s">
        <v>441</v>
      </c>
      <c r="AA38" s="39" t="s">
        <v>441</v>
      </c>
      <c r="AB38" s="39" t="s">
        <v>441</v>
      </c>
      <c r="AC38" s="39" t="s">
        <v>441</v>
      </c>
      <c r="AD38" s="39" t="s">
        <v>441</v>
      </c>
      <c r="AE38" s="192"/>
      <c r="AF38" s="39" t="s">
        <v>422</v>
      </c>
      <c r="AG38" s="39" t="s">
        <v>422</v>
      </c>
      <c r="AH38" s="39" t="s">
        <v>422</v>
      </c>
      <c r="AI38" s="39" t="s">
        <v>422</v>
      </c>
      <c r="AJ38" s="39" t="s">
        <v>422</v>
      </c>
      <c r="AK38" s="39" t="s">
        <v>422</v>
      </c>
      <c r="AL38" s="145" t="s">
        <v>70</v>
      </c>
    </row>
    <row r="39" spans="1:38" s="5" customFormat="1" ht="26.25" customHeight="1" thickBot="1" x14ac:dyDescent="0.25">
      <c r="A39" s="37" t="s">
        <v>121</v>
      </c>
      <c r="B39" s="37" t="s">
        <v>122</v>
      </c>
      <c r="C39" s="37" t="s">
        <v>123</v>
      </c>
      <c r="D39" s="38"/>
      <c r="E39" s="39">
        <v>0.5683607188900005</v>
      </c>
      <c r="F39" s="39">
        <v>5.9345983591000025E-2</v>
      </c>
      <c r="G39" s="39">
        <v>1.3150460079033675</v>
      </c>
      <c r="H39" s="39" t="s">
        <v>441</v>
      </c>
      <c r="I39" s="39">
        <v>5.3540253671400126E-2</v>
      </c>
      <c r="J39" s="39">
        <v>5.9173178101400055E-2</v>
      </c>
      <c r="K39" s="39">
        <v>6.0843642961400074E-2</v>
      </c>
      <c r="L39" s="39">
        <v>3.6501788946215969E-3</v>
      </c>
      <c r="M39" s="39">
        <v>0.38605158983800097</v>
      </c>
      <c r="N39" s="39">
        <v>9.0974444377938279E-2</v>
      </c>
      <c r="O39" s="39">
        <v>7.0242023163419928E-3</v>
      </c>
      <c r="P39" s="39">
        <v>2.5764663299499943E-3</v>
      </c>
      <c r="Q39" s="39">
        <v>4.3852609734399877E-3</v>
      </c>
      <c r="R39" s="39">
        <v>7.7278230531485095E-2</v>
      </c>
      <c r="S39" s="39">
        <v>3.3545333311788599E-2</v>
      </c>
      <c r="T39" s="39">
        <v>0.91882160235660548</v>
      </c>
      <c r="U39" s="39">
        <v>6.4283739313200021E-4</v>
      </c>
      <c r="V39" s="39">
        <v>0.29031170765536768</v>
      </c>
      <c r="W39" s="39">
        <v>9.6360687483010035E-2</v>
      </c>
      <c r="X39" s="39">
        <v>2.9523664761314076E-2</v>
      </c>
      <c r="Y39" s="39">
        <v>3.6201362661216985E-2</v>
      </c>
      <c r="Z39" s="39">
        <v>0.19204151386689494</v>
      </c>
      <c r="AA39" s="39">
        <v>1.1675948257520885E-2</v>
      </c>
      <c r="AB39" s="39">
        <v>0.26944248954694688</v>
      </c>
      <c r="AC39" s="39">
        <v>2.3789807493000002E-3</v>
      </c>
      <c r="AD39" s="39">
        <v>3.2607462635845935E-2</v>
      </c>
      <c r="AE39" s="192"/>
      <c r="AF39" s="39">
        <v>3207.3399399999998</v>
      </c>
      <c r="AG39" s="39">
        <v>191.78999999999996</v>
      </c>
      <c r="AH39" s="39">
        <v>2764.8</v>
      </c>
      <c r="AI39" s="39">
        <v>452.99999999999994</v>
      </c>
      <c r="AJ39" s="39" t="s">
        <v>440</v>
      </c>
      <c r="AK39" s="39" t="s">
        <v>422</v>
      </c>
      <c r="AL39" s="40" t="s">
        <v>70</v>
      </c>
    </row>
    <row r="40" spans="1:38" s="5" customFormat="1" ht="24.75" customHeight="1" thickBot="1" x14ac:dyDescent="0.25">
      <c r="A40" s="143" t="s">
        <v>84</v>
      </c>
      <c r="B40" s="37" t="s">
        <v>124</v>
      </c>
      <c r="C40" s="143" t="s">
        <v>444</v>
      </c>
      <c r="D40" s="144"/>
      <c r="E40" s="39">
        <v>9.7887000000000002E-2</v>
      </c>
      <c r="F40" s="39">
        <v>1.0130999999999999E-2</v>
      </c>
      <c r="G40" s="39">
        <v>7.86E-5</v>
      </c>
      <c r="H40" s="39">
        <v>2.4000000000000001E-5</v>
      </c>
      <c r="I40" s="39">
        <v>6.3119999999999999E-3</v>
      </c>
      <c r="J40" s="39">
        <v>6.3119999999999999E-3</v>
      </c>
      <c r="K40" s="39">
        <v>6.3119999999999999E-3</v>
      </c>
      <c r="L40" s="39" t="s">
        <v>422</v>
      </c>
      <c r="M40" s="39">
        <v>3.2321999999999997E-2</v>
      </c>
      <c r="N40" s="39" t="s">
        <v>422</v>
      </c>
      <c r="O40" s="39">
        <v>2.9999999999999997E-5</v>
      </c>
      <c r="P40" s="39" t="s">
        <v>422</v>
      </c>
      <c r="Q40" s="39" t="s">
        <v>422</v>
      </c>
      <c r="R40" s="39">
        <v>1.5000000000000001E-4</v>
      </c>
      <c r="S40" s="39">
        <v>5.0999999999999995E-3</v>
      </c>
      <c r="T40" s="39">
        <v>2.1000000000000001E-4</v>
      </c>
      <c r="U40" s="39">
        <v>2.9999999999999997E-5</v>
      </c>
      <c r="V40" s="39">
        <v>3.0000000000000001E-3</v>
      </c>
      <c r="W40" s="39" t="s">
        <v>422</v>
      </c>
      <c r="X40" s="39">
        <v>9.0000000000000006E-5</v>
      </c>
      <c r="Y40" s="39">
        <v>1.4999999999999999E-4</v>
      </c>
      <c r="Z40" s="39" t="s">
        <v>422</v>
      </c>
      <c r="AA40" s="39" t="s">
        <v>422</v>
      </c>
      <c r="AB40" s="39">
        <v>2.3999999999999998E-4</v>
      </c>
      <c r="AC40" s="39" t="s">
        <v>422</v>
      </c>
      <c r="AD40" s="39" t="s">
        <v>422</v>
      </c>
      <c r="AE40" s="192"/>
      <c r="AF40" s="39">
        <v>126.852</v>
      </c>
      <c r="AG40" s="39" t="s">
        <v>422</v>
      </c>
      <c r="AH40" s="39" t="s">
        <v>422</v>
      </c>
      <c r="AI40" s="39" t="s">
        <v>422</v>
      </c>
      <c r="AJ40" s="39" t="s">
        <v>422</v>
      </c>
      <c r="AK40" s="39" t="s">
        <v>422</v>
      </c>
      <c r="AL40" s="145" t="s">
        <v>70</v>
      </c>
    </row>
    <row r="41" spans="1:38" s="5" customFormat="1" ht="24.75" customHeight="1" thickBot="1" x14ac:dyDescent="0.25">
      <c r="A41" s="143" t="s">
        <v>121</v>
      </c>
      <c r="B41" s="37" t="s">
        <v>126</v>
      </c>
      <c r="C41" s="143" t="s">
        <v>445</v>
      </c>
      <c r="D41" s="144"/>
      <c r="E41" s="39">
        <v>2.5239763178399999</v>
      </c>
      <c r="F41" s="39">
        <v>18.75315749352</v>
      </c>
      <c r="G41" s="39">
        <v>6.6772211100000005</v>
      </c>
      <c r="H41" s="39">
        <v>1.9185251999999999</v>
      </c>
      <c r="I41" s="39">
        <v>22.160553105479995</v>
      </c>
      <c r="J41" s="39">
        <v>22.782708837000005</v>
      </c>
      <c r="K41" s="39">
        <v>24.149680610280001</v>
      </c>
      <c r="L41" s="39">
        <v>2.1670252419307197</v>
      </c>
      <c r="M41" s="39">
        <v>143.33326923275999</v>
      </c>
      <c r="N41" s="39">
        <v>1.7881410484499998</v>
      </c>
      <c r="O41" s="39">
        <v>0.36957717583499999</v>
      </c>
      <c r="P41" s="39">
        <v>5.3924124479999981E-2</v>
      </c>
      <c r="Q41" s="39">
        <v>2.8385065079999997E-2</v>
      </c>
      <c r="R41" s="39">
        <v>0.71641597369200005</v>
      </c>
      <c r="S41" s="39">
        <v>0.33841214242919998</v>
      </c>
      <c r="T41" s="39">
        <v>0.15968205041699998</v>
      </c>
      <c r="U41" s="39">
        <v>2.7513560100000001E-2</v>
      </c>
      <c r="V41" s="39">
        <v>15.74205290205</v>
      </c>
      <c r="W41" s="39">
        <v>26.730063090000002</v>
      </c>
      <c r="X41" s="39">
        <v>5.2911373116</v>
      </c>
      <c r="Y41" s="39">
        <v>5.3523582059999999</v>
      </c>
      <c r="Z41" s="39">
        <v>2.166582504</v>
      </c>
      <c r="AA41" s="39">
        <v>3.0297971435999997</v>
      </c>
      <c r="AB41" s="39">
        <v>15.839875165199999</v>
      </c>
      <c r="AC41" s="39">
        <v>0.14100706038000002</v>
      </c>
      <c r="AD41" s="39">
        <v>1.1757540299999998</v>
      </c>
      <c r="AE41" s="192"/>
      <c r="AF41" s="39">
        <v>2284.1999999999998</v>
      </c>
      <c r="AG41" s="39">
        <v>6906.5489999999991</v>
      </c>
      <c r="AH41" s="39">
        <v>2126.7000000000003</v>
      </c>
      <c r="AI41" s="39">
        <v>27345</v>
      </c>
      <c r="AJ41" s="39" t="s">
        <v>422</v>
      </c>
      <c r="AK41" s="39" t="s">
        <v>422</v>
      </c>
      <c r="AL41" s="147" t="s">
        <v>70</v>
      </c>
    </row>
    <row r="42" spans="1:38" s="5" customFormat="1" ht="24.75" customHeight="1" thickBot="1" x14ac:dyDescent="0.25">
      <c r="A42" s="143" t="s">
        <v>84</v>
      </c>
      <c r="B42" s="37" t="s">
        <v>128</v>
      </c>
      <c r="C42" s="143" t="s">
        <v>129</v>
      </c>
      <c r="D42" s="144"/>
      <c r="E42" s="39" t="s">
        <v>408</v>
      </c>
      <c r="F42" s="39" t="s">
        <v>408</v>
      </c>
      <c r="G42" s="39" t="s">
        <v>408</v>
      </c>
      <c r="H42" s="39" t="s">
        <v>408</v>
      </c>
      <c r="I42" s="39" t="s">
        <v>408</v>
      </c>
      <c r="J42" s="39" t="s">
        <v>408</v>
      </c>
      <c r="K42" s="39" t="s">
        <v>408</v>
      </c>
      <c r="L42" s="39" t="s">
        <v>408</v>
      </c>
      <c r="M42" s="39" t="s">
        <v>408</v>
      </c>
      <c r="N42" s="39" t="s">
        <v>408</v>
      </c>
      <c r="O42" s="39" t="s">
        <v>408</v>
      </c>
      <c r="P42" s="39" t="s">
        <v>408</v>
      </c>
      <c r="Q42" s="39" t="s">
        <v>408</v>
      </c>
      <c r="R42" s="39" t="s">
        <v>408</v>
      </c>
      <c r="S42" s="39" t="s">
        <v>408</v>
      </c>
      <c r="T42" s="39" t="s">
        <v>408</v>
      </c>
      <c r="U42" s="39" t="s">
        <v>408</v>
      </c>
      <c r="V42" s="39" t="s">
        <v>408</v>
      </c>
      <c r="W42" s="39" t="s">
        <v>408</v>
      </c>
      <c r="X42" s="39" t="s">
        <v>408</v>
      </c>
      <c r="Y42" s="39" t="s">
        <v>408</v>
      </c>
      <c r="Z42" s="39" t="s">
        <v>408</v>
      </c>
      <c r="AA42" s="39" t="s">
        <v>408</v>
      </c>
      <c r="AB42" s="39" t="s">
        <v>408</v>
      </c>
      <c r="AC42" s="39" t="s">
        <v>408</v>
      </c>
      <c r="AD42" s="39" t="s">
        <v>408</v>
      </c>
      <c r="AE42" s="192"/>
      <c r="AF42" s="39" t="s">
        <v>408</v>
      </c>
      <c r="AG42" s="39" t="s">
        <v>408</v>
      </c>
      <c r="AH42" s="39" t="s">
        <v>408</v>
      </c>
      <c r="AI42" s="39" t="s">
        <v>408</v>
      </c>
      <c r="AJ42" s="39" t="s">
        <v>408</v>
      </c>
      <c r="AK42" s="39" t="s">
        <v>408</v>
      </c>
      <c r="AL42" s="145" t="s">
        <v>70</v>
      </c>
    </row>
    <row r="43" spans="1:38" s="5" customFormat="1" ht="26.25" customHeight="1" thickBot="1" x14ac:dyDescent="0.25">
      <c r="A43" s="37" t="s">
        <v>121</v>
      </c>
      <c r="B43" s="37" t="s">
        <v>130</v>
      </c>
      <c r="C43" s="37" t="s">
        <v>131</v>
      </c>
      <c r="D43" s="38"/>
      <c r="E43" s="39">
        <v>0.15070787991999995</v>
      </c>
      <c r="F43" s="39">
        <v>2.2163721896999996E-2</v>
      </c>
      <c r="G43" s="39">
        <v>0.61336682460295056</v>
      </c>
      <c r="H43" s="39" t="s">
        <v>441</v>
      </c>
      <c r="I43" s="39">
        <v>2.4393649362800005E-2</v>
      </c>
      <c r="J43" s="39">
        <v>2.618946518280001E-2</v>
      </c>
      <c r="K43" s="39">
        <v>2.73490651828E-2</v>
      </c>
      <c r="L43" s="39">
        <v>1.9206877329331995E-3</v>
      </c>
      <c r="M43" s="39">
        <v>0.13683434485599999</v>
      </c>
      <c r="N43" s="39">
        <v>2.7072592276825999E-2</v>
      </c>
      <c r="O43" s="39">
        <v>2.2388867076589998E-3</v>
      </c>
      <c r="P43" s="39">
        <v>2.1501622336999996E-3</v>
      </c>
      <c r="Q43" s="39">
        <v>1.1501124136799998E-3</v>
      </c>
      <c r="R43" s="39">
        <v>9.1114659066782403E-3</v>
      </c>
      <c r="S43" s="39">
        <v>3.6932503100478237E-3</v>
      </c>
      <c r="T43" s="39">
        <v>3.0301227509547217E-2</v>
      </c>
      <c r="U43" s="39">
        <v>5.4503643896400028E-4</v>
      </c>
      <c r="V43" s="39">
        <v>0.11168541671318598</v>
      </c>
      <c r="W43" s="39">
        <v>3.7914430256320013E-2</v>
      </c>
      <c r="X43" s="39">
        <v>4.7051413502212005E-3</v>
      </c>
      <c r="Y43" s="39">
        <v>6.597027154784E-3</v>
      </c>
      <c r="Z43" s="39">
        <v>5.5004539768592018E-3</v>
      </c>
      <c r="AA43" s="39">
        <v>2.0922718579068E-3</v>
      </c>
      <c r="AB43" s="39">
        <v>1.8894894339771203E-2</v>
      </c>
      <c r="AC43" s="39">
        <v>8.9780201000000002E-4</v>
      </c>
      <c r="AD43" s="39">
        <v>3.6279071291914995E-2</v>
      </c>
      <c r="AE43" s="192"/>
      <c r="AF43" s="39">
        <v>121.39778699999998</v>
      </c>
      <c r="AG43" s="39">
        <v>213.4</v>
      </c>
      <c r="AH43" s="39">
        <v>1317.2</v>
      </c>
      <c r="AI43" s="39">
        <v>153</v>
      </c>
      <c r="AJ43" s="39" t="s">
        <v>440</v>
      </c>
      <c r="AK43" s="39" t="s">
        <v>422</v>
      </c>
      <c r="AL43" s="40" t="s">
        <v>70</v>
      </c>
    </row>
    <row r="44" spans="1:38" s="5" customFormat="1" ht="24.75" customHeight="1" thickBot="1" x14ac:dyDescent="0.25">
      <c r="A44" s="143" t="s">
        <v>84</v>
      </c>
      <c r="B44" s="37" t="s">
        <v>132</v>
      </c>
      <c r="C44" s="143" t="s">
        <v>133</v>
      </c>
      <c r="D44" s="144"/>
      <c r="E44" s="39">
        <v>2.9505306269868257</v>
      </c>
      <c r="F44" s="39">
        <v>1.4361220734511049</v>
      </c>
      <c r="G44" s="39">
        <v>3.1178E-3</v>
      </c>
      <c r="H44" s="39">
        <v>8.7724915235807448E-4</v>
      </c>
      <c r="I44" s="39">
        <v>0.15896791527744294</v>
      </c>
      <c r="J44" s="39">
        <v>0.15896791527744294</v>
      </c>
      <c r="K44" s="39">
        <v>0.15896791527744294</v>
      </c>
      <c r="L44" s="39">
        <v>8.4899573234532136E-2</v>
      </c>
      <c r="M44" s="39">
        <v>9.0808188461861317</v>
      </c>
      <c r="N44" s="39" t="s">
        <v>422</v>
      </c>
      <c r="O44" s="39">
        <v>1.1899999999999999E-3</v>
      </c>
      <c r="P44" s="39" t="s">
        <v>422</v>
      </c>
      <c r="Q44" s="39" t="s">
        <v>422</v>
      </c>
      <c r="R44" s="39">
        <v>5.9500000000000004E-3</v>
      </c>
      <c r="S44" s="39">
        <v>0.20229999999999998</v>
      </c>
      <c r="T44" s="39">
        <v>8.3300000000000006E-3</v>
      </c>
      <c r="U44" s="39">
        <v>1.1899999999999999E-3</v>
      </c>
      <c r="V44" s="39">
        <v>0.11899999999999999</v>
      </c>
      <c r="W44" s="39" t="s">
        <v>422</v>
      </c>
      <c r="X44" s="39">
        <v>3.5699999999999998E-3</v>
      </c>
      <c r="Y44" s="39">
        <v>5.9500000000000004E-3</v>
      </c>
      <c r="Z44" s="39" t="s">
        <v>422</v>
      </c>
      <c r="AA44" s="39" t="s">
        <v>422</v>
      </c>
      <c r="AB44" s="39">
        <v>9.5200000000000007E-3</v>
      </c>
      <c r="AC44" s="39" t="s">
        <v>422</v>
      </c>
      <c r="AD44" s="39" t="s">
        <v>422</v>
      </c>
      <c r="AE44" s="192"/>
      <c r="AF44" s="39">
        <v>5031.7960000000003</v>
      </c>
      <c r="AG44" s="39" t="s">
        <v>422</v>
      </c>
      <c r="AH44" s="39" t="s">
        <v>422</v>
      </c>
      <c r="AI44" s="39" t="s">
        <v>422</v>
      </c>
      <c r="AJ44" s="39" t="s">
        <v>422</v>
      </c>
      <c r="AK44" s="39" t="s">
        <v>422</v>
      </c>
      <c r="AL44" s="145" t="s">
        <v>70</v>
      </c>
    </row>
    <row r="45" spans="1:38" s="5" customFormat="1" ht="24.75" customHeight="1" thickBot="1" x14ac:dyDescent="0.25">
      <c r="A45" s="143" t="s">
        <v>84</v>
      </c>
      <c r="B45" s="37" t="s">
        <v>134</v>
      </c>
      <c r="C45" s="143" t="s">
        <v>135</v>
      </c>
      <c r="D45" s="144"/>
      <c r="E45" s="39" t="s">
        <v>408</v>
      </c>
      <c r="F45" s="39" t="s">
        <v>408</v>
      </c>
      <c r="G45" s="39" t="s">
        <v>408</v>
      </c>
      <c r="H45" s="39" t="s">
        <v>408</v>
      </c>
      <c r="I45" s="39" t="s">
        <v>408</v>
      </c>
      <c r="J45" s="39" t="s">
        <v>408</v>
      </c>
      <c r="K45" s="39" t="s">
        <v>408</v>
      </c>
      <c r="L45" s="39" t="s">
        <v>408</v>
      </c>
      <c r="M45" s="39" t="s">
        <v>408</v>
      </c>
      <c r="N45" s="39" t="s">
        <v>408</v>
      </c>
      <c r="O45" s="39" t="s">
        <v>408</v>
      </c>
      <c r="P45" s="39" t="s">
        <v>408</v>
      </c>
      <c r="Q45" s="39" t="s">
        <v>408</v>
      </c>
      <c r="R45" s="39" t="s">
        <v>408</v>
      </c>
      <c r="S45" s="39" t="s">
        <v>408</v>
      </c>
      <c r="T45" s="39" t="s">
        <v>408</v>
      </c>
      <c r="U45" s="39" t="s">
        <v>408</v>
      </c>
      <c r="V45" s="39" t="s">
        <v>408</v>
      </c>
      <c r="W45" s="39" t="s">
        <v>408</v>
      </c>
      <c r="X45" s="39" t="s">
        <v>408</v>
      </c>
      <c r="Y45" s="39" t="s">
        <v>408</v>
      </c>
      <c r="Z45" s="39" t="s">
        <v>408</v>
      </c>
      <c r="AA45" s="39" t="s">
        <v>408</v>
      </c>
      <c r="AB45" s="39">
        <v>3.800680498116365E-6</v>
      </c>
      <c r="AC45" s="39" t="s">
        <v>408</v>
      </c>
      <c r="AD45" s="39" t="s">
        <v>408</v>
      </c>
      <c r="AE45" s="192"/>
      <c r="AF45" s="39" t="s">
        <v>408</v>
      </c>
      <c r="AG45" s="39" t="s">
        <v>422</v>
      </c>
      <c r="AH45" s="39" t="s">
        <v>422</v>
      </c>
      <c r="AI45" s="39" t="s">
        <v>422</v>
      </c>
      <c r="AJ45" s="39" t="s">
        <v>422</v>
      </c>
      <c r="AK45" s="39" t="s">
        <v>422</v>
      </c>
      <c r="AL45" s="145" t="s">
        <v>70</v>
      </c>
    </row>
    <row r="46" spans="1:38" s="5" customFormat="1" ht="24.75" customHeight="1" thickBot="1" x14ac:dyDescent="0.25">
      <c r="A46" s="143" t="s">
        <v>121</v>
      </c>
      <c r="B46" s="37" t="s">
        <v>136</v>
      </c>
      <c r="C46" s="143" t="s">
        <v>137</v>
      </c>
      <c r="D46" s="144"/>
      <c r="E46" s="39" t="s">
        <v>408</v>
      </c>
      <c r="F46" s="39" t="s">
        <v>408</v>
      </c>
      <c r="G46" s="39" t="s">
        <v>408</v>
      </c>
      <c r="H46" s="39" t="s">
        <v>408</v>
      </c>
      <c r="I46" s="39" t="s">
        <v>408</v>
      </c>
      <c r="J46" s="39" t="s">
        <v>408</v>
      </c>
      <c r="K46" s="39" t="s">
        <v>408</v>
      </c>
      <c r="L46" s="39" t="s">
        <v>408</v>
      </c>
      <c r="M46" s="39" t="s">
        <v>408</v>
      </c>
      <c r="N46" s="39" t="s">
        <v>408</v>
      </c>
      <c r="O46" s="39" t="s">
        <v>408</v>
      </c>
      <c r="P46" s="39" t="s">
        <v>408</v>
      </c>
      <c r="Q46" s="39" t="s">
        <v>408</v>
      </c>
      <c r="R46" s="39" t="s">
        <v>408</v>
      </c>
      <c r="S46" s="39" t="s">
        <v>408</v>
      </c>
      <c r="T46" s="39" t="s">
        <v>408</v>
      </c>
      <c r="U46" s="39" t="s">
        <v>408</v>
      </c>
      <c r="V46" s="39" t="s">
        <v>408</v>
      </c>
      <c r="W46" s="39" t="s">
        <v>408</v>
      </c>
      <c r="X46" s="39" t="s">
        <v>408</v>
      </c>
      <c r="Y46" s="39" t="s">
        <v>408</v>
      </c>
      <c r="Z46" s="39" t="s">
        <v>408</v>
      </c>
      <c r="AA46" s="39" t="s">
        <v>408</v>
      </c>
      <c r="AB46" s="39" t="s">
        <v>408</v>
      </c>
      <c r="AC46" s="39" t="s">
        <v>408</v>
      </c>
      <c r="AD46" s="39" t="s">
        <v>408</v>
      </c>
      <c r="AE46" s="192"/>
      <c r="AF46" s="39" t="s">
        <v>408</v>
      </c>
      <c r="AG46" s="39" t="s">
        <v>422</v>
      </c>
      <c r="AH46" s="39" t="s">
        <v>422</v>
      </c>
      <c r="AI46" s="39" t="s">
        <v>422</v>
      </c>
      <c r="AJ46" s="39" t="s">
        <v>422</v>
      </c>
      <c r="AK46" s="39" t="s">
        <v>422</v>
      </c>
      <c r="AL46" s="145" t="s">
        <v>70</v>
      </c>
    </row>
    <row r="47" spans="1:38" s="5" customFormat="1" ht="24.75" customHeight="1" thickBot="1" x14ac:dyDescent="0.25">
      <c r="A47" s="143" t="s">
        <v>84</v>
      </c>
      <c r="B47" s="37" t="s">
        <v>138</v>
      </c>
      <c r="C47" s="143" t="s">
        <v>139</v>
      </c>
      <c r="D47" s="144"/>
      <c r="E47" s="39" t="s">
        <v>441</v>
      </c>
      <c r="F47" s="39" t="s">
        <v>441</v>
      </c>
      <c r="G47" s="39" t="s">
        <v>441</v>
      </c>
      <c r="H47" s="39" t="s">
        <v>441</v>
      </c>
      <c r="I47" s="39" t="s">
        <v>441</v>
      </c>
      <c r="J47" s="39" t="s">
        <v>441</v>
      </c>
      <c r="K47" s="39" t="s">
        <v>441</v>
      </c>
      <c r="L47" s="39" t="s">
        <v>441</v>
      </c>
      <c r="M47" s="39" t="s">
        <v>441</v>
      </c>
      <c r="N47" s="39" t="s">
        <v>441</v>
      </c>
      <c r="O47" s="39" t="s">
        <v>441</v>
      </c>
      <c r="P47" s="39" t="s">
        <v>441</v>
      </c>
      <c r="Q47" s="39" t="s">
        <v>441</v>
      </c>
      <c r="R47" s="39" t="s">
        <v>441</v>
      </c>
      <c r="S47" s="39" t="s">
        <v>441</v>
      </c>
      <c r="T47" s="39" t="s">
        <v>441</v>
      </c>
      <c r="U47" s="39" t="s">
        <v>441</v>
      </c>
      <c r="V47" s="39" t="s">
        <v>441</v>
      </c>
      <c r="W47" s="39" t="s">
        <v>441</v>
      </c>
      <c r="X47" s="39" t="s">
        <v>441</v>
      </c>
      <c r="Y47" s="39" t="s">
        <v>441</v>
      </c>
      <c r="Z47" s="39" t="s">
        <v>441</v>
      </c>
      <c r="AA47" s="39" t="s">
        <v>441</v>
      </c>
      <c r="AB47" s="39" t="s">
        <v>441</v>
      </c>
      <c r="AC47" s="39" t="s">
        <v>441</v>
      </c>
      <c r="AD47" s="39" t="s">
        <v>441</v>
      </c>
      <c r="AE47" s="192"/>
      <c r="AF47" s="39" t="s">
        <v>422</v>
      </c>
      <c r="AG47" s="39" t="s">
        <v>422</v>
      </c>
      <c r="AH47" s="39" t="s">
        <v>422</v>
      </c>
      <c r="AI47" s="39" t="s">
        <v>422</v>
      </c>
      <c r="AJ47" s="39" t="s">
        <v>422</v>
      </c>
      <c r="AK47" s="39" t="s">
        <v>422</v>
      </c>
      <c r="AL47" s="145" t="s">
        <v>70</v>
      </c>
    </row>
    <row r="48" spans="1:38" s="5" customFormat="1" ht="24.75" customHeight="1" thickBot="1" x14ac:dyDescent="0.25">
      <c r="A48" s="143" t="s">
        <v>140</v>
      </c>
      <c r="B48" s="37" t="s">
        <v>11</v>
      </c>
      <c r="C48" s="143" t="s">
        <v>141</v>
      </c>
      <c r="D48" s="144"/>
      <c r="E48" s="39" t="s">
        <v>422</v>
      </c>
      <c r="F48" s="39">
        <v>7.3916000000000004</v>
      </c>
      <c r="G48" s="39" t="s">
        <v>422</v>
      </c>
      <c r="H48" s="39" t="s">
        <v>422</v>
      </c>
      <c r="I48" s="39">
        <v>0.15892799999999999</v>
      </c>
      <c r="J48" s="39">
        <v>1.033032</v>
      </c>
      <c r="K48" s="39">
        <v>2.1720160000000002</v>
      </c>
      <c r="L48" s="39" t="s">
        <v>422</v>
      </c>
      <c r="M48" s="39" t="s">
        <v>422</v>
      </c>
      <c r="N48" s="39" t="s">
        <v>422</v>
      </c>
      <c r="O48" s="39" t="s">
        <v>422</v>
      </c>
      <c r="P48" s="39" t="s">
        <v>422</v>
      </c>
      <c r="Q48" s="39" t="s">
        <v>422</v>
      </c>
      <c r="R48" s="39" t="s">
        <v>422</v>
      </c>
      <c r="S48" s="39" t="s">
        <v>422</v>
      </c>
      <c r="T48" s="39" t="s">
        <v>422</v>
      </c>
      <c r="U48" s="39" t="s">
        <v>422</v>
      </c>
      <c r="V48" s="39" t="s">
        <v>422</v>
      </c>
      <c r="W48" s="39" t="s">
        <v>422</v>
      </c>
      <c r="X48" s="39" t="s">
        <v>422</v>
      </c>
      <c r="Y48" s="39" t="s">
        <v>422</v>
      </c>
      <c r="Z48" s="39" t="s">
        <v>422</v>
      </c>
      <c r="AA48" s="39" t="s">
        <v>422</v>
      </c>
      <c r="AB48" s="39" t="s">
        <v>422</v>
      </c>
      <c r="AC48" s="39" t="s">
        <v>422</v>
      </c>
      <c r="AD48" s="39" t="s">
        <v>422</v>
      </c>
      <c r="AE48" s="192"/>
      <c r="AF48" s="39" t="s">
        <v>422</v>
      </c>
      <c r="AG48" s="39" t="s">
        <v>422</v>
      </c>
      <c r="AH48" s="39" t="s">
        <v>422</v>
      </c>
      <c r="AI48" s="39" t="s">
        <v>422</v>
      </c>
      <c r="AJ48" s="39" t="s">
        <v>422</v>
      </c>
      <c r="AK48" s="39">
        <v>27.186</v>
      </c>
      <c r="AL48" s="147" t="s">
        <v>142</v>
      </c>
    </row>
    <row r="49" spans="1:38" s="5" customFormat="1" ht="24.75" customHeight="1" thickBot="1" x14ac:dyDescent="0.25">
      <c r="A49" s="143" t="s">
        <v>140</v>
      </c>
      <c r="B49" s="37" t="s">
        <v>18</v>
      </c>
      <c r="C49" s="143" t="s">
        <v>143</v>
      </c>
      <c r="D49" s="144"/>
      <c r="E49" s="39" t="s">
        <v>440</v>
      </c>
      <c r="F49" s="39" t="s">
        <v>440</v>
      </c>
      <c r="G49" s="39" t="s">
        <v>440</v>
      </c>
      <c r="H49" s="39" t="s">
        <v>440</v>
      </c>
      <c r="I49" s="39" t="s">
        <v>440</v>
      </c>
      <c r="J49" s="39" t="s">
        <v>440</v>
      </c>
      <c r="K49" s="39" t="s">
        <v>440</v>
      </c>
      <c r="L49" s="39" t="s">
        <v>440</v>
      </c>
      <c r="M49" s="39" t="s">
        <v>440</v>
      </c>
      <c r="N49" s="39" t="s">
        <v>440</v>
      </c>
      <c r="O49" s="39" t="s">
        <v>440</v>
      </c>
      <c r="P49" s="39" t="s">
        <v>440</v>
      </c>
      <c r="Q49" s="39" t="s">
        <v>440</v>
      </c>
      <c r="R49" s="39" t="s">
        <v>440</v>
      </c>
      <c r="S49" s="39" t="s">
        <v>440</v>
      </c>
      <c r="T49" s="39" t="s">
        <v>440</v>
      </c>
      <c r="U49" s="39" t="s">
        <v>440</v>
      </c>
      <c r="V49" s="39" t="s">
        <v>440</v>
      </c>
      <c r="W49" s="39" t="s">
        <v>440</v>
      </c>
      <c r="X49" s="39" t="s">
        <v>440</v>
      </c>
      <c r="Y49" s="39" t="s">
        <v>440</v>
      </c>
      <c r="Z49" s="39" t="s">
        <v>440</v>
      </c>
      <c r="AA49" s="39" t="s">
        <v>440</v>
      </c>
      <c r="AB49" s="39" t="s">
        <v>440</v>
      </c>
      <c r="AC49" s="39" t="s">
        <v>440</v>
      </c>
      <c r="AD49" s="39" t="s">
        <v>440</v>
      </c>
      <c r="AE49" s="192"/>
      <c r="AF49" s="39" t="s">
        <v>422</v>
      </c>
      <c r="AG49" s="39" t="s">
        <v>422</v>
      </c>
      <c r="AH49" s="39" t="s">
        <v>422</v>
      </c>
      <c r="AI49" s="39" t="s">
        <v>422</v>
      </c>
      <c r="AJ49" s="39" t="s">
        <v>422</v>
      </c>
      <c r="AK49" s="39" t="s">
        <v>440</v>
      </c>
      <c r="AL49" s="145" t="s">
        <v>144</v>
      </c>
    </row>
    <row r="50" spans="1:38" s="5" customFormat="1" ht="24.75" customHeight="1" thickBot="1" x14ac:dyDescent="0.25">
      <c r="A50" s="143" t="s">
        <v>140</v>
      </c>
      <c r="B50" s="37" t="s">
        <v>145</v>
      </c>
      <c r="C50" s="143" t="s">
        <v>146</v>
      </c>
      <c r="D50" s="144"/>
      <c r="E50" s="39" t="s">
        <v>440</v>
      </c>
      <c r="F50" s="39" t="s">
        <v>440</v>
      </c>
      <c r="G50" s="39" t="s">
        <v>440</v>
      </c>
      <c r="H50" s="39" t="s">
        <v>440</v>
      </c>
      <c r="I50" s="39" t="s">
        <v>440</v>
      </c>
      <c r="J50" s="39" t="s">
        <v>440</v>
      </c>
      <c r="K50" s="39" t="s">
        <v>440</v>
      </c>
      <c r="L50" s="39" t="s">
        <v>440</v>
      </c>
      <c r="M50" s="39" t="s">
        <v>440</v>
      </c>
      <c r="N50" s="39" t="s">
        <v>440</v>
      </c>
      <c r="O50" s="39" t="s">
        <v>440</v>
      </c>
      <c r="P50" s="39" t="s">
        <v>440</v>
      </c>
      <c r="Q50" s="39" t="s">
        <v>440</v>
      </c>
      <c r="R50" s="39" t="s">
        <v>440</v>
      </c>
      <c r="S50" s="39" t="s">
        <v>440</v>
      </c>
      <c r="T50" s="39" t="s">
        <v>440</v>
      </c>
      <c r="U50" s="39" t="s">
        <v>440</v>
      </c>
      <c r="V50" s="39" t="s">
        <v>440</v>
      </c>
      <c r="W50" s="39" t="s">
        <v>440</v>
      </c>
      <c r="X50" s="39" t="s">
        <v>440</v>
      </c>
      <c r="Y50" s="39" t="s">
        <v>440</v>
      </c>
      <c r="Z50" s="39" t="s">
        <v>440</v>
      </c>
      <c r="AA50" s="39" t="s">
        <v>440</v>
      </c>
      <c r="AB50" s="39" t="s">
        <v>440</v>
      </c>
      <c r="AC50" s="39" t="s">
        <v>440</v>
      </c>
      <c r="AD50" s="39" t="s">
        <v>440</v>
      </c>
      <c r="AE50" s="192"/>
      <c r="AF50" s="39" t="s">
        <v>422</v>
      </c>
      <c r="AG50" s="39" t="s">
        <v>422</v>
      </c>
      <c r="AH50" s="39" t="s">
        <v>422</v>
      </c>
      <c r="AI50" s="39" t="s">
        <v>422</v>
      </c>
      <c r="AJ50" s="39" t="s">
        <v>422</v>
      </c>
      <c r="AK50" s="39" t="s">
        <v>422</v>
      </c>
      <c r="AL50" s="145" t="s">
        <v>147</v>
      </c>
    </row>
    <row r="51" spans="1:38" s="5" customFormat="1" ht="26.25" customHeight="1" thickBot="1" x14ac:dyDescent="0.25">
      <c r="A51" s="37" t="s">
        <v>140</v>
      </c>
      <c r="B51" s="37" t="s">
        <v>148</v>
      </c>
      <c r="C51" s="37" t="s">
        <v>149</v>
      </c>
      <c r="D51" s="38"/>
      <c r="E51" s="39" t="s">
        <v>422</v>
      </c>
      <c r="F51" s="39">
        <v>2.5000000000000001E-3</v>
      </c>
      <c r="G51" s="39" t="s">
        <v>441</v>
      </c>
      <c r="H51" s="39" t="s">
        <v>422</v>
      </c>
      <c r="I51" s="39" t="s">
        <v>422</v>
      </c>
      <c r="J51" s="39" t="s">
        <v>422</v>
      </c>
      <c r="K51" s="39" t="s">
        <v>422</v>
      </c>
      <c r="L51" s="39" t="s">
        <v>422</v>
      </c>
      <c r="M51" s="39" t="s">
        <v>422</v>
      </c>
      <c r="N51" s="39" t="s">
        <v>422</v>
      </c>
      <c r="O51" s="39" t="s">
        <v>422</v>
      </c>
      <c r="P51" s="39" t="s">
        <v>422</v>
      </c>
      <c r="Q51" s="39" t="s">
        <v>422</v>
      </c>
      <c r="R51" s="39" t="s">
        <v>422</v>
      </c>
      <c r="S51" s="39" t="s">
        <v>422</v>
      </c>
      <c r="T51" s="39" t="s">
        <v>422</v>
      </c>
      <c r="U51" s="39" t="s">
        <v>422</v>
      </c>
      <c r="V51" s="39" t="s">
        <v>422</v>
      </c>
      <c r="W51" s="39" t="s">
        <v>441</v>
      </c>
      <c r="X51" s="39" t="s">
        <v>422</v>
      </c>
      <c r="Y51" s="39" t="s">
        <v>422</v>
      </c>
      <c r="Z51" s="39" t="s">
        <v>422</v>
      </c>
      <c r="AA51" s="39" t="s">
        <v>422</v>
      </c>
      <c r="AB51" s="39" t="s">
        <v>422</v>
      </c>
      <c r="AC51" s="39" t="s">
        <v>422</v>
      </c>
      <c r="AD51" s="39" t="s">
        <v>422</v>
      </c>
      <c r="AE51" s="192"/>
      <c r="AF51" s="39" t="s">
        <v>422</v>
      </c>
      <c r="AG51" s="39" t="s">
        <v>422</v>
      </c>
      <c r="AH51" s="39" t="s">
        <v>422</v>
      </c>
      <c r="AI51" s="39" t="s">
        <v>422</v>
      </c>
      <c r="AJ51" s="39" t="s">
        <v>422</v>
      </c>
      <c r="AK51" s="39" t="s">
        <v>456</v>
      </c>
      <c r="AL51" s="40" t="s">
        <v>150</v>
      </c>
    </row>
    <row r="52" spans="1:38" s="5" customFormat="1" ht="24.75" customHeight="1" thickBot="1" x14ac:dyDescent="0.25">
      <c r="A52" s="143" t="s">
        <v>140</v>
      </c>
      <c r="B52" s="37" t="s">
        <v>151</v>
      </c>
      <c r="C52" s="143" t="s">
        <v>446</v>
      </c>
      <c r="D52" s="144"/>
      <c r="E52" s="39">
        <v>0.21864500000000003</v>
      </c>
      <c r="F52" s="39">
        <v>0.68717000000000006</v>
      </c>
      <c r="G52" s="39">
        <v>1.5305149999999998</v>
      </c>
      <c r="H52" s="39" t="s">
        <v>408</v>
      </c>
      <c r="I52" s="39">
        <v>1.2494E-2</v>
      </c>
      <c r="J52" s="39">
        <v>3.1235000000000002E-2</v>
      </c>
      <c r="K52" s="39">
        <v>3.7482000000000001E-2</v>
      </c>
      <c r="L52" s="39" t="s">
        <v>422</v>
      </c>
      <c r="M52" s="39">
        <v>0.25612699999999999</v>
      </c>
      <c r="N52" s="39">
        <v>1.8740999999999997E-2</v>
      </c>
      <c r="O52" s="39">
        <v>3.1235000000000004E-3</v>
      </c>
      <c r="P52" s="39">
        <v>3.7482000000000001E-3</v>
      </c>
      <c r="Q52" s="39">
        <v>6.2470000000000006E-4</v>
      </c>
      <c r="R52" s="39">
        <v>6.2470000000000006E-4</v>
      </c>
      <c r="S52" s="39">
        <v>7.4964000000000003E-3</v>
      </c>
      <c r="T52" s="39">
        <v>3.3109100000000002E-2</v>
      </c>
      <c r="U52" s="39">
        <v>6.2470000000000006E-4</v>
      </c>
      <c r="V52" s="39">
        <v>6.2470000000000008E-3</v>
      </c>
      <c r="W52" s="39">
        <v>7.4964000000000003E-3</v>
      </c>
      <c r="X52" s="39" t="s">
        <v>422</v>
      </c>
      <c r="Y52" s="39" t="s">
        <v>422</v>
      </c>
      <c r="Z52" s="39" t="s">
        <v>422</v>
      </c>
      <c r="AA52" s="39" t="s">
        <v>422</v>
      </c>
      <c r="AB52" s="39" t="s">
        <v>422</v>
      </c>
      <c r="AC52" s="39" t="s">
        <v>422</v>
      </c>
      <c r="AD52" s="39" t="s">
        <v>422</v>
      </c>
      <c r="AE52" s="192"/>
      <c r="AF52" s="39" t="s">
        <v>422</v>
      </c>
      <c r="AG52" s="39" t="s">
        <v>422</v>
      </c>
      <c r="AH52" s="39" t="s">
        <v>422</v>
      </c>
      <c r="AI52" s="39" t="s">
        <v>422</v>
      </c>
      <c r="AJ52" s="39" t="s">
        <v>422</v>
      </c>
      <c r="AK52" s="39" t="s">
        <v>456</v>
      </c>
      <c r="AL52" s="147" t="s">
        <v>153</v>
      </c>
    </row>
    <row r="53" spans="1:38" s="5" customFormat="1" ht="26.25" customHeight="1" thickBot="1" x14ac:dyDescent="0.25">
      <c r="A53" s="37" t="s">
        <v>140</v>
      </c>
      <c r="B53" s="37" t="s">
        <v>154</v>
      </c>
      <c r="C53" s="37" t="s">
        <v>155</v>
      </c>
      <c r="D53" s="38"/>
      <c r="E53" s="39" t="s">
        <v>422</v>
      </c>
      <c r="F53" s="39">
        <v>2.4384640900000001</v>
      </c>
      <c r="G53" s="39" t="s">
        <v>422</v>
      </c>
      <c r="H53" s="39" t="s">
        <v>422</v>
      </c>
      <c r="I53" s="39" t="s">
        <v>422</v>
      </c>
      <c r="J53" s="39" t="s">
        <v>422</v>
      </c>
      <c r="K53" s="39" t="s">
        <v>422</v>
      </c>
      <c r="L53" s="39" t="s">
        <v>422</v>
      </c>
      <c r="M53" s="39" t="s">
        <v>422</v>
      </c>
      <c r="N53" s="39" t="s">
        <v>422</v>
      </c>
      <c r="O53" s="39" t="s">
        <v>422</v>
      </c>
      <c r="P53" s="39" t="s">
        <v>422</v>
      </c>
      <c r="Q53" s="39" t="s">
        <v>422</v>
      </c>
      <c r="R53" s="39" t="s">
        <v>422</v>
      </c>
      <c r="S53" s="39" t="s">
        <v>422</v>
      </c>
      <c r="T53" s="39" t="s">
        <v>422</v>
      </c>
      <c r="U53" s="39" t="s">
        <v>422</v>
      </c>
      <c r="V53" s="39" t="s">
        <v>422</v>
      </c>
      <c r="W53" s="39" t="s">
        <v>422</v>
      </c>
      <c r="X53" s="39" t="s">
        <v>422</v>
      </c>
      <c r="Y53" s="39" t="s">
        <v>422</v>
      </c>
      <c r="Z53" s="39" t="s">
        <v>422</v>
      </c>
      <c r="AA53" s="39" t="s">
        <v>422</v>
      </c>
      <c r="AB53" s="39" t="s">
        <v>422</v>
      </c>
      <c r="AC53" s="39" t="s">
        <v>422</v>
      </c>
      <c r="AD53" s="39" t="s">
        <v>422</v>
      </c>
      <c r="AE53" s="192"/>
      <c r="AF53" s="39" t="s">
        <v>422</v>
      </c>
      <c r="AG53" s="39" t="s">
        <v>422</v>
      </c>
      <c r="AH53" s="39" t="s">
        <v>422</v>
      </c>
      <c r="AI53" s="39" t="s">
        <v>422</v>
      </c>
      <c r="AJ53" s="39" t="s">
        <v>422</v>
      </c>
      <c r="AK53" s="39">
        <v>2360.3334599999998</v>
      </c>
      <c r="AL53" s="40" t="s">
        <v>156</v>
      </c>
    </row>
    <row r="54" spans="1:38" s="5" customFormat="1" ht="26.25" customHeight="1" thickBot="1" x14ac:dyDescent="0.25">
      <c r="A54" s="37" t="s">
        <v>140</v>
      </c>
      <c r="B54" s="37" t="s">
        <v>12</v>
      </c>
      <c r="C54" s="37" t="s">
        <v>157</v>
      </c>
      <c r="D54" s="38"/>
      <c r="E54" s="39" t="s">
        <v>422</v>
      </c>
      <c r="F54" s="39">
        <v>0.23606000000000002</v>
      </c>
      <c r="G54" s="39" t="s">
        <v>422</v>
      </c>
      <c r="H54" s="39" t="s">
        <v>422</v>
      </c>
      <c r="I54" s="39" t="s">
        <v>422</v>
      </c>
      <c r="J54" s="39" t="s">
        <v>422</v>
      </c>
      <c r="K54" s="39" t="s">
        <v>422</v>
      </c>
      <c r="L54" s="39" t="s">
        <v>422</v>
      </c>
      <c r="M54" s="39" t="s">
        <v>422</v>
      </c>
      <c r="N54" s="39" t="s">
        <v>422</v>
      </c>
      <c r="O54" s="39" t="s">
        <v>422</v>
      </c>
      <c r="P54" s="39" t="s">
        <v>422</v>
      </c>
      <c r="Q54" s="39" t="s">
        <v>422</v>
      </c>
      <c r="R54" s="39" t="s">
        <v>422</v>
      </c>
      <c r="S54" s="39" t="s">
        <v>422</v>
      </c>
      <c r="T54" s="39" t="s">
        <v>422</v>
      </c>
      <c r="U54" s="39" t="s">
        <v>422</v>
      </c>
      <c r="V54" s="39" t="s">
        <v>422</v>
      </c>
      <c r="W54" s="39" t="s">
        <v>422</v>
      </c>
      <c r="X54" s="39" t="s">
        <v>422</v>
      </c>
      <c r="Y54" s="39" t="s">
        <v>422</v>
      </c>
      <c r="Z54" s="39" t="s">
        <v>422</v>
      </c>
      <c r="AA54" s="39" t="s">
        <v>422</v>
      </c>
      <c r="AB54" s="39" t="s">
        <v>422</v>
      </c>
      <c r="AC54" s="39" t="s">
        <v>422</v>
      </c>
      <c r="AD54" s="39" t="s">
        <v>422</v>
      </c>
      <c r="AE54" s="192"/>
      <c r="AF54" s="39" t="s">
        <v>422</v>
      </c>
      <c r="AG54" s="39" t="s">
        <v>422</v>
      </c>
      <c r="AH54" s="39" t="s">
        <v>422</v>
      </c>
      <c r="AI54" s="39" t="s">
        <v>422</v>
      </c>
      <c r="AJ54" s="39" t="s">
        <v>422</v>
      </c>
      <c r="AK54" s="39" t="s">
        <v>456</v>
      </c>
      <c r="AL54" s="40" t="s">
        <v>158</v>
      </c>
    </row>
    <row r="55" spans="1:38" s="5" customFormat="1" ht="26.25" customHeight="1" thickBot="1" x14ac:dyDescent="0.25">
      <c r="A55" s="37" t="s">
        <v>140</v>
      </c>
      <c r="B55" s="37" t="s">
        <v>13</v>
      </c>
      <c r="C55" s="37" t="s">
        <v>159</v>
      </c>
      <c r="D55" s="38"/>
      <c r="E55" s="39">
        <v>0.33733800000000003</v>
      </c>
      <c r="F55" s="39">
        <v>1.2494E-2</v>
      </c>
      <c r="G55" s="39">
        <v>0.48101900000000003</v>
      </c>
      <c r="H55" s="39" t="s">
        <v>422</v>
      </c>
      <c r="I55" s="39" t="s">
        <v>422</v>
      </c>
      <c r="J55" s="39" t="s">
        <v>422</v>
      </c>
      <c r="K55" s="39" t="s">
        <v>422</v>
      </c>
      <c r="L55" s="39" t="s">
        <v>422</v>
      </c>
      <c r="M55" s="39">
        <v>7.4964000000000003E-2</v>
      </c>
      <c r="N55" s="39" t="s">
        <v>422</v>
      </c>
      <c r="O55" s="39" t="s">
        <v>422</v>
      </c>
      <c r="P55" s="39" t="s">
        <v>422</v>
      </c>
      <c r="Q55" s="39" t="s">
        <v>422</v>
      </c>
      <c r="R55" s="39" t="s">
        <v>422</v>
      </c>
      <c r="S55" s="39" t="s">
        <v>422</v>
      </c>
      <c r="T55" s="39" t="s">
        <v>422</v>
      </c>
      <c r="U55" s="39" t="s">
        <v>422</v>
      </c>
      <c r="V55" s="39" t="s">
        <v>422</v>
      </c>
      <c r="W55" s="39" t="s">
        <v>422</v>
      </c>
      <c r="X55" s="39" t="s">
        <v>422</v>
      </c>
      <c r="Y55" s="39" t="s">
        <v>422</v>
      </c>
      <c r="Z55" s="39" t="s">
        <v>422</v>
      </c>
      <c r="AA55" s="39" t="s">
        <v>422</v>
      </c>
      <c r="AB55" s="39" t="s">
        <v>422</v>
      </c>
      <c r="AC55" s="39" t="s">
        <v>422</v>
      </c>
      <c r="AD55" s="39" t="s">
        <v>422</v>
      </c>
      <c r="AE55" s="192"/>
      <c r="AF55" s="39" t="s">
        <v>422</v>
      </c>
      <c r="AG55" s="39" t="s">
        <v>422</v>
      </c>
      <c r="AH55" s="39" t="s">
        <v>422</v>
      </c>
      <c r="AI55" s="39" t="s">
        <v>422</v>
      </c>
      <c r="AJ55" s="39" t="s">
        <v>422</v>
      </c>
      <c r="AK55" s="39">
        <v>6247</v>
      </c>
      <c r="AL55" s="40" t="s">
        <v>160</v>
      </c>
    </row>
    <row r="56" spans="1:38" s="5" customFormat="1" ht="24.75" customHeight="1" thickBot="1" x14ac:dyDescent="0.25">
      <c r="A56" s="143" t="s">
        <v>140</v>
      </c>
      <c r="B56" s="37" t="s">
        <v>161</v>
      </c>
      <c r="C56" s="143" t="s">
        <v>447</v>
      </c>
      <c r="D56" s="144" t="s">
        <v>359</v>
      </c>
      <c r="E56" s="39" t="s">
        <v>440</v>
      </c>
      <c r="F56" s="39" t="s">
        <v>440</v>
      </c>
      <c r="G56" s="39" t="s">
        <v>440</v>
      </c>
      <c r="H56" s="39" t="s">
        <v>440</v>
      </c>
      <c r="I56" s="39" t="s">
        <v>440</v>
      </c>
      <c r="J56" s="39" t="s">
        <v>440</v>
      </c>
      <c r="K56" s="39" t="s">
        <v>440</v>
      </c>
      <c r="L56" s="39" t="s">
        <v>440</v>
      </c>
      <c r="M56" s="39" t="s">
        <v>440</v>
      </c>
      <c r="N56" s="39" t="s">
        <v>440</v>
      </c>
      <c r="O56" s="39" t="s">
        <v>440</v>
      </c>
      <c r="P56" s="39" t="s">
        <v>440</v>
      </c>
      <c r="Q56" s="39" t="s">
        <v>440</v>
      </c>
      <c r="R56" s="39" t="s">
        <v>440</v>
      </c>
      <c r="S56" s="39" t="s">
        <v>440</v>
      </c>
      <c r="T56" s="39" t="s">
        <v>440</v>
      </c>
      <c r="U56" s="39" t="s">
        <v>440</v>
      </c>
      <c r="V56" s="39" t="s">
        <v>440</v>
      </c>
      <c r="W56" s="39" t="s">
        <v>440</v>
      </c>
      <c r="X56" s="39" t="s">
        <v>440</v>
      </c>
      <c r="Y56" s="39" t="s">
        <v>440</v>
      </c>
      <c r="Z56" s="39" t="s">
        <v>440</v>
      </c>
      <c r="AA56" s="39" t="s">
        <v>440</v>
      </c>
      <c r="AB56" s="39" t="s">
        <v>440</v>
      </c>
      <c r="AC56" s="39" t="s">
        <v>440</v>
      </c>
      <c r="AD56" s="39" t="s">
        <v>440</v>
      </c>
      <c r="AE56" s="192"/>
      <c r="AF56" s="39" t="s">
        <v>422</v>
      </c>
      <c r="AG56" s="39" t="s">
        <v>422</v>
      </c>
      <c r="AH56" s="39" t="s">
        <v>422</v>
      </c>
      <c r="AI56" s="39" t="s">
        <v>422</v>
      </c>
      <c r="AJ56" s="39" t="s">
        <v>422</v>
      </c>
      <c r="AK56" s="39" t="s">
        <v>422</v>
      </c>
      <c r="AL56" s="145" t="s">
        <v>147</v>
      </c>
    </row>
    <row r="57" spans="1:38" s="5" customFormat="1" ht="26.25" customHeight="1" thickBot="1" x14ac:dyDescent="0.25">
      <c r="A57" s="37" t="s">
        <v>73</v>
      </c>
      <c r="B57" s="37" t="s">
        <v>19</v>
      </c>
      <c r="C57" s="37" t="s">
        <v>163</v>
      </c>
      <c r="D57" s="38"/>
      <c r="E57" s="39">
        <v>2.3068324652899994</v>
      </c>
      <c r="F57" s="39">
        <v>3.3459294419999994E-2</v>
      </c>
      <c r="G57" s="39">
        <v>0.69520978405999989</v>
      </c>
      <c r="H57" s="39" t="s">
        <v>441</v>
      </c>
      <c r="I57" s="39">
        <v>0.24165045969999996</v>
      </c>
      <c r="J57" s="39">
        <v>0.43497082745999993</v>
      </c>
      <c r="K57" s="39">
        <v>0.48330091939999992</v>
      </c>
      <c r="L57" s="39">
        <v>7.2495137909999981E-3</v>
      </c>
      <c r="M57" s="39">
        <v>2.7046262989499996</v>
      </c>
      <c r="N57" s="39">
        <v>0.18216726961999999</v>
      </c>
      <c r="O57" s="39">
        <v>1.4870797519999998E-2</v>
      </c>
      <c r="P57" s="39">
        <v>9.1083634809999994E-2</v>
      </c>
      <c r="Q57" s="39">
        <v>4.9259516784999992E-2</v>
      </c>
      <c r="R57" s="39">
        <v>7.6212837290000002E-2</v>
      </c>
      <c r="S57" s="39">
        <v>0.12026757494299997</v>
      </c>
      <c r="T57" s="39">
        <v>9.1083634809999994E-2</v>
      </c>
      <c r="U57" s="39">
        <v>4.7028897156999989E-2</v>
      </c>
      <c r="V57" s="39">
        <v>0.78815226855999987</v>
      </c>
      <c r="W57" s="39">
        <v>7.6212837289999979E-3</v>
      </c>
      <c r="X57" s="39">
        <v>1.2082522984999998E-4</v>
      </c>
      <c r="Y57" s="39">
        <v>5.2047791319999998E-4</v>
      </c>
      <c r="Z57" s="39">
        <v>1.4313142612999997E-4</v>
      </c>
      <c r="AA57" s="39">
        <v>7.9930536669999987E-5</v>
      </c>
      <c r="AB57" s="39">
        <v>8.6436510584999996E-4</v>
      </c>
      <c r="AC57" s="39">
        <v>8.5507085739999992E-3</v>
      </c>
      <c r="AD57" s="39">
        <v>0.19146151806999998</v>
      </c>
      <c r="AE57" s="192"/>
      <c r="AF57" s="39" t="s">
        <v>408</v>
      </c>
      <c r="AG57" s="39" t="s">
        <v>408</v>
      </c>
      <c r="AH57" s="39" t="s">
        <v>408</v>
      </c>
      <c r="AI57" s="39" t="s">
        <v>408</v>
      </c>
      <c r="AJ57" s="39" t="s">
        <v>408</v>
      </c>
      <c r="AK57" s="39" t="s">
        <v>456</v>
      </c>
      <c r="AL57" s="40" t="s">
        <v>164</v>
      </c>
    </row>
    <row r="58" spans="1:38" s="5" customFormat="1" ht="26.25" customHeight="1" thickBot="1" x14ac:dyDescent="0.25">
      <c r="A58" s="37" t="s">
        <v>73</v>
      </c>
      <c r="B58" s="37" t="s">
        <v>20</v>
      </c>
      <c r="C58" s="37" t="s">
        <v>165</v>
      </c>
      <c r="D58" s="38"/>
      <c r="E58" s="39">
        <v>0.30170179571899997</v>
      </c>
      <c r="F58" s="39" t="s">
        <v>441</v>
      </c>
      <c r="G58" s="39">
        <v>6.9640443715999978E-2</v>
      </c>
      <c r="H58" s="39" t="s">
        <v>422</v>
      </c>
      <c r="I58" s="39">
        <v>7.4532785699999979E-2</v>
      </c>
      <c r="J58" s="39">
        <v>0.37861422849999982</v>
      </c>
      <c r="K58" s="39">
        <v>0.95997875899999974</v>
      </c>
      <c r="L58" s="39">
        <v>3.4285081421999987E-4</v>
      </c>
      <c r="M58" s="39">
        <v>0.42753943293999991</v>
      </c>
      <c r="N58" s="39" t="s">
        <v>441</v>
      </c>
      <c r="O58" s="39" t="s">
        <v>441</v>
      </c>
      <c r="P58" s="39" t="s">
        <v>441</v>
      </c>
      <c r="Q58" s="39" t="s">
        <v>422</v>
      </c>
      <c r="R58" s="39" t="s">
        <v>422</v>
      </c>
      <c r="S58" s="39" t="s">
        <v>422</v>
      </c>
      <c r="T58" s="39" t="s">
        <v>422</v>
      </c>
      <c r="U58" s="39" t="s">
        <v>422</v>
      </c>
      <c r="V58" s="39" t="s">
        <v>422</v>
      </c>
      <c r="W58" s="39" t="s">
        <v>422</v>
      </c>
      <c r="X58" s="39" t="s">
        <v>422</v>
      </c>
      <c r="Y58" s="39" t="s">
        <v>422</v>
      </c>
      <c r="Z58" s="39" t="s">
        <v>422</v>
      </c>
      <c r="AA58" s="39" t="s">
        <v>422</v>
      </c>
      <c r="AB58" s="39" t="s">
        <v>422</v>
      </c>
      <c r="AC58" s="39" t="s">
        <v>422</v>
      </c>
      <c r="AD58" s="39" t="s">
        <v>422</v>
      </c>
      <c r="AE58" s="192"/>
      <c r="AF58" s="39" t="s">
        <v>408</v>
      </c>
      <c r="AG58" s="39" t="s">
        <v>408</v>
      </c>
      <c r="AH58" s="39" t="s">
        <v>408</v>
      </c>
      <c r="AI58" s="39" t="s">
        <v>408</v>
      </c>
      <c r="AJ58" s="39" t="s">
        <v>440</v>
      </c>
      <c r="AK58" s="39">
        <v>220.38115099999996</v>
      </c>
      <c r="AL58" s="40" t="s">
        <v>166</v>
      </c>
    </row>
    <row r="59" spans="1:38" s="5" customFormat="1" ht="26.25" customHeight="1" thickBot="1" x14ac:dyDescent="0.25">
      <c r="A59" s="37" t="s">
        <v>73</v>
      </c>
      <c r="B59" s="161" t="s">
        <v>22</v>
      </c>
      <c r="C59" s="37" t="s">
        <v>167</v>
      </c>
      <c r="D59" s="38"/>
      <c r="E59" s="39">
        <v>2.3068324652899994</v>
      </c>
      <c r="F59" s="39" t="s">
        <v>441</v>
      </c>
      <c r="G59" s="39" t="s">
        <v>408</v>
      </c>
      <c r="H59" s="39" t="s">
        <v>441</v>
      </c>
      <c r="I59" s="39">
        <v>0.112179427</v>
      </c>
      <c r="J59" s="39">
        <v>0.12868705249999998</v>
      </c>
      <c r="K59" s="39">
        <v>0.14329103799999998</v>
      </c>
      <c r="L59" s="39">
        <v>6.9551244740000007E-5</v>
      </c>
      <c r="M59" s="39" t="s">
        <v>408</v>
      </c>
      <c r="N59" s="39">
        <v>1.3028074650000001</v>
      </c>
      <c r="O59" s="39">
        <v>6.3703173999999987E-2</v>
      </c>
      <c r="P59" s="39">
        <v>5.7109199999999993E-4</v>
      </c>
      <c r="Q59" s="39">
        <v>0.13789530649999998</v>
      </c>
      <c r="R59" s="39">
        <v>0.17173425450000002</v>
      </c>
      <c r="S59" s="39">
        <v>1.332548E-3</v>
      </c>
      <c r="T59" s="39">
        <v>0.24238620399999999</v>
      </c>
      <c r="U59" s="39">
        <v>0.66303487500000002</v>
      </c>
      <c r="V59" s="39">
        <v>7.043468E-2</v>
      </c>
      <c r="W59" s="39" t="s">
        <v>441</v>
      </c>
      <c r="X59" s="39" t="s">
        <v>441</v>
      </c>
      <c r="Y59" s="39" t="s">
        <v>441</v>
      </c>
      <c r="Z59" s="39" t="s">
        <v>441</v>
      </c>
      <c r="AA59" s="39" t="s">
        <v>441</v>
      </c>
      <c r="AB59" s="39" t="s">
        <v>441</v>
      </c>
      <c r="AC59" s="39" t="s">
        <v>422</v>
      </c>
      <c r="AD59" s="39" t="s">
        <v>422</v>
      </c>
      <c r="AE59" s="192"/>
      <c r="AF59" s="39" t="s">
        <v>440</v>
      </c>
      <c r="AG59" s="39" t="s">
        <v>440</v>
      </c>
      <c r="AH59" s="39" t="s">
        <v>408</v>
      </c>
      <c r="AI59" s="39" t="s">
        <v>440</v>
      </c>
      <c r="AJ59" s="39" t="s">
        <v>440</v>
      </c>
      <c r="AK59" s="39">
        <v>613.88784999999996</v>
      </c>
      <c r="AL59" s="40" t="s">
        <v>168</v>
      </c>
    </row>
    <row r="60" spans="1:38" s="5" customFormat="1" ht="24.75" customHeight="1" thickBot="1" x14ac:dyDescent="0.25">
      <c r="A60" s="143" t="s">
        <v>73</v>
      </c>
      <c r="B60" s="161" t="s">
        <v>169</v>
      </c>
      <c r="C60" s="148" t="s">
        <v>170</v>
      </c>
      <c r="D60" s="185"/>
      <c r="E60" s="39" t="s">
        <v>422</v>
      </c>
      <c r="F60" s="39" t="s">
        <v>422</v>
      </c>
      <c r="G60" s="39" t="s">
        <v>422</v>
      </c>
      <c r="H60" s="39" t="s">
        <v>422</v>
      </c>
      <c r="I60" s="39">
        <v>0.53781999999999996</v>
      </c>
      <c r="J60" s="39">
        <v>5.3781999999999996</v>
      </c>
      <c r="K60" s="39">
        <v>10.971527999999999</v>
      </c>
      <c r="L60" s="39" t="s">
        <v>422</v>
      </c>
      <c r="M60" s="39" t="s">
        <v>422</v>
      </c>
      <c r="N60" s="39" t="s">
        <v>422</v>
      </c>
      <c r="O60" s="39" t="s">
        <v>422</v>
      </c>
      <c r="P60" s="39" t="s">
        <v>422</v>
      </c>
      <c r="Q60" s="39" t="s">
        <v>422</v>
      </c>
      <c r="R60" s="39" t="s">
        <v>422</v>
      </c>
      <c r="S60" s="39" t="s">
        <v>422</v>
      </c>
      <c r="T60" s="39" t="s">
        <v>422</v>
      </c>
      <c r="U60" s="39" t="s">
        <v>422</v>
      </c>
      <c r="V60" s="39" t="s">
        <v>422</v>
      </c>
      <c r="W60" s="39" t="s">
        <v>422</v>
      </c>
      <c r="X60" s="39" t="s">
        <v>422</v>
      </c>
      <c r="Y60" s="39" t="s">
        <v>422</v>
      </c>
      <c r="Z60" s="39" t="s">
        <v>422</v>
      </c>
      <c r="AA60" s="39" t="s">
        <v>422</v>
      </c>
      <c r="AB60" s="39" t="s">
        <v>422</v>
      </c>
      <c r="AC60" s="39" t="s">
        <v>422</v>
      </c>
      <c r="AD60" s="39" t="s">
        <v>422</v>
      </c>
      <c r="AE60" s="192"/>
      <c r="AF60" s="39" t="s">
        <v>422</v>
      </c>
      <c r="AG60" s="39" t="s">
        <v>422</v>
      </c>
      <c r="AH60" s="39" t="s">
        <v>422</v>
      </c>
      <c r="AI60" s="39" t="s">
        <v>422</v>
      </c>
      <c r="AJ60" s="39" t="s">
        <v>422</v>
      </c>
      <c r="AK60" s="39">
        <v>107564</v>
      </c>
      <c r="AL60" s="39" t="s">
        <v>461</v>
      </c>
    </row>
    <row r="61" spans="1:38" s="5" customFormat="1" ht="24.75" customHeight="1" thickBot="1" x14ac:dyDescent="0.25">
      <c r="A61" s="143" t="s">
        <v>73</v>
      </c>
      <c r="B61" s="161" t="s">
        <v>171</v>
      </c>
      <c r="C61" s="148" t="s">
        <v>172</v>
      </c>
      <c r="D61" s="185"/>
      <c r="E61" s="39" t="s">
        <v>422</v>
      </c>
      <c r="F61" s="39" t="s">
        <v>422</v>
      </c>
      <c r="G61" s="39" t="s">
        <v>422</v>
      </c>
      <c r="H61" s="39" t="s">
        <v>422</v>
      </c>
      <c r="I61" s="39">
        <v>7.5995681893027661E-2</v>
      </c>
      <c r="J61" s="39">
        <v>7.5995681893027661E-2</v>
      </c>
      <c r="K61" s="39">
        <v>2.0375778130913367</v>
      </c>
      <c r="L61" s="39" t="s">
        <v>422</v>
      </c>
      <c r="M61" s="39" t="s">
        <v>422</v>
      </c>
      <c r="N61" s="39" t="s">
        <v>422</v>
      </c>
      <c r="O61" s="39" t="s">
        <v>422</v>
      </c>
      <c r="P61" s="39" t="s">
        <v>422</v>
      </c>
      <c r="Q61" s="39" t="s">
        <v>422</v>
      </c>
      <c r="R61" s="39" t="s">
        <v>422</v>
      </c>
      <c r="S61" s="39" t="s">
        <v>422</v>
      </c>
      <c r="T61" s="39" t="s">
        <v>422</v>
      </c>
      <c r="U61" s="39" t="s">
        <v>422</v>
      </c>
      <c r="V61" s="39" t="s">
        <v>422</v>
      </c>
      <c r="W61" s="39" t="s">
        <v>422</v>
      </c>
      <c r="X61" s="39" t="s">
        <v>422</v>
      </c>
      <c r="Y61" s="39" t="s">
        <v>422</v>
      </c>
      <c r="Z61" s="39" t="s">
        <v>422</v>
      </c>
      <c r="AA61" s="39" t="s">
        <v>422</v>
      </c>
      <c r="AB61" s="39" t="s">
        <v>422</v>
      </c>
      <c r="AC61" s="39" t="s">
        <v>422</v>
      </c>
      <c r="AD61" s="39" t="s">
        <v>422</v>
      </c>
      <c r="AE61" s="192"/>
      <c r="AF61" s="39" t="s">
        <v>422</v>
      </c>
      <c r="AG61" s="39" t="s">
        <v>422</v>
      </c>
      <c r="AH61" s="39" t="s">
        <v>422</v>
      </c>
      <c r="AI61" s="39" t="s">
        <v>422</v>
      </c>
      <c r="AJ61" s="39" t="s">
        <v>422</v>
      </c>
      <c r="AK61" s="39">
        <v>4367975</v>
      </c>
      <c r="AL61" s="39" t="s">
        <v>460</v>
      </c>
    </row>
    <row r="62" spans="1:38" s="5" customFormat="1" ht="24.75" customHeight="1" thickBot="1" x14ac:dyDescent="0.25">
      <c r="A62" s="143" t="s">
        <v>73</v>
      </c>
      <c r="B62" s="161" t="s">
        <v>174</v>
      </c>
      <c r="C62" s="148" t="s">
        <v>175</v>
      </c>
      <c r="D62" s="185"/>
      <c r="E62" s="39" t="s">
        <v>422</v>
      </c>
      <c r="F62" s="39" t="s">
        <v>422</v>
      </c>
      <c r="G62" s="39" t="s">
        <v>422</v>
      </c>
      <c r="H62" s="39" t="s">
        <v>422</v>
      </c>
      <c r="I62" s="39" t="s">
        <v>441</v>
      </c>
      <c r="J62" s="39" t="s">
        <v>441</v>
      </c>
      <c r="K62" s="39" t="s">
        <v>441</v>
      </c>
      <c r="L62" s="39" t="s">
        <v>422</v>
      </c>
      <c r="M62" s="39" t="s">
        <v>422</v>
      </c>
      <c r="N62" s="39" t="s">
        <v>422</v>
      </c>
      <c r="O62" s="39" t="s">
        <v>422</v>
      </c>
      <c r="P62" s="39" t="s">
        <v>422</v>
      </c>
      <c r="Q62" s="39" t="s">
        <v>422</v>
      </c>
      <c r="R62" s="39" t="s">
        <v>422</v>
      </c>
      <c r="S62" s="39" t="s">
        <v>422</v>
      </c>
      <c r="T62" s="39" t="s">
        <v>422</v>
      </c>
      <c r="U62" s="39" t="s">
        <v>422</v>
      </c>
      <c r="V62" s="39" t="s">
        <v>422</v>
      </c>
      <c r="W62" s="39" t="s">
        <v>422</v>
      </c>
      <c r="X62" s="39" t="s">
        <v>422</v>
      </c>
      <c r="Y62" s="39" t="s">
        <v>422</v>
      </c>
      <c r="Z62" s="39" t="s">
        <v>422</v>
      </c>
      <c r="AA62" s="39" t="s">
        <v>422</v>
      </c>
      <c r="AB62" s="39" t="s">
        <v>422</v>
      </c>
      <c r="AC62" s="39" t="s">
        <v>422</v>
      </c>
      <c r="AD62" s="39" t="s">
        <v>422</v>
      </c>
      <c r="AE62" s="192"/>
      <c r="AF62" s="39" t="s">
        <v>422</v>
      </c>
      <c r="AG62" s="39" t="s">
        <v>422</v>
      </c>
      <c r="AH62" s="39" t="s">
        <v>422</v>
      </c>
      <c r="AI62" s="39" t="s">
        <v>422</v>
      </c>
      <c r="AJ62" s="39" t="s">
        <v>422</v>
      </c>
      <c r="AK62" s="39" t="s">
        <v>422</v>
      </c>
      <c r="AL62" s="145" t="s">
        <v>176</v>
      </c>
    </row>
    <row r="63" spans="1:38" s="5" customFormat="1" ht="24.75" customHeight="1" thickBot="1" x14ac:dyDescent="0.25">
      <c r="A63" s="143" t="s">
        <v>73</v>
      </c>
      <c r="B63" s="161" t="s">
        <v>15</v>
      </c>
      <c r="C63" s="143" t="s">
        <v>177</v>
      </c>
      <c r="D63" s="154"/>
      <c r="E63" s="39" t="s">
        <v>422</v>
      </c>
      <c r="F63" s="39" t="s">
        <v>422</v>
      </c>
      <c r="G63" s="39" t="s">
        <v>422</v>
      </c>
      <c r="H63" s="39" t="s">
        <v>422</v>
      </c>
      <c r="I63" s="39" t="s">
        <v>422</v>
      </c>
      <c r="J63" s="39" t="s">
        <v>422</v>
      </c>
      <c r="K63" s="39" t="s">
        <v>422</v>
      </c>
      <c r="L63" s="39" t="s">
        <v>422</v>
      </c>
      <c r="M63" s="39" t="s">
        <v>422</v>
      </c>
      <c r="N63" s="39" t="s">
        <v>422</v>
      </c>
      <c r="O63" s="39" t="s">
        <v>422</v>
      </c>
      <c r="P63" s="39" t="s">
        <v>422</v>
      </c>
      <c r="Q63" s="39" t="s">
        <v>422</v>
      </c>
      <c r="R63" s="39" t="s">
        <v>422</v>
      </c>
      <c r="S63" s="39" t="s">
        <v>422</v>
      </c>
      <c r="T63" s="39" t="s">
        <v>422</v>
      </c>
      <c r="U63" s="39" t="s">
        <v>422</v>
      </c>
      <c r="V63" s="39" t="s">
        <v>422</v>
      </c>
      <c r="W63" s="39" t="s">
        <v>422</v>
      </c>
      <c r="X63" s="39" t="s">
        <v>422</v>
      </c>
      <c r="Y63" s="39" t="s">
        <v>422</v>
      </c>
      <c r="Z63" s="39" t="s">
        <v>422</v>
      </c>
      <c r="AA63" s="39" t="s">
        <v>422</v>
      </c>
      <c r="AB63" s="39" t="s">
        <v>422</v>
      </c>
      <c r="AC63" s="39" t="s">
        <v>422</v>
      </c>
      <c r="AD63" s="39" t="s">
        <v>422</v>
      </c>
      <c r="AE63" s="192"/>
      <c r="AF63" s="39" t="s">
        <v>422</v>
      </c>
      <c r="AG63" s="39" t="s">
        <v>422</v>
      </c>
      <c r="AH63" s="39" t="s">
        <v>422</v>
      </c>
      <c r="AI63" s="39" t="s">
        <v>422</v>
      </c>
      <c r="AJ63" s="39" t="s">
        <v>422</v>
      </c>
      <c r="AK63" s="39" t="s">
        <v>422</v>
      </c>
      <c r="AL63" s="145" t="s">
        <v>147</v>
      </c>
    </row>
    <row r="64" spans="1:38" s="5" customFormat="1" ht="24.75" customHeight="1" thickBot="1" x14ac:dyDescent="0.25">
      <c r="A64" s="143" t="s">
        <v>73</v>
      </c>
      <c r="B64" s="161" t="s">
        <v>10</v>
      </c>
      <c r="C64" s="143" t="s">
        <v>178</v>
      </c>
      <c r="D64" s="144"/>
      <c r="E64" s="39">
        <v>0.23380200000000001</v>
      </c>
      <c r="F64" s="39">
        <v>2.1042179999999997E-2</v>
      </c>
      <c r="G64" s="39" t="s">
        <v>422</v>
      </c>
      <c r="H64" s="39">
        <v>1.16901E-2</v>
      </c>
      <c r="I64" s="39" t="s">
        <v>422</v>
      </c>
      <c r="J64" s="39" t="s">
        <v>422</v>
      </c>
      <c r="K64" s="39" t="s">
        <v>422</v>
      </c>
      <c r="L64" s="39" t="s">
        <v>422</v>
      </c>
      <c r="M64" s="39">
        <v>1.402812E-3</v>
      </c>
      <c r="N64" s="39" t="s">
        <v>422</v>
      </c>
      <c r="O64" s="39" t="s">
        <v>422</v>
      </c>
      <c r="P64" s="39" t="s">
        <v>422</v>
      </c>
      <c r="Q64" s="39" t="s">
        <v>422</v>
      </c>
      <c r="R64" s="39" t="s">
        <v>422</v>
      </c>
      <c r="S64" s="39" t="s">
        <v>422</v>
      </c>
      <c r="T64" s="39" t="s">
        <v>422</v>
      </c>
      <c r="U64" s="39" t="s">
        <v>422</v>
      </c>
      <c r="V64" s="39" t="s">
        <v>422</v>
      </c>
      <c r="W64" s="39" t="s">
        <v>422</v>
      </c>
      <c r="X64" s="39" t="s">
        <v>422</v>
      </c>
      <c r="Y64" s="39" t="s">
        <v>422</v>
      </c>
      <c r="Z64" s="39" t="s">
        <v>422</v>
      </c>
      <c r="AA64" s="39" t="s">
        <v>422</v>
      </c>
      <c r="AB64" s="39" t="s">
        <v>422</v>
      </c>
      <c r="AC64" s="39" t="s">
        <v>422</v>
      </c>
      <c r="AD64" s="39" t="s">
        <v>422</v>
      </c>
      <c r="AE64" s="192"/>
      <c r="AF64" s="39" t="s">
        <v>422</v>
      </c>
      <c r="AG64" s="39" t="s">
        <v>422</v>
      </c>
      <c r="AH64" s="39" t="s">
        <v>422</v>
      </c>
      <c r="AI64" s="39" t="s">
        <v>422</v>
      </c>
      <c r="AJ64" s="39" t="s">
        <v>422</v>
      </c>
      <c r="AK64" s="39" t="s">
        <v>456</v>
      </c>
      <c r="AL64" s="147" t="s">
        <v>179</v>
      </c>
    </row>
    <row r="65" spans="1:38" s="5" customFormat="1" ht="24.75" customHeight="1" thickBot="1" x14ac:dyDescent="0.25">
      <c r="A65" s="143" t="s">
        <v>73</v>
      </c>
      <c r="B65" s="37" t="s">
        <v>9</v>
      </c>
      <c r="C65" s="143" t="s">
        <v>180</v>
      </c>
      <c r="D65" s="144"/>
      <c r="E65" s="39">
        <v>0.26889360000000001</v>
      </c>
      <c r="F65" s="39" t="s">
        <v>422</v>
      </c>
      <c r="G65" s="39" t="s">
        <v>422</v>
      </c>
      <c r="H65" s="39" t="s">
        <v>422</v>
      </c>
      <c r="I65" s="39" t="s">
        <v>422</v>
      </c>
      <c r="J65" s="39" t="s">
        <v>422</v>
      </c>
      <c r="K65" s="39" t="s">
        <v>422</v>
      </c>
      <c r="L65" s="39" t="s">
        <v>422</v>
      </c>
      <c r="M65" s="39" t="s">
        <v>422</v>
      </c>
      <c r="N65" s="39" t="s">
        <v>422</v>
      </c>
      <c r="O65" s="39" t="s">
        <v>422</v>
      </c>
      <c r="P65" s="39" t="s">
        <v>422</v>
      </c>
      <c r="Q65" s="39" t="s">
        <v>422</v>
      </c>
      <c r="R65" s="39" t="s">
        <v>422</v>
      </c>
      <c r="S65" s="39" t="s">
        <v>422</v>
      </c>
      <c r="T65" s="39" t="s">
        <v>422</v>
      </c>
      <c r="U65" s="39" t="s">
        <v>422</v>
      </c>
      <c r="V65" s="39" t="s">
        <v>422</v>
      </c>
      <c r="W65" s="39" t="s">
        <v>422</v>
      </c>
      <c r="X65" s="39" t="s">
        <v>422</v>
      </c>
      <c r="Y65" s="39" t="s">
        <v>422</v>
      </c>
      <c r="Z65" s="39" t="s">
        <v>422</v>
      </c>
      <c r="AA65" s="39" t="s">
        <v>422</v>
      </c>
      <c r="AB65" s="39" t="s">
        <v>422</v>
      </c>
      <c r="AC65" s="39" t="s">
        <v>422</v>
      </c>
      <c r="AD65" s="39" t="s">
        <v>422</v>
      </c>
      <c r="AE65" s="192"/>
      <c r="AF65" s="39" t="s">
        <v>422</v>
      </c>
      <c r="AG65" s="39" t="s">
        <v>422</v>
      </c>
      <c r="AH65" s="39" t="s">
        <v>422</v>
      </c>
      <c r="AI65" s="39" t="s">
        <v>422</v>
      </c>
      <c r="AJ65" s="39" t="s">
        <v>422</v>
      </c>
      <c r="AK65" s="39">
        <v>411.024</v>
      </c>
      <c r="AL65" s="145" t="s">
        <v>181</v>
      </c>
    </row>
    <row r="66" spans="1:38" s="5" customFormat="1" ht="24.75" customHeight="1" thickBot="1" x14ac:dyDescent="0.25">
      <c r="A66" s="143" t="s">
        <v>73</v>
      </c>
      <c r="B66" s="37" t="s">
        <v>16</v>
      </c>
      <c r="C66" s="143" t="s">
        <v>182</v>
      </c>
      <c r="D66" s="144"/>
      <c r="E66" s="39" t="s">
        <v>440</v>
      </c>
      <c r="F66" s="39" t="s">
        <v>440</v>
      </c>
      <c r="G66" s="39" t="s">
        <v>440</v>
      </c>
      <c r="H66" s="39" t="s">
        <v>440</v>
      </c>
      <c r="I66" s="39" t="s">
        <v>440</v>
      </c>
      <c r="J66" s="39" t="s">
        <v>440</v>
      </c>
      <c r="K66" s="39" t="s">
        <v>440</v>
      </c>
      <c r="L66" s="39" t="s">
        <v>440</v>
      </c>
      <c r="M66" s="39" t="s">
        <v>440</v>
      </c>
      <c r="N66" s="39" t="s">
        <v>440</v>
      </c>
      <c r="O66" s="39" t="s">
        <v>440</v>
      </c>
      <c r="P66" s="39" t="s">
        <v>440</v>
      </c>
      <c r="Q66" s="39" t="s">
        <v>440</v>
      </c>
      <c r="R66" s="39" t="s">
        <v>440</v>
      </c>
      <c r="S66" s="39" t="s">
        <v>440</v>
      </c>
      <c r="T66" s="39" t="s">
        <v>440</v>
      </c>
      <c r="U66" s="39" t="s">
        <v>440</v>
      </c>
      <c r="V66" s="39" t="s">
        <v>440</v>
      </c>
      <c r="W66" s="39" t="s">
        <v>440</v>
      </c>
      <c r="X66" s="39" t="s">
        <v>440</v>
      </c>
      <c r="Y66" s="39" t="s">
        <v>440</v>
      </c>
      <c r="Z66" s="39" t="s">
        <v>440</v>
      </c>
      <c r="AA66" s="39" t="s">
        <v>440</v>
      </c>
      <c r="AB66" s="39" t="s">
        <v>440</v>
      </c>
      <c r="AC66" s="39" t="s">
        <v>440</v>
      </c>
      <c r="AD66" s="39" t="s">
        <v>440</v>
      </c>
      <c r="AE66" s="192"/>
      <c r="AF66" s="39" t="s">
        <v>422</v>
      </c>
      <c r="AG66" s="39" t="s">
        <v>422</v>
      </c>
      <c r="AH66" s="39" t="s">
        <v>422</v>
      </c>
      <c r="AI66" s="39" t="s">
        <v>422</v>
      </c>
      <c r="AJ66" s="39" t="s">
        <v>422</v>
      </c>
      <c r="AK66" s="39" t="s">
        <v>422</v>
      </c>
      <c r="AL66" s="145" t="s">
        <v>183</v>
      </c>
    </row>
    <row r="67" spans="1:38" s="5" customFormat="1" ht="26.25" customHeight="1" thickBot="1" x14ac:dyDescent="0.25">
      <c r="A67" s="37" t="s">
        <v>73</v>
      </c>
      <c r="B67" s="37" t="s">
        <v>8</v>
      </c>
      <c r="C67" s="37" t="s">
        <v>184</v>
      </c>
      <c r="D67" s="38"/>
      <c r="E67" s="39" t="s">
        <v>441</v>
      </c>
      <c r="F67" s="39" t="s">
        <v>441</v>
      </c>
      <c r="G67" s="39" t="s">
        <v>441</v>
      </c>
      <c r="H67" s="39" t="s">
        <v>441</v>
      </c>
      <c r="I67" s="39" t="s">
        <v>441</v>
      </c>
      <c r="J67" s="39" t="s">
        <v>441</v>
      </c>
      <c r="K67" s="39">
        <v>3.2878696200000002E-4</v>
      </c>
      <c r="L67" s="39" t="s">
        <v>441</v>
      </c>
      <c r="M67" s="39" t="s">
        <v>441</v>
      </c>
      <c r="N67" s="39" t="s">
        <v>441</v>
      </c>
      <c r="O67" s="39" t="s">
        <v>441</v>
      </c>
      <c r="P67" s="39" t="s">
        <v>441</v>
      </c>
      <c r="Q67" s="39" t="s">
        <v>441</v>
      </c>
      <c r="R67" s="39" t="s">
        <v>441</v>
      </c>
      <c r="S67" s="39" t="s">
        <v>441</v>
      </c>
      <c r="T67" s="39" t="s">
        <v>441</v>
      </c>
      <c r="U67" s="39" t="s">
        <v>441</v>
      </c>
      <c r="V67" s="39" t="s">
        <v>441</v>
      </c>
      <c r="W67" s="39" t="s">
        <v>441</v>
      </c>
      <c r="X67" s="39" t="s">
        <v>441</v>
      </c>
      <c r="Y67" s="39" t="s">
        <v>441</v>
      </c>
      <c r="Z67" s="39" t="s">
        <v>441</v>
      </c>
      <c r="AA67" s="39" t="s">
        <v>441</v>
      </c>
      <c r="AB67" s="39" t="s">
        <v>441</v>
      </c>
      <c r="AC67" s="39" t="s">
        <v>422</v>
      </c>
      <c r="AD67" s="39" t="s">
        <v>422</v>
      </c>
      <c r="AE67" s="192"/>
      <c r="AF67" s="39" t="s">
        <v>422</v>
      </c>
      <c r="AG67" s="39" t="s">
        <v>408</v>
      </c>
      <c r="AH67" s="39" t="s">
        <v>422</v>
      </c>
      <c r="AI67" s="39" t="s">
        <v>422</v>
      </c>
      <c r="AJ67" s="39" t="s">
        <v>422</v>
      </c>
      <c r="AK67" s="39" t="s">
        <v>456</v>
      </c>
      <c r="AL67" s="40" t="s">
        <v>185</v>
      </c>
    </row>
    <row r="68" spans="1:38" s="5" customFormat="1" ht="24.75" customHeight="1" thickBot="1" x14ac:dyDescent="0.25">
      <c r="A68" s="143" t="s">
        <v>73</v>
      </c>
      <c r="B68" s="37" t="s">
        <v>186</v>
      </c>
      <c r="C68" s="143" t="s">
        <v>187</v>
      </c>
      <c r="D68" s="144"/>
      <c r="E68" s="39" t="s">
        <v>440</v>
      </c>
      <c r="F68" s="39" t="s">
        <v>440</v>
      </c>
      <c r="G68" s="39" t="s">
        <v>440</v>
      </c>
      <c r="H68" s="39" t="s">
        <v>440</v>
      </c>
      <c r="I68" s="39" t="s">
        <v>440</v>
      </c>
      <c r="J68" s="39" t="s">
        <v>440</v>
      </c>
      <c r="K68" s="39" t="s">
        <v>440</v>
      </c>
      <c r="L68" s="39" t="s">
        <v>440</v>
      </c>
      <c r="M68" s="39" t="s">
        <v>440</v>
      </c>
      <c r="N68" s="39" t="s">
        <v>440</v>
      </c>
      <c r="O68" s="39" t="s">
        <v>440</v>
      </c>
      <c r="P68" s="39" t="s">
        <v>440</v>
      </c>
      <c r="Q68" s="39" t="s">
        <v>440</v>
      </c>
      <c r="R68" s="39" t="s">
        <v>440</v>
      </c>
      <c r="S68" s="39" t="s">
        <v>440</v>
      </c>
      <c r="T68" s="39" t="s">
        <v>440</v>
      </c>
      <c r="U68" s="39" t="s">
        <v>440</v>
      </c>
      <c r="V68" s="39" t="s">
        <v>440</v>
      </c>
      <c r="W68" s="39" t="s">
        <v>440</v>
      </c>
      <c r="X68" s="39" t="s">
        <v>440</v>
      </c>
      <c r="Y68" s="39" t="s">
        <v>440</v>
      </c>
      <c r="Z68" s="39" t="s">
        <v>440</v>
      </c>
      <c r="AA68" s="39" t="s">
        <v>440</v>
      </c>
      <c r="AB68" s="39" t="s">
        <v>440</v>
      </c>
      <c r="AC68" s="39" t="s">
        <v>440</v>
      </c>
      <c r="AD68" s="39" t="s">
        <v>440</v>
      </c>
      <c r="AE68" s="192"/>
      <c r="AF68" s="39" t="s">
        <v>422</v>
      </c>
      <c r="AG68" s="39" t="s">
        <v>422</v>
      </c>
      <c r="AH68" s="39" t="s">
        <v>422</v>
      </c>
      <c r="AI68" s="39" t="s">
        <v>422</v>
      </c>
      <c r="AJ68" s="39" t="s">
        <v>422</v>
      </c>
      <c r="AK68" s="39" t="s">
        <v>422</v>
      </c>
      <c r="AL68" s="145" t="s">
        <v>188</v>
      </c>
    </row>
    <row r="69" spans="1:38" s="5" customFormat="1" ht="26.25" customHeight="1" thickBot="1" x14ac:dyDescent="0.25">
      <c r="A69" s="37" t="s">
        <v>73</v>
      </c>
      <c r="B69" s="37" t="s">
        <v>189</v>
      </c>
      <c r="C69" s="37" t="s">
        <v>190</v>
      </c>
      <c r="D69" s="43"/>
      <c r="E69" s="39" t="s">
        <v>422</v>
      </c>
      <c r="F69" s="39" t="s">
        <v>422</v>
      </c>
      <c r="G69" s="39" t="s">
        <v>422</v>
      </c>
      <c r="H69" s="39">
        <v>0.75229829999999986</v>
      </c>
      <c r="I69" s="39" t="s">
        <v>441</v>
      </c>
      <c r="J69" s="39" t="s">
        <v>441</v>
      </c>
      <c r="K69" s="39">
        <v>8.3588700000000002E-2</v>
      </c>
      <c r="L69" s="39" t="s">
        <v>441</v>
      </c>
      <c r="M69" s="39">
        <v>7.522983</v>
      </c>
      <c r="N69" s="39" t="s">
        <v>422</v>
      </c>
      <c r="O69" s="39" t="s">
        <v>422</v>
      </c>
      <c r="P69" s="39" t="s">
        <v>422</v>
      </c>
      <c r="Q69" s="39" t="s">
        <v>422</v>
      </c>
      <c r="R69" s="39" t="s">
        <v>422</v>
      </c>
      <c r="S69" s="39" t="s">
        <v>422</v>
      </c>
      <c r="T69" s="39" t="s">
        <v>422</v>
      </c>
      <c r="U69" s="39" t="s">
        <v>422</v>
      </c>
      <c r="V69" s="39" t="s">
        <v>422</v>
      </c>
      <c r="W69" s="39" t="s">
        <v>422</v>
      </c>
      <c r="X69" s="39" t="s">
        <v>422</v>
      </c>
      <c r="Y69" s="39" t="s">
        <v>422</v>
      </c>
      <c r="Z69" s="39" t="s">
        <v>422</v>
      </c>
      <c r="AA69" s="39" t="s">
        <v>422</v>
      </c>
      <c r="AB69" s="39" t="s">
        <v>422</v>
      </c>
      <c r="AC69" s="39" t="s">
        <v>422</v>
      </c>
      <c r="AD69" s="39" t="s">
        <v>422</v>
      </c>
      <c r="AE69" s="192"/>
      <c r="AF69" s="39" t="s">
        <v>422</v>
      </c>
      <c r="AG69" s="39" t="s">
        <v>408</v>
      </c>
      <c r="AH69" s="39" t="s">
        <v>422</v>
      </c>
      <c r="AI69" s="39" t="s">
        <v>422</v>
      </c>
      <c r="AJ69" s="39" t="s">
        <v>422</v>
      </c>
      <c r="AK69" s="39" t="s">
        <v>456</v>
      </c>
      <c r="AL69" s="40" t="s">
        <v>191</v>
      </c>
    </row>
    <row r="70" spans="1:38" s="5" customFormat="1" ht="26.25" customHeight="1" thickBot="1" x14ac:dyDescent="0.25">
      <c r="A70" s="37" t="s">
        <v>73</v>
      </c>
      <c r="B70" s="37" t="s">
        <v>192</v>
      </c>
      <c r="C70" s="37" t="s">
        <v>193</v>
      </c>
      <c r="D70" s="43"/>
      <c r="E70" s="39" t="s">
        <v>422</v>
      </c>
      <c r="F70" s="39">
        <v>0.32396733399999994</v>
      </c>
      <c r="G70" s="39">
        <v>0.9201920000000029</v>
      </c>
      <c r="H70" s="39">
        <v>1.5937949999999999E-2</v>
      </c>
      <c r="I70" s="39">
        <v>2.063104E-2</v>
      </c>
      <c r="J70" s="39">
        <v>3.0126719999999996E-2</v>
      </c>
      <c r="K70" s="39">
        <v>1.150443034</v>
      </c>
      <c r="L70" s="39" t="s">
        <v>422</v>
      </c>
      <c r="M70" s="39" t="s">
        <v>422</v>
      </c>
      <c r="N70" s="39" t="s">
        <v>422</v>
      </c>
      <c r="O70" s="39" t="s">
        <v>422</v>
      </c>
      <c r="P70" s="39" t="s">
        <v>422</v>
      </c>
      <c r="Q70" s="39" t="s">
        <v>422</v>
      </c>
      <c r="R70" s="39" t="s">
        <v>422</v>
      </c>
      <c r="S70" s="39" t="s">
        <v>422</v>
      </c>
      <c r="T70" s="39" t="s">
        <v>422</v>
      </c>
      <c r="U70" s="39" t="s">
        <v>422</v>
      </c>
      <c r="V70" s="39" t="s">
        <v>422</v>
      </c>
      <c r="W70" s="39" t="s">
        <v>422</v>
      </c>
      <c r="X70" s="39" t="s">
        <v>422</v>
      </c>
      <c r="Y70" s="39" t="s">
        <v>422</v>
      </c>
      <c r="Z70" s="39" t="s">
        <v>422</v>
      </c>
      <c r="AA70" s="39" t="s">
        <v>422</v>
      </c>
      <c r="AB70" s="39" t="s">
        <v>422</v>
      </c>
      <c r="AC70" s="39" t="s">
        <v>422</v>
      </c>
      <c r="AD70" s="39" t="s">
        <v>422</v>
      </c>
      <c r="AE70" s="192"/>
      <c r="AF70" s="39">
        <v>16.920000000000002</v>
      </c>
      <c r="AG70" s="39" t="s">
        <v>422</v>
      </c>
      <c r="AH70" s="39" t="s">
        <v>422</v>
      </c>
      <c r="AI70" s="39" t="s">
        <v>422</v>
      </c>
      <c r="AJ70" s="39" t="s">
        <v>422</v>
      </c>
      <c r="AK70" s="39">
        <v>2073.6769800000002</v>
      </c>
      <c r="AL70" s="40" t="s">
        <v>147</v>
      </c>
    </row>
    <row r="71" spans="1:38" s="5" customFormat="1" ht="24.75" customHeight="1" thickBot="1" x14ac:dyDescent="0.25">
      <c r="A71" s="143" t="s">
        <v>73</v>
      </c>
      <c r="B71" s="37" t="s">
        <v>194</v>
      </c>
      <c r="C71" s="143" t="s">
        <v>195</v>
      </c>
      <c r="D71" s="150"/>
      <c r="E71" s="39" t="s">
        <v>422</v>
      </c>
      <c r="F71" s="39" t="s">
        <v>422</v>
      </c>
      <c r="G71" s="39" t="s">
        <v>422</v>
      </c>
      <c r="H71" s="39" t="s">
        <v>422</v>
      </c>
      <c r="I71" s="39" t="s">
        <v>422</v>
      </c>
      <c r="J71" s="39" t="s">
        <v>422</v>
      </c>
      <c r="K71" s="39" t="s">
        <v>422</v>
      </c>
      <c r="L71" s="39" t="s">
        <v>422</v>
      </c>
      <c r="M71" s="39" t="s">
        <v>422</v>
      </c>
      <c r="N71" s="39" t="s">
        <v>422</v>
      </c>
      <c r="O71" s="39" t="s">
        <v>422</v>
      </c>
      <c r="P71" s="39" t="s">
        <v>422</v>
      </c>
      <c r="Q71" s="39" t="s">
        <v>422</v>
      </c>
      <c r="R71" s="39" t="s">
        <v>422</v>
      </c>
      <c r="S71" s="39" t="s">
        <v>422</v>
      </c>
      <c r="T71" s="39" t="s">
        <v>422</v>
      </c>
      <c r="U71" s="39" t="s">
        <v>422</v>
      </c>
      <c r="V71" s="39" t="s">
        <v>422</v>
      </c>
      <c r="W71" s="39" t="s">
        <v>422</v>
      </c>
      <c r="X71" s="39" t="s">
        <v>422</v>
      </c>
      <c r="Y71" s="39" t="s">
        <v>422</v>
      </c>
      <c r="Z71" s="39" t="s">
        <v>422</v>
      </c>
      <c r="AA71" s="39" t="s">
        <v>422</v>
      </c>
      <c r="AB71" s="39" t="s">
        <v>422</v>
      </c>
      <c r="AC71" s="39" t="s">
        <v>422</v>
      </c>
      <c r="AD71" s="39" t="s">
        <v>422</v>
      </c>
      <c r="AE71" s="192"/>
      <c r="AF71" s="39" t="s">
        <v>422</v>
      </c>
      <c r="AG71" s="39" t="s">
        <v>422</v>
      </c>
      <c r="AH71" s="39" t="s">
        <v>422</v>
      </c>
      <c r="AI71" s="39" t="s">
        <v>422</v>
      </c>
      <c r="AJ71" s="39" t="s">
        <v>422</v>
      </c>
      <c r="AK71" s="39" t="s">
        <v>422</v>
      </c>
      <c r="AL71" s="145" t="s">
        <v>147</v>
      </c>
    </row>
    <row r="72" spans="1:38" s="5" customFormat="1" ht="24.75" customHeight="1" thickBot="1" x14ac:dyDescent="0.25">
      <c r="A72" s="143" t="s">
        <v>73</v>
      </c>
      <c r="B72" s="37" t="s">
        <v>6</v>
      </c>
      <c r="C72" s="143" t="s">
        <v>196</v>
      </c>
      <c r="D72" s="144"/>
      <c r="E72" s="39">
        <v>9.4380000000000006E-2</v>
      </c>
      <c r="F72" s="39">
        <v>4.0024999999999998E-2</v>
      </c>
      <c r="G72" s="39">
        <v>4.3560000000000001E-2</v>
      </c>
      <c r="H72" s="39" t="s">
        <v>422</v>
      </c>
      <c r="I72" s="39">
        <v>1.5245999999999999E-2</v>
      </c>
      <c r="J72" s="39">
        <v>1.7423999999999999E-2</v>
      </c>
      <c r="K72" s="39">
        <v>3.0303E-2</v>
      </c>
      <c r="L72" s="39">
        <v>5.4885600000000002E-5</v>
      </c>
      <c r="M72" s="39">
        <v>1.2342</v>
      </c>
      <c r="N72" s="39">
        <v>1.8876000000000002</v>
      </c>
      <c r="O72" s="39">
        <v>0.14520000000000002</v>
      </c>
      <c r="P72" s="39">
        <v>3.6300000000000006E-2</v>
      </c>
      <c r="Q72" s="39">
        <v>1.0889999999999999E-2</v>
      </c>
      <c r="R72" s="39">
        <v>7.2600000000000012E-2</v>
      </c>
      <c r="S72" s="39">
        <v>1.452E-2</v>
      </c>
      <c r="T72" s="39">
        <v>0.50819999999999999</v>
      </c>
      <c r="U72" s="39" t="s">
        <v>422</v>
      </c>
      <c r="V72" s="39">
        <v>2.6135999999999999</v>
      </c>
      <c r="W72" s="39">
        <v>2.1779999999999999</v>
      </c>
      <c r="X72" s="39" t="s">
        <v>422</v>
      </c>
      <c r="Y72" s="39" t="s">
        <v>422</v>
      </c>
      <c r="Z72" s="39" t="s">
        <v>422</v>
      </c>
      <c r="AA72" s="39" t="s">
        <v>422</v>
      </c>
      <c r="AB72" s="39">
        <v>0.34847999999999996</v>
      </c>
      <c r="AC72" s="39" t="s">
        <v>440</v>
      </c>
      <c r="AD72" s="39">
        <v>1.8149999999999999</v>
      </c>
      <c r="AE72" s="192"/>
      <c r="AF72" s="39" t="s">
        <v>422</v>
      </c>
      <c r="AG72" s="39" t="s">
        <v>422</v>
      </c>
      <c r="AH72" s="39" t="s">
        <v>422</v>
      </c>
      <c r="AI72" s="39" t="s">
        <v>422</v>
      </c>
      <c r="AJ72" s="39" t="s">
        <v>422</v>
      </c>
      <c r="AK72" s="39">
        <v>1673</v>
      </c>
      <c r="AL72" s="147" t="s">
        <v>197</v>
      </c>
    </row>
    <row r="73" spans="1:38" s="5" customFormat="1" ht="26.25" customHeight="1" thickBot="1" x14ac:dyDescent="0.25">
      <c r="A73" s="37" t="s">
        <v>73</v>
      </c>
      <c r="B73" s="37" t="s">
        <v>7</v>
      </c>
      <c r="C73" s="37" t="s">
        <v>198</v>
      </c>
      <c r="D73" s="38"/>
      <c r="E73" s="39" t="s">
        <v>441</v>
      </c>
      <c r="F73" s="39" t="s">
        <v>441</v>
      </c>
      <c r="G73" s="39" t="s">
        <v>441</v>
      </c>
      <c r="H73" s="39" t="s">
        <v>441</v>
      </c>
      <c r="I73" s="39">
        <v>1.5719399999999998E-3</v>
      </c>
      <c r="J73" s="39">
        <v>2.2269149999999999E-3</v>
      </c>
      <c r="K73" s="39">
        <v>2.6199000000000001E-3</v>
      </c>
      <c r="L73" s="39">
        <v>1.5719399999999999E-4</v>
      </c>
      <c r="M73" s="39" t="s">
        <v>441</v>
      </c>
      <c r="N73" s="39" t="s">
        <v>441</v>
      </c>
      <c r="O73" s="39" t="s">
        <v>441</v>
      </c>
      <c r="P73" s="39" t="s">
        <v>441</v>
      </c>
      <c r="Q73" s="39" t="s">
        <v>441</v>
      </c>
      <c r="R73" s="39" t="s">
        <v>441</v>
      </c>
      <c r="S73" s="39" t="s">
        <v>441</v>
      </c>
      <c r="T73" s="39" t="s">
        <v>441</v>
      </c>
      <c r="U73" s="39" t="s">
        <v>441</v>
      </c>
      <c r="V73" s="39" t="s">
        <v>441</v>
      </c>
      <c r="W73" s="39" t="s">
        <v>441</v>
      </c>
      <c r="X73" s="39" t="s">
        <v>441</v>
      </c>
      <c r="Y73" s="39" t="s">
        <v>441</v>
      </c>
      <c r="Z73" s="39" t="s">
        <v>441</v>
      </c>
      <c r="AA73" s="39" t="s">
        <v>441</v>
      </c>
      <c r="AB73" s="39" t="s">
        <v>441</v>
      </c>
      <c r="AC73" s="39" t="s">
        <v>422</v>
      </c>
      <c r="AD73" s="39" t="s">
        <v>422</v>
      </c>
      <c r="AE73" s="192"/>
      <c r="AF73" s="39" t="s">
        <v>422</v>
      </c>
      <c r="AG73" s="39" t="s">
        <v>408</v>
      </c>
      <c r="AH73" s="39" t="s">
        <v>422</v>
      </c>
      <c r="AI73" s="39" t="s">
        <v>422</v>
      </c>
      <c r="AJ73" s="39" t="s">
        <v>422</v>
      </c>
      <c r="AK73" s="39" t="s">
        <v>456</v>
      </c>
      <c r="AL73" s="40" t="s">
        <v>199</v>
      </c>
    </row>
    <row r="74" spans="1:38" s="5" customFormat="1" ht="26.25" customHeight="1" thickBot="1" x14ac:dyDescent="0.25">
      <c r="A74" s="37" t="s">
        <v>73</v>
      </c>
      <c r="B74" s="37" t="s">
        <v>14</v>
      </c>
      <c r="C74" s="37" t="s">
        <v>200</v>
      </c>
      <c r="D74" s="38"/>
      <c r="E74" s="39" t="s">
        <v>408</v>
      </c>
      <c r="F74" s="39" t="s">
        <v>441</v>
      </c>
      <c r="G74" s="39" t="s">
        <v>408</v>
      </c>
      <c r="H74" s="39" t="s">
        <v>441</v>
      </c>
      <c r="I74" s="39">
        <v>4.7369646500000001E-2</v>
      </c>
      <c r="J74" s="39">
        <v>0.12057728199999999</v>
      </c>
      <c r="K74" s="39">
        <v>0.17225325999999999</v>
      </c>
      <c r="L74" s="39">
        <v>1.0895018695000001E-3</v>
      </c>
      <c r="M74" s="39" t="s">
        <v>441</v>
      </c>
      <c r="N74" s="39" t="s">
        <v>441</v>
      </c>
      <c r="O74" s="39" t="s">
        <v>441</v>
      </c>
      <c r="P74" s="39" t="s">
        <v>441</v>
      </c>
      <c r="Q74" s="39" t="s">
        <v>441</v>
      </c>
      <c r="R74" s="39" t="s">
        <v>441</v>
      </c>
      <c r="S74" s="39" t="s">
        <v>441</v>
      </c>
      <c r="T74" s="39" t="s">
        <v>441</v>
      </c>
      <c r="U74" s="39" t="s">
        <v>441</v>
      </c>
      <c r="V74" s="39" t="s">
        <v>441</v>
      </c>
      <c r="W74" s="39">
        <v>3.0144320499999995</v>
      </c>
      <c r="X74" s="39" t="s">
        <v>441</v>
      </c>
      <c r="Y74" s="39" t="s">
        <v>441</v>
      </c>
      <c r="Z74" s="39" t="s">
        <v>441</v>
      </c>
      <c r="AA74" s="39" t="s">
        <v>441</v>
      </c>
      <c r="AB74" s="39" t="s">
        <v>441</v>
      </c>
      <c r="AC74" s="39">
        <v>0.43063315000000002</v>
      </c>
      <c r="AD74" s="39" t="s">
        <v>441</v>
      </c>
      <c r="AE74" s="192"/>
      <c r="AF74" s="39" t="s">
        <v>408</v>
      </c>
      <c r="AG74" s="39" t="s">
        <v>440</v>
      </c>
      <c r="AH74" s="39" t="s">
        <v>408</v>
      </c>
      <c r="AI74" s="39" t="s">
        <v>440</v>
      </c>
      <c r="AJ74" s="39" t="s">
        <v>440</v>
      </c>
      <c r="AK74" s="39">
        <v>86.126629999999992</v>
      </c>
      <c r="AL74" s="40" t="s">
        <v>201</v>
      </c>
    </row>
    <row r="75" spans="1:38" s="5" customFormat="1" ht="24.75" customHeight="1" thickBot="1" x14ac:dyDescent="0.25">
      <c r="A75" s="143" t="s">
        <v>73</v>
      </c>
      <c r="B75" s="37" t="s">
        <v>202</v>
      </c>
      <c r="C75" s="143" t="s">
        <v>203</v>
      </c>
      <c r="D75" s="150"/>
      <c r="E75" s="39" t="s">
        <v>440</v>
      </c>
      <c r="F75" s="39" t="s">
        <v>440</v>
      </c>
      <c r="G75" s="39" t="s">
        <v>440</v>
      </c>
      <c r="H75" s="39" t="s">
        <v>440</v>
      </c>
      <c r="I75" s="39" t="s">
        <v>440</v>
      </c>
      <c r="J75" s="39" t="s">
        <v>440</v>
      </c>
      <c r="K75" s="39" t="s">
        <v>440</v>
      </c>
      <c r="L75" s="39" t="s">
        <v>440</v>
      </c>
      <c r="M75" s="39" t="s">
        <v>440</v>
      </c>
      <c r="N75" s="39" t="s">
        <v>440</v>
      </c>
      <c r="O75" s="39" t="s">
        <v>440</v>
      </c>
      <c r="P75" s="39" t="s">
        <v>440</v>
      </c>
      <c r="Q75" s="39" t="s">
        <v>440</v>
      </c>
      <c r="R75" s="39" t="s">
        <v>440</v>
      </c>
      <c r="S75" s="39" t="s">
        <v>440</v>
      </c>
      <c r="T75" s="39" t="s">
        <v>440</v>
      </c>
      <c r="U75" s="39" t="s">
        <v>440</v>
      </c>
      <c r="V75" s="39" t="s">
        <v>440</v>
      </c>
      <c r="W75" s="39" t="s">
        <v>440</v>
      </c>
      <c r="X75" s="39" t="s">
        <v>440</v>
      </c>
      <c r="Y75" s="39" t="s">
        <v>440</v>
      </c>
      <c r="Z75" s="39" t="s">
        <v>440</v>
      </c>
      <c r="AA75" s="39" t="s">
        <v>440</v>
      </c>
      <c r="AB75" s="39" t="s">
        <v>440</v>
      </c>
      <c r="AC75" s="39" t="s">
        <v>440</v>
      </c>
      <c r="AD75" s="39" t="s">
        <v>440</v>
      </c>
      <c r="AE75" s="192"/>
      <c r="AF75" s="39" t="s">
        <v>422</v>
      </c>
      <c r="AG75" s="39" t="s">
        <v>422</v>
      </c>
      <c r="AH75" s="39" t="s">
        <v>422</v>
      </c>
      <c r="AI75" s="39" t="s">
        <v>422</v>
      </c>
      <c r="AJ75" s="39" t="s">
        <v>422</v>
      </c>
      <c r="AK75" s="39" t="s">
        <v>422</v>
      </c>
      <c r="AL75" s="145" t="s">
        <v>204</v>
      </c>
    </row>
    <row r="76" spans="1:38" s="5" customFormat="1" ht="26.25" customHeight="1" thickBot="1" x14ac:dyDescent="0.25">
      <c r="A76" s="37" t="s">
        <v>73</v>
      </c>
      <c r="B76" s="37" t="s">
        <v>17</v>
      </c>
      <c r="C76" s="37" t="s">
        <v>205</v>
      </c>
      <c r="D76" s="38"/>
      <c r="E76" s="39" t="s">
        <v>408</v>
      </c>
      <c r="F76" s="39" t="s">
        <v>441</v>
      </c>
      <c r="G76" s="39">
        <v>1.8650239000000002</v>
      </c>
      <c r="H76" s="39" t="s">
        <v>441</v>
      </c>
      <c r="I76" s="39">
        <v>8.4766141199999999E-3</v>
      </c>
      <c r="J76" s="39">
        <v>1.7612748540000001E-2</v>
      </c>
      <c r="K76" s="39">
        <v>2.1912055599999997E-2</v>
      </c>
      <c r="L76" s="39" t="s">
        <v>441</v>
      </c>
      <c r="M76" s="39" t="s">
        <v>441</v>
      </c>
      <c r="N76" s="39">
        <v>4.7537064199999994</v>
      </c>
      <c r="O76" s="39">
        <v>3.4004124000000004E-2</v>
      </c>
      <c r="P76" s="39">
        <v>6.6483248000000009E-2</v>
      </c>
      <c r="Q76" s="39">
        <v>1.4547487200000001E-2</v>
      </c>
      <c r="R76" s="39" t="s">
        <v>441</v>
      </c>
      <c r="S76" s="39" t="s">
        <v>441</v>
      </c>
      <c r="T76" s="39" t="s">
        <v>441</v>
      </c>
      <c r="U76" s="39" t="s">
        <v>441</v>
      </c>
      <c r="V76" s="39">
        <v>3.0756127199999999E-3</v>
      </c>
      <c r="W76" s="39">
        <v>0.46432030000000007</v>
      </c>
      <c r="X76" s="39" t="s">
        <v>441</v>
      </c>
      <c r="Y76" s="39" t="s">
        <v>441</v>
      </c>
      <c r="Z76" s="39" t="s">
        <v>441</v>
      </c>
      <c r="AA76" s="39" t="s">
        <v>441</v>
      </c>
      <c r="AB76" s="39" t="s">
        <v>441</v>
      </c>
      <c r="AC76" s="39" t="s">
        <v>441</v>
      </c>
      <c r="AD76" s="39">
        <v>1.9754771399999998E-4</v>
      </c>
      <c r="AE76" s="192"/>
      <c r="AF76" s="39" t="s">
        <v>408</v>
      </c>
      <c r="AG76" s="39" t="s">
        <v>408</v>
      </c>
      <c r="AH76" s="39" t="s">
        <v>408</v>
      </c>
      <c r="AI76" s="39" t="s">
        <v>440</v>
      </c>
      <c r="AJ76" s="39" t="s">
        <v>440</v>
      </c>
      <c r="AK76" s="39" t="s">
        <v>456</v>
      </c>
      <c r="AL76" s="40" t="s">
        <v>206</v>
      </c>
    </row>
    <row r="77" spans="1:38" s="5" customFormat="1" ht="26.25" customHeight="1" thickBot="1" x14ac:dyDescent="0.25">
      <c r="A77" s="37" t="s">
        <v>73</v>
      </c>
      <c r="B77" s="37" t="s">
        <v>207</v>
      </c>
      <c r="C77" s="37" t="s">
        <v>208</v>
      </c>
      <c r="D77" s="38"/>
      <c r="E77" s="39" t="s">
        <v>408</v>
      </c>
      <c r="F77" s="39" t="s">
        <v>441</v>
      </c>
      <c r="G77" s="39">
        <v>0.63051055899999997</v>
      </c>
      <c r="H77" s="39" t="s">
        <v>441</v>
      </c>
      <c r="I77" s="39">
        <v>6.4442080319999998E-3</v>
      </c>
      <c r="J77" s="39">
        <v>7.2530979109999985E-3</v>
      </c>
      <c r="K77" s="39">
        <v>8.0619877899999991E-3</v>
      </c>
      <c r="L77" s="39" t="s">
        <v>441</v>
      </c>
      <c r="M77" s="39" t="s">
        <v>441</v>
      </c>
      <c r="N77" s="39">
        <v>0.27195169299999994</v>
      </c>
      <c r="O77" s="39">
        <v>3.9713225019999999E-2</v>
      </c>
      <c r="P77" s="39">
        <v>0.13391832641999996</v>
      </c>
      <c r="Q77" s="39">
        <v>9.3014510999999984E-3</v>
      </c>
      <c r="R77" s="39" t="s">
        <v>441</v>
      </c>
      <c r="S77" s="39" t="s">
        <v>441</v>
      </c>
      <c r="T77" s="39" t="s">
        <v>441</v>
      </c>
      <c r="U77" s="39" t="s">
        <v>441</v>
      </c>
      <c r="V77" s="39">
        <v>1.8843492509999997</v>
      </c>
      <c r="W77" s="39">
        <v>0.45272515499999993</v>
      </c>
      <c r="X77" s="39" t="s">
        <v>441</v>
      </c>
      <c r="Y77" s="39" t="s">
        <v>441</v>
      </c>
      <c r="Z77" s="39" t="s">
        <v>441</v>
      </c>
      <c r="AA77" s="39" t="s">
        <v>441</v>
      </c>
      <c r="AB77" s="39" t="s">
        <v>441</v>
      </c>
      <c r="AC77" s="39" t="s">
        <v>441</v>
      </c>
      <c r="AD77" s="39">
        <v>8.0350964191999992E-5</v>
      </c>
      <c r="AE77" s="192"/>
      <c r="AF77" s="39" t="s">
        <v>408</v>
      </c>
      <c r="AG77" s="39" t="s">
        <v>408</v>
      </c>
      <c r="AH77" s="39" t="s">
        <v>408</v>
      </c>
      <c r="AI77" s="39" t="s">
        <v>440</v>
      </c>
      <c r="AJ77" s="39" t="s">
        <v>440</v>
      </c>
      <c r="AK77" s="39" t="s">
        <v>456</v>
      </c>
      <c r="AL77" s="40" t="s">
        <v>209</v>
      </c>
    </row>
    <row r="78" spans="1:38" s="5" customFormat="1" ht="26.25" customHeight="1" thickBot="1" x14ac:dyDescent="0.25">
      <c r="A78" s="37" t="s">
        <v>73</v>
      </c>
      <c r="B78" s="37" t="s">
        <v>210</v>
      </c>
      <c r="C78" s="37" t="s">
        <v>211</v>
      </c>
      <c r="D78" s="38"/>
      <c r="E78" s="39" t="s">
        <v>408</v>
      </c>
      <c r="F78" s="39" t="s">
        <v>441</v>
      </c>
      <c r="G78" s="39">
        <v>2.6960000000000002</v>
      </c>
      <c r="H78" s="39" t="s">
        <v>441</v>
      </c>
      <c r="I78" s="39">
        <v>2.2913074461538466E-2</v>
      </c>
      <c r="J78" s="39">
        <v>2.8972817230769228E-2</v>
      </c>
      <c r="K78" s="39">
        <v>3.5032559999999997E-2</v>
      </c>
      <c r="L78" s="39">
        <v>1.1456537230769233E-5</v>
      </c>
      <c r="M78" s="39" t="s">
        <v>408</v>
      </c>
      <c r="N78" s="39">
        <v>1.8464098461538463</v>
      </c>
      <c r="O78" s="39">
        <v>2.8871958523076926</v>
      </c>
      <c r="P78" s="39">
        <v>4.970538461538462E-3</v>
      </c>
      <c r="Q78" s="39">
        <v>0.49469741538461542</v>
      </c>
      <c r="R78" s="39">
        <v>3.5503846153846155</v>
      </c>
      <c r="S78" s="39">
        <v>6.2583124923076925</v>
      </c>
      <c r="T78" s="39">
        <v>2.8427373515076928</v>
      </c>
      <c r="U78" s="39" t="s">
        <v>441</v>
      </c>
      <c r="V78" s="39" t="s">
        <v>441</v>
      </c>
      <c r="W78" s="39">
        <v>2.1864989999999997E-3</v>
      </c>
      <c r="X78" s="39" t="s">
        <v>441</v>
      </c>
      <c r="Y78" s="39" t="s">
        <v>441</v>
      </c>
      <c r="Z78" s="39" t="s">
        <v>441</v>
      </c>
      <c r="AA78" s="39" t="s">
        <v>441</v>
      </c>
      <c r="AB78" s="39" t="s">
        <v>441</v>
      </c>
      <c r="AC78" s="39" t="s">
        <v>441</v>
      </c>
      <c r="AD78" s="39">
        <v>1.0230144E-4</v>
      </c>
      <c r="AE78" s="192"/>
      <c r="AF78" s="39" t="s">
        <v>408</v>
      </c>
      <c r="AG78" s="39" t="s">
        <v>408</v>
      </c>
      <c r="AH78" s="39" t="s">
        <v>408</v>
      </c>
      <c r="AI78" s="39" t="s">
        <v>440</v>
      </c>
      <c r="AJ78" s="39" t="s">
        <v>440</v>
      </c>
      <c r="AK78" s="39" t="s">
        <v>456</v>
      </c>
      <c r="AL78" s="40" t="s">
        <v>212</v>
      </c>
    </row>
    <row r="79" spans="1:38" s="5" customFormat="1" ht="24.75" customHeight="1" thickBot="1" x14ac:dyDescent="0.25">
      <c r="A79" s="143" t="s">
        <v>73</v>
      </c>
      <c r="B79" s="37" t="s">
        <v>213</v>
      </c>
      <c r="C79" s="143" t="s">
        <v>214</v>
      </c>
      <c r="D79" s="144"/>
      <c r="E79" s="39" t="s">
        <v>440</v>
      </c>
      <c r="F79" s="39" t="s">
        <v>440</v>
      </c>
      <c r="G79" s="39" t="s">
        <v>440</v>
      </c>
      <c r="H79" s="39" t="s">
        <v>440</v>
      </c>
      <c r="I79" s="39" t="s">
        <v>440</v>
      </c>
      <c r="J79" s="39" t="s">
        <v>440</v>
      </c>
      <c r="K79" s="39" t="s">
        <v>440</v>
      </c>
      <c r="L79" s="39" t="s">
        <v>440</v>
      </c>
      <c r="M79" s="39" t="s">
        <v>440</v>
      </c>
      <c r="N79" s="39" t="s">
        <v>440</v>
      </c>
      <c r="O79" s="39" t="s">
        <v>440</v>
      </c>
      <c r="P79" s="39" t="s">
        <v>440</v>
      </c>
      <c r="Q79" s="39" t="s">
        <v>440</v>
      </c>
      <c r="R79" s="39" t="s">
        <v>440</v>
      </c>
      <c r="S79" s="39" t="s">
        <v>440</v>
      </c>
      <c r="T79" s="39" t="s">
        <v>440</v>
      </c>
      <c r="U79" s="39" t="s">
        <v>440</v>
      </c>
      <c r="V79" s="39" t="s">
        <v>440</v>
      </c>
      <c r="W79" s="39" t="s">
        <v>440</v>
      </c>
      <c r="X79" s="39" t="s">
        <v>440</v>
      </c>
      <c r="Y79" s="39" t="s">
        <v>440</v>
      </c>
      <c r="Z79" s="39" t="s">
        <v>440</v>
      </c>
      <c r="AA79" s="39" t="s">
        <v>440</v>
      </c>
      <c r="AB79" s="39" t="s">
        <v>440</v>
      </c>
      <c r="AC79" s="39" t="s">
        <v>440</v>
      </c>
      <c r="AD79" s="39" t="s">
        <v>440</v>
      </c>
      <c r="AE79" s="192"/>
      <c r="AF79" s="39" t="s">
        <v>422</v>
      </c>
      <c r="AG79" s="39" t="s">
        <v>422</v>
      </c>
      <c r="AH79" s="39" t="s">
        <v>422</v>
      </c>
      <c r="AI79" s="39" t="s">
        <v>422</v>
      </c>
      <c r="AJ79" s="39" t="s">
        <v>422</v>
      </c>
      <c r="AK79" s="39" t="s">
        <v>422</v>
      </c>
      <c r="AL79" s="145" t="s">
        <v>215</v>
      </c>
    </row>
    <row r="80" spans="1:38" s="5" customFormat="1" ht="24.75" customHeight="1" thickBot="1" x14ac:dyDescent="0.25">
      <c r="A80" s="143" t="s">
        <v>73</v>
      </c>
      <c r="B80" s="37" t="s">
        <v>216</v>
      </c>
      <c r="C80" s="143" t="s">
        <v>217</v>
      </c>
      <c r="D80" s="144"/>
      <c r="E80" s="39" t="s">
        <v>440</v>
      </c>
      <c r="F80" s="39" t="s">
        <v>440</v>
      </c>
      <c r="G80" s="39" t="s">
        <v>440</v>
      </c>
      <c r="H80" s="39" t="s">
        <v>440</v>
      </c>
      <c r="I80" s="39" t="s">
        <v>440</v>
      </c>
      <c r="J80" s="39" t="s">
        <v>440</v>
      </c>
      <c r="K80" s="39" t="s">
        <v>440</v>
      </c>
      <c r="L80" s="39" t="s">
        <v>440</v>
      </c>
      <c r="M80" s="39" t="s">
        <v>440</v>
      </c>
      <c r="N80" s="39" t="s">
        <v>440</v>
      </c>
      <c r="O80" s="39" t="s">
        <v>440</v>
      </c>
      <c r="P80" s="39" t="s">
        <v>440</v>
      </c>
      <c r="Q80" s="39" t="s">
        <v>440</v>
      </c>
      <c r="R80" s="39" t="s">
        <v>440</v>
      </c>
      <c r="S80" s="39" t="s">
        <v>440</v>
      </c>
      <c r="T80" s="39" t="s">
        <v>440</v>
      </c>
      <c r="U80" s="39" t="s">
        <v>440</v>
      </c>
      <c r="V80" s="39" t="s">
        <v>440</v>
      </c>
      <c r="W80" s="39" t="s">
        <v>440</v>
      </c>
      <c r="X80" s="39" t="s">
        <v>440</v>
      </c>
      <c r="Y80" s="39" t="s">
        <v>440</v>
      </c>
      <c r="Z80" s="39" t="s">
        <v>440</v>
      </c>
      <c r="AA80" s="39" t="s">
        <v>440</v>
      </c>
      <c r="AB80" s="39" t="s">
        <v>440</v>
      </c>
      <c r="AC80" s="39" t="s">
        <v>440</v>
      </c>
      <c r="AD80" s="39" t="s">
        <v>440</v>
      </c>
      <c r="AE80" s="192"/>
      <c r="AF80" s="39" t="s">
        <v>422</v>
      </c>
      <c r="AG80" s="39" t="s">
        <v>422</v>
      </c>
      <c r="AH80" s="39" t="s">
        <v>422</v>
      </c>
      <c r="AI80" s="39" t="s">
        <v>422</v>
      </c>
      <c r="AJ80" s="39" t="s">
        <v>422</v>
      </c>
      <c r="AK80" s="39" t="s">
        <v>422</v>
      </c>
      <c r="AL80" s="145" t="s">
        <v>147</v>
      </c>
    </row>
    <row r="81" spans="1:39" s="5" customFormat="1" ht="24.75" customHeight="1" thickBot="1" x14ac:dyDescent="0.25">
      <c r="A81" s="143" t="s">
        <v>73</v>
      </c>
      <c r="B81" s="37" t="s">
        <v>218</v>
      </c>
      <c r="C81" s="143" t="s">
        <v>219</v>
      </c>
      <c r="D81" s="144"/>
      <c r="E81" s="39" t="s">
        <v>441</v>
      </c>
      <c r="F81" s="39" t="s">
        <v>441</v>
      </c>
      <c r="G81" s="39" t="s">
        <v>441</v>
      </c>
      <c r="H81" s="39" t="s">
        <v>441</v>
      </c>
      <c r="I81" s="39" t="s">
        <v>441</v>
      </c>
      <c r="J81" s="39" t="s">
        <v>441</v>
      </c>
      <c r="K81" s="39" t="s">
        <v>441</v>
      </c>
      <c r="L81" s="39" t="s">
        <v>441</v>
      </c>
      <c r="M81" s="39" t="s">
        <v>441</v>
      </c>
      <c r="N81" s="39" t="s">
        <v>441</v>
      </c>
      <c r="O81" s="39" t="s">
        <v>441</v>
      </c>
      <c r="P81" s="39" t="s">
        <v>441</v>
      </c>
      <c r="Q81" s="39" t="s">
        <v>441</v>
      </c>
      <c r="R81" s="39" t="s">
        <v>441</v>
      </c>
      <c r="S81" s="39" t="s">
        <v>441</v>
      </c>
      <c r="T81" s="39" t="s">
        <v>441</v>
      </c>
      <c r="U81" s="39" t="s">
        <v>441</v>
      </c>
      <c r="V81" s="39" t="s">
        <v>441</v>
      </c>
      <c r="W81" s="39" t="s">
        <v>441</v>
      </c>
      <c r="X81" s="39" t="s">
        <v>441</v>
      </c>
      <c r="Y81" s="39" t="s">
        <v>441</v>
      </c>
      <c r="Z81" s="39" t="s">
        <v>441</v>
      </c>
      <c r="AA81" s="39" t="s">
        <v>441</v>
      </c>
      <c r="AB81" s="39" t="s">
        <v>441</v>
      </c>
      <c r="AC81" s="39" t="s">
        <v>441</v>
      </c>
      <c r="AD81" s="39" t="s">
        <v>441</v>
      </c>
      <c r="AE81" s="192"/>
      <c r="AF81" s="39" t="s">
        <v>422</v>
      </c>
      <c r="AG81" s="39" t="s">
        <v>422</v>
      </c>
      <c r="AH81" s="39" t="s">
        <v>422</v>
      </c>
      <c r="AI81" s="39" t="s">
        <v>422</v>
      </c>
      <c r="AJ81" s="39" t="s">
        <v>422</v>
      </c>
      <c r="AK81" s="39" t="s">
        <v>422</v>
      </c>
      <c r="AL81" s="145" t="s">
        <v>220</v>
      </c>
    </row>
    <row r="82" spans="1:39" s="5" customFormat="1" ht="24.75" customHeight="1" thickBot="1" x14ac:dyDescent="0.25">
      <c r="A82" s="143" t="s">
        <v>221</v>
      </c>
      <c r="B82" s="37" t="s">
        <v>222</v>
      </c>
      <c r="C82" s="148" t="s">
        <v>223</v>
      </c>
      <c r="D82" s="144"/>
      <c r="E82" s="39" t="s">
        <v>422</v>
      </c>
      <c r="F82" s="39">
        <v>6.7105372706690005</v>
      </c>
      <c r="G82" s="39" t="s">
        <v>422</v>
      </c>
      <c r="H82" s="39" t="s">
        <v>422</v>
      </c>
      <c r="I82" s="39" t="s">
        <v>441</v>
      </c>
      <c r="J82" s="39" t="s">
        <v>422</v>
      </c>
      <c r="K82" s="39" t="s">
        <v>422</v>
      </c>
      <c r="L82" s="39" t="s">
        <v>422</v>
      </c>
      <c r="M82" s="39" t="s">
        <v>422</v>
      </c>
      <c r="N82" s="39" t="s">
        <v>422</v>
      </c>
      <c r="O82" s="39" t="s">
        <v>422</v>
      </c>
      <c r="P82" s="39">
        <v>2.5168107152944001E-10</v>
      </c>
      <c r="Q82" s="39" t="s">
        <v>422</v>
      </c>
      <c r="R82" s="39" t="s">
        <v>422</v>
      </c>
      <c r="S82" s="39" t="s">
        <v>422</v>
      </c>
      <c r="T82" s="39" t="s">
        <v>422</v>
      </c>
      <c r="U82" s="39" t="s">
        <v>422</v>
      </c>
      <c r="V82" s="39" t="s">
        <v>422</v>
      </c>
      <c r="W82" s="39" t="s">
        <v>422</v>
      </c>
      <c r="X82" s="39" t="s">
        <v>422</v>
      </c>
      <c r="Y82" s="39" t="s">
        <v>422</v>
      </c>
      <c r="Z82" s="39" t="s">
        <v>422</v>
      </c>
      <c r="AA82" s="39" t="s">
        <v>422</v>
      </c>
      <c r="AB82" s="39" t="s">
        <v>422</v>
      </c>
      <c r="AC82" s="39" t="s">
        <v>422</v>
      </c>
      <c r="AD82" s="39" t="s">
        <v>422</v>
      </c>
      <c r="AE82" s="192"/>
      <c r="AF82" s="39" t="s">
        <v>422</v>
      </c>
      <c r="AG82" s="39" t="s">
        <v>422</v>
      </c>
      <c r="AH82" s="39" t="s">
        <v>422</v>
      </c>
      <c r="AI82" s="39" t="s">
        <v>422</v>
      </c>
      <c r="AJ82" s="39" t="s">
        <v>422</v>
      </c>
      <c r="AK82" s="39">
        <v>4.4943048487400009E-2</v>
      </c>
      <c r="AL82" s="147" t="s">
        <v>455</v>
      </c>
    </row>
    <row r="83" spans="1:39" s="5" customFormat="1" ht="24.75" customHeight="1" thickBot="1" x14ac:dyDescent="0.25">
      <c r="A83" s="143" t="s">
        <v>221</v>
      </c>
      <c r="B83" s="161" t="s">
        <v>225</v>
      </c>
      <c r="C83" s="148" t="s">
        <v>226</v>
      </c>
      <c r="D83" s="144"/>
      <c r="E83" s="39">
        <v>8.7875869123999986E-2</v>
      </c>
      <c r="F83" s="39">
        <v>3.7026349350000008E-2</v>
      </c>
      <c r="G83" s="39">
        <v>4.3691092233000023E-2</v>
      </c>
      <c r="H83" s="39" t="s">
        <v>422</v>
      </c>
      <c r="I83" s="39">
        <v>9.8162649180000006E-2</v>
      </c>
      <c r="J83" s="39">
        <v>1.9632529835999994</v>
      </c>
      <c r="K83" s="39">
        <v>14.360283875400004</v>
      </c>
      <c r="L83" s="39">
        <v>5.5952710032599988E-3</v>
      </c>
      <c r="M83" s="39">
        <v>0.49368465800000011</v>
      </c>
      <c r="N83" s="39" t="s">
        <v>422</v>
      </c>
      <c r="O83" s="39" t="s">
        <v>422</v>
      </c>
      <c r="P83" s="39" t="s">
        <v>422</v>
      </c>
      <c r="Q83" s="39" t="s">
        <v>422</v>
      </c>
      <c r="R83" s="39" t="s">
        <v>422</v>
      </c>
      <c r="S83" s="39" t="s">
        <v>422</v>
      </c>
      <c r="T83" s="39" t="s">
        <v>422</v>
      </c>
      <c r="U83" s="39" t="s">
        <v>422</v>
      </c>
      <c r="V83" s="39" t="s">
        <v>422</v>
      </c>
      <c r="W83" s="39" t="s">
        <v>441</v>
      </c>
      <c r="X83" s="39" t="s">
        <v>441</v>
      </c>
      <c r="Y83" s="39" t="s">
        <v>441</v>
      </c>
      <c r="Z83" s="39" t="s">
        <v>441</v>
      </c>
      <c r="AA83" s="39" t="s">
        <v>441</v>
      </c>
      <c r="AB83" s="39" t="s">
        <v>441</v>
      </c>
      <c r="AC83" s="39" t="s">
        <v>441</v>
      </c>
      <c r="AD83" s="39" t="s">
        <v>422</v>
      </c>
      <c r="AE83" s="192"/>
      <c r="AF83" s="39" t="s">
        <v>408</v>
      </c>
      <c r="AG83" s="39" t="s">
        <v>440</v>
      </c>
      <c r="AH83" s="39" t="s">
        <v>408</v>
      </c>
      <c r="AI83" s="39" t="s">
        <v>440</v>
      </c>
      <c r="AJ83" s="39" t="s">
        <v>440</v>
      </c>
      <c r="AK83" s="39">
        <v>2468.4232899999997</v>
      </c>
      <c r="AL83" s="164" t="s">
        <v>450</v>
      </c>
    </row>
    <row r="84" spans="1:39" s="5" customFormat="1" ht="26.25" customHeight="1" thickBot="1" x14ac:dyDescent="0.25">
      <c r="A84" s="37" t="s">
        <v>73</v>
      </c>
      <c r="B84" s="161" t="s">
        <v>227</v>
      </c>
      <c r="C84" s="42" t="s">
        <v>228</v>
      </c>
      <c r="D84" s="38"/>
      <c r="E84" s="39" t="s">
        <v>422</v>
      </c>
      <c r="F84" s="39">
        <v>1.0010555099999999E-2</v>
      </c>
      <c r="G84" s="39" t="s">
        <v>422</v>
      </c>
      <c r="H84" s="39" t="s">
        <v>422</v>
      </c>
      <c r="I84" s="39">
        <v>6.1603416000000008E-3</v>
      </c>
      <c r="J84" s="39">
        <v>3.0801707999999997E-2</v>
      </c>
      <c r="K84" s="39">
        <v>0.12320683200000002</v>
      </c>
      <c r="L84" s="39">
        <v>8.0084440799999997E-7</v>
      </c>
      <c r="M84" s="39">
        <v>7.3154056500000005E-4</v>
      </c>
      <c r="N84" s="39" t="s">
        <v>422</v>
      </c>
      <c r="O84" s="39" t="s">
        <v>422</v>
      </c>
      <c r="P84" s="39" t="s">
        <v>441</v>
      </c>
      <c r="Q84" s="39" t="s">
        <v>422</v>
      </c>
      <c r="R84" s="39" t="s">
        <v>422</v>
      </c>
      <c r="S84" s="39" t="s">
        <v>422</v>
      </c>
      <c r="T84" s="39" t="s">
        <v>422</v>
      </c>
      <c r="U84" s="39" t="s">
        <v>422</v>
      </c>
      <c r="V84" s="39" t="s">
        <v>422</v>
      </c>
      <c r="W84" s="39" t="s">
        <v>422</v>
      </c>
      <c r="X84" s="39" t="s">
        <v>422</v>
      </c>
      <c r="Y84" s="39" t="s">
        <v>422</v>
      </c>
      <c r="Z84" s="39" t="s">
        <v>422</v>
      </c>
      <c r="AA84" s="39" t="s">
        <v>422</v>
      </c>
      <c r="AB84" s="39" t="s">
        <v>422</v>
      </c>
      <c r="AC84" s="39" t="s">
        <v>422</v>
      </c>
      <c r="AD84" s="39" t="s">
        <v>422</v>
      </c>
      <c r="AE84" s="192"/>
      <c r="AF84" s="39" t="s">
        <v>422</v>
      </c>
      <c r="AG84" s="39" t="s">
        <v>422</v>
      </c>
      <c r="AH84" s="39" t="s">
        <v>422</v>
      </c>
      <c r="AI84" s="39" t="s">
        <v>422</v>
      </c>
      <c r="AJ84" s="39" t="s">
        <v>422</v>
      </c>
      <c r="AK84" s="39">
        <v>11.00061</v>
      </c>
      <c r="AL84" s="40" t="s">
        <v>147</v>
      </c>
    </row>
    <row r="85" spans="1:39" s="5" customFormat="1" ht="24.75" customHeight="1" thickBot="1" x14ac:dyDescent="0.25">
      <c r="A85" s="143" t="s">
        <v>73</v>
      </c>
      <c r="B85" s="37" t="s">
        <v>229</v>
      </c>
      <c r="C85" s="148" t="s">
        <v>451</v>
      </c>
      <c r="D85" s="144"/>
      <c r="E85" s="39" t="s">
        <v>422</v>
      </c>
      <c r="F85" s="39">
        <v>1.1459515733333332</v>
      </c>
      <c r="G85" s="39" t="s">
        <v>422</v>
      </c>
      <c r="H85" s="39" t="s">
        <v>422</v>
      </c>
      <c r="I85" s="39" t="s">
        <v>441</v>
      </c>
      <c r="J85" s="39" t="s">
        <v>422</v>
      </c>
      <c r="K85" s="39" t="s">
        <v>422</v>
      </c>
      <c r="L85" s="39" t="s">
        <v>422</v>
      </c>
      <c r="M85" s="39" t="s">
        <v>422</v>
      </c>
      <c r="N85" s="39" t="s">
        <v>422</v>
      </c>
      <c r="O85" s="39" t="s">
        <v>422</v>
      </c>
      <c r="P85" s="39" t="s">
        <v>441</v>
      </c>
      <c r="Q85" s="39" t="s">
        <v>422</v>
      </c>
      <c r="R85" s="39" t="s">
        <v>422</v>
      </c>
      <c r="S85" s="39" t="s">
        <v>422</v>
      </c>
      <c r="T85" s="39" t="s">
        <v>422</v>
      </c>
      <c r="U85" s="39" t="s">
        <v>422</v>
      </c>
      <c r="V85" s="39" t="s">
        <v>422</v>
      </c>
      <c r="W85" s="39" t="s">
        <v>422</v>
      </c>
      <c r="X85" s="39" t="s">
        <v>422</v>
      </c>
      <c r="Y85" s="39" t="s">
        <v>422</v>
      </c>
      <c r="Z85" s="39" t="s">
        <v>422</v>
      </c>
      <c r="AA85" s="39" t="s">
        <v>422</v>
      </c>
      <c r="AB85" s="39" t="s">
        <v>422</v>
      </c>
      <c r="AC85" s="39" t="s">
        <v>422</v>
      </c>
      <c r="AD85" s="39" t="s">
        <v>422</v>
      </c>
      <c r="AE85" s="192"/>
      <c r="AF85" s="39" t="s">
        <v>422</v>
      </c>
      <c r="AG85" s="39" t="s">
        <v>422</v>
      </c>
      <c r="AH85" s="39" t="s">
        <v>422</v>
      </c>
      <c r="AI85" s="39" t="s">
        <v>422</v>
      </c>
      <c r="AJ85" s="39" t="s">
        <v>422</v>
      </c>
      <c r="AK85" s="39">
        <v>5.0380999999999991</v>
      </c>
      <c r="AL85" s="147" t="s">
        <v>231</v>
      </c>
    </row>
    <row r="86" spans="1:39" s="5" customFormat="1" ht="24.75" customHeight="1" thickBot="1" x14ac:dyDescent="0.25">
      <c r="A86" s="143" t="s">
        <v>221</v>
      </c>
      <c r="B86" s="37" t="s">
        <v>232</v>
      </c>
      <c r="C86" s="148" t="s">
        <v>233</v>
      </c>
      <c r="D86" s="144"/>
      <c r="E86" s="39" t="s">
        <v>422</v>
      </c>
      <c r="F86" s="39">
        <v>8.6490000000000011E-2</v>
      </c>
      <c r="G86" s="39" t="s">
        <v>422</v>
      </c>
      <c r="H86" s="39" t="s">
        <v>422</v>
      </c>
      <c r="I86" s="39" t="s">
        <v>441</v>
      </c>
      <c r="J86" s="39" t="s">
        <v>422</v>
      </c>
      <c r="K86" s="39" t="s">
        <v>422</v>
      </c>
      <c r="L86" s="39" t="s">
        <v>422</v>
      </c>
      <c r="M86" s="39" t="s">
        <v>422</v>
      </c>
      <c r="N86" s="39" t="s">
        <v>422</v>
      </c>
      <c r="O86" s="39" t="s">
        <v>422</v>
      </c>
      <c r="P86" s="39" t="s">
        <v>441</v>
      </c>
      <c r="Q86" s="39" t="s">
        <v>422</v>
      </c>
      <c r="R86" s="39" t="s">
        <v>422</v>
      </c>
      <c r="S86" s="39" t="s">
        <v>422</v>
      </c>
      <c r="T86" s="39" t="s">
        <v>422</v>
      </c>
      <c r="U86" s="39" t="s">
        <v>422</v>
      </c>
      <c r="V86" s="39" t="s">
        <v>422</v>
      </c>
      <c r="W86" s="39" t="s">
        <v>422</v>
      </c>
      <c r="X86" s="39" t="s">
        <v>422</v>
      </c>
      <c r="Y86" s="39" t="s">
        <v>422</v>
      </c>
      <c r="Z86" s="39" t="s">
        <v>422</v>
      </c>
      <c r="AA86" s="39" t="s">
        <v>422</v>
      </c>
      <c r="AB86" s="39" t="s">
        <v>422</v>
      </c>
      <c r="AC86" s="39" t="s">
        <v>422</v>
      </c>
      <c r="AD86" s="39" t="s">
        <v>422</v>
      </c>
      <c r="AE86" s="192"/>
      <c r="AF86" s="39" t="s">
        <v>422</v>
      </c>
      <c r="AG86" s="39" t="s">
        <v>422</v>
      </c>
      <c r="AH86" s="39" t="s">
        <v>422</v>
      </c>
      <c r="AI86" s="39" t="s">
        <v>422</v>
      </c>
      <c r="AJ86" s="39" t="s">
        <v>422</v>
      </c>
      <c r="AK86" s="39">
        <v>0.12180000000000001</v>
      </c>
      <c r="AL86" s="147" t="s">
        <v>224</v>
      </c>
    </row>
    <row r="87" spans="1:39" s="5" customFormat="1" ht="24.75" customHeight="1" thickBot="1" x14ac:dyDescent="0.25">
      <c r="A87" s="143" t="s">
        <v>221</v>
      </c>
      <c r="B87" s="37" t="s">
        <v>234</v>
      </c>
      <c r="C87" s="148" t="s">
        <v>235</v>
      </c>
      <c r="D87" s="144"/>
      <c r="E87" s="39" t="s">
        <v>422</v>
      </c>
      <c r="F87" s="39">
        <v>6.1950000000000004E-4</v>
      </c>
      <c r="G87" s="39" t="s">
        <v>422</v>
      </c>
      <c r="H87" s="39" t="s">
        <v>422</v>
      </c>
      <c r="I87" s="39" t="s">
        <v>441</v>
      </c>
      <c r="J87" s="39" t="s">
        <v>422</v>
      </c>
      <c r="K87" s="39" t="s">
        <v>422</v>
      </c>
      <c r="L87" s="39" t="s">
        <v>422</v>
      </c>
      <c r="M87" s="39" t="s">
        <v>422</v>
      </c>
      <c r="N87" s="39" t="s">
        <v>422</v>
      </c>
      <c r="O87" s="39" t="s">
        <v>422</v>
      </c>
      <c r="P87" s="39" t="s">
        <v>441</v>
      </c>
      <c r="Q87" s="39" t="s">
        <v>422</v>
      </c>
      <c r="R87" s="39" t="s">
        <v>422</v>
      </c>
      <c r="S87" s="39" t="s">
        <v>422</v>
      </c>
      <c r="T87" s="39" t="s">
        <v>422</v>
      </c>
      <c r="U87" s="39" t="s">
        <v>422</v>
      </c>
      <c r="V87" s="39" t="s">
        <v>422</v>
      </c>
      <c r="W87" s="39" t="s">
        <v>422</v>
      </c>
      <c r="X87" s="39" t="s">
        <v>422</v>
      </c>
      <c r="Y87" s="39" t="s">
        <v>422</v>
      </c>
      <c r="Z87" s="39" t="s">
        <v>422</v>
      </c>
      <c r="AA87" s="39" t="s">
        <v>422</v>
      </c>
      <c r="AB87" s="39" t="s">
        <v>422</v>
      </c>
      <c r="AC87" s="39" t="s">
        <v>422</v>
      </c>
      <c r="AD87" s="39" t="s">
        <v>422</v>
      </c>
      <c r="AE87" s="192"/>
      <c r="AF87" s="39" t="s">
        <v>422</v>
      </c>
      <c r="AG87" s="39" t="s">
        <v>422</v>
      </c>
      <c r="AH87" s="39" t="s">
        <v>422</v>
      </c>
      <c r="AI87" s="39" t="s">
        <v>422</v>
      </c>
      <c r="AJ87" s="39" t="s">
        <v>422</v>
      </c>
      <c r="AK87" s="39">
        <v>3.5000000000000001E-3</v>
      </c>
      <c r="AL87" s="147" t="s">
        <v>224</v>
      </c>
    </row>
    <row r="88" spans="1:39" s="5" customFormat="1" ht="24.75" customHeight="1" thickBot="1" x14ac:dyDescent="0.25">
      <c r="A88" s="143" t="s">
        <v>221</v>
      </c>
      <c r="B88" s="37" t="s">
        <v>236</v>
      </c>
      <c r="C88" s="148" t="s">
        <v>237</v>
      </c>
      <c r="D88" s="144"/>
      <c r="E88" s="39" t="s">
        <v>422</v>
      </c>
      <c r="F88" s="39">
        <v>0.27591834099999996</v>
      </c>
      <c r="G88" s="39" t="s">
        <v>422</v>
      </c>
      <c r="H88" s="39" t="s">
        <v>422</v>
      </c>
      <c r="I88" s="39" t="s">
        <v>441</v>
      </c>
      <c r="J88" s="39" t="s">
        <v>422</v>
      </c>
      <c r="K88" s="39">
        <v>4.2521999999999997E-2</v>
      </c>
      <c r="L88" s="39" t="s">
        <v>422</v>
      </c>
      <c r="M88" s="39" t="s">
        <v>422</v>
      </c>
      <c r="N88" s="39" t="s">
        <v>422</v>
      </c>
      <c r="O88" s="39">
        <v>3.5435000000000002E-10</v>
      </c>
      <c r="P88" s="39" t="s">
        <v>441</v>
      </c>
      <c r="Q88" s="39">
        <v>1.77175E-9</v>
      </c>
      <c r="R88" s="39">
        <v>2.1260999999999998E-8</v>
      </c>
      <c r="S88" s="39" t="s">
        <v>422</v>
      </c>
      <c r="T88" s="39">
        <v>1.7717500000000002E-7</v>
      </c>
      <c r="U88" s="39">
        <v>1.77175E-9</v>
      </c>
      <c r="V88" s="39" t="s">
        <v>422</v>
      </c>
      <c r="W88" s="39" t="s">
        <v>422</v>
      </c>
      <c r="X88" s="39">
        <v>1.4174000000000001E-2</v>
      </c>
      <c r="Y88" s="39" t="s">
        <v>422</v>
      </c>
      <c r="Z88" s="39" t="s">
        <v>422</v>
      </c>
      <c r="AA88" s="39" t="s">
        <v>422</v>
      </c>
      <c r="AB88" s="39">
        <v>1.4174000000000001E-2</v>
      </c>
      <c r="AC88" s="39" t="s">
        <v>422</v>
      </c>
      <c r="AD88" s="39" t="s">
        <v>422</v>
      </c>
      <c r="AE88" s="192"/>
      <c r="AF88" s="39" t="s">
        <v>422</v>
      </c>
      <c r="AG88" s="39" t="s">
        <v>422</v>
      </c>
      <c r="AH88" s="39" t="s">
        <v>422</v>
      </c>
      <c r="AI88" s="39" t="s">
        <v>422</v>
      </c>
      <c r="AJ88" s="39" t="s">
        <v>422</v>
      </c>
      <c r="AK88" s="39">
        <v>24.701095999999996</v>
      </c>
      <c r="AL88" s="147" t="s">
        <v>224</v>
      </c>
    </row>
    <row r="89" spans="1:39" s="5" customFormat="1" ht="24.75" customHeight="1" thickBot="1" x14ac:dyDescent="0.25">
      <c r="A89" s="143" t="s">
        <v>221</v>
      </c>
      <c r="B89" s="37" t="s">
        <v>238</v>
      </c>
      <c r="C89" s="148" t="s">
        <v>239</v>
      </c>
      <c r="D89" s="144"/>
      <c r="E89" s="39" t="s">
        <v>422</v>
      </c>
      <c r="F89" s="39">
        <v>0.88424899999999995</v>
      </c>
      <c r="G89" s="39" t="s">
        <v>422</v>
      </c>
      <c r="H89" s="39" t="s">
        <v>422</v>
      </c>
      <c r="I89" s="39" t="s">
        <v>441</v>
      </c>
      <c r="J89" s="39" t="s">
        <v>422</v>
      </c>
      <c r="K89" s="39" t="s">
        <v>422</v>
      </c>
      <c r="L89" s="39" t="s">
        <v>422</v>
      </c>
      <c r="M89" s="39" t="s">
        <v>422</v>
      </c>
      <c r="N89" s="39" t="s">
        <v>422</v>
      </c>
      <c r="O89" s="39" t="s">
        <v>422</v>
      </c>
      <c r="P89" s="39" t="s">
        <v>441</v>
      </c>
      <c r="Q89" s="39" t="s">
        <v>422</v>
      </c>
      <c r="R89" s="39" t="s">
        <v>422</v>
      </c>
      <c r="S89" s="39" t="s">
        <v>422</v>
      </c>
      <c r="T89" s="39" t="s">
        <v>422</v>
      </c>
      <c r="U89" s="39" t="s">
        <v>422</v>
      </c>
      <c r="V89" s="39" t="s">
        <v>422</v>
      </c>
      <c r="W89" s="39" t="s">
        <v>422</v>
      </c>
      <c r="X89" s="39" t="s">
        <v>422</v>
      </c>
      <c r="Y89" s="39" t="s">
        <v>422</v>
      </c>
      <c r="Z89" s="39" t="s">
        <v>422</v>
      </c>
      <c r="AA89" s="39" t="s">
        <v>422</v>
      </c>
      <c r="AB89" s="39" t="s">
        <v>422</v>
      </c>
      <c r="AC89" s="39" t="s">
        <v>422</v>
      </c>
      <c r="AD89" s="39" t="s">
        <v>422</v>
      </c>
      <c r="AE89" s="192"/>
      <c r="AF89" s="39" t="s">
        <v>422</v>
      </c>
      <c r="AG89" s="39" t="s">
        <v>422</v>
      </c>
      <c r="AH89" s="39" t="s">
        <v>422</v>
      </c>
      <c r="AI89" s="39" t="s">
        <v>422</v>
      </c>
      <c r="AJ89" s="39" t="s">
        <v>422</v>
      </c>
      <c r="AK89" s="39">
        <v>1.2113</v>
      </c>
      <c r="AL89" s="147" t="s">
        <v>224</v>
      </c>
    </row>
    <row r="90" spans="1:39" s="45" customFormat="1" ht="24.75" customHeight="1" thickBot="1" x14ac:dyDescent="0.25">
      <c r="A90" s="143" t="s">
        <v>221</v>
      </c>
      <c r="B90" s="37" t="s">
        <v>240</v>
      </c>
      <c r="C90" s="148" t="s">
        <v>241</v>
      </c>
      <c r="D90" s="144"/>
      <c r="E90" s="39">
        <v>2.6917924602000001E-2</v>
      </c>
      <c r="F90" s="39">
        <v>2.3291107072236001</v>
      </c>
      <c r="G90" s="39">
        <v>2.63289036E-3</v>
      </c>
      <c r="H90" s="39">
        <v>6.1538164153500004E-2</v>
      </c>
      <c r="I90" s="39">
        <v>0.62454682105691994</v>
      </c>
      <c r="J90" s="39">
        <v>0.73665503088455997</v>
      </c>
      <c r="K90" s="39">
        <v>0.81137459060093997</v>
      </c>
      <c r="L90" s="39">
        <v>3.8770704176167284E-8</v>
      </c>
      <c r="M90" s="39">
        <v>0.82328237697900009</v>
      </c>
      <c r="N90" s="39">
        <v>0.68350531199999998</v>
      </c>
      <c r="O90" s="39">
        <v>8.1364046406000007E-2</v>
      </c>
      <c r="P90" s="39">
        <v>4.9693625999999999E-5</v>
      </c>
      <c r="Q90" s="39">
        <v>1.15951794E-3</v>
      </c>
      <c r="R90" s="39">
        <v>1.3600360799999999E-2</v>
      </c>
      <c r="S90" s="39">
        <v>0.46716094776600003</v>
      </c>
      <c r="T90" s="39">
        <v>6.1742875895999999E-2</v>
      </c>
      <c r="U90" s="39" t="s">
        <v>441</v>
      </c>
      <c r="V90" s="39">
        <v>0.26670955788299999</v>
      </c>
      <c r="W90" s="39">
        <v>1.4828473290000002E-3</v>
      </c>
      <c r="X90" s="39">
        <v>1.92301458519E-3</v>
      </c>
      <c r="Y90" s="39">
        <v>8.0712762804999985E-4</v>
      </c>
      <c r="Z90" s="39">
        <v>8.0712762804999985E-4</v>
      </c>
      <c r="AA90" s="39">
        <v>8.0712762804999985E-4</v>
      </c>
      <c r="AB90" s="39">
        <v>4.344397469339999E-3</v>
      </c>
      <c r="AC90" s="39" t="s">
        <v>441</v>
      </c>
      <c r="AD90" s="39" t="s">
        <v>441</v>
      </c>
      <c r="AE90" s="192"/>
      <c r="AF90" s="39" t="s">
        <v>422</v>
      </c>
      <c r="AG90" s="39" t="s">
        <v>422</v>
      </c>
      <c r="AH90" s="39" t="s">
        <v>422</v>
      </c>
      <c r="AI90" s="39" t="s">
        <v>422</v>
      </c>
      <c r="AJ90" s="39" t="s">
        <v>422</v>
      </c>
      <c r="AK90" s="39">
        <v>392.67289129</v>
      </c>
      <c r="AL90" s="145" t="s">
        <v>147</v>
      </c>
      <c r="AM90" s="45" t="s">
        <v>409</v>
      </c>
    </row>
    <row r="91" spans="1:39" s="142" customFormat="1" ht="26.25" customHeight="1" thickBot="1" x14ac:dyDescent="0.25">
      <c r="A91" s="141" t="s">
        <v>221</v>
      </c>
      <c r="B91" s="141" t="s">
        <v>242</v>
      </c>
      <c r="C91" s="141" t="s">
        <v>243</v>
      </c>
      <c r="D91" s="38"/>
      <c r="E91" s="39" t="s">
        <v>422</v>
      </c>
      <c r="F91" s="39" t="s">
        <v>422</v>
      </c>
      <c r="G91" s="39">
        <v>1.9930159381763075E-2</v>
      </c>
      <c r="H91" s="39" t="s">
        <v>422</v>
      </c>
      <c r="I91" s="39" t="s">
        <v>441</v>
      </c>
      <c r="J91" s="39" t="s">
        <v>441</v>
      </c>
      <c r="K91" s="39" t="s">
        <v>441</v>
      </c>
      <c r="L91" s="39" t="s">
        <v>441</v>
      </c>
      <c r="M91" s="39" t="s">
        <v>422</v>
      </c>
      <c r="N91" s="39">
        <v>1.6459733618769497E-4</v>
      </c>
      <c r="O91" s="39">
        <v>2.2607344970358101E-2</v>
      </c>
      <c r="P91" s="39" t="s">
        <v>441</v>
      </c>
      <c r="Q91" s="39" t="s">
        <v>441</v>
      </c>
      <c r="R91" s="39">
        <v>9.5188820927823631E-2</v>
      </c>
      <c r="S91" s="39">
        <v>3.857130348012852</v>
      </c>
      <c r="T91" s="39">
        <v>0.15810268225980703</v>
      </c>
      <c r="U91" s="39">
        <v>2.2508189948558278E-2</v>
      </c>
      <c r="V91" s="39">
        <v>2.2319795407138634</v>
      </c>
      <c r="W91" s="39" t="s">
        <v>422</v>
      </c>
      <c r="X91" s="39" t="s">
        <v>422</v>
      </c>
      <c r="Y91" s="39" t="s">
        <v>422</v>
      </c>
      <c r="Z91" s="39" t="s">
        <v>422</v>
      </c>
      <c r="AA91" s="39" t="s">
        <v>422</v>
      </c>
      <c r="AB91" s="39" t="s">
        <v>422</v>
      </c>
      <c r="AC91" s="39" t="s">
        <v>422</v>
      </c>
      <c r="AD91" s="39" t="s">
        <v>422</v>
      </c>
      <c r="AE91" s="192"/>
      <c r="AF91" s="39" t="s">
        <v>422</v>
      </c>
      <c r="AG91" s="39" t="s">
        <v>422</v>
      </c>
      <c r="AH91" s="39" t="s">
        <v>422</v>
      </c>
      <c r="AI91" s="39" t="s">
        <v>422</v>
      </c>
      <c r="AJ91" s="39" t="s">
        <v>422</v>
      </c>
      <c r="AK91" s="39" t="s">
        <v>422</v>
      </c>
      <c r="AL91" s="40" t="s">
        <v>147</v>
      </c>
    </row>
    <row r="92" spans="1:39" s="5" customFormat="1" ht="26.25" customHeight="1" thickBot="1" x14ac:dyDescent="0.25">
      <c r="A92" s="37" t="s">
        <v>73</v>
      </c>
      <c r="B92" s="37" t="s">
        <v>244</v>
      </c>
      <c r="C92" s="37" t="s">
        <v>245</v>
      </c>
      <c r="D92" s="43"/>
      <c r="E92" s="39">
        <v>4.2443117999999995E-2</v>
      </c>
      <c r="F92" s="39">
        <v>4.8269287799999998E-2</v>
      </c>
      <c r="G92" s="39">
        <v>8.488623599999999E-2</v>
      </c>
      <c r="H92" s="39" t="s">
        <v>441</v>
      </c>
      <c r="I92" s="39">
        <v>1.96842474E-2</v>
      </c>
      <c r="J92" s="39">
        <v>2.6245663199999998E-2</v>
      </c>
      <c r="K92" s="39">
        <v>3.2807078999999996E-2</v>
      </c>
      <c r="L92" s="39">
        <v>5.1179043239999995E-4</v>
      </c>
      <c r="M92" s="39">
        <v>0.12744072000000001</v>
      </c>
      <c r="N92" s="39" t="s">
        <v>422</v>
      </c>
      <c r="O92" s="39" t="s">
        <v>422</v>
      </c>
      <c r="P92" s="39" t="s">
        <v>422</v>
      </c>
      <c r="Q92" s="39" t="s">
        <v>422</v>
      </c>
      <c r="R92" s="39" t="s">
        <v>422</v>
      </c>
      <c r="S92" s="39" t="s">
        <v>422</v>
      </c>
      <c r="T92" s="39" t="s">
        <v>422</v>
      </c>
      <c r="U92" s="39" t="s">
        <v>422</v>
      </c>
      <c r="V92" s="39" t="s">
        <v>422</v>
      </c>
      <c r="W92" s="39" t="s">
        <v>422</v>
      </c>
      <c r="X92" s="39" t="s">
        <v>441</v>
      </c>
      <c r="Y92" s="39" t="s">
        <v>441</v>
      </c>
      <c r="Z92" s="39" t="s">
        <v>441</v>
      </c>
      <c r="AA92" s="39" t="s">
        <v>441</v>
      </c>
      <c r="AB92" s="39" t="s">
        <v>441</v>
      </c>
      <c r="AC92" s="39" t="s">
        <v>422</v>
      </c>
      <c r="AD92" s="39" t="s">
        <v>422</v>
      </c>
      <c r="AE92" s="192"/>
      <c r="AF92" s="39" t="s">
        <v>408</v>
      </c>
      <c r="AG92" s="39" t="s">
        <v>422</v>
      </c>
      <c r="AH92" s="39" t="s">
        <v>408</v>
      </c>
      <c r="AI92" s="39" t="s">
        <v>408</v>
      </c>
      <c r="AJ92" s="39" t="s">
        <v>422</v>
      </c>
      <c r="AK92" s="39" t="s">
        <v>456</v>
      </c>
      <c r="AL92" s="40" t="s">
        <v>246</v>
      </c>
    </row>
    <row r="93" spans="1:39" s="5" customFormat="1" ht="26.25" customHeight="1" thickBot="1" x14ac:dyDescent="0.25">
      <c r="A93" s="37" t="s">
        <v>73</v>
      </c>
      <c r="B93" s="37" t="s">
        <v>247</v>
      </c>
      <c r="C93" s="37" t="s">
        <v>248</v>
      </c>
      <c r="D93" s="43"/>
      <c r="E93" s="39" t="s">
        <v>422</v>
      </c>
      <c r="F93" s="39">
        <v>4.7482733690189995</v>
      </c>
      <c r="G93" s="39" t="s">
        <v>422</v>
      </c>
      <c r="H93" s="39" t="s">
        <v>422</v>
      </c>
      <c r="I93" s="39" t="s">
        <v>441</v>
      </c>
      <c r="J93" s="39" t="s">
        <v>441</v>
      </c>
      <c r="K93" s="39" t="s">
        <v>441</v>
      </c>
      <c r="L93" s="39" t="s">
        <v>441</v>
      </c>
      <c r="M93" s="39" t="s">
        <v>422</v>
      </c>
      <c r="N93" s="39" t="s">
        <v>422</v>
      </c>
      <c r="O93" s="39" t="s">
        <v>422</v>
      </c>
      <c r="P93" s="39" t="s">
        <v>422</v>
      </c>
      <c r="Q93" s="39" t="s">
        <v>422</v>
      </c>
      <c r="R93" s="39" t="s">
        <v>422</v>
      </c>
      <c r="S93" s="39" t="s">
        <v>422</v>
      </c>
      <c r="T93" s="39" t="s">
        <v>422</v>
      </c>
      <c r="U93" s="39" t="s">
        <v>422</v>
      </c>
      <c r="V93" s="39" t="s">
        <v>422</v>
      </c>
      <c r="W93" s="39" t="s">
        <v>422</v>
      </c>
      <c r="X93" s="39" t="s">
        <v>422</v>
      </c>
      <c r="Y93" s="39" t="s">
        <v>422</v>
      </c>
      <c r="Z93" s="39" t="s">
        <v>422</v>
      </c>
      <c r="AA93" s="39" t="s">
        <v>422</v>
      </c>
      <c r="AB93" s="39" t="s">
        <v>422</v>
      </c>
      <c r="AC93" s="39" t="s">
        <v>422</v>
      </c>
      <c r="AD93" s="39" t="s">
        <v>422</v>
      </c>
      <c r="AE93" s="192"/>
      <c r="AF93" s="39" t="s">
        <v>408</v>
      </c>
      <c r="AG93" s="39" t="s">
        <v>408</v>
      </c>
      <c r="AH93" s="39" t="s">
        <v>408</v>
      </c>
      <c r="AI93" s="39" t="s">
        <v>408</v>
      </c>
      <c r="AJ93" s="39" t="s">
        <v>422</v>
      </c>
      <c r="AK93" s="39">
        <v>1232657.6022600001</v>
      </c>
      <c r="AL93" s="40" t="s">
        <v>249</v>
      </c>
    </row>
    <row r="94" spans="1:39" s="5" customFormat="1" ht="24.75" customHeight="1" thickBot="1" x14ac:dyDescent="0.25">
      <c r="A94" s="143" t="s">
        <v>73</v>
      </c>
      <c r="B94" s="152" t="s">
        <v>448</v>
      </c>
      <c r="C94" s="143" t="s">
        <v>251</v>
      </c>
      <c r="D94" s="144"/>
      <c r="E94" s="39" t="s">
        <v>440</v>
      </c>
      <c r="F94" s="39" t="s">
        <v>440</v>
      </c>
      <c r="G94" s="39" t="s">
        <v>440</v>
      </c>
      <c r="H94" s="39" t="s">
        <v>440</v>
      </c>
      <c r="I94" s="39" t="s">
        <v>440</v>
      </c>
      <c r="J94" s="39" t="s">
        <v>440</v>
      </c>
      <c r="K94" s="39" t="s">
        <v>440</v>
      </c>
      <c r="L94" s="39" t="s">
        <v>440</v>
      </c>
      <c r="M94" s="39" t="s">
        <v>440</v>
      </c>
      <c r="N94" s="39" t="s">
        <v>440</v>
      </c>
      <c r="O94" s="39" t="s">
        <v>440</v>
      </c>
      <c r="P94" s="39" t="s">
        <v>440</v>
      </c>
      <c r="Q94" s="39" t="s">
        <v>440</v>
      </c>
      <c r="R94" s="39" t="s">
        <v>440</v>
      </c>
      <c r="S94" s="39" t="s">
        <v>440</v>
      </c>
      <c r="T94" s="39" t="s">
        <v>440</v>
      </c>
      <c r="U94" s="39" t="s">
        <v>440</v>
      </c>
      <c r="V94" s="39" t="s">
        <v>440</v>
      </c>
      <c r="W94" s="39" t="s">
        <v>440</v>
      </c>
      <c r="X94" s="39" t="s">
        <v>440</v>
      </c>
      <c r="Y94" s="39" t="s">
        <v>440</v>
      </c>
      <c r="Z94" s="39" t="s">
        <v>440</v>
      </c>
      <c r="AA94" s="39" t="s">
        <v>440</v>
      </c>
      <c r="AB94" s="39" t="str">
        <f t="shared" ref="AB94:AB140" si="1">IF((N(X94)+N(Y94)+N(Z94)+N(AA94))=0,X94,(N(X94)+N(Y94)+N(Z94)+N(AA94)))</f>
        <v>NO</v>
      </c>
      <c r="AC94" s="39" t="s">
        <v>440</v>
      </c>
      <c r="AD94" s="39" t="s">
        <v>440</v>
      </c>
      <c r="AE94" s="192"/>
      <c r="AF94" s="38" t="s">
        <v>422</v>
      </c>
      <c r="AG94" s="38" t="s">
        <v>422</v>
      </c>
      <c r="AH94" s="38" t="s">
        <v>422</v>
      </c>
      <c r="AI94" s="38" t="s">
        <v>422</v>
      </c>
      <c r="AJ94" s="38" t="s">
        <v>422</v>
      </c>
      <c r="AK94" s="38" t="s">
        <v>422</v>
      </c>
      <c r="AL94" s="145" t="s">
        <v>147</v>
      </c>
    </row>
    <row r="95" spans="1:39" s="5" customFormat="1" ht="24.75" customHeight="1" thickBot="1" x14ac:dyDescent="0.25">
      <c r="A95" s="143" t="s">
        <v>73</v>
      </c>
      <c r="B95" s="152" t="s">
        <v>252</v>
      </c>
      <c r="C95" s="143" t="s">
        <v>253</v>
      </c>
      <c r="D95" s="150"/>
      <c r="E95" s="39" t="s">
        <v>441</v>
      </c>
      <c r="F95" s="39" t="s">
        <v>441</v>
      </c>
      <c r="G95" s="39" t="s">
        <v>441</v>
      </c>
      <c r="H95" s="39" t="s">
        <v>441</v>
      </c>
      <c r="I95" s="39" t="s">
        <v>441</v>
      </c>
      <c r="J95" s="39" t="s">
        <v>441</v>
      </c>
      <c r="K95" s="39" t="s">
        <v>441</v>
      </c>
      <c r="L95" s="39" t="s">
        <v>441</v>
      </c>
      <c r="M95" s="39" t="s">
        <v>441</v>
      </c>
      <c r="N95" s="39" t="s">
        <v>441</v>
      </c>
      <c r="O95" s="39" t="s">
        <v>441</v>
      </c>
      <c r="P95" s="39" t="s">
        <v>441</v>
      </c>
      <c r="Q95" s="39" t="s">
        <v>441</v>
      </c>
      <c r="R95" s="39" t="s">
        <v>441</v>
      </c>
      <c r="S95" s="39" t="s">
        <v>441</v>
      </c>
      <c r="T95" s="39" t="s">
        <v>441</v>
      </c>
      <c r="U95" s="39" t="s">
        <v>441</v>
      </c>
      <c r="V95" s="39" t="s">
        <v>441</v>
      </c>
      <c r="W95" s="39" t="s">
        <v>441</v>
      </c>
      <c r="X95" s="39" t="s">
        <v>441</v>
      </c>
      <c r="Y95" s="39" t="s">
        <v>441</v>
      </c>
      <c r="Z95" s="39" t="s">
        <v>441</v>
      </c>
      <c r="AA95" s="39" t="s">
        <v>441</v>
      </c>
      <c r="AB95" s="39" t="str">
        <f t="shared" si="1"/>
        <v>NE</v>
      </c>
      <c r="AC95" s="39" t="s">
        <v>441</v>
      </c>
      <c r="AD95" s="39" t="s">
        <v>441</v>
      </c>
      <c r="AE95" s="192"/>
      <c r="AF95" s="38" t="s">
        <v>422</v>
      </c>
      <c r="AG95" s="38" t="s">
        <v>422</v>
      </c>
      <c r="AH95" s="38" t="s">
        <v>422</v>
      </c>
      <c r="AI95" s="38" t="s">
        <v>422</v>
      </c>
      <c r="AJ95" s="38" t="s">
        <v>422</v>
      </c>
      <c r="AK95" s="38" t="s">
        <v>422</v>
      </c>
      <c r="AL95" s="145" t="s">
        <v>147</v>
      </c>
    </row>
    <row r="96" spans="1:39" s="5" customFormat="1" ht="24.75" customHeight="1" thickBot="1" x14ac:dyDescent="0.25">
      <c r="A96" s="143" t="s">
        <v>73</v>
      </c>
      <c r="B96" s="143" t="s">
        <v>254</v>
      </c>
      <c r="C96" s="143" t="s">
        <v>255</v>
      </c>
      <c r="D96" s="150"/>
      <c r="E96" s="39" t="s">
        <v>441</v>
      </c>
      <c r="F96" s="39" t="s">
        <v>441</v>
      </c>
      <c r="G96" s="39" t="s">
        <v>441</v>
      </c>
      <c r="H96" s="39" t="s">
        <v>441</v>
      </c>
      <c r="I96" s="39" t="s">
        <v>441</v>
      </c>
      <c r="J96" s="39" t="s">
        <v>441</v>
      </c>
      <c r="K96" s="39" t="s">
        <v>441</v>
      </c>
      <c r="L96" s="39" t="s">
        <v>441</v>
      </c>
      <c r="M96" s="39" t="s">
        <v>441</v>
      </c>
      <c r="N96" s="39" t="s">
        <v>441</v>
      </c>
      <c r="O96" s="39" t="s">
        <v>441</v>
      </c>
      <c r="P96" s="39" t="s">
        <v>441</v>
      </c>
      <c r="Q96" s="39" t="s">
        <v>441</v>
      </c>
      <c r="R96" s="39" t="s">
        <v>441</v>
      </c>
      <c r="S96" s="39" t="s">
        <v>441</v>
      </c>
      <c r="T96" s="39" t="s">
        <v>441</v>
      </c>
      <c r="U96" s="39" t="s">
        <v>441</v>
      </c>
      <c r="V96" s="39" t="s">
        <v>441</v>
      </c>
      <c r="W96" s="39" t="s">
        <v>441</v>
      </c>
      <c r="X96" s="39" t="s">
        <v>441</v>
      </c>
      <c r="Y96" s="39" t="s">
        <v>441</v>
      </c>
      <c r="Z96" s="39" t="s">
        <v>441</v>
      </c>
      <c r="AA96" s="39" t="s">
        <v>441</v>
      </c>
      <c r="AB96" s="39" t="str">
        <f t="shared" si="1"/>
        <v>NE</v>
      </c>
      <c r="AC96" s="39" t="s">
        <v>441</v>
      </c>
      <c r="AD96" s="39" t="s">
        <v>441</v>
      </c>
      <c r="AE96" s="192"/>
      <c r="AF96" s="38" t="s">
        <v>422</v>
      </c>
      <c r="AG96" s="38" t="s">
        <v>422</v>
      </c>
      <c r="AH96" s="38" t="s">
        <v>422</v>
      </c>
      <c r="AI96" s="38" t="s">
        <v>422</v>
      </c>
      <c r="AJ96" s="38" t="s">
        <v>422</v>
      </c>
      <c r="AK96" s="38" t="s">
        <v>422</v>
      </c>
      <c r="AL96" s="145" t="s">
        <v>147</v>
      </c>
    </row>
    <row r="97" spans="1:38" s="5" customFormat="1" ht="24.75" customHeight="1" thickBot="1" x14ac:dyDescent="0.25">
      <c r="A97" s="143" t="s">
        <v>73</v>
      </c>
      <c r="B97" s="143" t="s">
        <v>256</v>
      </c>
      <c r="C97" s="143" t="s">
        <v>257</v>
      </c>
      <c r="D97" s="150"/>
      <c r="E97" s="39" t="s">
        <v>422</v>
      </c>
      <c r="F97" s="39" t="s">
        <v>422</v>
      </c>
      <c r="G97" s="39" t="s">
        <v>422</v>
      </c>
      <c r="H97" s="39" t="s">
        <v>422</v>
      </c>
      <c r="I97" s="39" t="s">
        <v>422</v>
      </c>
      <c r="J97" s="39" t="s">
        <v>422</v>
      </c>
      <c r="K97" s="39" t="s">
        <v>422</v>
      </c>
      <c r="L97" s="39" t="s">
        <v>422</v>
      </c>
      <c r="M97" s="39" t="s">
        <v>422</v>
      </c>
      <c r="N97" s="39" t="s">
        <v>422</v>
      </c>
      <c r="O97" s="39" t="s">
        <v>422</v>
      </c>
      <c r="P97" s="39" t="s">
        <v>422</v>
      </c>
      <c r="Q97" s="39" t="s">
        <v>422</v>
      </c>
      <c r="R97" s="39" t="s">
        <v>422</v>
      </c>
      <c r="S97" s="39" t="s">
        <v>422</v>
      </c>
      <c r="T97" s="39" t="s">
        <v>422</v>
      </c>
      <c r="U97" s="39" t="s">
        <v>422</v>
      </c>
      <c r="V97" s="39" t="s">
        <v>422</v>
      </c>
      <c r="W97" s="39" t="s">
        <v>422</v>
      </c>
      <c r="X97" s="39" t="s">
        <v>422</v>
      </c>
      <c r="Y97" s="39" t="s">
        <v>422</v>
      </c>
      <c r="Z97" s="39" t="s">
        <v>422</v>
      </c>
      <c r="AA97" s="39" t="s">
        <v>422</v>
      </c>
      <c r="AB97" s="39" t="str">
        <f t="shared" si="1"/>
        <v>NA</v>
      </c>
      <c r="AC97" s="39" t="s">
        <v>422</v>
      </c>
      <c r="AD97" s="39" t="s">
        <v>422</v>
      </c>
      <c r="AE97" s="192"/>
      <c r="AF97" s="38" t="s">
        <v>422</v>
      </c>
      <c r="AG97" s="38" t="s">
        <v>422</v>
      </c>
      <c r="AH97" s="38" t="s">
        <v>422</v>
      </c>
      <c r="AI97" s="38" t="s">
        <v>422</v>
      </c>
      <c r="AJ97" s="38" t="s">
        <v>422</v>
      </c>
      <c r="AK97" s="38" t="s">
        <v>422</v>
      </c>
      <c r="AL97" s="145" t="s">
        <v>147</v>
      </c>
    </row>
    <row r="98" spans="1:38" s="5" customFormat="1" ht="24.75" customHeight="1" thickBot="1" x14ac:dyDescent="0.25">
      <c r="A98" s="143" t="s">
        <v>73</v>
      </c>
      <c r="B98" s="143" t="s">
        <v>258</v>
      </c>
      <c r="C98" s="143" t="s">
        <v>259</v>
      </c>
      <c r="D98" s="150"/>
      <c r="E98" s="39" t="s">
        <v>441</v>
      </c>
      <c r="F98" s="39" t="s">
        <v>441</v>
      </c>
      <c r="G98" s="39" t="s">
        <v>441</v>
      </c>
      <c r="H98" s="39" t="s">
        <v>441</v>
      </c>
      <c r="I98" s="39" t="s">
        <v>441</v>
      </c>
      <c r="J98" s="39" t="s">
        <v>441</v>
      </c>
      <c r="K98" s="39" t="s">
        <v>441</v>
      </c>
      <c r="L98" s="39" t="s">
        <v>441</v>
      </c>
      <c r="M98" s="39" t="s">
        <v>441</v>
      </c>
      <c r="N98" s="39" t="s">
        <v>441</v>
      </c>
      <c r="O98" s="39" t="s">
        <v>441</v>
      </c>
      <c r="P98" s="39" t="s">
        <v>441</v>
      </c>
      <c r="Q98" s="39" t="s">
        <v>441</v>
      </c>
      <c r="R98" s="39" t="s">
        <v>441</v>
      </c>
      <c r="S98" s="39" t="s">
        <v>441</v>
      </c>
      <c r="T98" s="39" t="s">
        <v>441</v>
      </c>
      <c r="U98" s="39" t="s">
        <v>441</v>
      </c>
      <c r="V98" s="39" t="s">
        <v>441</v>
      </c>
      <c r="W98" s="39" t="s">
        <v>441</v>
      </c>
      <c r="X98" s="39" t="s">
        <v>441</v>
      </c>
      <c r="Y98" s="39" t="s">
        <v>441</v>
      </c>
      <c r="Z98" s="39" t="s">
        <v>441</v>
      </c>
      <c r="AA98" s="39" t="s">
        <v>441</v>
      </c>
      <c r="AB98" s="39" t="str">
        <f t="shared" si="1"/>
        <v>NE</v>
      </c>
      <c r="AC98" s="39" t="s">
        <v>441</v>
      </c>
      <c r="AD98" s="39" t="s">
        <v>441</v>
      </c>
      <c r="AE98" s="192"/>
      <c r="AF98" s="38" t="s">
        <v>422</v>
      </c>
      <c r="AG98" s="38" t="s">
        <v>422</v>
      </c>
      <c r="AH98" s="38" t="s">
        <v>422</v>
      </c>
      <c r="AI98" s="38" t="s">
        <v>422</v>
      </c>
      <c r="AJ98" s="38" t="s">
        <v>422</v>
      </c>
      <c r="AK98" s="38" t="s">
        <v>422</v>
      </c>
      <c r="AL98" s="145" t="s">
        <v>147</v>
      </c>
    </row>
    <row r="99" spans="1:38" s="5" customFormat="1" ht="26.25" customHeight="1" thickBot="1" x14ac:dyDescent="0.25">
      <c r="A99" s="37" t="s">
        <v>260</v>
      </c>
      <c r="B99" s="37" t="s">
        <v>261</v>
      </c>
      <c r="C99" s="37" t="s">
        <v>262</v>
      </c>
      <c r="D99" s="43"/>
      <c r="E99" s="39">
        <v>6.0851105413686046E-2</v>
      </c>
      <c r="F99" s="39">
        <v>5.3680055995078906</v>
      </c>
      <c r="G99" s="39" t="s">
        <v>422</v>
      </c>
      <c r="H99" s="39">
        <v>4.5567279266617895</v>
      </c>
      <c r="I99" s="39">
        <v>0.10390862162499999</v>
      </c>
      <c r="J99" s="39">
        <v>0.15966446737499998</v>
      </c>
      <c r="K99" s="39">
        <v>0.34974121424999999</v>
      </c>
      <c r="L99" s="39" t="s">
        <v>422</v>
      </c>
      <c r="M99" s="39" t="s">
        <v>422</v>
      </c>
      <c r="N99" s="39" t="s">
        <v>422</v>
      </c>
      <c r="O99" s="39" t="s">
        <v>422</v>
      </c>
      <c r="P99" s="39" t="s">
        <v>422</v>
      </c>
      <c r="Q99" s="39" t="s">
        <v>422</v>
      </c>
      <c r="R99" s="39" t="s">
        <v>422</v>
      </c>
      <c r="S99" s="39" t="s">
        <v>422</v>
      </c>
      <c r="T99" s="39" t="s">
        <v>422</v>
      </c>
      <c r="U99" s="39" t="s">
        <v>422</v>
      </c>
      <c r="V99" s="39" t="s">
        <v>422</v>
      </c>
      <c r="W99" s="39" t="s">
        <v>422</v>
      </c>
      <c r="X99" s="39" t="s">
        <v>422</v>
      </c>
      <c r="Y99" s="39" t="s">
        <v>422</v>
      </c>
      <c r="Z99" s="39" t="s">
        <v>422</v>
      </c>
      <c r="AA99" s="39" t="s">
        <v>422</v>
      </c>
      <c r="AB99" s="39" t="s">
        <v>422</v>
      </c>
      <c r="AC99" s="39" t="s">
        <v>422</v>
      </c>
      <c r="AD99" s="39" t="s">
        <v>422</v>
      </c>
      <c r="AE99" s="192"/>
      <c r="AF99" s="39" t="s">
        <v>422</v>
      </c>
      <c r="AG99" s="39" t="s">
        <v>422</v>
      </c>
      <c r="AH99" s="39" t="s">
        <v>422</v>
      </c>
      <c r="AI99" s="39" t="s">
        <v>422</v>
      </c>
      <c r="AJ99" s="39" t="s">
        <v>422</v>
      </c>
      <c r="AK99" s="39">
        <v>305.71249999999998</v>
      </c>
      <c r="AL99" s="40" t="s">
        <v>263</v>
      </c>
    </row>
    <row r="100" spans="1:38" s="5" customFormat="1" ht="26.25" customHeight="1" thickBot="1" x14ac:dyDescent="0.25">
      <c r="A100" s="37" t="s">
        <v>260</v>
      </c>
      <c r="B100" s="37" t="s">
        <v>264</v>
      </c>
      <c r="C100" s="37" t="s">
        <v>265</v>
      </c>
      <c r="D100" s="43"/>
      <c r="E100" s="39">
        <v>2.2196650090407395E-2</v>
      </c>
      <c r="F100" s="39">
        <v>1.6161770813772447</v>
      </c>
      <c r="G100" s="39" t="s">
        <v>422</v>
      </c>
      <c r="H100" s="39">
        <v>1.6935485586412682</v>
      </c>
      <c r="I100" s="39">
        <v>2.6910517179999996E-2</v>
      </c>
      <c r="J100" s="39">
        <v>4.1600119464999995E-2</v>
      </c>
      <c r="K100" s="39">
        <v>8.9715337494999992E-2</v>
      </c>
      <c r="L100" s="39" t="s">
        <v>422</v>
      </c>
      <c r="M100" s="39" t="s">
        <v>422</v>
      </c>
      <c r="N100" s="39" t="s">
        <v>422</v>
      </c>
      <c r="O100" s="39" t="s">
        <v>422</v>
      </c>
      <c r="P100" s="39" t="s">
        <v>422</v>
      </c>
      <c r="Q100" s="39" t="s">
        <v>422</v>
      </c>
      <c r="R100" s="39" t="s">
        <v>422</v>
      </c>
      <c r="S100" s="39" t="s">
        <v>422</v>
      </c>
      <c r="T100" s="39" t="s">
        <v>422</v>
      </c>
      <c r="U100" s="39" t="s">
        <v>422</v>
      </c>
      <c r="V100" s="39" t="s">
        <v>422</v>
      </c>
      <c r="W100" s="39" t="s">
        <v>422</v>
      </c>
      <c r="X100" s="39" t="s">
        <v>422</v>
      </c>
      <c r="Y100" s="39" t="s">
        <v>422</v>
      </c>
      <c r="Z100" s="39" t="s">
        <v>422</v>
      </c>
      <c r="AA100" s="39" t="s">
        <v>422</v>
      </c>
      <c r="AB100" s="39" t="s">
        <v>422</v>
      </c>
      <c r="AC100" s="39" t="s">
        <v>422</v>
      </c>
      <c r="AD100" s="39" t="s">
        <v>422</v>
      </c>
      <c r="AE100" s="192"/>
      <c r="AF100" s="39" t="s">
        <v>422</v>
      </c>
      <c r="AG100" s="39" t="s">
        <v>422</v>
      </c>
      <c r="AH100" s="39" t="s">
        <v>422</v>
      </c>
      <c r="AI100" s="39" t="s">
        <v>422</v>
      </c>
      <c r="AJ100" s="39" t="s">
        <v>422</v>
      </c>
      <c r="AK100" s="39">
        <v>246.517</v>
      </c>
      <c r="AL100" s="40" t="s">
        <v>263</v>
      </c>
    </row>
    <row r="101" spans="1:38" s="5" customFormat="1" ht="26.25" customHeight="1" thickBot="1" x14ac:dyDescent="0.25">
      <c r="A101" s="37" t="s">
        <v>260</v>
      </c>
      <c r="B101" s="37" t="s">
        <v>266</v>
      </c>
      <c r="C101" s="37" t="s">
        <v>267</v>
      </c>
      <c r="D101" s="43"/>
      <c r="E101" s="39">
        <v>8.4376018333983768E-2</v>
      </c>
      <c r="F101" s="39">
        <v>0.4828497229234327</v>
      </c>
      <c r="G101" s="39" t="s">
        <v>422</v>
      </c>
      <c r="H101" s="39">
        <v>2.8742647189843811</v>
      </c>
      <c r="I101" s="39">
        <v>1.9999692665467625E-2</v>
      </c>
      <c r="J101" s="39">
        <v>5.9999077996402868E-2</v>
      </c>
      <c r="K101" s="39">
        <v>0.13999784865827339</v>
      </c>
      <c r="L101" s="39" t="s">
        <v>422</v>
      </c>
      <c r="M101" s="39" t="s">
        <v>422</v>
      </c>
      <c r="N101" s="39" t="s">
        <v>422</v>
      </c>
      <c r="O101" s="39" t="s">
        <v>422</v>
      </c>
      <c r="P101" s="39" t="s">
        <v>422</v>
      </c>
      <c r="Q101" s="39" t="s">
        <v>422</v>
      </c>
      <c r="R101" s="39" t="s">
        <v>422</v>
      </c>
      <c r="S101" s="39" t="s">
        <v>422</v>
      </c>
      <c r="T101" s="39" t="s">
        <v>422</v>
      </c>
      <c r="U101" s="39" t="s">
        <v>422</v>
      </c>
      <c r="V101" s="39" t="s">
        <v>422</v>
      </c>
      <c r="W101" s="39" t="s">
        <v>422</v>
      </c>
      <c r="X101" s="39" t="s">
        <v>422</v>
      </c>
      <c r="Y101" s="39" t="s">
        <v>422</v>
      </c>
      <c r="Z101" s="39" t="s">
        <v>422</v>
      </c>
      <c r="AA101" s="39" t="s">
        <v>422</v>
      </c>
      <c r="AB101" s="39" t="s">
        <v>422</v>
      </c>
      <c r="AC101" s="39" t="s">
        <v>422</v>
      </c>
      <c r="AD101" s="39" t="s">
        <v>422</v>
      </c>
      <c r="AE101" s="192"/>
      <c r="AF101" s="39" t="s">
        <v>422</v>
      </c>
      <c r="AG101" s="39" t="s">
        <v>422</v>
      </c>
      <c r="AH101" s="39" t="s">
        <v>422</v>
      </c>
      <c r="AI101" s="39" t="s">
        <v>422</v>
      </c>
      <c r="AJ101" s="39" t="s">
        <v>422</v>
      </c>
      <c r="AK101" s="39">
        <v>2857.0989522096606</v>
      </c>
      <c r="AL101" s="40" t="s">
        <v>263</v>
      </c>
    </row>
    <row r="102" spans="1:38" s="5" customFormat="1" ht="26.25" customHeight="1" thickBot="1" x14ac:dyDescent="0.25">
      <c r="A102" s="37" t="s">
        <v>260</v>
      </c>
      <c r="B102" s="37" t="s">
        <v>268</v>
      </c>
      <c r="C102" s="37" t="s">
        <v>269</v>
      </c>
      <c r="D102" s="43"/>
      <c r="E102" s="39">
        <v>3.677451963203212E-2</v>
      </c>
      <c r="F102" s="39">
        <v>0.50242307949999998</v>
      </c>
      <c r="G102" s="39" t="s">
        <v>422</v>
      </c>
      <c r="H102" s="39">
        <v>3.1640672525839575</v>
      </c>
      <c r="I102" s="39">
        <v>1.2179863980750724E-3</v>
      </c>
      <c r="J102" s="39">
        <v>2.6213484777276232E-2</v>
      </c>
      <c r="K102" s="39">
        <v>0.26377306828508568</v>
      </c>
      <c r="L102" s="39" t="s">
        <v>422</v>
      </c>
      <c r="M102" s="39" t="s">
        <v>422</v>
      </c>
      <c r="N102" s="39" t="s">
        <v>422</v>
      </c>
      <c r="O102" s="39" t="s">
        <v>422</v>
      </c>
      <c r="P102" s="39" t="s">
        <v>422</v>
      </c>
      <c r="Q102" s="39" t="s">
        <v>422</v>
      </c>
      <c r="R102" s="39" t="s">
        <v>422</v>
      </c>
      <c r="S102" s="39" t="s">
        <v>422</v>
      </c>
      <c r="T102" s="39" t="s">
        <v>422</v>
      </c>
      <c r="U102" s="39" t="s">
        <v>422</v>
      </c>
      <c r="V102" s="39" t="s">
        <v>422</v>
      </c>
      <c r="W102" s="39" t="s">
        <v>422</v>
      </c>
      <c r="X102" s="39" t="s">
        <v>422</v>
      </c>
      <c r="Y102" s="39" t="s">
        <v>422</v>
      </c>
      <c r="Z102" s="39" t="s">
        <v>422</v>
      </c>
      <c r="AA102" s="39" t="s">
        <v>422</v>
      </c>
      <c r="AB102" s="39" t="s">
        <v>422</v>
      </c>
      <c r="AC102" s="39" t="s">
        <v>422</v>
      </c>
      <c r="AD102" s="39" t="s">
        <v>422</v>
      </c>
      <c r="AE102" s="192"/>
      <c r="AF102" s="39" t="s">
        <v>422</v>
      </c>
      <c r="AG102" s="39" t="s">
        <v>422</v>
      </c>
      <c r="AH102" s="39" t="s">
        <v>422</v>
      </c>
      <c r="AI102" s="39" t="s">
        <v>422</v>
      </c>
      <c r="AJ102" s="39" t="s">
        <v>422</v>
      </c>
      <c r="AK102" s="39">
        <v>1118.0302850938401</v>
      </c>
      <c r="AL102" s="40" t="s">
        <v>263</v>
      </c>
    </row>
    <row r="103" spans="1:38" s="5" customFormat="1" ht="26.25" customHeight="1" thickBot="1" x14ac:dyDescent="0.25">
      <c r="A103" s="37" t="s">
        <v>260</v>
      </c>
      <c r="B103" s="37" t="s">
        <v>270</v>
      </c>
      <c r="C103" s="37" t="s">
        <v>271</v>
      </c>
      <c r="D103" s="43"/>
      <c r="E103" s="39">
        <v>9.8728448588490688E-5</v>
      </c>
      <c r="F103" s="39">
        <v>3.7283924500000003E-2</v>
      </c>
      <c r="G103" s="39" t="s">
        <v>422</v>
      </c>
      <c r="H103" s="39">
        <v>1.0853743184080477E-2</v>
      </c>
      <c r="I103" s="39">
        <v>2.3776150639999998E-3</v>
      </c>
      <c r="J103" s="39">
        <v>3.6204593019999996E-3</v>
      </c>
      <c r="K103" s="39">
        <v>7.8353223699999981E-3</v>
      </c>
      <c r="L103" s="39" t="s">
        <v>422</v>
      </c>
      <c r="M103" s="39" t="s">
        <v>422</v>
      </c>
      <c r="N103" s="39" t="s">
        <v>422</v>
      </c>
      <c r="O103" s="39" t="s">
        <v>422</v>
      </c>
      <c r="P103" s="39" t="s">
        <v>422</v>
      </c>
      <c r="Q103" s="39" t="s">
        <v>422</v>
      </c>
      <c r="R103" s="39" t="s">
        <v>422</v>
      </c>
      <c r="S103" s="39" t="s">
        <v>422</v>
      </c>
      <c r="T103" s="39" t="s">
        <v>422</v>
      </c>
      <c r="U103" s="39" t="s">
        <v>422</v>
      </c>
      <c r="V103" s="39" t="s">
        <v>422</v>
      </c>
      <c r="W103" s="39" t="s">
        <v>422</v>
      </c>
      <c r="X103" s="39" t="s">
        <v>422</v>
      </c>
      <c r="Y103" s="39" t="s">
        <v>422</v>
      </c>
      <c r="Z103" s="39" t="s">
        <v>422</v>
      </c>
      <c r="AA103" s="39" t="s">
        <v>422</v>
      </c>
      <c r="AB103" s="39" t="s">
        <v>422</v>
      </c>
      <c r="AC103" s="39" t="s">
        <v>422</v>
      </c>
      <c r="AD103" s="39" t="s">
        <v>422</v>
      </c>
      <c r="AE103" s="192"/>
      <c r="AF103" s="39" t="s">
        <v>422</v>
      </c>
      <c r="AG103" s="39" t="s">
        <v>422</v>
      </c>
      <c r="AH103" s="39" t="s">
        <v>422</v>
      </c>
      <c r="AI103" s="39" t="s">
        <v>422</v>
      </c>
      <c r="AJ103" s="39" t="s">
        <v>422</v>
      </c>
      <c r="AK103" s="39">
        <v>8.7665000000000006</v>
      </c>
      <c r="AL103" s="40" t="s">
        <v>263</v>
      </c>
    </row>
    <row r="104" spans="1:38" s="5" customFormat="1" ht="26.25" customHeight="1" thickBot="1" x14ac:dyDescent="0.25">
      <c r="A104" s="37" t="s">
        <v>260</v>
      </c>
      <c r="B104" s="37" t="s">
        <v>272</v>
      </c>
      <c r="C104" s="37" t="s">
        <v>273</v>
      </c>
      <c r="D104" s="43"/>
      <c r="E104" s="39">
        <v>2.7977366475629706E-2</v>
      </c>
      <c r="F104" s="39">
        <v>0.21426777600000002</v>
      </c>
      <c r="G104" s="39" t="s">
        <v>422</v>
      </c>
      <c r="H104" s="39">
        <v>0.66942714863206398</v>
      </c>
      <c r="I104" s="39">
        <v>6.4991923199999994E-4</v>
      </c>
      <c r="J104" s="39">
        <v>1.9497576959999997E-3</v>
      </c>
      <c r="K104" s="39">
        <v>4.5494346239999999E-3</v>
      </c>
      <c r="L104" s="39" t="s">
        <v>422</v>
      </c>
      <c r="M104" s="39" t="s">
        <v>422</v>
      </c>
      <c r="N104" s="39" t="s">
        <v>422</v>
      </c>
      <c r="O104" s="39" t="s">
        <v>422</v>
      </c>
      <c r="P104" s="39" t="s">
        <v>422</v>
      </c>
      <c r="Q104" s="39" t="s">
        <v>422</v>
      </c>
      <c r="R104" s="39" t="s">
        <v>422</v>
      </c>
      <c r="S104" s="39" t="s">
        <v>422</v>
      </c>
      <c r="T104" s="39" t="s">
        <v>422</v>
      </c>
      <c r="U104" s="39" t="s">
        <v>422</v>
      </c>
      <c r="V104" s="39" t="s">
        <v>422</v>
      </c>
      <c r="W104" s="39" t="s">
        <v>422</v>
      </c>
      <c r="X104" s="39" t="s">
        <v>422</v>
      </c>
      <c r="Y104" s="39" t="s">
        <v>422</v>
      </c>
      <c r="Z104" s="39" t="s">
        <v>422</v>
      </c>
      <c r="AA104" s="39" t="s">
        <v>422</v>
      </c>
      <c r="AB104" s="39" t="s">
        <v>422</v>
      </c>
      <c r="AC104" s="39" t="s">
        <v>422</v>
      </c>
      <c r="AD104" s="39" t="s">
        <v>422</v>
      </c>
      <c r="AE104" s="192"/>
      <c r="AF104" s="39" t="s">
        <v>422</v>
      </c>
      <c r="AG104" s="39" t="s">
        <v>422</v>
      </c>
      <c r="AH104" s="39" t="s">
        <v>422</v>
      </c>
      <c r="AI104" s="39" t="s">
        <v>422</v>
      </c>
      <c r="AJ104" s="39" t="s">
        <v>422</v>
      </c>
      <c r="AK104" s="39">
        <v>395.32799999999997</v>
      </c>
      <c r="AL104" s="40" t="s">
        <v>263</v>
      </c>
    </row>
    <row r="105" spans="1:38" s="5" customFormat="1" ht="26.25" customHeight="1" thickBot="1" x14ac:dyDescent="0.25">
      <c r="A105" s="37" t="s">
        <v>260</v>
      </c>
      <c r="B105" s="37" t="s">
        <v>274</v>
      </c>
      <c r="C105" s="37" t="s">
        <v>275</v>
      </c>
      <c r="D105" s="43"/>
      <c r="E105" s="39">
        <v>1.4587833919047381E-2</v>
      </c>
      <c r="F105" s="39">
        <v>0.37879211953125003</v>
      </c>
      <c r="G105" s="39" t="s">
        <v>422</v>
      </c>
      <c r="H105" s="39">
        <v>0.42320787296700774</v>
      </c>
      <c r="I105" s="39">
        <v>6.1180908232500008E-3</v>
      </c>
      <c r="J105" s="39">
        <v>9.6141427222500003E-3</v>
      </c>
      <c r="K105" s="39">
        <v>2.0976311394E-2</v>
      </c>
      <c r="L105" s="39" t="s">
        <v>422</v>
      </c>
      <c r="M105" s="39" t="s">
        <v>422</v>
      </c>
      <c r="N105" s="39" t="s">
        <v>422</v>
      </c>
      <c r="O105" s="39" t="s">
        <v>422</v>
      </c>
      <c r="P105" s="39" t="s">
        <v>422</v>
      </c>
      <c r="Q105" s="39" t="s">
        <v>422</v>
      </c>
      <c r="R105" s="39" t="s">
        <v>422</v>
      </c>
      <c r="S105" s="39" t="s">
        <v>422</v>
      </c>
      <c r="T105" s="39" t="s">
        <v>422</v>
      </c>
      <c r="U105" s="39" t="s">
        <v>422</v>
      </c>
      <c r="V105" s="39" t="s">
        <v>422</v>
      </c>
      <c r="W105" s="39" t="s">
        <v>422</v>
      </c>
      <c r="X105" s="39" t="s">
        <v>422</v>
      </c>
      <c r="Y105" s="39" t="s">
        <v>422</v>
      </c>
      <c r="Z105" s="39" t="s">
        <v>422</v>
      </c>
      <c r="AA105" s="39" t="s">
        <v>422</v>
      </c>
      <c r="AB105" s="39" t="s">
        <v>422</v>
      </c>
      <c r="AC105" s="39" t="s">
        <v>422</v>
      </c>
      <c r="AD105" s="39" t="s">
        <v>422</v>
      </c>
      <c r="AE105" s="192"/>
      <c r="AF105" s="39" t="s">
        <v>422</v>
      </c>
      <c r="AG105" s="39" t="s">
        <v>422</v>
      </c>
      <c r="AH105" s="39" t="s">
        <v>422</v>
      </c>
      <c r="AI105" s="39" t="s">
        <v>422</v>
      </c>
      <c r="AJ105" s="39" t="s">
        <v>422</v>
      </c>
      <c r="AK105" s="39">
        <v>88.606343749999994</v>
      </c>
      <c r="AL105" s="40" t="s">
        <v>263</v>
      </c>
    </row>
    <row r="106" spans="1:38" s="5" customFormat="1" ht="26.25" customHeight="1" thickBot="1" x14ac:dyDescent="0.25">
      <c r="A106" s="37" t="s">
        <v>260</v>
      </c>
      <c r="B106" s="37" t="s">
        <v>276</v>
      </c>
      <c r="C106" s="37" t="s">
        <v>277</v>
      </c>
      <c r="D106" s="43"/>
      <c r="E106" s="39">
        <v>1.847325E-2</v>
      </c>
      <c r="F106" s="39">
        <v>0.10862271</v>
      </c>
      <c r="G106" s="39" t="s">
        <v>422</v>
      </c>
      <c r="H106" s="39">
        <v>6.743969207485713E-2</v>
      </c>
      <c r="I106" s="39">
        <v>3.6444027600000006E-3</v>
      </c>
      <c r="J106" s="39">
        <v>9.6141427222500003E-3</v>
      </c>
      <c r="K106" s="39">
        <v>1.2390969384000002E-2</v>
      </c>
      <c r="L106" s="39" t="s">
        <v>422</v>
      </c>
      <c r="M106" s="39" t="s">
        <v>422</v>
      </c>
      <c r="N106" s="39" t="s">
        <v>422</v>
      </c>
      <c r="O106" s="39" t="s">
        <v>422</v>
      </c>
      <c r="P106" s="39" t="s">
        <v>422</v>
      </c>
      <c r="Q106" s="39" t="s">
        <v>422</v>
      </c>
      <c r="R106" s="39" t="s">
        <v>422</v>
      </c>
      <c r="S106" s="39" t="s">
        <v>422</v>
      </c>
      <c r="T106" s="39" t="s">
        <v>422</v>
      </c>
      <c r="U106" s="39" t="s">
        <v>422</v>
      </c>
      <c r="V106" s="39" t="s">
        <v>422</v>
      </c>
      <c r="W106" s="39" t="s">
        <v>422</v>
      </c>
      <c r="X106" s="39" t="s">
        <v>422</v>
      </c>
      <c r="Y106" s="39" t="s">
        <v>422</v>
      </c>
      <c r="Z106" s="39" t="s">
        <v>422</v>
      </c>
      <c r="AA106" s="39" t="s">
        <v>422</v>
      </c>
      <c r="AB106" s="39" t="s">
        <v>422</v>
      </c>
      <c r="AC106" s="39" t="s">
        <v>422</v>
      </c>
      <c r="AD106" s="39" t="s">
        <v>422</v>
      </c>
      <c r="AE106" s="192"/>
      <c r="AF106" s="39" t="s">
        <v>422</v>
      </c>
      <c r="AG106" s="39" t="s">
        <v>422</v>
      </c>
      <c r="AH106" s="39" t="s">
        <v>422</v>
      </c>
      <c r="AI106" s="39" t="s">
        <v>422</v>
      </c>
      <c r="AJ106" s="39" t="s">
        <v>422</v>
      </c>
      <c r="AK106" s="39">
        <v>73.893000000000001</v>
      </c>
      <c r="AL106" s="40" t="s">
        <v>263</v>
      </c>
    </row>
    <row r="107" spans="1:38" s="5" customFormat="1" ht="26.25" customHeight="1" thickBot="1" x14ac:dyDescent="0.25">
      <c r="A107" s="37" t="s">
        <v>260</v>
      </c>
      <c r="B107" s="37" t="s">
        <v>278</v>
      </c>
      <c r="C107" s="37" t="s">
        <v>279</v>
      </c>
      <c r="D107" s="43"/>
      <c r="E107" s="39">
        <v>0.10211676388159999</v>
      </c>
      <c r="F107" s="39">
        <v>1.4500200000000001</v>
      </c>
      <c r="G107" s="39" t="s">
        <v>422</v>
      </c>
      <c r="H107" s="39">
        <v>1.2453805334255998</v>
      </c>
      <c r="I107" s="39">
        <v>2.6363999999999999E-2</v>
      </c>
      <c r="J107" s="39">
        <v>0.35152</v>
      </c>
      <c r="K107" s="39">
        <v>1.6697200000000001</v>
      </c>
      <c r="L107" s="39" t="s">
        <v>422</v>
      </c>
      <c r="M107" s="39" t="s">
        <v>422</v>
      </c>
      <c r="N107" s="39" t="s">
        <v>422</v>
      </c>
      <c r="O107" s="39" t="s">
        <v>422</v>
      </c>
      <c r="P107" s="39" t="s">
        <v>422</v>
      </c>
      <c r="Q107" s="39" t="s">
        <v>422</v>
      </c>
      <c r="R107" s="39" t="s">
        <v>422</v>
      </c>
      <c r="S107" s="39" t="s">
        <v>422</v>
      </c>
      <c r="T107" s="39" t="s">
        <v>422</v>
      </c>
      <c r="U107" s="39" t="s">
        <v>422</v>
      </c>
      <c r="V107" s="39" t="s">
        <v>422</v>
      </c>
      <c r="W107" s="39" t="s">
        <v>422</v>
      </c>
      <c r="X107" s="39" t="s">
        <v>422</v>
      </c>
      <c r="Y107" s="39" t="s">
        <v>422</v>
      </c>
      <c r="Z107" s="39" t="s">
        <v>422</v>
      </c>
      <c r="AA107" s="39" t="s">
        <v>422</v>
      </c>
      <c r="AB107" s="39" t="s">
        <v>422</v>
      </c>
      <c r="AC107" s="39" t="s">
        <v>422</v>
      </c>
      <c r="AD107" s="39" t="s">
        <v>422</v>
      </c>
      <c r="AE107" s="192"/>
      <c r="AF107" s="39" t="s">
        <v>422</v>
      </c>
      <c r="AG107" s="39" t="s">
        <v>422</v>
      </c>
      <c r="AH107" s="39" t="s">
        <v>422</v>
      </c>
      <c r="AI107" s="39" t="s">
        <v>422</v>
      </c>
      <c r="AJ107" s="39" t="s">
        <v>422</v>
      </c>
      <c r="AK107" s="39">
        <v>8788</v>
      </c>
      <c r="AL107" s="40" t="s">
        <v>263</v>
      </c>
    </row>
    <row r="108" spans="1:38" s="5" customFormat="1" ht="26.25" customHeight="1" thickBot="1" x14ac:dyDescent="0.25">
      <c r="A108" s="37" t="s">
        <v>260</v>
      </c>
      <c r="B108" s="37" t="s">
        <v>280</v>
      </c>
      <c r="C108" s="37" t="s">
        <v>281</v>
      </c>
      <c r="D108" s="43"/>
      <c r="E108" s="39">
        <v>0.12889106981272497</v>
      </c>
      <c r="F108" s="39">
        <v>0.76631400000000005</v>
      </c>
      <c r="G108" s="39" t="s">
        <v>422</v>
      </c>
      <c r="H108" s="39">
        <v>2.6952208021653741</v>
      </c>
      <c r="I108" s="39">
        <v>1.4191E-2</v>
      </c>
      <c r="J108" s="39">
        <v>0.14191000000000001</v>
      </c>
      <c r="K108" s="39">
        <v>0.28382000000000002</v>
      </c>
      <c r="L108" s="39" t="s">
        <v>422</v>
      </c>
      <c r="M108" s="39" t="s">
        <v>422</v>
      </c>
      <c r="N108" s="39" t="s">
        <v>422</v>
      </c>
      <c r="O108" s="39" t="s">
        <v>422</v>
      </c>
      <c r="P108" s="39" t="s">
        <v>422</v>
      </c>
      <c r="Q108" s="39" t="s">
        <v>422</v>
      </c>
      <c r="R108" s="39" t="s">
        <v>422</v>
      </c>
      <c r="S108" s="39" t="s">
        <v>422</v>
      </c>
      <c r="T108" s="39" t="s">
        <v>422</v>
      </c>
      <c r="U108" s="39" t="s">
        <v>422</v>
      </c>
      <c r="V108" s="39" t="s">
        <v>422</v>
      </c>
      <c r="W108" s="39" t="s">
        <v>422</v>
      </c>
      <c r="X108" s="39" t="s">
        <v>422</v>
      </c>
      <c r="Y108" s="39" t="s">
        <v>422</v>
      </c>
      <c r="Z108" s="39" t="s">
        <v>422</v>
      </c>
      <c r="AA108" s="39" t="s">
        <v>422</v>
      </c>
      <c r="AB108" s="39" t="s">
        <v>422</v>
      </c>
      <c r="AC108" s="39" t="s">
        <v>422</v>
      </c>
      <c r="AD108" s="39" t="s">
        <v>422</v>
      </c>
      <c r="AE108" s="192"/>
      <c r="AF108" s="39" t="s">
        <v>422</v>
      </c>
      <c r="AG108" s="39" t="s">
        <v>422</v>
      </c>
      <c r="AH108" s="39" t="s">
        <v>422</v>
      </c>
      <c r="AI108" s="39" t="s">
        <v>422</v>
      </c>
      <c r="AJ108" s="39" t="s">
        <v>422</v>
      </c>
      <c r="AK108" s="39">
        <v>7095.5</v>
      </c>
      <c r="AL108" s="40" t="s">
        <v>263</v>
      </c>
    </row>
    <row r="109" spans="1:38" s="5" customFormat="1" ht="26.25" customHeight="1" thickBot="1" x14ac:dyDescent="0.25">
      <c r="A109" s="37" t="s">
        <v>260</v>
      </c>
      <c r="B109" s="37" t="s">
        <v>282</v>
      </c>
      <c r="C109" s="37" t="s">
        <v>283</v>
      </c>
      <c r="D109" s="43"/>
      <c r="E109" s="39">
        <v>1.0502824994999998E-2</v>
      </c>
      <c r="F109" s="39">
        <v>0.141321</v>
      </c>
      <c r="G109" s="39" t="s">
        <v>422</v>
      </c>
      <c r="H109" s="39">
        <v>0.30215819600999988</v>
      </c>
      <c r="I109" s="39">
        <v>5.7800000000000004E-3</v>
      </c>
      <c r="J109" s="39">
        <v>3.1789999999999999E-2</v>
      </c>
      <c r="K109" s="39">
        <v>3.1789999999999999E-2</v>
      </c>
      <c r="L109" s="39" t="s">
        <v>422</v>
      </c>
      <c r="M109" s="39" t="s">
        <v>422</v>
      </c>
      <c r="N109" s="39" t="s">
        <v>422</v>
      </c>
      <c r="O109" s="39" t="s">
        <v>422</v>
      </c>
      <c r="P109" s="39" t="s">
        <v>422</v>
      </c>
      <c r="Q109" s="39" t="s">
        <v>422</v>
      </c>
      <c r="R109" s="39" t="s">
        <v>422</v>
      </c>
      <c r="S109" s="39" t="s">
        <v>422</v>
      </c>
      <c r="T109" s="39" t="s">
        <v>422</v>
      </c>
      <c r="U109" s="39" t="s">
        <v>422</v>
      </c>
      <c r="V109" s="39" t="s">
        <v>422</v>
      </c>
      <c r="W109" s="39" t="s">
        <v>422</v>
      </c>
      <c r="X109" s="39" t="s">
        <v>422</v>
      </c>
      <c r="Y109" s="39" t="s">
        <v>422</v>
      </c>
      <c r="Z109" s="39" t="s">
        <v>422</v>
      </c>
      <c r="AA109" s="39" t="s">
        <v>422</v>
      </c>
      <c r="AB109" s="39" t="s">
        <v>422</v>
      </c>
      <c r="AC109" s="39" t="s">
        <v>422</v>
      </c>
      <c r="AD109" s="39" t="s">
        <v>422</v>
      </c>
      <c r="AE109" s="192"/>
      <c r="AF109" s="39" t="s">
        <v>422</v>
      </c>
      <c r="AG109" s="39" t="s">
        <v>422</v>
      </c>
      <c r="AH109" s="39" t="s">
        <v>422</v>
      </c>
      <c r="AI109" s="39" t="s">
        <v>422</v>
      </c>
      <c r="AJ109" s="39" t="s">
        <v>422</v>
      </c>
      <c r="AK109" s="39">
        <v>289</v>
      </c>
      <c r="AL109" s="40" t="s">
        <v>263</v>
      </c>
    </row>
    <row r="110" spans="1:38" s="5" customFormat="1" ht="26.25" customHeight="1" thickBot="1" x14ac:dyDescent="0.25">
      <c r="A110" s="37" t="s">
        <v>260</v>
      </c>
      <c r="B110" s="37" t="s">
        <v>284</v>
      </c>
      <c r="C110" s="37" t="s">
        <v>285</v>
      </c>
      <c r="D110" s="43"/>
      <c r="E110" s="39">
        <v>3.7281105857228276E-2</v>
      </c>
      <c r="F110" s="39">
        <v>0.63692250000000006</v>
      </c>
      <c r="G110" s="39" t="s">
        <v>422</v>
      </c>
      <c r="H110" s="39">
        <v>0.84808809185454148</v>
      </c>
      <c r="I110" s="39">
        <v>2.7460000000000002E-2</v>
      </c>
      <c r="J110" s="39">
        <v>0.19645000000000004</v>
      </c>
      <c r="K110" s="39">
        <v>0.19645000000000004</v>
      </c>
      <c r="L110" s="39" t="s">
        <v>422</v>
      </c>
      <c r="M110" s="39" t="s">
        <v>422</v>
      </c>
      <c r="N110" s="39" t="s">
        <v>422</v>
      </c>
      <c r="O110" s="39" t="s">
        <v>422</v>
      </c>
      <c r="P110" s="39" t="s">
        <v>422</v>
      </c>
      <c r="Q110" s="39" t="s">
        <v>422</v>
      </c>
      <c r="R110" s="39" t="s">
        <v>422</v>
      </c>
      <c r="S110" s="39" t="s">
        <v>422</v>
      </c>
      <c r="T110" s="39" t="s">
        <v>422</v>
      </c>
      <c r="U110" s="39" t="s">
        <v>422</v>
      </c>
      <c r="V110" s="39" t="s">
        <v>422</v>
      </c>
      <c r="W110" s="39" t="s">
        <v>422</v>
      </c>
      <c r="X110" s="39" t="s">
        <v>422</v>
      </c>
      <c r="Y110" s="39" t="s">
        <v>422</v>
      </c>
      <c r="Z110" s="39" t="s">
        <v>422</v>
      </c>
      <c r="AA110" s="39" t="s">
        <v>422</v>
      </c>
      <c r="AB110" s="39" t="s">
        <v>422</v>
      </c>
      <c r="AC110" s="39" t="s">
        <v>422</v>
      </c>
      <c r="AD110" s="39" t="s">
        <v>422</v>
      </c>
      <c r="AE110" s="192"/>
      <c r="AF110" s="39" t="s">
        <v>422</v>
      </c>
      <c r="AG110" s="39" t="s">
        <v>422</v>
      </c>
      <c r="AH110" s="39" t="s">
        <v>422</v>
      </c>
      <c r="AI110" s="39" t="s">
        <v>422</v>
      </c>
      <c r="AJ110" s="39" t="s">
        <v>422</v>
      </c>
      <c r="AK110" s="39">
        <v>1.3025</v>
      </c>
      <c r="AL110" s="40" t="s">
        <v>263</v>
      </c>
    </row>
    <row r="111" spans="1:38" s="5" customFormat="1" ht="26.25" customHeight="1" thickBot="1" x14ac:dyDescent="0.25">
      <c r="A111" s="37" t="s">
        <v>260</v>
      </c>
      <c r="B111" s="37" t="s">
        <v>286</v>
      </c>
      <c r="C111" s="37" t="s">
        <v>287</v>
      </c>
      <c r="D111" s="43"/>
      <c r="E111" s="39" t="s">
        <v>422</v>
      </c>
      <c r="F111" s="39" t="s">
        <v>441</v>
      </c>
      <c r="G111" s="39" t="s">
        <v>441</v>
      </c>
      <c r="H111" s="39" t="s">
        <v>441</v>
      </c>
      <c r="I111" s="39" t="s">
        <v>422</v>
      </c>
      <c r="J111" s="39" t="s">
        <v>422</v>
      </c>
      <c r="K111" s="39" t="s">
        <v>422</v>
      </c>
      <c r="L111" s="39" t="s">
        <v>422</v>
      </c>
      <c r="M111" s="39" t="s">
        <v>422</v>
      </c>
      <c r="N111" s="39" t="s">
        <v>422</v>
      </c>
      <c r="O111" s="39" t="s">
        <v>422</v>
      </c>
      <c r="P111" s="39" t="s">
        <v>422</v>
      </c>
      <c r="Q111" s="39" t="s">
        <v>422</v>
      </c>
      <c r="R111" s="39" t="s">
        <v>422</v>
      </c>
      <c r="S111" s="39" t="s">
        <v>422</v>
      </c>
      <c r="T111" s="39" t="s">
        <v>422</v>
      </c>
      <c r="U111" s="39" t="s">
        <v>422</v>
      </c>
      <c r="V111" s="39" t="s">
        <v>422</v>
      </c>
      <c r="W111" s="39" t="s">
        <v>422</v>
      </c>
      <c r="X111" s="39" t="s">
        <v>422</v>
      </c>
      <c r="Y111" s="39" t="s">
        <v>422</v>
      </c>
      <c r="Z111" s="39" t="s">
        <v>422</v>
      </c>
      <c r="AA111" s="39" t="s">
        <v>422</v>
      </c>
      <c r="AB111" s="39" t="str">
        <f t="shared" si="1"/>
        <v>NA</v>
      </c>
      <c r="AC111" s="39" t="s">
        <v>422</v>
      </c>
      <c r="AD111" s="39" t="s">
        <v>422</v>
      </c>
      <c r="AE111" s="192"/>
      <c r="AF111" s="39" t="s">
        <v>422</v>
      </c>
      <c r="AG111" s="39" t="s">
        <v>422</v>
      </c>
      <c r="AH111" s="39" t="s">
        <v>422</v>
      </c>
      <c r="AI111" s="39" t="s">
        <v>422</v>
      </c>
      <c r="AJ111" s="39" t="s">
        <v>422</v>
      </c>
      <c r="AK111" s="39" t="s">
        <v>422</v>
      </c>
      <c r="AL111" s="40" t="s">
        <v>263</v>
      </c>
    </row>
    <row r="112" spans="1:38" s="5" customFormat="1" ht="26.25" customHeight="1" thickBot="1" x14ac:dyDescent="0.25">
      <c r="A112" s="37" t="s">
        <v>288</v>
      </c>
      <c r="B112" s="37" t="s">
        <v>289</v>
      </c>
      <c r="C112" s="37" t="s">
        <v>290</v>
      </c>
      <c r="D112" s="38"/>
      <c r="E112" s="39">
        <v>7.1021200000000002</v>
      </c>
      <c r="F112" s="39" t="s">
        <v>422</v>
      </c>
      <c r="G112" s="39" t="s">
        <v>422</v>
      </c>
      <c r="H112" s="39">
        <v>13.029254199248316</v>
      </c>
      <c r="I112" s="39" t="s">
        <v>422</v>
      </c>
      <c r="J112" s="39" t="s">
        <v>422</v>
      </c>
      <c r="K112" s="39" t="s">
        <v>422</v>
      </c>
      <c r="L112" s="39" t="s">
        <v>422</v>
      </c>
      <c r="M112" s="39" t="s">
        <v>422</v>
      </c>
      <c r="N112" s="39" t="s">
        <v>422</v>
      </c>
      <c r="O112" s="39" t="s">
        <v>422</v>
      </c>
      <c r="P112" s="39" t="s">
        <v>422</v>
      </c>
      <c r="Q112" s="39" t="s">
        <v>422</v>
      </c>
      <c r="R112" s="39" t="s">
        <v>422</v>
      </c>
      <c r="S112" s="39" t="s">
        <v>422</v>
      </c>
      <c r="T112" s="39" t="s">
        <v>422</v>
      </c>
      <c r="U112" s="39" t="s">
        <v>422</v>
      </c>
      <c r="V112" s="39" t="s">
        <v>422</v>
      </c>
      <c r="W112" s="39" t="s">
        <v>422</v>
      </c>
      <c r="X112" s="39" t="s">
        <v>422</v>
      </c>
      <c r="Y112" s="39" t="s">
        <v>422</v>
      </c>
      <c r="Z112" s="39" t="s">
        <v>422</v>
      </c>
      <c r="AA112" s="39" t="s">
        <v>422</v>
      </c>
      <c r="AB112" s="39" t="s">
        <v>422</v>
      </c>
      <c r="AC112" s="39" t="s">
        <v>422</v>
      </c>
      <c r="AD112" s="39" t="s">
        <v>422</v>
      </c>
      <c r="AE112" s="192"/>
      <c r="AF112" s="39" t="s">
        <v>422</v>
      </c>
      <c r="AG112" s="39" t="s">
        <v>422</v>
      </c>
      <c r="AH112" s="39" t="s">
        <v>422</v>
      </c>
      <c r="AI112" s="39" t="s">
        <v>422</v>
      </c>
      <c r="AJ112" s="39" t="s">
        <v>422</v>
      </c>
      <c r="AK112" s="39">
        <v>177.553</v>
      </c>
      <c r="AL112" s="40" t="s">
        <v>291</v>
      </c>
    </row>
    <row r="113" spans="1:38" s="5" customFormat="1" ht="26.25" customHeight="1" thickBot="1" x14ac:dyDescent="0.25">
      <c r="A113" s="37" t="s">
        <v>288</v>
      </c>
      <c r="B113" s="167" t="s">
        <v>292</v>
      </c>
      <c r="C113" s="167" t="s">
        <v>293</v>
      </c>
      <c r="D113" s="38"/>
      <c r="E113" s="39">
        <v>1.8012144155648839</v>
      </c>
      <c r="F113" s="39" t="s">
        <v>408</v>
      </c>
      <c r="G113" s="39" t="s">
        <v>422</v>
      </c>
      <c r="H113" s="39">
        <v>9.2467322518238202</v>
      </c>
      <c r="I113" s="39" t="s">
        <v>422</v>
      </c>
      <c r="J113" s="39" t="s">
        <v>422</v>
      </c>
      <c r="K113" s="39" t="s">
        <v>422</v>
      </c>
      <c r="L113" s="39" t="s">
        <v>422</v>
      </c>
      <c r="M113" s="39" t="s">
        <v>422</v>
      </c>
      <c r="N113" s="39" t="s">
        <v>422</v>
      </c>
      <c r="O113" s="39" t="s">
        <v>422</v>
      </c>
      <c r="P113" s="39" t="s">
        <v>422</v>
      </c>
      <c r="Q113" s="39" t="s">
        <v>422</v>
      </c>
      <c r="R113" s="39" t="s">
        <v>422</v>
      </c>
      <c r="S113" s="39" t="s">
        <v>422</v>
      </c>
      <c r="T113" s="39" t="s">
        <v>422</v>
      </c>
      <c r="U113" s="39" t="s">
        <v>422</v>
      </c>
      <c r="V113" s="39" t="s">
        <v>422</v>
      </c>
      <c r="W113" s="39" t="s">
        <v>422</v>
      </c>
      <c r="X113" s="39" t="s">
        <v>422</v>
      </c>
      <c r="Y113" s="39" t="s">
        <v>422</v>
      </c>
      <c r="Z113" s="39" t="s">
        <v>422</v>
      </c>
      <c r="AA113" s="39" t="s">
        <v>422</v>
      </c>
      <c r="AB113" s="39" t="s">
        <v>422</v>
      </c>
      <c r="AC113" s="39" t="s">
        <v>422</v>
      </c>
      <c r="AD113" s="39" t="s">
        <v>422</v>
      </c>
      <c r="AE113" s="192"/>
      <c r="AF113" s="39" t="s">
        <v>422</v>
      </c>
      <c r="AG113" s="39" t="s">
        <v>422</v>
      </c>
      <c r="AH113" s="39" t="s">
        <v>422</v>
      </c>
      <c r="AI113" s="39" t="s">
        <v>422</v>
      </c>
      <c r="AJ113" s="39" t="s">
        <v>422</v>
      </c>
      <c r="AK113" s="39" t="s">
        <v>422</v>
      </c>
      <c r="AL113" s="40" t="s">
        <v>147</v>
      </c>
    </row>
    <row r="114" spans="1:38" s="5" customFormat="1" ht="26.25" customHeight="1" thickBot="1" x14ac:dyDescent="0.25">
      <c r="A114" s="37" t="s">
        <v>288</v>
      </c>
      <c r="B114" s="167" t="s">
        <v>294</v>
      </c>
      <c r="C114" s="167" t="s">
        <v>295</v>
      </c>
      <c r="D114" s="38"/>
      <c r="E114" s="39">
        <v>2.5964936399999996E-2</v>
      </c>
      <c r="F114" s="39" t="s">
        <v>422</v>
      </c>
      <c r="G114" s="39" t="s">
        <v>422</v>
      </c>
      <c r="H114" s="39">
        <v>8.4386043299999991E-2</v>
      </c>
      <c r="I114" s="39" t="s">
        <v>422</v>
      </c>
      <c r="J114" s="39" t="s">
        <v>422</v>
      </c>
      <c r="K114" s="39" t="s">
        <v>422</v>
      </c>
      <c r="L114" s="39" t="s">
        <v>422</v>
      </c>
      <c r="M114" s="39" t="s">
        <v>422</v>
      </c>
      <c r="N114" s="39" t="s">
        <v>422</v>
      </c>
      <c r="O114" s="39" t="s">
        <v>422</v>
      </c>
      <c r="P114" s="39" t="s">
        <v>422</v>
      </c>
      <c r="Q114" s="39" t="s">
        <v>422</v>
      </c>
      <c r="R114" s="39" t="s">
        <v>422</v>
      </c>
      <c r="S114" s="39" t="s">
        <v>422</v>
      </c>
      <c r="T114" s="39" t="s">
        <v>422</v>
      </c>
      <c r="U114" s="39" t="s">
        <v>422</v>
      </c>
      <c r="V114" s="39" t="s">
        <v>422</v>
      </c>
      <c r="W114" s="39" t="s">
        <v>422</v>
      </c>
      <c r="X114" s="39" t="s">
        <v>422</v>
      </c>
      <c r="Y114" s="39" t="s">
        <v>422</v>
      </c>
      <c r="Z114" s="39" t="s">
        <v>422</v>
      </c>
      <c r="AA114" s="39" t="s">
        <v>422</v>
      </c>
      <c r="AB114" s="39" t="str">
        <f t="shared" si="1"/>
        <v>NA</v>
      </c>
      <c r="AC114" s="39" t="s">
        <v>422</v>
      </c>
      <c r="AD114" s="39" t="s">
        <v>422</v>
      </c>
      <c r="AE114" s="192"/>
      <c r="AF114" s="39" t="s">
        <v>422</v>
      </c>
      <c r="AG114" s="39" t="s">
        <v>422</v>
      </c>
      <c r="AH114" s="39" t="s">
        <v>422</v>
      </c>
      <c r="AI114" s="39" t="s">
        <v>422</v>
      </c>
      <c r="AJ114" s="39" t="s">
        <v>422</v>
      </c>
      <c r="AK114" s="39">
        <v>16.644189999999998</v>
      </c>
      <c r="AL114" s="40" t="s">
        <v>147</v>
      </c>
    </row>
    <row r="115" spans="1:38" s="5" customFormat="1" ht="26.25" customHeight="1" thickBot="1" x14ac:dyDescent="0.25">
      <c r="A115" s="37" t="s">
        <v>288</v>
      </c>
      <c r="B115" s="167" t="s">
        <v>296</v>
      </c>
      <c r="C115" s="167" t="s">
        <v>297</v>
      </c>
      <c r="D115" s="38"/>
      <c r="E115" s="39" t="s">
        <v>440</v>
      </c>
      <c r="F115" s="39" t="s">
        <v>440</v>
      </c>
      <c r="G115" s="39" t="s">
        <v>440</v>
      </c>
      <c r="H115" s="39" t="s">
        <v>440</v>
      </c>
      <c r="I115" s="39" t="s">
        <v>440</v>
      </c>
      <c r="J115" s="39" t="s">
        <v>440</v>
      </c>
      <c r="K115" s="39" t="s">
        <v>440</v>
      </c>
      <c r="L115" s="39" t="s">
        <v>440</v>
      </c>
      <c r="M115" s="39" t="s">
        <v>440</v>
      </c>
      <c r="N115" s="39" t="s">
        <v>440</v>
      </c>
      <c r="O115" s="39" t="s">
        <v>440</v>
      </c>
      <c r="P115" s="39" t="s">
        <v>440</v>
      </c>
      <c r="Q115" s="39" t="s">
        <v>440</v>
      </c>
      <c r="R115" s="39" t="s">
        <v>440</v>
      </c>
      <c r="S115" s="39" t="s">
        <v>440</v>
      </c>
      <c r="T115" s="39" t="s">
        <v>440</v>
      </c>
      <c r="U115" s="39" t="s">
        <v>440</v>
      </c>
      <c r="V115" s="39" t="s">
        <v>440</v>
      </c>
      <c r="W115" s="39" t="s">
        <v>440</v>
      </c>
      <c r="X115" s="39" t="s">
        <v>440</v>
      </c>
      <c r="Y115" s="39" t="s">
        <v>440</v>
      </c>
      <c r="Z115" s="39" t="s">
        <v>440</v>
      </c>
      <c r="AA115" s="39" t="s">
        <v>440</v>
      </c>
      <c r="AB115" s="39" t="str">
        <f t="shared" si="1"/>
        <v>NO</v>
      </c>
      <c r="AC115" s="39" t="s">
        <v>440</v>
      </c>
      <c r="AD115" s="39" t="s">
        <v>440</v>
      </c>
      <c r="AE115" s="192"/>
      <c r="AF115" s="39" t="s">
        <v>440</v>
      </c>
      <c r="AG115" s="39" t="s">
        <v>440</v>
      </c>
      <c r="AH115" s="39" t="s">
        <v>440</v>
      </c>
      <c r="AI115" s="39" t="s">
        <v>440</v>
      </c>
      <c r="AJ115" s="39" t="s">
        <v>440</v>
      </c>
      <c r="AK115" s="39" t="s">
        <v>440</v>
      </c>
      <c r="AL115" s="40" t="s">
        <v>147</v>
      </c>
    </row>
    <row r="116" spans="1:38" s="5" customFormat="1" ht="26.25" customHeight="1" thickBot="1" x14ac:dyDescent="0.25">
      <c r="A116" s="37" t="s">
        <v>288</v>
      </c>
      <c r="B116" s="37" t="s">
        <v>298</v>
      </c>
      <c r="C116" s="37" t="s">
        <v>299</v>
      </c>
      <c r="D116" s="38"/>
      <c r="E116" s="39">
        <v>1.7068342746033174</v>
      </c>
      <c r="F116" s="39" t="s">
        <v>422</v>
      </c>
      <c r="G116" s="39" t="s">
        <v>422</v>
      </c>
      <c r="H116" s="39">
        <v>3.9790647119089058</v>
      </c>
      <c r="I116" s="39" t="s">
        <v>422</v>
      </c>
      <c r="J116" s="39" t="s">
        <v>422</v>
      </c>
      <c r="K116" s="39" t="s">
        <v>422</v>
      </c>
      <c r="L116" s="39" t="s">
        <v>422</v>
      </c>
      <c r="M116" s="39" t="s">
        <v>422</v>
      </c>
      <c r="N116" s="39" t="s">
        <v>422</v>
      </c>
      <c r="O116" s="39" t="s">
        <v>422</v>
      </c>
      <c r="P116" s="39" t="s">
        <v>422</v>
      </c>
      <c r="Q116" s="39" t="s">
        <v>422</v>
      </c>
      <c r="R116" s="39" t="s">
        <v>422</v>
      </c>
      <c r="S116" s="39" t="s">
        <v>422</v>
      </c>
      <c r="T116" s="39" t="s">
        <v>422</v>
      </c>
      <c r="U116" s="39" t="s">
        <v>422</v>
      </c>
      <c r="V116" s="39" t="s">
        <v>422</v>
      </c>
      <c r="W116" s="39" t="s">
        <v>422</v>
      </c>
      <c r="X116" s="39" t="s">
        <v>422</v>
      </c>
      <c r="Y116" s="39" t="s">
        <v>422</v>
      </c>
      <c r="Z116" s="39" t="s">
        <v>422</v>
      </c>
      <c r="AA116" s="39" t="s">
        <v>422</v>
      </c>
      <c r="AB116" s="39" t="s">
        <v>422</v>
      </c>
      <c r="AC116" s="39" t="s">
        <v>422</v>
      </c>
      <c r="AD116" s="39" t="s">
        <v>422</v>
      </c>
      <c r="AE116" s="192"/>
      <c r="AF116" s="39" t="s">
        <v>422</v>
      </c>
      <c r="AG116" s="39" t="s">
        <v>422</v>
      </c>
      <c r="AH116" s="39" t="s">
        <v>422</v>
      </c>
      <c r="AI116" s="39" t="s">
        <v>422</v>
      </c>
      <c r="AJ116" s="39" t="s">
        <v>422</v>
      </c>
      <c r="AK116" s="39" t="s">
        <v>422</v>
      </c>
      <c r="AL116" s="40" t="s">
        <v>147</v>
      </c>
    </row>
    <row r="117" spans="1:38" s="5" customFormat="1" ht="26.25" customHeight="1" thickBot="1" x14ac:dyDescent="0.25">
      <c r="A117" s="37" t="s">
        <v>288</v>
      </c>
      <c r="B117" s="37" t="s">
        <v>300</v>
      </c>
      <c r="C117" s="37" t="s">
        <v>301</v>
      </c>
      <c r="D117" s="38"/>
      <c r="E117" s="39" t="s">
        <v>422</v>
      </c>
      <c r="F117" s="39" t="s">
        <v>422</v>
      </c>
      <c r="G117" s="39" t="s">
        <v>422</v>
      </c>
      <c r="H117" s="39">
        <v>0.63772234812677875</v>
      </c>
      <c r="I117" s="39" t="s">
        <v>422</v>
      </c>
      <c r="J117" s="39" t="s">
        <v>422</v>
      </c>
      <c r="K117" s="39" t="s">
        <v>422</v>
      </c>
      <c r="L117" s="39" t="s">
        <v>422</v>
      </c>
      <c r="M117" s="39" t="s">
        <v>422</v>
      </c>
      <c r="N117" s="39" t="s">
        <v>422</v>
      </c>
      <c r="O117" s="39" t="s">
        <v>422</v>
      </c>
      <c r="P117" s="39" t="s">
        <v>422</v>
      </c>
      <c r="Q117" s="39" t="s">
        <v>422</v>
      </c>
      <c r="R117" s="39" t="s">
        <v>422</v>
      </c>
      <c r="S117" s="39" t="s">
        <v>422</v>
      </c>
      <c r="T117" s="39" t="s">
        <v>422</v>
      </c>
      <c r="U117" s="39" t="s">
        <v>422</v>
      </c>
      <c r="V117" s="39" t="s">
        <v>422</v>
      </c>
      <c r="W117" s="39" t="s">
        <v>422</v>
      </c>
      <c r="X117" s="39" t="s">
        <v>422</v>
      </c>
      <c r="Y117" s="39" t="s">
        <v>422</v>
      </c>
      <c r="Z117" s="39" t="s">
        <v>422</v>
      </c>
      <c r="AA117" s="39" t="s">
        <v>422</v>
      </c>
      <c r="AB117" s="39" t="s">
        <v>422</v>
      </c>
      <c r="AC117" s="39" t="s">
        <v>422</v>
      </c>
      <c r="AD117" s="39" t="s">
        <v>422</v>
      </c>
      <c r="AE117" s="192"/>
      <c r="AF117" s="39" t="s">
        <v>422</v>
      </c>
      <c r="AG117" s="39" t="s">
        <v>422</v>
      </c>
      <c r="AH117" s="39" t="s">
        <v>422</v>
      </c>
      <c r="AI117" s="39" t="s">
        <v>422</v>
      </c>
      <c r="AJ117" s="39" t="s">
        <v>422</v>
      </c>
      <c r="AK117" s="39">
        <v>204.11955380000001</v>
      </c>
      <c r="AL117" s="40" t="s">
        <v>147</v>
      </c>
    </row>
    <row r="118" spans="1:38" s="5" customFormat="1" ht="26.25" customHeight="1" thickBot="1" x14ac:dyDescent="0.25">
      <c r="A118" s="37" t="s">
        <v>288</v>
      </c>
      <c r="B118" s="37" t="s">
        <v>302</v>
      </c>
      <c r="C118" s="37" t="s">
        <v>303</v>
      </c>
      <c r="D118" s="38"/>
      <c r="E118" s="39" t="s">
        <v>422</v>
      </c>
      <c r="F118" s="39" t="s">
        <v>422</v>
      </c>
      <c r="G118" s="39" t="s">
        <v>422</v>
      </c>
      <c r="H118" s="39" t="s">
        <v>422</v>
      </c>
      <c r="I118" s="39" t="s">
        <v>422</v>
      </c>
      <c r="J118" s="39" t="s">
        <v>422</v>
      </c>
      <c r="K118" s="39" t="s">
        <v>422</v>
      </c>
      <c r="L118" s="39" t="s">
        <v>422</v>
      </c>
      <c r="M118" s="39" t="s">
        <v>422</v>
      </c>
      <c r="N118" s="39" t="s">
        <v>422</v>
      </c>
      <c r="O118" s="39" t="s">
        <v>422</v>
      </c>
      <c r="P118" s="39" t="s">
        <v>422</v>
      </c>
      <c r="Q118" s="39" t="s">
        <v>422</v>
      </c>
      <c r="R118" s="39" t="s">
        <v>422</v>
      </c>
      <c r="S118" s="39" t="s">
        <v>422</v>
      </c>
      <c r="T118" s="39" t="s">
        <v>422</v>
      </c>
      <c r="U118" s="39" t="s">
        <v>422</v>
      </c>
      <c r="V118" s="39" t="s">
        <v>422</v>
      </c>
      <c r="W118" s="39" t="s">
        <v>422</v>
      </c>
      <c r="X118" s="39" t="s">
        <v>422</v>
      </c>
      <c r="Y118" s="39" t="s">
        <v>422</v>
      </c>
      <c r="Z118" s="39" t="s">
        <v>422</v>
      </c>
      <c r="AA118" s="39" t="s">
        <v>422</v>
      </c>
      <c r="AB118" s="39" t="str">
        <f t="shared" si="1"/>
        <v>NA</v>
      </c>
      <c r="AC118" s="39" t="s">
        <v>422</v>
      </c>
      <c r="AD118" s="39" t="s">
        <v>422</v>
      </c>
      <c r="AE118" s="192"/>
      <c r="AF118" s="39" t="s">
        <v>422</v>
      </c>
      <c r="AG118" s="39" t="s">
        <v>422</v>
      </c>
      <c r="AH118" s="39" t="s">
        <v>422</v>
      </c>
      <c r="AI118" s="39" t="s">
        <v>422</v>
      </c>
      <c r="AJ118" s="39" t="s">
        <v>422</v>
      </c>
      <c r="AK118" s="39" t="s">
        <v>422</v>
      </c>
      <c r="AL118" s="40" t="s">
        <v>147</v>
      </c>
    </row>
    <row r="119" spans="1:38" s="5" customFormat="1" ht="26.25" customHeight="1" thickBot="1" x14ac:dyDescent="0.25">
      <c r="A119" s="37" t="s">
        <v>288</v>
      </c>
      <c r="B119" s="37" t="s">
        <v>304</v>
      </c>
      <c r="C119" s="37" t="s">
        <v>305</v>
      </c>
      <c r="D119" s="38"/>
      <c r="E119" s="39" t="s">
        <v>422</v>
      </c>
      <c r="F119" s="39" t="s">
        <v>422</v>
      </c>
      <c r="G119" s="39" t="s">
        <v>422</v>
      </c>
      <c r="H119" s="39" t="s">
        <v>422</v>
      </c>
      <c r="I119" s="39">
        <v>0.34413837000000003</v>
      </c>
      <c r="J119" s="39">
        <v>8.9475976199999998</v>
      </c>
      <c r="K119" s="39">
        <v>8.9475976199999998</v>
      </c>
      <c r="L119" s="39" t="s">
        <v>422</v>
      </c>
      <c r="M119" s="39" t="s">
        <v>422</v>
      </c>
      <c r="N119" s="39" t="s">
        <v>422</v>
      </c>
      <c r="O119" s="39" t="s">
        <v>422</v>
      </c>
      <c r="P119" s="39" t="s">
        <v>422</v>
      </c>
      <c r="Q119" s="39" t="s">
        <v>422</v>
      </c>
      <c r="R119" s="39" t="s">
        <v>422</v>
      </c>
      <c r="S119" s="39" t="s">
        <v>422</v>
      </c>
      <c r="T119" s="39" t="s">
        <v>422</v>
      </c>
      <c r="U119" s="39" t="s">
        <v>422</v>
      </c>
      <c r="V119" s="39" t="s">
        <v>422</v>
      </c>
      <c r="W119" s="39" t="s">
        <v>422</v>
      </c>
      <c r="X119" s="39" t="s">
        <v>422</v>
      </c>
      <c r="Y119" s="39" t="s">
        <v>422</v>
      </c>
      <c r="Z119" s="39" t="s">
        <v>422</v>
      </c>
      <c r="AA119" s="39" t="s">
        <v>422</v>
      </c>
      <c r="AB119" s="39" t="s">
        <v>422</v>
      </c>
      <c r="AC119" s="39" t="s">
        <v>422</v>
      </c>
      <c r="AD119" s="39" t="s">
        <v>422</v>
      </c>
      <c r="AE119" s="192"/>
      <c r="AF119" s="39" t="s">
        <v>422</v>
      </c>
      <c r="AG119" s="39" t="s">
        <v>422</v>
      </c>
      <c r="AH119" s="39" t="s">
        <v>422</v>
      </c>
      <c r="AI119" s="39" t="s">
        <v>422</v>
      </c>
      <c r="AJ119" s="39" t="s">
        <v>422</v>
      </c>
      <c r="AK119" s="39">
        <v>5735.6395000000002</v>
      </c>
      <c r="AL119" s="40" t="s">
        <v>147</v>
      </c>
    </row>
    <row r="120" spans="1:38" s="5" customFormat="1" ht="26.25" customHeight="1" thickBot="1" x14ac:dyDescent="0.25">
      <c r="A120" s="37" t="s">
        <v>288</v>
      </c>
      <c r="B120" s="37" t="s">
        <v>306</v>
      </c>
      <c r="C120" s="37" t="s">
        <v>307</v>
      </c>
      <c r="D120" s="38"/>
      <c r="E120" s="39" t="s">
        <v>422</v>
      </c>
      <c r="F120" s="39" t="s">
        <v>422</v>
      </c>
      <c r="G120" s="39" t="s">
        <v>422</v>
      </c>
      <c r="H120" s="39" t="s">
        <v>422</v>
      </c>
      <c r="I120" s="39" t="s">
        <v>422</v>
      </c>
      <c r="J120" s="39" t="s">
        <v>422</v>
      </c>
      <c r="K120" s="39" t="s">
        <v>422</v>
      </c>
      <c r="L120" s="39" t="s">
        <v>422</v>
      </c>
      <c r="M120" s="39" t="s">
        <v>422</v>
      </c>
      <c r="N120" s="39" t="s">
        <v>422</v>
      </c>
      <c r="O120" s="39" t="s">
        <v>422</v>
      </c>
      <c r="P120" s="39" t="s">
        <v>422</v>
      </c>
      <c r="Q120" s="39" t="s">
        <v>422</v>
      </c>
      <c r="R120" s="39" t="s">
        <v>422</v>
      </c>
      <c r="S120" s="39" t="s">
        <v>422</v>
      </c>
      <c r="T120" s="39" t="s">
        <v>422</v>
      </c>
      <c r="U120" s="39" t="s">
        <v>422</v>
      </c>
      <c r="V120" s="39" t="s">
        <v>422</v>
      </c>
      <c r="W120" s="39" t="s">
        <v>422</v>
      </c>
      <c r="X120" s="39" t="s">
        <v>422</v>
      </c>
      <c r="Y120" s="39" t="s">
        <v>422</v>
      </c>
      <c r="Z120" s="39" t="s">
        <v>422</v>
      </c>
      <c r="AA120" s="39" t="s">
        <v>422</v>
      </c>
      <c r="AB120" s="39" t="str">
        <f t="shared" si="1"/>
        <v>NA</v>
      </c>
      <c r="AC120" s="39" t="s">
        <v>422</v>
      </c>
      <c r="AD120" s="39" t="s">
        <v>422</v>
      </c>
      <c r="AE120" s="192"/>
      <c r="AF120" s="39" t="s">
        <v>422</v>
      </c>
      <c r="AG120" s="39" t="s">
        <v>422</v>
      </c>
      <c r="AH120" s="39" t="s">
        <v>422</v>
      </c>
      <c r="AI120" s="39" t="s">
        <v>422</v>
      </c>
      <c r="AJ120" s="39" t="s">
        <v>422</v>
      </c>
      <c r="AK120" s="39" t="s">
        <v>422</v>
      </c>
      <c r="AL120" s="40" t="s">
        <v>147</v>
      </c>
    </row>
    <row r="121" spans="1:38" s="5" customFormat="1" ht="26.25" customHeight="1" thickBot="1" x14ac:dyDescent="0.25">
      <c r="A121" s="37" t="s">
        <v>288</v>
      </c>
      <c r="B121" s="37" t="s">
        <v>308</v>
      </c>
      <c r="C121" s="37" t="s">
        <v>309</v>
      </c>
      <c r="D121" s="38"/>
      <c r="E121" s="39" t="s">
        <v>422</v>
      </c>
      <c r="F121" s="39">
        <v>1.801946082895578</v>
      </c>
      <c r="G121" s="39" t="s">
        <v>422</v>
      </c>
      <c r="H121" s="39" t="s">
        <v>422</v>
      </c>
      <c r="I121" s="39" t="s">
        <v>422</v>
      </c>
      <c r="J121" s="39" t="s">
        <v>422</v>
      </c>
      <c r="K121" s="39" t="s">
        <v>422</v>
      </c>
      <c r="L121" s="39" t="s">
        <v>422</v>
      </c>
      <c r="M121" s="39" t="s">
        <v>422</v>
      </c>
      <c r="N121" s="39" t="s">
        <v>422</v>
      </c>
      <c r="O121" s="39" t="s">
        <v>422</v>
      </c>
      <c r="P121" s="39" t="s">
        <v>422</v>
      </c>
      <c r="Q121" s="39" t="s">
        <v>422</v>
      </c>
      <c r="R121" s="39" t="s">
        <v>422</v>
      </c>
      <c r="S121" s="39" t="s">
        <v>422</v>
      </c>
      <c r="T121" s="39" t="s">
        <v>422</v>
      </c>
      <c r="U121" s="39" t="s">
        <v>422</v>
      </c>
      <c r="V121" s="39" t="s">
        <v>422</v>
      </c>
      <c r="W121" s="39" t="s">
        <v>422</v>
      </c>
      <c r="X121" s="39" t="s">
        <v>422</v>
      </c>
      <c r="Y121" s="39" t="s">
        <v>422</v>
      </c>
      <c r="Z121" s="39" t="s">
        <v>422</v>
      </c>
      <c r="AA121" s="39" t="s">
        <v>422</v>
      </c>
      <c r="AB121" s="39" t="s">
        <v>422</v>
      </c>
      <c r="AC121" s="39" t="s">
        <v>422</v>
      </c>
      <c r="AD121" s="39" t="s">
        <v>422</v>
      </c>
      <c r="AE121" s="192"/>
      <c r="AF121" s="39" t="s">
        <v>422</v>
      </c>
      <c r="AG121" s="39" t="s">
        <v>422</v>
      </c>
      <c r="AH121" s="39" t="s">
        <v>422</v>
      </c>
      <c r="AI121" s="39" t="s">
        <v>422</v>
      </c>
      <c r="AJ121" s="39" t="s">
        <v>422</v>
      </c>
      <c r="AK121" s="39">
        <v>5735.6395000000011</v>
      </c>
      <c r="AL121" s="40" t="s">
        <v>147</v>
      </c>
    </row>
    <row r="122" spans="1:38" s="5" customFormat="1" ht="26.25" customHeight="1" thickBot="1" x14ac:dyDescent="0.25">
      <c r="A122" s="37" t="s">
        <v>288</v>
      </c>
      <c r="B122" s="167" t="s">
        <v>310</v>
      </c>
      <c r="C122" s="167" t="s">
        <v>311</v>
      </c>
      <c r="D122" s="38"/>
      <c r="E122" s="39" t="s">
        <v>422</v>
      </c>
      <c r="F122" s="39" t="s">
        <v>422</v>
      </c>
      <c r="G122" s="39" t="s">
        <v>422</v>
      </c>
      <c r="H122" s="39" t="s">
        <v>422</v>
      </c>
      <c r="I122" s="39" t="s">
        <v>422</v>
      </c>
      <c r="J122" s="39" t="s">
        <v>422</v>
      </c>
      <c r="K122" s="39" t="s">
        <v>422</v>
      </c>
      <c r="L122" s="39" t="s">
        <v>422</v>
      </c>
      <c r="M122" s="39" t="s">
        <v>422</v>
      </c>
      <c r="N122" s="39" t="s">
        <v>422</v>
      </c>
      <c r="O122" s="39" t="s">
        <v>422</v>
      </c>
      <c r="P122" s="39" t="s">
        <v>422</v>
      </c>
      <c r="Q122" s="39" t="s">
        <v>422</v>
      </c>
      <c r="R122" s="39" t="s">
        <v>422</v>
      </c>
      <c r="S122" s="39" t="s">
        <v>422</v>
      </c>
      <c r="T122" s="39" t="s">
        <v>422</v>
      </c>
      <c r="U122" s="39" t="s">
        <v>422</v>
      </c>
      <c r="V122" s="39" t="s">
        <v>422</v>
      </c>
      <c r="W122" s="39" t="s">
        <v>422</v>
      </c>
      <c r="X122" s="39" t="s">
        <v>422</v>
      </c>
      <c r="Y122" s="39" t="s">
        <v>422</v>
      </c>
      <c r="Z122" s="39" t="s">
        <v>422</v>
      </c>
      <c r="AA122" s="39" t="s">
        <v>422</v>
      </c>
      <c r="AB122" s="39" t="str">
        <f t="shared" si="1"/>
        <v>NA</v>
      </c>
      <c r="AC122" s="39" t="s">
        <v>422</v>
      </c>
      <c r="AD122" s="39" t="s">
        <v>422</v>
      </c>
      <c r="AE122" s="192"/>
      <c r="AF122" s="39" t="s">
        <v>422</v>
      </c>
      <c r="AG122" s="39" t="s">
        <v>422</v>
      </c>
      <c r="AH122" s="39" t="s">
        <v>422</v>
      </c>
      <c r="AI122" s="39" t="s">
        <v>422</v>
      </c>
      <c r="AJ122" s="39" t="s">
        <v>422</v>
      </c>
      <c r="AK122" s="39" t="s">
        <v>422</v>
      </c>
      <c r="AL122" s="40" t="s">
        <v>147</v>
      </c>
    </row>
    <row r="123" spans="1:38" s="5" customFormat="1" ht="26.25" customHeight="1" thickBot="1" x14ac:dyDescent="0.25">
      <c r="A123" s="37" t="s">
        <v>288</v>
      </c>
      <c r="B123" s="37" t="s">
        <v>312</v>
      </c>
      <c r="C123" s="37" t="s">
        <v>313</v>
      </c>
      <c r="D123" s="38"/>
      <c r="E123" s="39">
        <v>7.5785043312725988E-4</v>
      </c>
      <c r="F123" s="39">
        <v>1.6475009415809996E-4</v>
      </c>
      <c r="G123" s="39">
        <v>1.6475009415809996E-4</v>
      </c>
      <c r="H123" s="39">
        <v>7.9080045195887975E-4</v>
      </c>
      <c r="I123" s="39">
        <v>1.7793010169074796E-3</v>
      </c>
      <c r="J123" s="39">
        <v>1.8781510734023398E-3</v>
      </c>
      <c r="K123" s="39">
        <v>1.9111010922339595E-3</v>
      </c>
      <c r="L123" s="39">
        <v>1.6475009415809996E-4</v>
      </c>
      <c r="M123" s="39">
        <v>2.1977662560690534E-2</v>
      </c>
      <c r="N123" s="39">
        <v>3.6245020714781984E-5</v>
      </c>
      <c r="O123" s="39">
        <v>2.8996016571825587E-4</v>
      </c>
      <c r="P123" s="39">
        <v>4.6130026364267994E-5</v>
      </c>
      <c r="Q123" s="39">
        <v>2.1088012052236794E-6</v>
      </c>
      <c r="R123" s="39">
        <v>2.6360015065295994E-5</v>
      </c>
      <c r="S123" s="39">
        <v>2.4053513747082594E-5</v>
      </c>
      <c r="T123" s="39">
        <v>1.7134009792442399E-5</v>
      </c>
      <c r="U123" s="39">
        <v>6.5900037663239985E-6</v>
      </c>
      <c r="V123" s="39">
        <v>1.8452010545707198E-4</v>
      </c>
      <c r="W123" s="39">
        <v>0.16475009415809996</v>
      </c>
      <c r="X123" s="39">
        <v>1.2949357400826659E-4</v>
      </c>
      <c r="Y123" s="39">
        <v>3.614617065828713E-4</v>
      </c>
      <c r="Z123" s="39">
        <v>1.5420608813198158E-4</v>
      </c>
      <c r="AA123" s="39">
        <v>1.1071206327424318E-4</v>
      </c>
      <c r="AB123" s="39">
        <f t="shared" si="1"/>
        <v>7.5587343199736269E-4</v>
      </c>
      <c r="AC123" s="39" t="s">
        <v>422</v>
      </c>
      <c r="AD123" s="39" t="s">
        <v>422</v>
      </c>
      <c r="AE123" s="192"/>
      <c r="AF123" s="39" t="s">
        <v>422</v>
      </c>
      <c r="AG123" s="39" t="s">
        <v>422</v>
      </c>
      <c r="AH123" s="39" t="s">
        <v>422</v>
      </c>
      <c r="AI123" s="39" t="s">
        <v>422</v>
      </c>
      <c r="AJ123" s="39" t="s">
        <v>422</v>
      </c>
      <c r="AK123" s="39">
        <v>81.322121999999993</v>
      </c>
      <c r="AL123" s="40" t="s">
        <v>314</v>
      </c>
    </row>
    <row r="124" spans="1:38" s="5" customFormat="1" ht="26.25" customHeight="1" thickBot="1" x14ac:dyDescent="0.25">
      <c r="A124" s="37" t="s">
        <v>288</v>
      </c>
      <c r="B124" s="168" t="s">
        <v>315</v>
      </c>
      <c r="C124" s="37" t="s">
        <v>316</v>
      </c>
      <c r="D124" s="38"/>
      <c r="E124" s="39" t="s">
        <v>422</v>
      </c>
      <c r="F124" s="39" t="s">
        <v>422</v>
      </c>
      <c r="G124" s="39" t="s">
        <v>422</v>
      </c>
      <c r="H124" s="39" t="s">
        <v>422</v>
      </c>
      <c r="I124" s="39" t="s">
        <v>422</v>
      </c>
      <c r="J124" s="39" t="s">
        <v>422</v>
      </c>
      <c r="K124" s="39" t="s">
        <v>422</v>
      </c>
      <c r="L124" s="39" t="s">
        <v>422</v>
      </c>
      <c r="M124" s="39" t="s">
        <v>422</v>
      </c>
      <c r="N124" s="39" t="s">
        <v>422</v>
      </c>
      <c r="O124" s="39" t="s">
        <v>422</v>
      </c>
      <c r="P124" s="39" t="s">
        <v>422</v>
      </c>
      <c r="Q124" s="39" t="s">
        <v>422</v>
      </c>
      <c r="R124" s="39" t="s">
        <v>422</v>
      </c>
      <c r="S124" s="39" t="s">
        <v>422</v>
      </c>
      <c r="T124" s="39" t="s">
        <v>422</v>
      </c>
      <c r="U124" s="39" t="s">
        <v>422</v>
      </c>
      <c r="V124" s="39" t="s">
        <v>422</v>
      </c>
      <c r="W124" s="39" t="s">
        <v>422</v>
      </c>
      <c r="X124" s="39" t="s">
        <v>422</v>
      </c>
      <c r="Y124" s="39" t="s">
        <v>422</v>
      </c>
      <c r="Z124" s="39" t="s">
        <v>422</v>
      </c>
      <c r="AA124" s="39" t="s">
        <v>422</v>
      </c>
      <c r="AB124" s="39" t="str">
        <f t="shared" si="1"/>
        <v>NA</v>
      </c>
      <c r="AC124" s="39" t="s">
        <v>422</v>
      </c>
      <c r="AD124" s="39" t="s">
        <v>422</v>
      </c>
      <c r="AE124" s="192"/>
      <c r="AF124" s="39" t="s">
        <v>422</v>
      </c>
      <c r="AG124" s="39" t="s">
        <v>422</v>
      </c>
      <c r="AH124" s="39" t="s">
        <v>422</v>
      </c>
      <c r="AI124" s="39" t="s">
        <v>422</v>
      </c>
      <c r="AJ124" s="39" t="s">
        <v>422</v>
      </c>
      <c r="AK124" s="39" t="s">
        <v>422</v>
      </c>
      <c r="AL124" s="40" t="s">
        <v>147</v>
      </c>
    </row>
    <row r="125" spans="1:38" s="5" customFormat="1" ht="26.25" customHeight="1" thickBot="1" x14ac:dyDescent="0.25">
      <c r="A125" s="37" t="s">
        <v>317</v>
      </c>
      <c r="B125" s="37" t="s">
        <v>318</v>
      </c>
      <c r="C125" s="37" t="s">
        <v>319</v>
      </c>
      <c r="D125" s="38"/>
      <c r="E125" s="39" t="s">
        <v>422</v>
      </c>
      <c r="F125" s="39">
        <v>0.37967382169047154</v>
      </c>
      <c r="G125" s="39" t="s">
        <v>422</v>
      </c>
      <c r="H125" s="39" t="s">
        <v>441</v>
      </c>
      <c r="I125" s="39">
        <v>1.1290603500000002E-4</v>
      </c>
      <c r="J125" s="39">
        <v>7.4928550499999986E-4</v>
      </c>
      <c r="K125" s="39">
        <v>1.5841058850000001E-3</v>
      </c>
      <c r="L125" s="39" t="s">
        <v>422</v>
      </c>
      <c r="M125" s="39" t="s">
        <v>441</v>
      </c>
      <c r="N125" s="39" t="s">
        <v>422</v>
      </c>
      <c r="O125" s="39" t="s">
        <v>422</v>
      </c>
      <c r="P125" s="39" t="s">
        <v>441</v>
      </c>
      <c r="Q125" s="39" t="s">
        <v>422</v>
      </c>
      <c r="R125" s="39" t="s">
        <v>422</v>
      </c>
      <c r="S125" s="39" t="s">
        <v>422</v>
      </c>
      <c r="T125" s="39" t="s">
        <v>422</v>
      </c>
      <c r="U125" s="39" t="s">
        <v>422</v>
      </c>
      <c r="V125" s="39" t="s">
        <v>422</v>
      </c>
      <c r="W125" s="39" t="s">
        <v>422</v>
      </c>
      <c r="X125" s="39" t="s">
        <v>422</v>
      </c>
      <c r="Y125" s="39" t="s">
        <v>422</v>
      </c>
      <c r="Z125" s="39" t="s">
        <v>422</v>
      </c>
      <c r="AA125" s="39" t="s">
        <v>422</v>
      </c>
      <c r="AB125" s="39" t="s">
        <v>422</v>
      </c>
      <c r="AC125" s="39" t="s">
        <v>422</v>
      </c>
      <c r="AD125" s="39" t="s">
        <v>422</v>
      </c>
      <c r="AE125" s="192"/>
      <c r="AF125" s="39" t="s">
        <v>422</v>
      </c>
      <c r="AG125" s="39" t="s">
        <v>422</v>
      </c>
      <c r="AH125" s="39" t="s">
        <v>422</v>
      </c>
      <c r="AI125" s="39" t="s">
        <v>422</v>
      </c>
      <c r="AJ125" s="39" t="s">
        <v>422</v>
      </c>
      <c r="AK125" s="39">
        <v>3421.395</v>
      </c>
      <c r="AL125" s="40" t="s">
        <v>320</v>
      </c>
    </row>
    <row r="126" spans="1:38" s="5" customFormat="1" ht="26.25" customHeight="1" thickBot="1" x14ac:dyDescent="0.25">
      <c r="A126" s="37" t="s">
        <v>317</v>
      </c>
      <c r="B126" s="37" t="s">
        <v>321</v>
      </c>
      <c r="C126" s="37" t="s">
        <v>322</v>
      </c>
      <c r="D126" s="38"/>
      <c r="E126" s="39" t="s">
        <v>440</v>
      </c>
      <c r="F126" s="39" t="s">
        <v>440</v>
      </c>
      <c r="G126" s="39" t="s">
        <v>440</v>
      </c>
      <c r="H126" s="39" t="s">
        <v>440</v>
      </c>
      <c r="I126" s="39" t="s">
        <v>440</v>
      </c>
      <c r="J126" s="39" t="s">
        <v>440</v>
      </c>
      <c r="K126" s="39" t="s">
        <v>440</v>
      </c>
      <c r="L126" s="39" t="s">
        <v>440</v>
      </c>
      <c r="M126" s="39" t="s">
        <v>440</v>
      </c>
      <c r="N126" s="39" t="s">
        <v>440</v>
      </c>
      <c r="O126" s="39" t="s">
        <v>440</v>
      </c>
      <c r="P126" s="39" t="s">
        <v>440</v>
      </c>
      <c r="Q126" s="39" t="s">
        <v>440</v>
      </c>
      <c r="R126" s="39" t="s">
        <v>440</v>
      </c>
      <c r="S126" s="39" t="s">
        <v>440</v>
      </c>
      <c r="T126" s="39" t="s">
        <v>440</v>
      </c>
      <c r="U126" s="39" t="s">
        <v>440</v>
      </c>
      <c r="V126" s="39" t="s">
        <v>440</v>
      </c>
      <c r="W126" s="39" t="s">
        <v>440</v>
      </c>
      <c r="X126" s="39" t="s">
        <v>440</v>
      </c>
      <c r="Y126" s="39" t="s">
        <v>440</v>
      </c>
      <c r="Z126" s="39" t="s">
        <v>440</v>
      </c>
      <c r="AA126" s="39" t="s">
        <v>440</v>
      </c>
      <c r="AB126" s="39" t="s">
        <v>440</v>
      </c>
      <c r="AC126" s="39" t="s">
        <v>440</v>
      </c>
      <c r="AD126" s="39" t="s">
        <v>440</v>
      </c>
      <c r="AE126" s="192"/>
      <c r="AF126" s="39" t="s">
        <v>440</v>
      </c>
      <c r="AG126" s="39" t="s">
        <v>440</v>
      </c>
      <c r="AH126" s="39" t="s">
        <v>440</v>
      </c>
      <c r="AI126" s="39" t="s">
        <v>440</v>
      </c>
      <c r="AJ126" s="39" t="s">
        <v>440</v>
      </c>
      <c r="AK126" s="39" t="s">
        <v>440</v>
      </c>
      <c r="AL126" s="40" t="s">
        <v>323</v>
      </c>
    </row>
    <row r="127" spans="1:38" s="5" customFormat="1" ht="26.25" customHeight="1" thickBot="1" x14ac:dyDescent="0.25">
      <c r="A127" s="37" t="s">
        <v>317</v>
      </c>
      <c r="B127" s="37" t="s">
        <v>324</v>
      </c>
      <c r="C127" s="37" t="s">
        <v>325</v>
      </c>
      <c r="D127" s="38"/>
      <c r="E127" s="39" t="s">
        <v>440</v>
      </c>
      <c r="F127" s="39" t="s">
        <v>440</v>
      </c>
      <c r="G127" s="39" t="s">
        <v>440</v>
      </c>
      <c r="H127" s="39" t="s">
        <v>440</v>
      </c>
      <c r="I127" s="39" t="s">
        <v>440</v>
      </c>
      <c r="J127" s="39" t="s">
        <v>440</v>
      </c>
      <c r="K127" s="39" t="s">
        <v>440</v>
      </c>
      <c r="L127" s="39" t="s">
        <v>440</v>
      </c>
      <c r="M127" s="39" t="s">
        <v>440</v>
      </c>
      <c r="N127" s="39" t="s">
        <v>440</v>
      </c>
      <c r="O127" s="39" t="s">
        <v>440</v>
      </c>
      <c r="P127" s="39" t="s">
        <v>440</v>
      </c>
      <c r="Q127" s="39" t="s">
        <v>440</v>
      </c>
      <c r="R127" s="39" t="s">
        <v>440</v>
      </c>
      <c r="S127" s="39" t="s">
        <v>440</v>
      </c>
      <c r="T127" s="39" t="s">
        <v>440</v>
      </c>
      <c r="U127" s="39" t="s">
        <v>440</v>
      </c>
      <c r="V127" s="39" t="s">
        <v>440</v>
      </c>
      <c r="W127" s="39" t="s">
        <v>440</v>
      </c>
      <c r="X127" s="39" t="s">
        <v>440</v>
      </c>
      <c r="Y127" s="39" t="s">
        <v>440</v>
      </c>
      <c r="Z127" s="39" t="s">
        <v>440</v>
      </c>
      <c r="AA127" s="39" t="s">
        <v>440</v>
      </c>
      <c r="AB127" s="39" t="str">
        <f t="shared" si="1"/>
        <v>NO</v>
      </c>
      <c r="AC127" s="39" t="s">
        <v>440</v>
      </c>
      <c r="AD127" s="39" t="s">
        <v>440</v>
      </c>
      <c r="AE127" s="192"/>
      <c r="AF127" s="39" t="s">
        <v>440</v>
      </c>
      <c r="AG127" s="39" t="s">
        <v>440</v>
      </c>
      <c r="AH127" s="39" t="s">
        <v>440</v>
      </c>
      <c r="AI127" s="39" t="s">
        <v>440</v>
      </c>
      <c r="AJ127" s="39" t="s">
        <v>440</v>
      </c>
      <c r="AK127" s="39" t="s">
        <v>440</v>
      </c>
      <c r="AL127" s="40" t="s">
        <v>326</v>
      </c>
    </row>
    <row r="128" spans="1:38" s="5" customFormat="1" ht="26.25" customHeight="1" thickBot="1" x14ac:dyDescent="0.25">
      <c r="A128" s="37" t="s">
        <v>317</v>
      </c>
      <c r="B128" s="37" t="s">
        <v>327</v>
      </c>
      <c r="C128" s="37" t="s">
        <v>328</v>
      </c>
      <c r="D128" s="38"/>
      <c r="E128" s="39" t="s">
        <v>440</v>
      </c>
      <c r="F128" s="39" t="s">
        <v>440</v>
      </c>
      <c r="G128" s="39" t="s">
        <v>440</v>
      </c>
      <c r="H128" s="39" t="s">
        <v>440</v>
      </c>
      <c r="I128" s="39" t="s">
        <v>440</v>
      </c>
      <c r="J128" s="39" t="s">
        <v>440</v>
      </c>
      <c r="K128" s="39" t="s">
        <v>440</v>
      </c>
      <c r="L128" s="39" t="s">
        <v>440</v>
      </c>
      <c r="M128" s="39" t="s">
        <v>440</v>
      </c>
      <c r="N128" s="39" t="s">
        <v>440</v>
      </c>
      <c r="O128" s="39" t="s">
        <v>440</v>
      </c>
      <c r="P128" s="39" t="s">
        <v>440</v>
      </c>
      <c r="Q128" s="39" t="s">
        <v>440</v>
      </c>
      <c r="R128" s="39" t="s">
        <v>440</v>
      </c>
      <c r="S128" s="39" t="s">
        <v>440</v>
      </c>
      <c r="T128" s="39" t="s">
        <v>440</v>
      </c>
      <c r="U128" s="39" t="s">
        <v>440</v>
      </c>
      <c r="V128" s="39" t="s">
        <v>440</v>
      </c>
      <c r="W128" s="39" t="s">
        <v>440</v>
      </c>
      <c r="X128" s="39" t="s">
        <v>440</v>
      </c>
      <c r="Y128" s="39" t="s">
        <v>440</v>
      </c>
      <c r="Z128" s="39" t="s">
        <v>440</v>
      </c>
      <c r="AA128" s="39" t="s">
        <v>440</v>
      </c>
      <c r="AB128" s="39" t="str">
        <f t="shared" si="1"/>
        <v>NO</v>
      </c>
      <c r="AC128" s="39" t="s">
        <v>440</v>
      </c>
      <c r="AD128" s="39" t="s">
        <v>440</v>
      </c>
      <c r="AE128" s="192"/>
      <c r="AF128" s="39" t="s">
        <v>440</v>
      </c>
      <c r="AG128" s="39" t="s">
        <v>440</v>
      </c>
      <c r="AH128" s="39" t="s">
        <v>440</v>
      </c>
      <c r="AI128" s="39" t="s">
        <v>440</v>
      </c>
      <c r="AJ128" s="39" t="s">
        <v>440</v>
      </c>
      <c r="AK128" s="39" t="s">
        <v>440</v>
      </c>
      <c r="AL128" s="40" t="s">
        <v>329</v>
      </c>
    </row>
    <row r="129" spans="1:38" s="5" customFormat="1" ht="26.25" customHeight="1" thickBot="1" x14ac:dyDescent="0.25">
      <c r="A129" s="37" t="s">
        <v>317</v>
      </c>
      <c r="B129" s="37" t="s">
        <v>330</v>
      </c>
      <c r="C129" s="42" t="s">
        <v>331</v>
      </c>
      <c r="D129" s="38"/>
      <c r="E129" s="39">
        <v>1.7147479020000002E-2</v>
      </c>
      <c r="F129" s="39">
        <v>0.14585212040000001</v>
      </c>
      <c r="G129" s="39">
        <v>9.2635806200000014E-4</v>
      </c>
      <c r="H129" s="39" t="s">
        <v>441</v>
      </c>
      <c r="I129" s="39">
        <v>7.8838984000000018E-5</v>
      </c>
      <c r="J129" s="39">
        <v>1.3796822200000004E-4</v>
      </c>
      <c r="K129" s="39">
        <v>1.9709746000000003E-4</v>
      </c>
      <c r="L129" s="39">
        <v>2.7593644400000008E-6</v>
      </c>
      <c r="M129" s="39">
        <v>1.3796822200000003E-3</v>
      </c>
      <c r="N129" s="39">
        <v>2.5622669800000004E-2</v>
      </c>
      <c r="O129" s="39">
        <v>1.9709746000000005E-3</v>
      </c>
      <c r="P129" s="39">
        <v>1.1037457760000003E-3</v>
      </c>
      <c r="Q129" s="39">
        <v>3.1535593600000007E-4</v>
      </c>
      <c r="R129" s="39" t="s">
        <v>459</v>
      </c>
      <c r="S129" s="39" t="s">
        <v>459</v>
      </c>
      <c r="T129" s="39">
        <v>2.7593644400000007E-3</v>
      </c>
      <c r="U129" s="39" t="s">
        <v>441</v>
      </c>
      <c r="V129" s="39" t="s">
        <v>441</v>
      </c>
      <c r="W129" s="39">
        <v>0.19709746</v>
      </c>
      <c r="X129" s="39" t="s">
        <v>441</v>
      </c>
      <c r="Y129" s="39" t="s">
        <v>441</v>
      </c>
      <c r="Z129" s="39" t="s">
        <v>441</v>
      </c>
      <c r="AA129" s="39" t="s">
        <v>441</v>
      </c>
      <c r="AB129" s="39">
        <v>3.9419492000000006E-4</v>
      </c>
      <c r="AC129" s="39">
        <v>3.9419492000000007E-2</v>
      </c>
      <c r="AD129" s="39" t="s">
        <v>422</v>
      </c>
      <c r="AE129" s="192"/>
      <c r="AF129" s="39" t="s">
        <v>422</v>
      </c>
      <c r="AG129" s="39" t="s">
        <v>422</v>
      </c>
      <c r="AH129" s="39" t="s">
        <v>422</v>
      </c>
      <c r="AI129" s="39" t="s">
        <v>422</v>
      </c>
      <c r="AJ129" s="39" t="s">
        <v>422</v>
      </c>
      <c r="AK129" s="39">
        <v>19.709746000000003</v>
      </c>
      <c r="AL129" s="40" t="s">
        <v>329</v>
      </c>
    </row>
    <row r="130" spans="1:38" s="5" customFormat="1" ht="26.25" customHeight="1" thickBot="1" x14ac:dyDescent="0.25">
      <c r="A130" s="37" t="s">
        <v>317</v>
      </c>
      <c r="B130" s="37" t="s">
        <v>332</v>
      </c>
      <c r="C130" s="184" t="s">
        <v>333</v>
      </c>
      <c r="D130" s="38"/>
      <c r="E130" s="39" t="s">
        <v>408</v>
      </c>
      <c r="F130" s="39" t="s">
        <v>408</v>
      </c>
      <c r="G130" s="39" t="s">
        <v>408</v>
      </c>
      <c r="H130" s="39" t="s">
        <v>422</v>
      </c>
      <c r="I130" s="39" t="s">
        <v>408</v>
      </c>
      <c r="J130" s="39" t="s">
        <v>408</v>
      </c>
      <c r="K130" s="39" t="s">
        <v>408</v>
      </c>
      <c r="L130" s="39" t="s">
        <v>408</v>
      </c>
      <c r="M130" s="39" t="s">
        <v>408</v>
      </c>
      <c r="N130" s="39" t="s">
        <v>408</v>
      </c>
      <c r="O130" s="39" t="s">
        <v>408</v>
      </c>
      <c r="P130" s="39" t="s">
        <v>408</v>
      </c>
      <c r="Q130" s="39" t="s">
        <v>408</v>
      </c>
      <c r="R130" s="39" t="s">
        <v>422</v>
      </c>
      <c r="S130" s="39" t="s">
        <v>422</v>
      </c>
      <c r="T130" s="39" t="s">
        <v>408</v>
      </c>
      <c r="U130" s="39" t="s">
        <v>422</v>
      </c>
      <c r="V130" s="39" t="s">
        <v>422</v>
      </c>
      <c r="W130" s="39" t="s">
        <v>408</v>
      </c>
      <c r="X130" s="39" t="s">
        <v>422</v>
      </c>
      <c r="Y130" s="39" t="s">
        <v>422</v>
      </c>
      <c r="Z130" s="39" t="s">
        <v>422</v>
      </c>
      <c r="AA130" s="39" t="s">
        <v>422</v>
      </c>
      <c r="AB130" s="39" t="str">
        <f t="shared" si="1"/>
        <v>NA</v>
      </c>
      <c r="AC130" s="39" t="s">
        <v>408</v>
      </c>
      <c r="AD130" s="39" t="s">
        <v>422</v>
      </c>
      <c r="AE130" s="192"/>
      <c r="AF130" s="39" t="s">
        <v>422</v>
      </c>
      <c r="AG130" s="39" t="s">
        <v>422</v>
      </c>
      <c r="AH130" s="39" t="s">
        <v>422</v>
      </c>
      <c r="AI130" s="39" t="s">
        <v>422</v>
      </c>
      <c r="AJ130" s="39" t="s">
        <v>422</v>
      </c>
      <c r="AK130" s="39" t="s">
        <v>408</v>
      </c>
      <c r="AL130" s="40" t="s">
        <v>329</v>
      </c>
    </row>
    <row r="131" spans="1:38" s="5" customFormat="1" ht="26.25" customHeight="1" thickBot="1" x14ac:dyDescent="0.25">
      <c r="A131" s="37" t="s">
        <v>317</v>
      </c>
      <c r="B131" s="37" t="s">
        <v>334</v>
      </c>
      <c r="C131" s="42" t="s">
        <v>335</v>
      </c>
      <c r="D131" s="38"/>
      <c r="E131" s="39">
        <v>2.7301694000000003E-3</v>
      </c>
      <c r="F131" s="39">
        <v>8.4124809999999999E-4</v>
      </c>
      <c r="G131" s="39">
        <v>7.2948810000000018E-4</v>
      </c>
      <c r="H131" s="39" t="s">
        <v>441</v>
      </c>
      <c r="I131" s="39">
        <v>3.1925634552499996E-4</v>
      </c>
      <c r="J131" s="39">
        <v>7.4139711100000007E-4</v>
      </c>
      <c r="K131" s="39">
        <v>1.1389809300000001E-3</v>
      </c>
      <c r="L131" s="39">
        <v>3.30654693E-5</v>
      </c>
      <c r="M131" s="39">
        <v>7.5379850000000014E-4</v>
      </c>
      <c r="N131" s="39">
        <v>1.7814771000000004E-2</v>
      </c>
      <c r="O131" s="39">
        <v>1.5005100000000003E-3</v>
      </c>
      <c r="P131" s="39">
        <v>5.0013582000000008E-2</v>
      </c>
      <c r="Q131" s="39">
        <v>1.910483E-4</v>
      </c>
      <c r="R131" s="39">
        <v>2.3266820000000004E-4</v>
      </c>
      <c r="S131" s="39">
        <v>3.1711080000000006E-3</v>
      </c>
      <c r="T131" s="39">
        <v>1.7627290000000003E-4</v>
      </c>
      <c r="U131" s="39" t="s">
        <v>441</v>
      </c>
      <c r="V131" s="39" t="s">
        <v>441</v>
      </c>
      <c r="W131" s="39">
        <v>20.006800000000002</v>
      </c>
      <c r="X131" s="39" t="s">
        <v>441</v>
      </c>
      <c r="Y131" s="39" t="s">
        <v>441</v>
      </c>
      <c r="Z131" s="39" t="s">
        <v>441</v>
      </c>
      <c r="AA131" s="39" t="s">
        <v>441</v>
      </c>
      <c r="AB131" s="39">
        <v>4.8071320000000008E-2</v>
      </c>
      <c r="AC131" s="39">
        <v>0.1201783</v>
      </c>
      <c r="AD131" s="39">
        <v>2.4035660000000004E-2</v>
      </c>
      <c r="AE131" s="192"/>
      <c r="AF131" s="39" t="s">
        <v>422</v>
      </c>
      <c r="AG131" s="39" t="s">
        <v>422</v>
      </c>
      <c r="AH131" s="39" t="s">
        <v>422</v>
      </c>
      <c r="AI131" s="39" t="s">
        <v>422</v>
      </c>
      <c r="AJ131" s="39" t="s">
        <v>422</v>
      </c>
      <c r="AK131" s="39">
        <v>1.201783</v>
      </c>
      <c r="AL131" s="40" t="s">
        <v>329</v>
      </c>
    </row>
    <row r="132" spans="1:38" s="5" customFormat="1" ht="26.25" customHeight="1" thickBot="1" x14ac:dyDescent="0.25">
      <c r="A132" s="37" t="s">
        <v>317</v>
      </c>
      <c r="B132" s="37" t="s">
        <v>336</v>
      </c>
      <c r="C132" s="42" t="s">
        <v>337</v>
      </c>
      <c r="D132" s="38"/>
      <c r="E132" s="39" t="s">
        <v>408</v>
      </c>
      <c r="F132" s="39" t="s">
        <v>408</v>
      </c>
      <c r="G132" s="39" t="s">
        <v>408</v>
      </c>
      <c r="H132" s="39" t="s">
        <v>408</v>
      </c>
      <c r="I132" s="39" t="s">
        <v>408</v>
      </c>
      <c r="J132" s="39" t="s">
        <v>408</v>
      </c>
      <c r="K132" s="39" t="s">
        <v>408</v>
      </c>
      <c r="L132" s="39" t="s">
        <v>408</v>
      </c>
      <c r="M132" s="39" t="s">
        <v>408</v>
      </c>
      <c r="N132" s="39" t="s">
        <v>408</v>
      </c>
      <c r="O132" s="39" t="s">
        <v>408</v>
      </c>
      <c r="P132" s="39" t="s">
        <v>408</v>
      </c>
      <c r="Q132" s="39" t="s">
        <v>408</v>
      </c>
      <c r="R132" s="39" t="s">
        <v>408</v>
      </c>
      <c r="S132" s="39" t="s">
        <v>408</v>
      </c>
      <c r="T132" s="39" t="s">
        <v>408</v>
      </c>
      <c r="U132" s="39" t="s">
        <v>408</v>
      </c>
      <c r="V132" s="39" t="s">
        <v>408</v>
      </c>
      <c r="W132" s="39" t="s">
        <v>408</v>
      </c>
      <c r="X132" s="39" t="s">
        <v>408</v>
      </c>
      <c r="Y132" s="39" t="s">
        <v>408</v>
      </c>
      <c r="Z132" s="39" t="s">
        <v>408</v>
      </c>
      <c r="AA132" s="39" t="s">
        <v>408</v>
      </c>
      <c r="AB132" s="39" t="str">
        <f t="shared" si="1"/>
        <v>IE</v>
      </c>
      <c r="AC132" s="39" t="s">
        <v>408</v>
      </c>
      <c r="AD132" s="39" t="s">
        <v>408</v>
      </c>
      <c r="AE132" s="192"/>
      <c r="AF132" s="39" t="s">
        <v>422</v>
      </c>
      <c r="AG132" s="39" t="s">
        <v>422</v>
      </c>
      <c r="AH132" s="39" t="s">
        <v>422</v>
      </c>
      <c r="AI132" s="39" t="s">
        <v>422</v>
      </c>
      <c r="AJ132" s="39" t="s">
        <v>422</v>
      </c>
      <c r="AK132" s="39" t="s">
        <v>408</v>
      </c>
      <c r="AL132" s="40" t="s">
        <v>338</v>
      </c>
    </row>
    <row r="133" spans="1:38" s="5" customFormat="1" ht="26.25" customHeight="1" thickBot="1" x14ac:dyDescent="0.25">
      <c r="A133" s="37" t="s">
        <v>317</v>
      </c>
      <c r="B133" s="37" t="s">
        <v>339</v>
      </c>
      <c r="C133" s="42" t="s">
        <v>340</v>
      </c>
      <c r="D133" s="38"/>
      <c r="E133" s="39">
        <v>4.8510000000000003E-3</v>
      </c>
      <c r="F133" s="39">
        <v>7.6439999999999993E-5</v>
      </c>
      <c r="G133" s="39">
        <v>6.6444000000000008E-4</v>
      </c>
      <c r="H133" s="39" t="s">
        <v>422</v>
      </c>
      <c r="I133" s="39">
        <v>2.04036E-4</v>
      </c>
      <c r="J133" s="39">
        <v>2.04036E-4</v>
      </c>
      <c r="K133" s="39">
        <v>2.2673280000000003E-4</v>
      </c>
      <c r="L133" s="39" t="s">
        <v>441</v>
      </c>
      <c r="M133" s="39">
        <v>8.2320000000000006E-4</v>
      </c>
      <c r="N133" s="39">
        <v>1.7657639999999999E-4</v>
      </c>
      <c r="O133" s="39">
        <v>2.95764E-5</v>
      </c>
      <c r="P133" s="39">
        <v>8.7612000000000002E-3</v>
      </c>
      <c r="Q133" s="39">
        <v>8.0026799999999998E-5</v>
      </c>
      <c r="R133" s="39">
        <v>7.9732800000000003E-5</v>
      </c>
      <c r="S133" s="39">
        <v>7.308839999999999E-5</v>
      </c>
      <c r="T133" s="39">
        <v>1.019004E-4</v>
      </c>
      <c r="U133" s="39">
        <v>1.1630640000000001E-4</v>
      </c>
      <c r="V133" s="39">
        <v>9.4150560000000002E-4</v>
      </c>
      <c r="W133" s="39">
        <v>1.5875999999999998E-4</v>
      </c>
      <c r="X133" s="39">
        <v>7.7615999999999998E-8</v>
      </c>
      <c r="Y133" s="39">
        <v>4.2394800000000006E-8</v>
      </c>
      <c r="Z133" s="39">
        <v>3.7867200000000002E-8</v>
      </c>
      <c r="AA133" s="39">
        <v>4.1101200000000003E-8</v>
      </c>
      <c r="AB133" s="39">
        <v>1.9897920000000004E-7</v>
      </c>
      <c r="AC133" s="39">
        <v>8.8199999999999997E-4</v>
      </c>
      <c r="AD133" s="39">
        <v>2.4107999999999998E-3</v>
      </c>
      <c r="AE133" s="192"/>
      <c r="AF133" s="39" t="s">
        <v>422</v>
      </c>
      <c r="AG133" s="39" t="s">
        <v>422</v>
      </c>
      <c r="AH133" s="39" t="s">
        <v>422</v>
      </c>
      <c r="AI133" s="39" t="s">
        <v>422</v>
      </c>
      <c r="AJ133" s="39" t="s">
        <v>422</v>
      </c>
      <c r="AK133" s="39">
        <v>5880</v>
      </c>
      <c r="AL133" s="40" t="s">
        <v>341</v>
      </c>
    </row>
    <row r="134" spans="1:38" s="5" customFormat="1" ht="26.25" customHeight="1" thickBot="1" x14ac:dyDescent="0.25">
      <c r="A134" s="37" t="s">
        <v>317</v>
      </c>
      <c r="B134" s="37" t="s">
        <v>342</v>
      </c>
      <c r="C134" s="37" t="s">
        <v>343</v>
      </c>
      <c r="D134" s="38"/>
      <c r="E134" s="39" t="s">
        <v>440</v>
      </c>
      <c r="F134" s="39" t="s">
        <v>440</v>
      </c>
      <c r="G134" s="39" t="s">
        <v>440</v>
      </c>
      <c r="H134" s="39" t="s">
        <v>440</v>
      </c>
      <c r="I134" s="39" t="s">
        <v>440</v>
      </c>
      <c r="J134" s="39" t="s">
        <v>440</v>
      </c>
      <c r="K134" s="39" t="s">
        <v>440</v>
      </c>
      <c r="L134" s="39" t="s">
        <v>440</v>
      </c>
      <c r="M134" s="39" t="s">
        <v>440</v>
      </c>
      <c r="N134" s="39" t="s">
        <v>440</v>
      </c>
      <c r="O134" s="39" t="s">
        <v>440</v>
      </c>
      <c r="P134" s="39" t="s">
        <v>440</v>
      </c>
      <c r="Q134" s="39" t="s">
        <v>440</v>
      </c>
      <c r="R134" s="39" t="s">
        <v>440</v>
      </c>
      <c r="S134" s="39" t="s">
        <v>440</v>
      </c>
      <c r="T134" s="39" t="s">
        <v>440</v>
      </c>
      <c r="U134" s="39" t="s">
        <v>440</v>
      </c>
      <c r="V134" s="39" t="s">
        <v>440</v>
      </c>
      <c r="W134" s="39" t="s">
        <v>440</v>
      </c>
      <c r="X134" s="39" t="s">
        <v>440</v>
      </c>
      <c r="Y134" s="39" t="s">
        <v>440</v>
      </c>
      <c r="Z134" s="39" t="s">
        <v>440</v>
      </c>
      <c r="AA134" s="39" t="s">
        <v>440</v>
      </c>
      <c r="AB134" s="39" t="str">
        <f t="shared" si="1"/>
        <v>NO</v>
      </c>
      <c r="AC134" s="39" t="s">
        <v>440</v>
      </c>
      <c r="AD134" s="39" t="s">
        <v>440</v>
      </c>
      <c r="AE134" s="192"/>
      <c r="AF134" s="39" t="s">
        <v>422</v>
      </c>
      <c r="AG134" s="39" t="s">
        <v>422</v>
      </c>
      <c r="AH134" s="39" t="s">
        <v>422</v>
      </c>
      <c r="AI134" s="39" t="s">
        <v>422</v>
      </c>
      <c r="AJ134" s="39" t="s">
        <v>422</v>
      </c>
      <c r="AK134" s="39" t="s">
        <v>422</v>
      </c>
      <c r="AL134" s="40" t="s">
        <v>147</v>
      </c>
    </row>
    <row r="135" spans="1:38" s="5" customFormat="1" ht="26.25" customHeight="1" thickBot="1" x14ac:dyDescent="0.25">
      <c r="A135" s="37" t="s">
        <v>317</v>
      </c>
      <c r="B135" s="37" t="s">
        <v>344</v>
      </c>
      <c r="C135" s="37" t="s">
        <v>345</v>
      </c>
      <c r="D135" s="38"/>
      <c r="E135" s="39" t="s">
        <v>440</v>
      </c>
      <c r="F135" s="39" t="s">
        <v>440</v>
      </c>
      <c r="G135" s="39" t="s">
        <v>440</v>
      </c>
      <c r="H135" s="39" t="s">
        <v>440</v>
      </c>
      <c r="I135" s="39" t="s">
        <v>440</v>
      </c>
      <c r="J135" s="39" t="s">
        <v>440</v>
      </c>
      <c r="K135" s="39" t="s">
        <v>440</v>
      </c>
      <c r="L135" s="39" t="s">
        <v>440</v>
      </c>
      <c r="M135" s="39" t="s">
        <v>440</v>
      </c>
      <c r="N135" s="39" t="s">
        <v>440</v>
      </c>
      <c r="O135" s="39" t="s">
        <v>440</v>
      </c>
      <c r="P135" s="39" t="s">
        <v>440</v>
      </c>
      <c r="Q135" s="39" t="s">
        <v>440</v>
      </c>
      <c r="R135" s="39" t="s">
        <v>440</v>
      </c>
      <c r="S135" s="39" t="s">
        <v>440</v>
      </c>
      <c r="T135" s="39" t="s">
        <v>440</v>
      </c>
      <c r="U135" s="39" t="s">
        <v>440</v>
      </c>
      <c r="V135" s="39" t="s">
        <v>440</v>
      </c>
      <c r="W135" s="39" t="s">
        <v>440</v>
      </c>
      <c r="X135" s="39" t="s">
        <v>440</v>
      </c>
      <c r="Y135" s="39" t="s">
        <v>440</v>
      </c>
      <c r="Z135" s="39" t="s">
        <v>440</v>
      </c>
      <c r="AA135" s="39" t="s">
        <v>440</v>
      </c>
      <c r="AB135" s="39" t="str">
        <f t="shared" si="1"/>
        <v>NO</v>
      </c>
      <c r="AC135" s="39" t="s">
        <v>440</v>
      </c>
      <c r="AD135" s="39" t="s">
        <v>440</v>
      </c>
      <c r="AE135" s="192"/>
      <c r="AF135" s="39" t="s">
        <v>422</v>
      </c>
      <c r="AG135" s="39" t="s">
        <v>422</v>
      </c>
      <c r="AH135" s="39" t="s">
        <v>422</v>
      </c>
      <c r="AI135" s="39" t="s">
        <v>422</v>
      </c>
      <c r="AJ135" s="39" t="s">
        <v>422</v>
      </c>
      <c r="AK135" s="39" t="s">
        <v>422</v>
      </c>
      <c r="AL135" s="40" t="s">
        <v>147</v>
      </c>
    </row>
    <row r="136" spans="1:38" s="5" customFormat="1" ht="26.25" customHeight="1" thickBot="1" x14ac:dyDescent="0.25">
      <c r="A136" s="37" t="s">
        <v>317</v>
      </c>
      <c r="B136" s="37" t="s">
        <v>346</v>
      </c>
      <c r="C136" s="37" t="s">
        <v>347</v>
      </c>
      <c r="D136" s="38"/>
      <c r="E136" s="39" t="s">
        <v>422</v>
      </c>
      <c r="F136" s="39">
        <v>6.3716443350000001E-3</v>
      </c>
      <c r="G136" s="39" t="s">
        <v>422</v>
      </c>
      <c r="H136" s="39">
        <v>0.69889747136000013</v>
      </c>
      <c r="I136" s="39" t="s">
        <v>422</v>
      </c>
      <c r="J136" s="39" t="s">
        <v>422</v>
      </c>
      <c r="K136" s="39" t="s">
        <v>422</v>
      </c>
      <c r="L136" s="39" t="s">
        <v>422</v>
      </c>
      <c r="M136" s="39" t="s">
        <v>422</v>
      </c>
      <c r="N136" s="39" t="s">
        <v>422</v>
      </c>
      <c r="O136" s="39" t="s">
        <v>422</v>
      </c>
      <c r="P136" s="39" t="s">
        <v>422</v>
      </c>
      <c r="Q136" s="39" t="s">
        <v>422</v>
      </c>
      <c r="R136" s="39" t="s">
        <v>422</v>
      </c>
      <c r="S136" s="39" t="s">
        <v>422</v>
      </c>
      <c r="T136" s="39" t="s">
        <v>422</v>
      </c>
      <c r="U136" s="39" t="s">
        <v>422</v>
      </c>
      <c r="V136" s="39" t="s">
        <v>422</v>
      </c>
      <c r="W136" s="39" t="s">
        <v>422</v>
      </c>
      <c r="X136" s="39" t="s">
        <v>422</v>
      </c>
      <c r="Y136" s="39" t="s">
        <v>422</v>
      </c>
      <c r="Z136" s="39" t="s">
        <v>422</v>
      </c>
      <c r="AA136" s="39" t="s">
        <v>422</v>
      </c>
      <c r="AB136" s="39" t="s">
        <v>422</v>
      </c>
      <c r="AC136" s="39" t="s">
        <v>422</v>
      </c>
      <c r="AD136" s="39" t="s">
        <v>422</v>
      </c>
      <c r="AE136" s="192"/>
      <c r="AF136" s="39" t="s">
        <v>422</v>
      </c>
      <c r="AG136" s="39" t="s">
        <v>422</v>
      </c>
      <c r="AH136" s="39" t="s">
        <v>422</v>
      </c>
      <c r="AI136" s="39" t="s">
        <v>422</v>
      </c>
      <c r="AJ136" s="39" t="s">
        <v>422</v>
      </c>
      <c r="AK136" s="39">
        <v>424776.28899999999</v>
      </c>
      <c r="AL136" s="40" t="s">
        <v>454</v>
      </c>
    </row>
    <row r="137" spans="1:38" s="5" customFormat="1" ht="26.25" customHeight="1" thickBot="1" x14ac:dyDescent="0.25">
      <c r="A137" s="37" t="s">
        <v>317</v>
      </c>
      <c r="B137" s="37" t="s">
        <v>349</v>
      </c>
      <c r="C137" s="37" t="s">
        <v>350</v>
      </c>
      <c r="D137" s="38"/>
      <c r="E137" s="39" t="s">
        <v>422</v>
      </c>
      <c r="F137" s="39">
        <v>1.0868030099999999E-3</v>
      </c>
      <c r="G137" s="39" t="s">
        <v>422</v>
      </c>
      <c r="H137" s="39" t="s">
        <v>422</v>
      </c>
      <c r="I137" s="39" t="s">
        <v>422</v>
      </c>
      <c r="J137" s="39" t="s">
        <v>422</v>
      </c>
      <c r="K137" s="39" t="s">
        <v>422</v>
      </c>
      <c r="L137" s="39" t="s">
        <v>422</v>
      </c>
      <c r="M137" s="39" t="s">
        <v>422</v>
      </c>
      <c r="N137" s="39" t="s">
        <v>422</v>
      </c>
      <c r="O137" s="39" t="s">
        <v>422</v>
      </c>
      <c r="P137" s="39" t="s">
        <v>422</v>
      </c>
      <c r="Q137" s="39" t="s">
        <v>422</v>
      </c>
      <c r="R137" s="39" t="s">
        <v>422</v>
      </c>
      <c r="S137" s="39" t="s">
        <v>422</v>
      </c>
      <c r="T137" s="39" t="s">
        <v>422</v>
      </c>
      <c r="U137" s="39" t="s">
        <v>422</v>
      </c>
      <c r="V137" s="39" t="s">
        <v>422</v>
      </c>
      <c r="W137" s="39" t="s">
        <v>422</v>
      </c>
      <c r="X137" s="39" t="s">
        <v>422</v>
      </c>
      <c r="Y137" s="39" t="s">
        <v>422</v>
      </c>
      <c r="Z137" s="39" t="s">
        <v>422</v>
      </c>
      <c r="AA137" s="39" t="s">
        <v>422</v>
      </c>
      <c r="AB137" s="39" t="s">
        <v>422</v>
      </c>
      <c r="AC137" s="39" t="s">
        <v>422</v>
      </c>
      <c r="AD137" s="39" t="s">
        <v>422</v>
      </c>
      <c r="AE137" s="192"/>
      <c r="AF137" s="39" t="s">
        <v>422</v>
      </c>
      <c r="AG137" s="39" t="s">
        <v>422</v>
      </c>
      <c r="AH137" s="39" t="s">
        <v>422</v>
      </c>
      <c r="AI137" s="39" t="s">
        <v>422</v>
      </c>
      <c r="AJ137" s="39" t="s">
        <v>422</v>
      </c>
      <c r="AK137" s="39">
        <v>72453.533999999985</v>
      </c>
      <c r="AL137" s="40" t="s">
        <v>454</v>
      </c>
    </row>
    <row r="138" spans="1:38" s="5" customFormat="1" ht="26.25" customHeight="1" thickBot="1" x14ac:dyDescent="0.25">
      <c r="A138" s="37" t="s">
        <v>317</v>
      </c>
      <c r="B138" s="37" t="s">
        <v>351</v>
      </c>
      <c r="C138" s="37" t="s">
        <v>352</v>
      </c>
      <c r="D138" s="38"/>
      <c r="E138" s="39" t="s">
        <v>440</v>
      </c>
      <c r="F138" s="39" t="s">
        <v>440</v>
      </c>
      <c r="G138" s="39" t="s">
        <v>440</v>
      </c>
      <c r="H138" s="39" t="s">
        <v>408</v>
      </c>
      <c r="I138" s="39" t="s">
        <v>440</v>
      </c>
      <c r="J138" s="39" t="s">
        <v>440</v>
      </c>
      <c r="K138" s="39" t="s">
        <v>440</v>
      </c>
      <c r="L138" s="39" t="s">
        <v>440</v>
      </c>
      <c r="M138" s="39" t="s">
        <v>440</v>
      </c>
      <c r="N138" s="39" t="s">
        <v>440</v>
      </c>
      <c r="O138" s="39" t="s">
        <v>440</v>
      </c>
      <c r="P138" s="39" t="s">
        <v>440</v>
      </c>
      <c r="Q138" s="39" t="s">
        <v>440</v>
      </c>
      <c r="R138" s="39" t="s">
        <v>440</v>
      </c>
      <c r="S138" s="39" t="s">
        <v>440</v>
      </c>
      <c r="T138" s="39" t="s">
        <v>440</v>
      </c>
      <c r="U138" s="39" t="s">
        <v>440</v>
      </c>
      <c r="V138" s="39" t="s">
        <v>440</v>
      </c>
      <c r="W138" s="39" t="s">
        <v>440</v>
      </c>
      <c r="X138" s="39" t="s">
        <v>440</v>
      </c>
      <c r="Y138" s="39" t="s">
        <v>440</v>
      </c>
      <c r="Z138" s="39" t="s">
        <v>440</v>
      </c>
      <c r="AA138" s="39" t="s">
        <v>440</v>
      </c>
      <c r="AB138" s="39" t="str">
        <f t="shared" si="1"/>
        <v>NO</v>
      </c>
      <c r="AC138" s="39" t="s">
        <v>440</v>
      </c>
      <c r="AD138" s="39" t="s">
        <v>440</v>
      </c>
      <c r="AE138" s="192"/>
      <c r="AF138" s="39" t="s">
        <v>422</v>
      </c>
      <c r="AG138" s="39" t="s">
        <v>422</v>
      </c>
      <c r="AH138" s="39" t="s">
        <v>422</v>
      </c>
      <c r="AI138" s="39" t="s">
        <v>422</v>
      </c>
      <c r="AJ138" s="39" t="s">
        <v>422</v>
      </c>
      <c r="AK138" s="39" t="s">
        <v>408</v>
      </c>
      <c r="AL138" s="40" t="s">
        <v>348</v>
      </c>
    </row>
    <row r="139" spans="1:38" s="5" customFormat="1" ht="26.25" customHeight="1" thickBot="1" x14ac:dyDescent="0.25">
      <c r="A139" s="37" t="s">
        <v>317</v>
      </c>
      <c r="B139" s="37" t="s">
        <v>353</v>
      </c>
      <c r="C139" s="37" t="s">
        <v>354</v>
      </c>
      <c r="D139" s="38"/>
      <c r="E139" s="39" t="s">
        <v>422</v>
      </c>
      <c r="F139" s="39" t="s">
        <v>422</v>
      </c>
      <c r="G139" s="39" t="s">
        <v>422</v>
      </c>
      <c r="H139" s="39" t="s">
        <v>422</v>
      </c>
      <c r="I139" s="39">
        <v>0.38005607666666674</v>
      </c>
      <c r="J139" s="39">
        <v>0.38005607666666674</v>
      </c>
      <c r="K139" s="39">
        <v>0.38005607666666674</v>
      </c>
      <c r="L139" s="39" t="s">
        <v>422</v>
      </c>
      <c r="M139" s="39" t="s">
        <v>422</v>
      </c>
      <c r="N139" s="39">
        <v>1.0980366666666667E-3</v>
      </c>
      <c r="O139" s="39">
        <v>2.20915E-3</v>
      </c>
      <c r="P139" s="39">
        <v>2.20915E-3</v>
      </c>
      <c r="Q139" s="39">
        <v>3.5081900000000004E-3</v>
      </c>
      <c r="R139" s="39">
        <v>3.3464166666666664E-3</v>
      </c>
      <c r="S139" s="39">
        <v>7.7957233333333341E-3</v>
      </c>
      <c r="T139" s="39" t="s">
        <v>422</v>
      </c>
      <c r="U139" s="39" t="s">
        <v>422</v>
      </c>
      <c r="V139" s="39" t="s">
        <v>422</v>
      </c>
      <c r="W139" s="39">
        <v>3.8646366666666672</v>
      </c>
      <c r="X139" s="39" t="s">
        <v>422</v>
      </c>
      <c r="Y139" s="39" t="s">
        <v>422</v>
      </c>
      <c r="Z139" s="39" t="s">
        <v>422</v>
      </c>
      <c r="AA139" s="39" t="s">
        <v>422</v>
      </c>
      <c r="AB139" s="39" t="str">
        <f t="shared" si="1"/>
        <v>NA</v>
      </c>
      <c r="AC139" s="39" t="s">
        <v>422</v>
      </c>
      <c r="AD139" s="39" t="s">
        <v>422</v>
      </c>
      <c r="AE139" s="192"/>
      <c r="AF139" s="39" t="s">
        <v>422</v>
      </c>
      <c r="AG139" s="39" t="s">
        <v>422</v>
      </c>
      <c r="AH139" s="39" t="s">
        <v>422</v>
      </c>
      <c r="AI139" s="39" t="s">
        <v>422</v>
      </c>
      <c r="AJ139" s="39" t="s">
        <v>422</v>
      </c>
      <c r="AK139" s="39">
        <v>8036</v>
      </c>
      <c r="AL139" s="40" t="s">
        <v>147</v>
      </c>
    </row>
    <row r="140" spans="1:38" s="5" customFormat="1" ht="24.75" customHeight="1" thickBot="1" x14ac:dyDescent="0.25">
      <c r="A140" s="143" t="s">
        <v>355</v>
      </c>
      <c r="B140" s="153" t="s">
        <v>356</v>
      </c>
      <c r="C140" s="143" t="s">
        <v>449</v>
      </c>
      <c r="D140" s="144"/>
      <c r="E140" s="39" t="s">
        <v>440</v>
      </c>
      <c r="F140" s="39" t="s">
        <v>440</v>
      </c>
      <c r="G140" s="39" t="s">
        <v>440</v>
      </c>
      <c r="H140" s="39" t="s">
        <v>440</v>
      </c>
      <c r="I140" s="39" t="s">
        <v>440</v>
      </c>
      <c r="J140" s="39" t="s">
        <v>440</v>
      </c>
      <c r="K140" s="39" t="s">
        <v>440</v>
      </c>
      <c r="L140" s="39" t="s">
        <v>440</v>
      </c>
      <c r="M140" s="39" t="s">
        <v>440</v>
      </c>
      <c r="N140" s="39" t="s">
        <v>440</v>
      </c>
      <c r="O140" s="39" t="s">
        <v>440</v>
      </c>
      <c r="P140" s="39" t="s">
        <v>440</v>
      </c>
      <c r="Q140" s="39" t="s">
        <v>440</v>
      </c>
      <c r="R140" s="39" t="s">
        <v>440</v>
      </c>
      <c r="S140" s="39" t="s">
        <v>440</v>
      </c>
      <c r="T140" s="39" t="s">
        <v>440</v>
      </c>
      <c r="U140" s="39" t="s">
        <v>440</v>
      </c>
      <c r="V140" s="39" t="s">
        <v>440</v>
      </c>
      <c r="W140" s="39" t="s">
        <v>440</v>
      </c>
      <c r="X140" s="39" t="s">
        <v>440</v>
      </c>
      <c r="Y140" s="39" t="s">
        <v>440</v>
      </c>
      <c r="Z140" s="39" t="s">
        <v>440</v>
      </c>
      <c r="AA140" s="39" t="s">
        <v>440</v>
      </c>
      <c r="AB140" s="39" t="str">
        <f t="shared" si="1"/>
        <v>NO</v>
      </c>
      <c r="AC140" s="39" t="s">
        <v>440</v>
      </c>
      <c r="AD140" s="39" t="s">
        <v>440</v>
      </c>
      <c r="AE140" s="192"/>
      <c r="AF140" s="38" t="s">
        <v>422</v>
      </c>
      <c r="AG140" s="38" t="s">
        <v>422</v>
      </c>
      <c r="AH140" s="38" t="s">
        <v>422</v>
      </c>
      <c r="AI140" s="38" t="s">
        <v>422</v>
      </c>
      <c r="AJ140" s="38" t="s">
        <v>422</v>
      </c>
      <c r="AK140" s="38" t="s">
        <v>422</v>
      </c>
      <c r="AL140" s="145" t="s">
        <v>147</v>
      </c>
    </row>
    <row r="141" spans="1:38" s="51" customFormat="1" ht="37.5" customHeight="1" thickBot="1" x14ac:dyDescent="0.25">
      <c r="A141" s="46"/>
      <c r="B141" s="47" t="s">
        <v>358</v>
      </c>
      <c r="C141" s="48" t="s">
        <v>423</v>
      </c>
      <c r="D141" s="46" t="s">
        <v>359</v>
      </c>
      <c r="E141" s="49">
        <f>SUM(E14:E140)</f>
        <v>128.78453213903956</v>
      </c>
      <c r="F141" s="49">
        <f t="shared" ref="F141:AK141" si="2">SUM(F14:F140)</f>
        <v>80.316116588899845</v>
      </c>
      <c r="G141" s="49">
        <f t="shared" si="2"/>
        <v>557.78671720728812</v>
      </c>
      <c r="H141" s="49">
        <f t="shared" si="2"/>
        <v>49.859545688284143</v>
      </c>
      <c r="I141" s="49">
        <f t="shared" si="2"/>
        <v>32.619561770467371</v>
      </c>
      <c r="J141" s="49">
        <f t="shared" si="2"/>
        <v>60.353400667958439</v>
      </c>
      <c r="K141" s="49">
        <f t="shared" si="2"/>
        <v>98.808122807853877</v>
      </c>
      <c r="L141" s="49">
        <f t="shared" si="2"/>
        <v>3.6649416950286975</v>
      </c>
      <c r="M141" s="49">
        <f t="shared" si="2"/>
        <v>297.77113504651095</v>
      </c>
      <c r="N141" s="49">
        <f t="shared" si="2"/>
        <v>23.076420396257049</v>
      </c>
      <c r="O141" s="49">
        <f t="shared" si="2"/>
        <v>4.2474976722876239</v>
      </c>
      <c r="P141" s="49">
        <f t="shared" si="2"/>
        <v>1.3314065842549139</v>
      </c>
      <c r="Q141" s="49">
        <f t="shared" si="2"/>
        <v>5.0224670400039324</v>
      </c>
      <c r="R141" s="49">
        <f t="shared" si="2"/>
        <v>9.0976993692611501</v>
      </c>
      <c r="S141" s="49">
        <f t="shared" si="2"/>
        <v>43.872642625639394</v>
      </c>
      <c r="T141" s="49">
        <f t="shared" si="2"/>
        <v>14.450847494102925</v>
      </c>
      <c r="U141" s="49">
        <f t="shared" si="2"/>
        <v>13.906098440514405</v>
      </c>
      <c r="V141" s="49">
        <f t="shared" si="2"/>
        <v>42.539283391280023</v>
      </c>
      <c r="W141" s="49">
        <f t="shared" si="2"/>
        <v>61.557849549593392</v>
      </c>
      <c r="X141" s="49">
        <f t="shared" si="2"/>
        <v>5.4155732812875526</v>
      </c>
      <c r="Y141" s="49">
        <f t="shared" si="2"/>
        <v>5.5651475691424848</v>
      </c>
      <c r="Z141" s="49">
        <f t="shared" si="2"/>
        <v>2.5633030023062888</v>
      </c>
      <c r="AA141" s="49">
        <f t="shared" si="2"/>
        <v>3.0937216073486229</v>
      </c>
      <c r="AB141" s="49">
        <f t="shared" si="2"/>
        <v>17.034694775685445</v>
      </c>
      <c r="AC141" s="49">
        <f t="shared" si="2"/>
        <v>4.0835941198149319</v>
      </c>
      <c r="AD141" s="49">
        <f t="shared" si="2"/>
        <v>3.3905290952351614</v>
      </c>
      <c r="AE141" s="192"/>
      <c r="AF141" s="49">
        <f t="shared" si="2"/>
        <v>137842.08579128672</v>
      </c>
      <c r="AG141" s="49">
        <f t="shared" si="2"/>
        <v>260074.418077832</v>
      </c>
      <c r="AH141" s="49">
        <f t="shared" si="2"/>
        <v>73392.132054235088</v>
      </c>
      <c r="AI141" s="49">
        <f t="shared" si="2"/>
        <v>30575.735283327398</v>
      </c>
      <c r="AJ141" s="49">
        <f t="shared" si="2"/>
        <v>207.35733849899998</v>
      </c>
      <c r="AK141" s="49">
        <f t="shared" si="2"/>
        <v>6338628.9137274921</v>
      </c>
      <c r="AL141" s="50"/>
    </row>
    <row r="142" spans="1:38" s="59" customFormat="1" ht="15" customHeight="1" thickBot="1" x14ac:dyDescent="0.25">
      <c r="A142" s="52"/>
      <c r="B142" s="53"/>
      <c r="C142" s="54"/>
      <c r="D142" s="55"/>
      <c r="E142" s="56"/>
      <c r="F142" s="56"/>
      <c r="G142" s="56"/>
      <c r="H142" s="56"/>
      <c r="I142" s="56"/>
      <c r="J142"/>
      <c r="K142"/>
      <c r="L142"/>
      <c r="M142"/>
      <c r="N142"/>
      <c r="O142" s="57"/>
      <c r="P142" s="57"/>
      <c r="Q142" s="57"/>
      <c r="R142" s="57"/>
      <c r="S142" s="57"/>
      <c r="T142" s="57"/>
      <c r="U142" s="57"/>
      <c r="V142" s="57"/>
      <c r="W142" s="57"/>
      <c r="X142" s="57"/>
      <c r="Y142" s="57"/>
      <c r="Z142" s="57"/>
      <c r="AA142" s="57"/>
      <c r="AB142" s="57"/>
      <c r="AC142" s="57"/>
      <c r="AD142" s="57"/>
      <c r="AE142" s="192"/>
      <c r="AF142" s="58"/>
      <c r="AG142" s="58"/>
      <c r="AH142" s="58"/>
      <c r="AI142" s="58"/>
      <c r="AJ142" s="58"/>
      <c r="AK142" s="58"/>
      <c r="AL142" s="53"/>
    </row>
    <row r="143" spans="1:38" s="19" customFormat="1" ht="26.25" customHeight="1" thickBot="1" x14ac:dyDescent="0.25">
      <c r="A143" s="60"/>
      <c r="B143" s="61" t="s">
        <v>360</v>
      </c>
      <c r="C143" s="62" t="s">
        <v>361</v>
      </c>
      <c r="D143" s="63" t="s">
        <v>362</v>
      </c>
      <c r="E143" s="64" t="s">
        <v>422</v>
      </c>
      <c r="F143" s="64" t="s">
        <v>422</v>
      </c>
      <c r="G143" s="64" t="s">
        <v>422</v>
      </c>
      <c r="H143" s="64" t="s">
        <v>422</v>
      </c>
      <c r="I143" s="64" t="s">
        <v>422</v>
      </c>
      <c r="J143" s="64" t="s">
        <v>422</v>
      </c>
      <c r="K143" s="64" t="s">
        <v>422</v>
      </c>
      <c r="L143" s="64" t="s">
        <v>422</v>
      </c>
      <c r="M143" s="64" t="s">
        <v>422</v>
      </c>
      <c r="N143" s="64" t="s">
        <v>422</v>
      </c>
      <c r="O143" s="64" t="s">
        <v>422</v>
      </c>
      <c r="P143" s="64" t="s">
        <v>422</v>
      </c>
      <c r="Q143" s="64" t="s">
        <v>422</v>
      </c>
      <c r="R143" s="64" t="s">
        <v>422</v>
      </c>
      <c r="S143" s="64" t="s">
        <v>422</v>
      </c>
      <c r="T143" s="64" t="s">
        <v>422</v>
      </c>
      <c r="U143" s="64" t="s">
        <v>422</v>
      </c>
      <c r="V143" s="64" t="s">
        <v>422</v>
      </c>
      <c r="W143" s="64" t="s">
        <v>422</v>
      </c>
      <c r="X143" s="64" t="s">
        <v>422</v>
      </c>
      <c r="Y143" s="64" t="s">
        <v>422</v>
      </c>
      <c r="Z143" s="64" t="s">
        <v>422</v>
      </c>
      <c r="AA143" s="64" t="s">
        <v>422</v>
      </c>
      <c r="AB143" s="64" t="s">
        <v>422</v>
      </c>
      <c r="AC143" s="64" t="s">
        <v>422</v>
      </c>
      <c r="AD143" s="64" t="s">
        <v>422</v>
      </c>
      <c r="AE143" s="192"/>
      <c r="AF143" s="64" t="s">
        <v>422</v>
      </c>
      <c r="AG143" s="64" t="s">
        <v>422</v>
      </c>
      <c r="AH143" s="64" t="s">
        <v>422</v>
      </c>
      <c r="AI143" s="64" t="s">
        <v>422</v>
      </c>
      <c r="AJ143" s="64" t="s">
        <v>422</v>
      </c>
      <c r="AK143" s="64" t="s">
        <v>422</v>
      </c>
      <c r="AL143" s="61" t="s">
        <v>70</v>
      </c>
    </row>
    <row r="144" spans="1:38" s="19" customFormat="1" ht="26.25" customHeight="1" thickBot="1" x14ac:dyDescent="0.25">
      <c r="A144" s="60"/>
      <c r="B144" s="61" t="s">
        <v>363</v>
      </c>
      <c r="C144" s="62" t="s">
        <v>364</v>
      </c>
      <c r="D144" s="63" t="s">
        <v>362</v>
      </c>
      <c r="E144" s="64" t="s">
        <v>422</v>
      </c>
      <c r="F144" s="64" t="s">
        <v>422</v>
      </c>
      <c r="G144" s="64" t="s">
        <v>422</v>
      </c>
      <c r="H144" s="64" t="s">
        <v>422</v>
      </c>
      <c r="I144" s="64" t="s">
        <v>422</v>
      </c>
      <c r="J144" s="64" t="s">
        <v>422</v>
      </c>
      <c r="K144" s="64" t="s">
        <v>422</v>
      </c>
      <c r="L144" s="64" t="s">
        <v>422</v>
      </c>
      <c r="M144" s="64" t="s">
        <v>422</v>
      </c>
      <c r="N144" s="64" t="s">
        <v>422</v>
      </c>
      <c r="O144" s="64" t="s">
        <v>422</v>
      </c>
      <c r="P144" s="64" t="s">
        <v>422</v>
      </c>
      <c r="Q144" s="64" t="s">
        <v>422</v>
      </c>
      <c r="R144" s="64" t="s">
        <v>422</v>
      </c>
      <c r="S144" s="64" t="s">
        <v>422</v>
      </c>
      <c r="T144" s="64" t="s">
        <v>422</v>
      </c>
      <c r="U144" s="64" t="s">
        <v>422</v>
      </c>
      <c r="V144" s="64" t="s">
        <v>422</v>
      </c>
      <c r="W144" s="64" t="s">
        <v>422</v>
      </c>
      <c r="X144" s="64" t="s">
        <v>422</v>
      </c>
      <c r="Y144" s="64" t="s">
        <v>422</v>
      </c>
      <c r="Z144" s="64" t="s">
        <v>422</v>
      </c>
      <c r="AA144" s="64" t="s">
        <v>422</v>
      </c>
      <c r="AB144" s="64" t="s">
        <v>422</v>
      </c>
      <c r="AC144" s="64" t="s">
        <v>422</v>
      </c>
      <c r="AD144" s="64" t="s">
        <v>422</v>
      </c>
      <c r="AE144" s="192"/>
      <c r="AF144" s="64" t="s">
        <v>422</v>
      </c>
      <c r="AG144" s="64" t="s">
        <v>422</v>
      </c>
      <c r="AH144" s="64" t="s">
        <v>422</v>
      </c>
      <c r="AI144" s="64" t="s">
        <v>422</v>
      </c>
      <c r="AJ144" s="64" t="s">
        <v>422</v>
      </c>
      <c r="AK144" s="64" t="s">
        <v>422</v>
      </c>
      <c r="AL144" s="61" t="s">
        <v>70</v>
      </c>
    </row>
    <row r="145" spans="1:38" s="19" customFormat="1" ht="26.25" customHeight="1" thickBot="1" x14ac:dyDescent="0.25">
      <c r="A145" s="60"/>
      <c r="B145" s="61" t="s">
        <v>365</v>
      </c>
      <c r="C145" s="62" t="s">
        <v>366</v>
      </c>
      <c r="D145" s="63" t="s">
        <v>362</v>
      </c>
      <c r="E145" s="64" t="s">
        <v>422</v>
      </c>
      <c r="F145" s="64" t="s">
        <v>422</v>
      </c>
      <c r="G145" s="64" t="s">
        <v>422</v>
      </c>
      <c r="H145" s="64" t="s">
        <v>422</v>
      </c>
      <c r="I145" s="64" t="s">
        <v>422</v>
      </c>
      <c r="J145" s="64" t="s">
        <v>422</v>
      </c>
      <c r="K145" s="64" t="s">
        <v>422</v>
      </c>
      <c r="L145" s="64" t="s">
        <v>422</v>
      </c>
      <c r="M145" s="64" t="s">
        <v>422</v>
      </c>
      <c r="N145" s="64" t="s">
        <v>422</v>
      </c>
      <c r="O145" s="64" t="s">
        <v>422</v>
      </c>
      <c r="P145" s="64" t="s">
        <v>422</v>
      </c>
      <c r="Q145" s="64" t="s">
        <v>422</v>
      </c>
      <c r="R145" s="64" t="s">
        <v>422</v>
      </c>
      <c r="S145" s="64" t="s">
        <v>422</v>
      </c>
      <c r="T145" s="64" t="s">
        <v>422</v>
      </c>
      <c r="U145" s="64" t="s">
        <v>422</v>
      </c>
      <c r="V145" s="64" t="s">
        <v>422</v>
      </c>
      <c r="W145" s="64" t="s">
        <v>422</v>
      </c>
      <c r="X145" s="64" t="s">
        <v>422</v>
      </c>
      <c r="Y145" s="64" t="s">
        <v>422</v>
      </c>
      <c r="Z145" s="64" t="s">
        <v>422</v>
      </c>
      <c r="AA145" s="64" t="s">
        <v>422</v>
      </c>
      <c r="AB145" s="64" t="s">
        <v>422</v>
      </c>
      <c r="AC145" s="64" t="s">
        <v>422</v>
      </c>
      <c r="AD145" s="64" t="s">
        <v>422</v>
      </c>
      <c r="AE145" s="192"/>
      <c r="AF145" s="64" t="s">
        <v>422</v>
      </c>
      <c r="AG145" s="64" t="s">
        <v>422</v>
      </c>
      <c r="AH145" s="64" t="s">
        <v>422</v>
      </c>
      <c r="AI145" s="64" t="s">
        <v>422</v>
      </c>
      <c r="AJ145" s="64" t="s">
        <v>422</v>
      </c>
      <c r="AK145" s="64" t="s">
        <v>422</v>
      </c>
      <c r="AL145" s="61" t="s">
        <v>70</v>
      </c>
    </row>
    <row r="146" spans="1:38" s="19" customFormat="1" ht="26.25" customHeight="1" thickBot="1" x14ac:dyDescent="0.25">
      <c r="A146" s="60"/>
      <c r="B146" s="61" t="s">
        <v>367</v>
      </c>
      <c r="C146" s="62" t="s">
        <v>368</v>
      </c>
      <c r="D146" s="63" t="s">
        <v>362</v>
      </c>
      <c r="E146" s="64" t="s">
        <v>422</v>
      </c>
      <c r="F146" s="64" t="s">
        <v>422</v>
      </c>
      <c r="G146" s="64" t="s">
        <v>422</v>
      </c>
      <c r="H146" s="64" t="s">
        <v>422</v>
      </c>
      <c r="I146" s="64" t="s">
        <v>422</v>
      </c>
      <c r="J146" s="64" t="s">
        <v>422</v>
      </c>
      <c r="K146" s="64" t="s">
        <v>422</v>
      </c>
      <c r="L146" s="64" t="s">
        <v>422</v>
      </c>
      <c r="M146" s="64" t="s">
        <v>422</v>
      </c>
      <c r="N146" s="64" t="s">
        <v>422</v>
      </c>
      <c r="O146" s="64" t="s">
        <v>422</v>
      </c>
      <c r="P146" s="64" t="s">
        <v>422</v>
      </c>
      <c r="Q146" s="64" t="s">
        <v>422</v>
      </c>
      <c r="R146" s="64" t="s">
        <v>422</v>
      </c>
      <c r="S146" s="64" t="s">
        <v>422</v>
      </c>
      <c r="T146" s="64" t="s">
        <v>422</v>
      </c>
      <c r="U146" s="64" t="s">
        <v>422</v>
      </c>
      <c r="V146" s="64" t="s">
        <v>422</v>
      </c>
      <c r="W146" s="64" t="s">
        <v>422</v>
      </c>
      <c r="X146" s="64" t="s">
        <v>422</v>
      </c>
      <c r="Y146" s="64" t="s">
        <v>422</v>
      </c>
      <c r="Z146" s="64" t="s">
        <v>422</v>
      </c>
      <c r="AA146" s="64" t="s">
        <v>422</v>
      </c>
      <c r="AB146" s="64" t="s">
        <v>422</v>
      </c>
      <c r="AC146" s="64" t="s">
        <v>422</v>
      </c>
      <c r="AD146" s="64" t="s">
        <v>422</v>
      </c>
      <c r="AE146" s="192"/>
      <c r="AF146" s="64" t="s">
        <v>422</v>
      </c>
      <c r="AG146" s="64" t="s">
        <v>422</v>
      </c>
      <c r="AH146" s="64" t="s">
        <v>422</v>
      </c>
      <c r="AI146" s="64" t="s">
        <v>422</v>
      </c>
      <c r="AJ146" s="64" t="s">
        <v>422</v>
      </c>
      <c r="AK146" s="64" t="s">
        <v>422</v>
      </c>
      <c r="AL146" s="61" t="s">
        <v>70</v>
      </c>
    </row>
    <row r="147" spans="1:38" s="19" customFormat="1" ht="26.25" customHeight="1" thickBot="1" x14ac:dyDescent="0.25">
      <c r="A147" s="60"/>
      <c r="B147" s="61" t="s">
        <v>369</v>
      </c>
      <c r="C147" s="62" t="s">
        <v>370</v>
      </c>
      <c r="D147" s="63" t="s">
        <v>362</v>
      </c>
      <c r="E147" s="64" t="s">
        <v>422</v>
      </c>
      <c r="F147" s="64" t="s">
        <v>422</v>
      </c>
      <c r="G147" s="64" t="s">
        <v>422</v>
      </c>
      <c r="H147" s="64" t="s">
        <v>422</v>
      </c>
      <c r="I147" s="64" t="s">
        <v>422</v>
      </c>
      <c r="J147" s="64" t="s">
        <v>422</v>
      </c>
      <c r="K147" s="64" t="s">
        <v>422</v>
      </c>
      <c r="L147" s="64" t="s">
        <v>422</v>
      </c>
      <c r="M147" s="64" t="s">
        <v>422</v>
      </c>
      <c r="N147" s="64" t="s">
        <v>422</v>
      </c>
      <c r="O147" s="64" t="s">
        <v>422</v>
      </c>
      <c r="P147" s="64" t="s">
        <v>422</v>
      </c>
      <c r="Q147" s="64" t="s">
        <v>422</v>
      </c>
      <c r="R147" s="64" t="s">
        <v>422</v>
      </c>
      <c r="S147" s="64" t="s">
        <v>422</v>
      </c>
      <c r="T147" s="64" t="s">
        <v>422</v>
      </c>
      <c r="U147" s="64" t="s">
        <v>422</v>
      </c>
      <c r="V147" s="64" t="s">
        <v>422</v>
      </c>
      <c r="W147" s="64" t="s">
        <v>422</v>
      </c>
      <c r="X147" s="64" t="s">
        <v>422</v>
      </c>
      <c r="Y147" s="64" t="s">
        <v>422</v>
      </c>
      <c r="Z147" s="64" t="s">
        <v>422</v>
      </c>
      <c r="AA147" s="64" t="s">
        <v>422</v>
      </c>
      <c r="AB147" s="64" t="s">
        <v>422</v>
      </c>
      <c r="AC147" s="64" t="s">
        <v>422</v>
      </c>
      <c r="AD147" s="64" t="s">
        <v>422</v>
      </c>
      <c r="AE147" s="192"/>
      <c r="AF147" s="64" t="s">
        <v>422</v>
      </c>
      <c r="AG147" s="64" t="s">
        <v>422</v>
      </c>
      <c r="AH147" s="64" t="s">
        <v>422</v>
      </c>
      <c r="AI147" s="64" t="s">
        <v>422</v>
      </c>
      <c r="AJ147" s="64" t="s">
        <v>422</v>
      </c>
      <c r="AK147" s="64" t="s">
        <v>422</v>
      </c>
      <c r="AL147" s="61" t="s">
        <v>70</v>
      </c>
    </row>
    <row r="148" spans="1:38" s="19" customFormat="1" ht="26.25" customHeight="1" thickBot="1" x14ac:dyDescent="0.25">
      <c r="A148" s="60"/>
      <c r="B148" s="61" t="s">
        <v>371</v>
      </c>
      <c r="C148" s="62" t="s">
        <v>372</v>
      </c>
      <c r="D148" s="63" t="s">
        <v>362</v>
      </c>
      <c r="E148" s="64" t="s">
        <v>422</v>
      </c>
      <c r="F148" s="64" t="s">
        <v>422</v>
      </c>
      <c r="G148" s="64" t="s">
        <v>422</v>
      </c>
      <c r="H148" s="64" t="s">
        <v>422</v>
      </c>
      <c r="I148" s="64" t="s">
        <v>422</v>
      </c>
      <c r="J148" s="64" t="s">
        <v>422</v>
      </c>
      <c r="K148" s="64" t="s">
        <v>422</v>
      </c>
      <c r="L148" s="64" t="s">
        <v>422</v>
      </c>
      <c r="M148" s="64" t="s">
        <v>422</v>
      </c>
      <c r="N148" s="64" t="s">
        <v>422</v>
      </c>
      <c r="O148" s="64" t="s">
        <v>422</v>
      </c>
      <c r="P148" s="64" t="s">
        <v>422</v>
      </c>
      <c r="Q148" s="64" t="s">
        <v>422</v>
      </c>
      <c r="R148" s="64" t="s">
        <v>422</v>
      </c>
      <c r="S148" s="64" t="s">
        <v>422</v>
      </c>
      <c r="T148" s="64" t="s">
        <v>422</v>
      </c>
      <c r="U148" s="64" t="s">
        <v>422</v>
      </c>
      <c r="V148" s="64" t="s">
        <v>422</v>
      </c>
      <c r="W148" s="64" t="s">
        <v>422</v>
      </c>
      <c r="X148" s="64" t="s">
        <v>422</v>
      </c>
      <c r="Y148" s="64" t="s">
        <v>422</v>
      </c>
      <c r="Z148" s="64" t="s">
        <v>422</v>
      </c>
      <c r="AA148" s="64" t="s">
        <v>422</v>
      </c>
      <c r="AB148" s="64" t="s">
        <v>422</v>
      </c>
      <c r="AC148" s="64" t="s">
        <v>422</v>
      </c>
      <c r="AD148" s="64" t="s">
        <v>422</v>
      </c>
      <c r="AE148" s="192"/>
      <c r="AF148" s="64" t="s">
        <v>422</v>
      </c>
      <c r="AG148" s="64" t="s">
        <v>422</v>
      </c>
      <c r="AH148" s="64" t="s">
        <v>422</v>
      </c>
      <c r="AI148" s="64" t="s">
        <v>422</v>
      </c>
      <c r="AJ148" s="64" t="s">
        <v>422</v>
      </c>
      <c r="AK148" s="64" t="s">
        <v>422</v>
      </c>
      <c r="AL148" s="61" t="s">
        <v>107</v>
      </c>
    </row>
    <row r="149" spans="1:38" s="19" customFormat="1" ht="26.25" customHeight="1" thickBot="1" x14ac:dyDescent="0.25">
      <c r="A149" s="60"/>
      <c r="B149" s="61" t="s">
        <v>373</v>
      </c>
      <c r="C149" s="62" t="s">
        <v>374</v>
      </c>
      <c r="D149" s="63" t="s">
        <v>362</v>
      </c>
      <c r="E149" s="64" t="s">
        <v>422</v>
      </c>
      <c r="F149" s="64" t="s">
        <v>422</v>
      </c>
      <c r="G149" s="64" t="s">
        <v>422</v>
      </c>
      <c r="H149" s="64" t="s">
        <v>422</v>
      </c>
      <c r="I149" s="64" t="s">
        <v>422</v>
      </c>
      <c r="J149" s="64" t="s">
        <v>422</v>
      </c>
      <c r="K149" s="64" t="s">
        <v>422</v>
      </c>
      <c r="L149" s="64" t="s">
        <v>422</v>
      </c>
      <c r="M149" s="64" t="s">
        <v>422</v>
      </c>
      <c r="N149" s="64" t="s">
        <v>422</v>
      </c>
      <c r="O149" s="64" t="s">
        <v>422</v>
      </c>
      <c r="P149" s="64" t="s">
        <v>422</v>
      </c>
      <c r="Q149" s="64" t="s">
        <v>422</v>
      </c>
      <c r="R149" s="64" t="s">
        <v>422</v>
      </c>
      <c r="S149" s="64" t="s">
        <v>422</v>
      </c>
      <c r="T149" s="64" t="s">
        <v>422</v>
      </c>
      <c r="U149" s="64" t="s">
        <v>422</v>
      </c>
      <c r="V149" s="64" t="s">
        <v>422</v>
      </c>
      <c r="W149" s="64" t="s">
        <v>422</v>
      </c>
      <c r="X149" s="64" t="s">
        <v>422</v>
      </c>
      <c r="Y149" s="64" t="s">
        <v>422</v>
      </c>
      <c r="Z149" s="64" t="s">
        <v>422</v>
      </c>
      <c r="AA149" s="64" t="s">
        <v>422</v>
      </c>
      <c r="AB149" s="64" t="s">
        <v>422</v>
      </c>
      <c r="AC149" s="64" t="s">
        <v>422</v>
      </c>
      <c r="AD149" s="64" t="s">
        <v>422</v>
      </c>
      <c r="AE149" s="192"/>
      <c r="AF149" s="64" t="s">
        <v>422</v>
      </c>
      <c r="AG149" s="64" t="s">
        <v>422</v>
      </c>
      <c r="AH149" s="64" t="s">
        <v>422</v>
      </c>
      <c r="AI149" s="64" t="s">
        <v>422</v>
      </c>
      <c r="AJ149" s="64" t="s">
        <v>422</v>
      </c>
      <c r="AK149" s="64" t="s">
        <v>422</v>
      </c>
      <c r="AL149" s="61" t="s">
        <v>107</v>
      </c>
    </row>
    <row r="150" spans="1:38" s="5" customFormat="1" ht="15" customHeight="1" thickBot="1" x14ac:dyDescent="0.25">
      <c r="A150" s="66"/>
      <c r="B150" s="67"/>
      <c r="C150" s="67"/>
      <c r="D150" s="55"/>
      <c r="E150" s="68"/>
      <c r="F150" s="68"/>
      <c r="G150" s="68"/>
      <c r="H150" s="68"/>
      <c r="I150" s="68"/>
      <c r="J150" s="69"/>
      <c r="K150" s="69"/>
      <c r="L150" s="69"/>
      <c r="M150" s="69"/>
      <c r="N150" s="69"/>
      <c r="O150" s="55"/>
      <c r="P150" s="55"/>
      <c r="Q150" s="55"/>
      <c r="R150" s="55"/>
      <c r="S150" s="55"/>
      <c r="T150" s="55"/>
      <c r="U150" s="55"/>
      <c r="V150" s="55"/>
      <c r="W150" s="55"/>
      <c r="X150" s="55"/>
      <c r="Y150" s="55"/>
      <c r="Z150" s="55"/>
      <c r="AA150" s="55"/>
      <c r="AB150" s="55"/>
      <c r="AC150" s="55"/>
      <c r="AD150" s="55"/>
      <c r="AE150" s="192"/>
      <c r="AF150" s="55"/>
      <c r="AG150" s="55"/>
      <c r="AH150" s="55"/>
      <c r="AI150" s="55"/>
      <c r="AJ150" s="55"/>
      <c r="AK150" s="55"/>
      <c r="AL150" s="71"/>
    </row>
    <row r="151" spans="1:38" s="5" customFormat="1" ht="26.25" customHeight="1" thickBot="1" x14ac:dyDescent="0.25">
      <c r="A151" s="72"/>
      <c r="B151" s="73" t="s">
        <v>375</v>
      </c>
      <c r="C151" s="74" t="s">
        <v>376</v>
      </c>
      <c r="D151" s="72"/>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6"/>
      <c r="AF151" s="75"/>
      <c r="AG151" s="75"/>
      <c r="AH151" s="75"/>
      <c r="AI151" s="75"/>
      <c r="AJ151" s="75"/>
      <c r="AK151" s="75"/>
      <c r="AL151" s="73"/>
    </row>
    <row r="152" spans="1:38" s="5" customFormat="1" ht="37.5" customHeight="1" thickBot="1" x14ac:dyDescent="0.25">
      <c r="A152" s="77"/>
      <c r="B152" s="78" t="s">
        <v>377</v>
      </c>
      <c r="C152" s="79" t="s">
        <v>378</v>
      </c>
      <c r="D152" s="77" t="s">
        <v>379</v>
      </c>
      <c r="E152" s="80">
        <f>SUM(E$141, E$151, IF(AND(ISNUMBER(SEARCH($B$4,"AT|BE|CH|GB|IE|LT|LU|NL")),SUM(E$143:E$149)&gt;0),SUM(E$143:E$149)-SUM(E$27:E$33),0))</f>
        <v>128.78453213903956</v>
      </c>
      <c r="F152" s="80">
        <f t="shared" ref="F152:AD152" si="3">SUM(F$141, F$151, IF(AND(ISNUMBER(SEARCH($B$4,"AT|BE|CH|GB|IE|LT|LU|NL")),SUM(F$143:F$149)&gt;0),SUM(F$143:F$149)-SUM(F$27:F$33),0))</f>
        <v>80.316116588899845</v>
      </c>
      <c r="G152" s="80">
        <f t="shared" si="3"/>
        <v>557.78671720728812</v>
      </c>
      <c r="H152" s="80">
        <f t="shared" si="3"/>
        <v>49.859545688284143</v>
      </c>
      <c r="I152" s="80">
        <f t="shared" si="3"/>
        <v>32.619561770467371</v>
      </c>
      <c r="J152" s="80">
        <f t="shared" si="3"/>
        <v>60.353400667958439</v>
      </c>
      <c r="K152" s="80">
        <f t="shared" si="3"/>
        <v>98.808122807853877</v>
      </c>
      <c r="L152" s="80">
        <f t="shared" si="3"/>
        <v>3.6649416950286975</v>
      </c>
      <c r="M152" s="80">
        <f t="shared" si="3"/>
        <v>297.77113504651095</v>
      </c>
      <c r="N152" s="80">
        <f t="shared" si="3"/>
        <v>23.076420396257049</v>
      </c>
      <c r="O152" s="80">
        <f t="shared" si="3"/>
        <v>4.2474976722876239</v>
      </c>
      <c r="P152" s="80">
        <f t="shared" si="3"/>
        <v>1.3314065842549139</v>
      </c>
      <c r="Q152" s="80">
        <f t="shared" si="3"/>
        <v>5.0224670400039324</v>
      </c>
      <c r="R152" s="80">
        <f t="shared" si="3"/>
        <v>9.0976993692611501</v>
      </c>
      <c r="S152" s="80">
        <f t="shared" si="3"/>
        <v>43.872642625639394</v>
      </c>
      <c r="T152" s="80">
        <f t="shared" si="3"/>
        <v>14.450847494102925</v>
      </c>
      <c r="U152" s="80">
        <f t="shared" si="3"/>
        <v>13.906098440514405</v>
      </c>
      <c r="V152" s="80">
        <f t="shared" si="3"/>
        <v>42.539283391280023</v>
      </c>
      <c r="W152" s="80">
        <f t="shared" si="3"/>
        <v>61.557849549593392</v>
      </c>
      <c r="X152" s="80">
        <f t="shared" si="3"/>
        <v>5.4155732812875526</v>
      </c>
      <c r="Y152" s="80">
        <f t="shared" si="3"/>
        <v>5.5651475691424848</v>
      </c>
      <c r="Z152" s="80">
        <f t="shared" si="3"/>
        <v>2.5633030023062888</v>
      </c>
      <c r="AA152" s="80">
        <f t="shared" si="3"/>
        <v>3.0937216073486229</v>
      </c>
      <c r="AB152" s="80">
        <f t="shared" si="3"/>
        <v>17.034694775685445</v>
      </c>
      <c r="AC152" s="80">
        <f t="shared" si="3"/>
        <v>4.0835941198149319</v>
      </c>
      <c r="AD152" s="80">
        <f t="shared" si="3"/>
        <v>3.3905290952351614</v>
      </c>
      <c r="AE152" s="65"/>
      <c r="AF152" s="80"/>
      <c r="AG152" s="80"/>
      <c r="AH152" s="80"/>
      <c r="AI152" s="80"/>
      <c r="AJ152" s="80"/>
      <c r="AK152" s="80"/>
      <c r="AL152" s="81"/>
    </row>
    <row r="153" spans="1:38" s="5" customFormat="1" ht="26.25" customHeight="1" thickBot="1" x14ac:dyDescent="0.25">
      <c r="A153" s="72"/>
      <c r="B153" s="73" t="s">
        <v>380</v>
      </c>
      <c r="C153" s="74" t="s">
        <v>381</v>
      </c>
      <c r="D153" s="72" t="s">
        <v>382</v>
      </c>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6"/>
      <c r="AF153" s="75"/>
      <c r="AG153" s="75"/>
      <c r="AH153" s="75"/>
      <c r="AI153" s="75"/>
      <c r="AJ153" s="75"/>
      <c r="AK153" s="75"/>
      <c r="AL153" s="73"/>
    </row>
    <row r="154" spans="1:38" s="5" customFormat="1" ht="37.5" customHeight="1" thickBot="1" x14ac:dyDescent="0.25">
      <c r="A154" s="77"/>
      <c r="B154" s="78" t="s">
        <v>383</v>
      </c>
      <c r="C154" s="79" t="s">
        <v>384</v>
      </c>
      <c r="D154" s="77" t="s">
        <v>385</v>
      </c>
      <c r="E154" s="80">
        <f>E141 + E153 - IF(OR($B$6=2005,$B$6&gt;=2020),SUM(E99:E122),0) + IF(AND(OR($B$4="AT",$B$4="BE",$B$4="CH",$B$4="GB",$B$4="IE",$B$4="LT",$B$4="LU",$B$4="NL"),SUM(E143:E149)&gt;0),SUM(E143:E149)-SUM(E27:E33),0)</f>
        <v>128.78453213903956</v>
      </c>
      <c r="F154" s="80">
        <f>F141 + F153 - IF(OR($B$6=2005,$B$6&gt;=2020),SUM(F99:F122),0) + IF(AND(OR($B$4="AT",$B$4="BE",$B$4="CH",$B$4="GB",$B$4="IE",$B$4="LT",$B$4="LU",$B$4="NL"),SUM(F143:F149)&gt;0),SUM(F143:F149)-SUM(F27:F33),0)</f>
        <v>80.316116588899845</v>
      </c>
      <c r="G154" s="80">
        <f>G141 + G153 + IF(AND(OR($B$4="AT",$B$4="BE",$B$4="CH",$B$4="GB",$B$4="IE",$B$4="LT",$B$4="LU",$B$4="NL"),SUM(G143:G149)&gt;0),SUM(G143:G149)-SUM(G27:G33),0)</f>
        <v>557.78671720728812</v>
      </c>
      <c r="H154" s="80">
        <f t="shared" ref="H154:AD154" si="4">H141 + H153 + IF(AND(OR($B$4="AT",$B$4="BE",$B$4="CH",$B$4="GB",$B$4="IE",$B$4="LT",$B$4="LU",$B$4="NL"),SUM(H143:H149)&gt;0),SUM(H143:H149)-SUM(H27:H33),0)</f>
        <v>49.859545688284143</v>
      </c>
      <c r="I154" s="80">
        <f t="shared" si="4"/>
        <v>32.619561770467371</v>
      </c>
      <c r="J154" s="80">
        <f t="shared" si="4"/>
        <v>60.353400667958439</v>
      </c>
      <c r="K154" s="80">
        <f t="shared" si="4"/>
        <v>98.808122807853877</v>
      </c>
      <c r="L154" s="80">
        <f t="shared" si="4"/>
        <v>3.6649416950286975</v>
      </c>
      <c r="M154" s="80">
        <f t="shared" si="4"/>
        <v>297.77113504651095</v>
      </c>
      <c r="N154" s="80">
        <f t="shared" si="4"/>
        <v>23.076420396257049</v>
      </c>
      <c r="O154" s="80">
        <f t="shared" si="4"/>
        <v>4.2474976722876239</v>
      </c>
      <c r="P154" s="80">
        <f t="shared" si="4"/>
        <v>1.3314065842549139</v>
      </c>
      <c r="Q154" s="80">
        <f t="shared" si="4"/>
        <v>5.0224670400039324</v>
      </c>
      <c r="R154" s="80">
        <f t="shared" si="4"/>
        <v>9.0976993692611501</v>
      </c>
      <c r="S154" s="80">
        <f t="shared" si="4"/>
        <v>43.872642625639394</v>
      </c>
      <c r="T154" s="80">
        <f t="shared" si="4"/>
        <v>14.450847494102925</v>
      </c>
      <c r="U154" s="80">
        <f t="shared" si="4"/>
        <v>13.906098440514405</v>
      </c>
      <c r="V154" s="80">
        <f t="shared" si="4"/>
        <v>42.539283391280023</v>
      </c>
      <c r="W154" s="80">
        <f t="shared" si="4"/>
        <v>61.557849549593392</v>
      </c>
      <c r="X154" s="80">
        <f t="shared" si="4"/>
        <v>5.4155732812875526</v>
      </c>
      <c r="Y154" s="80">
        <f t="shared" si="4"/>
        <v>5.5651475691424848</v>
      </c>
      <c r="Z154" s="80">
        <f t="shared" si="4"/>
        <v>2.5633030023062888</v>
      </c>
      <c r="AA154" s="80">
        <f t="shared" si="4"/>
        <v>3.0937216073486229</v>
      </c>
      <c r="AB154" s="80">
        <f t="shared" si="4"/>
        <v>17.034694775685445</v>
      </c>
      <c r="AC154" s="80">
        <f t="shared" si="4"/>
        <v>4.0835941198149319</v>
      </c>
      <c r="AD154" s="80">
        <f t="shared" si="4"/>
        <v>3.3905290952351614</v>
      </c>
      <c r="AE154" s="82"/>
      <c r="AF154" s="80"/>
      <c r="AG154" s="80"/>
      <c r="AH154" s="80"/>
      <c r="AI154" s="80"/>
      <c r="AJ154" s="80"/>
      <c r="AK154" s="80"/>
      <c r="AL154" s="81"/>
    </row>
    <row r="155" spans="1:38" s="5" customFormat="1" ht="15" customHeight="1" thickBot="1" x14ac:dyDescent="0.25">
      <c r="A155" s="66"/>
      <c r="B155" s="67"/>
      <c r="C155" s="67"/>
      <c r="D155" s="55"/>
      <c r="E155" s="68"/>
      <c r="F155" s="68"/>
      <c r="G155" s="68"/>
      <c r="H155" s="68"/>
      <c r="I155" s="68"/>
      <c r="J155" s="69"/>
      <c r="K155" s="69"/>
      <c r="L155" s="69"/>
      <c r="M155" s="69"/>
      <c r="N155" s="69"/>
      <c r="O155" s="55"/>
      <c r="P155" s="55"/>
      <c r="Q155" s="55"/>
      <c r="R155" s="55"/>
      <c r="S155" s="55"/>
      <c r="T155" s="55"/>
      <c r="U155" s="55"/>
      <c r="V155" s="55"/>
      <c r="W155" s="55"/>
      <c r="X155" s="55"/>
      <c r="Y155" s="55"/>
      <c r="Z155" s="55"/>
      <c r="AA155" s="55"/>
      <c r="AB155" s="55"/>
      <c r="AC155" s="55"/>
      <c r="AD155" s="55"/>
      <c r="AE155" s="70"/>
      <c r="AF155" s="55"/>
      <c r="AG155" s="55"/>
      <c r="AH155" s="55"/>
      <c r="AI155" s="55"/>
      <c r="AJ155" s="55"/>
      <c r="AK155" s="55"/>
      <c r="AL155" s="71"/>
    </row>
    <row r="156" spans="1:38" s="19" customFormat="1" ht="26.25" customHeight="1" thickBot="1" x14ac:dyDescent="0.25">
      <c r="A156" s="83" t="s">
        <v>386</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5"/>
      <c r="AF156" s="84"/>
      <c r="AG156" s="84"/>
      <c r="AH156" s="84"/>
      <c r="AI156" s="84"/>
      <c r="AJ156" s="84"/>
      <c r="AK156" s="84"/>
      <c r="AL156" s="86"/>
    </row>
    <row r="157" spans="1:38" s="19" customFormat="1" ht="26.25" customHeight="1" thickBot="1" x14ac:dyDescent="0.25">
      <c r="A157" s="87" t="s">
        <v>387</v>
      </c>
      <c r="B157" s="87" t="s">
        <v>388</v>
      </c>
      <c r="C157" s="88" t="s">
        <v>389</v>
      </c>
      <c r="D157" s="89"/>
      <c r="E157" s="90">
        <v>1.8781392177627869</v>
      </c>
      <c r="F157" s="90">
        <v>8.8100371255541973E-2</v>
      </c>
      <c r="G157" s="90">
        <v>0.12550647822425981</v>
      </c>
      <c r="H157" s="90" t="s">
        <v>422</v>
      </c>
      <c r="I157" s="90">
        <v>1.2875999999999999E-3</v>
      </c>
      <c r="J157" s="90">
        <v>1.2875999999999999E-3</v>
      </c>
      <c r="K157" s="90">
        <v>1.2875999999999999E-3</v>
      </c>
      <c r="L157" s="90" t="s">
        <v>441</v>
      </c>
      <c r="M157" s="90">
        <v>0.60817703486654928</v>
      </c>
      <c r="N157" s="90" t="s">
        <v>422</v>
      </c>
      <c r="O157" s="90" t="s">
        <v>441</v>
      </c>
      <c r="P157" s="90" t="s">
        <v>441</v>
      </c>
      <c r="Q157" s="90" t="s">
        <v>441</v>
      </c>
      <c r="R157" s="90" t="s">
        <v>441</v>
      </c>
      <c r="S157" s="90" t="s">
        <v>441</v>
      </c>
      <c r="T157" s="90" t="s">
        <v>441</v>
      </c>
      <c r="U157" s="90" t="s">
        <v>441</v>
      </c>
      <c r="V157" s="90" t="s">
        <v>441</v>
      </c>
      <c r="W157" s="90" t="s">
        <v>441</v>
      </c>
      <c r="X157" s="90" t="s">
        <v>441</v>
      </c>
      <c r="Y157" s="90" t="s">
        <v>441</v>
      </c>
      <c r="Z157" s="90" t="s">
        <v>441</v>
      </c>
      <c r="AA157" s="90" t="s">
        <v>441</v>
      </c>
      <c r="AB157" s="90" t="s">
        <v>441</v>
      </c>
      <c r="AC157" s="90" t="s">
        <v>422</v>
      </c>
      <c r="AD157" s="90" t="s">
        <v>422</v>
      </c>
      <c r="AE157" s="85"/>
      <c r="AF157" s="90">
        <v>7384.7544205628328</v>
      </c>
      <c r="AG157" s="90" t="s">
        <v>422</v>
      </c>
      <c r="AH157" s="90" t="s">
        <v>422</v>
      </c>
      <c r="AI157" s="90" t="s">
        <v>422</v>
      </c>
      <c r="AJ157" s="90" t="s">
        <v>422</v>
      </c>
      <c r="AK157" s="90" t="s">
        <v>422</v>
      </c>
      <c r="AL157" s="87" t="s">
        <v>70</v>
      </c>
    </row>
    <row r="158" spans="1:38" s="19" customFormat="1" ht="26.25" customHeight="1" thickBot="1" x14ac:dyDescent="0.25">
      <c r="A158" s="87" t="s">
        <v>387</v>
      </c>
      <c r="B158" s="87" t="s">
        <v>390</v>
      </c>
      <c r="C158" s="88" t="s">
        <v>391</v>
      </c>
      <c r="D158" s="89"/>
      <c r="E158" s="90">
        <v>1.4463830757483529</v>
      </c>
      <c r="F158" s="90">
        <v>4.0659438676224997E-3</v>
      </c>
      <c r="G158" s="90">
        <v>3.7275397793599995E-3</v>
      </c>
      <c r="H158" s="90" t="s">
        <v>441</v>
      </c>
      <c r="I158" s="90">
        <v>6.6232049331339983E-5</v>
      </c>
      <c r="J158" s="90">
        <v>6.6232049331339983E-5</v>
      </c>
      <c r="K158" s="90">
        <v>6.6232049331339983E-5</v>
      </c>
      <c r="L158" s="90" t="s">
        <v>441</v>
      </c>
      <c r="M158" s="90">
        <v>6.7131405292000013E-2</v>
      </c>
      <c r="N158" s="90" t="s">
        <v>441</v>
      </c>
      <c r="O158" s="90" t="s">
        <v>441</v>
      </c>
      <c r="P158" s="90" t="s">
        <v>441</v>
      </c>
      <c r="Q158" s="90" t="s">
        <v>441</v>
      </c>
      <c r="R158" s="90" t="s">
        <v>441</v>
      </c>
      <c r="S158" s="90" t="s">
        <v>441</v>
      </c>
      <c r="T158" s="90" t="s">
        <v>441</v>
      </c>
      <c r="U158" s="90" t="s">
        <v>441</v>
      </c>
      <c r="V158" s="90" t="s">
        <v>441</v>
      </c>
      <c r="W158" s="90" t="s">
        <v>441</v>
      </c>
      <c r="X158" s="90" t="s">
        <v>441</v>
      </c>
      <c r="Y158" s="90" t="s">
        <v>441</v>
      </c>
      <c r="Z158" s="90" t="s">
        <v>441</v>
      </c>
      <c r="AA158" s="90" t="s">
        <v>441</v>
      </c>
      <c r="AB158" s="90" t="s">
        <v>441</v>
      </c>
      <c r="AC158" s="90" t="s">
        <v>422</v>
      </c>
      <c r="AD158" s="90" t="s">
        <v>422</v>
      </c>
      <c r="AE158" s="85"/>
      <c r="AF158" s="90">
        <v>222.96039258841898</v>
      </c>
      <c r="AG158" s="90" t="s">
        <v>422</v>
      </c>
      <c r="AH158" s="90" t="s">
        <v>422</v>
      </c>
      <c r="AI158" s="90" t="s">
        <v>422</v>
      </c>
      <c r="AJ158" s="90" t="s">
        <v>422</v>
      </c>
      <c r="AK158" s="90" t="s">
        <v>422</v>
      </c>
      <c r="AL158" s="87" t="s">
        <v>70</v>
      </c>
    </row>
    <row r="159" spans="1:38" s="19" customFormat="1" ht="26.25" customHeight="1" thickBot="1" x14ac:dyDescent="0.25">
      <c r="A159" s="87" t="s">
        <v>392</v>
      </c>
      <c r="B159" s="87" t="s">
        <v>393</v>
      </c>
      <c r="C159" s="88" t="s">
        <v>394</v>
      </c>
      <c r="D159" s="89"/>
      <c r="E159" s="90">
        <v>11.432484092248012</v>
      </c>
      <c r="F159" s="90">
        <v>0.27688480855449193</v>
      </c>
      <c r="G159" s="90">
        <v>4.2727698464270985</v>
      </c>
      <c r="H159" s="90" t="s">
        <v>422</v>
      </c>
      <c r="I159" s="90">
        <v>0.35697715502553756</v>
      </c>
      <c r="J159" s="90">
        <v>0.35697715502553756</v>
      </c>
      <c r="K159" s="90">
        <v>0.35697715502553756</v>
      </c>
      <c r="L159" s="90">
        <v>2.00446049965732E-2</v>
      </c>
      <c r="M159" s="90">
        <v>0.59583686554276871</v>
      </c>
      <c r="N159" s="90">
        <v>2.3081070945596468E-2</v>
      </c>
      <c r="O159" s="90">
        <v>2.0518462866273937E-3</v>
      </c>
      <c r="P159" s="90">
        <v>4.3590734696023559E-3</v>
      </c>
      <c r="Q159" s="90">
        <v>3.515436600070692E-2</v>
      </c>
      <c r="R159" s="90">
        <v>3.8104444982474228E-2</v>
      </c>
      <c r="S159" s="90">
        <v>0.15765753949714287</v>
      </c>
      <c r="T159" s="90">
        <v>1.5525336713726068</v>
      </c>
      <c r="U159" s="90">
        <v>2.0967579213843891E-2</v>
      </c>
      <c r="V159" s="90">
        <v>0.19232759268689251</v>
      </c>
      <c r="W159" s="90">
        <v>3.6105445025125187E-2</v>
      </c>
      <c r="X159" s="90" t="s">
        <v>422</v>
      </c>
      <c r="Y159" s="90" t="s">
        <v>422</v>
      </c>
      <c r="Z159" s="90" t="s">
        <v>422</v>
      </c>
      <c r="AA159" s="90" t="s">
        <v>422</v>
      </c>
      <c r="AB159" s="90" t="s">
        <v>422</v>
      </c>
      <c r="AC159" s="90">
        <v>1.5516537597879234E-2</v>
      </c>
      <c r="AD159" s="90">
        <v>2.9983363459139906E-2</v>
      </c>
      <c r="AE159" s="85"/>
      <c r="AF159" s="90">
        <v>6676.2508822718701</v>
      </c>
      <c r="AG159" s="90" t="s">
        <v>422</v>
      </c>
      <c r="AH159" s="90" t="s">
        <v>422</v>
      </c>
      <c r="AI159" s="90" t="s">
        <v>422</v>
      </c>
      <c r="AJ159" s="90" t="s">
        <v>422</v>
      </c>
      <c r="AK159" s="90" t="s">
        <v>422</v>
      </c>
      <c r="AL159" s="87" t="s">
        <v>70</v>
      </c>
    </row>
    <row r="160" spans="1:38" s="19" customFormat="1" ht="26.25" customHeight="1" thickBot="1" x14ac:dyDescent="0.25">
      <c r="A160" s="87" t="s">
        <v>395</v>
      </c>
      <c r="B160" s="87" t="s">
        <v>396</v>
      </c>
      <c r="C160" s="88" t="s">
        <v>397</v>
      </c>
      <c r="D160" s="89"/>
      <c r="E160" s="90" t="s">
        <v>422</v>
      </c>
      <c r="F160" s="90" t="s">
        <v>422</v>
      </c>
      <c r="G160" s="90" t="s">
        <v>422</v>
      </c>
      <c r="H160" s="90" t="s">
        <v>422</v>
      </c>
      <c r="I160" s="90" t="s">
        <v>422</v>
      </c>
      <c r="J160" s="90" t="s">
        <v>422</v>
      </c>
      <c r="K160" s="90" t="s">
        <v>422</v>
      </c>
      <c r="L160" s="90" t="s">
        <v>422</v>
      </c>
      <c r="M160" s="90" t="s">
        <v>422</v>
      </c>
      <c r="N160" s="90" t="s">
        <v>422</v>
      </c>
      <c r="O160" s="90" t="s">
        <v>422</v>
      </c>
      <c r="P160" s="90" t="s">
        <v>422</v>
      </c>
      <c r="Q160" s="90" t="s">
        <v>422</v>
      </c>
      <c r="R160" s="90" t="s">
        <v>422</v>
      </c>
      <c r="S160" s="90" t="s">
        <v>422</v>
      </c>
      <c r="T160" s="90" t="s">
        <v>422</v>
      </c>
      <c r="U160" s="90" t="s">
        <v>422</v>
      </c>
      <c r="V160" s="90" t="s">
        <v>422</v>
      </c>
      <c r="W160" s="90" t="s">
        <v>422</v>
      </c>
      <c r="X160" s="90" t="s">
        <v>422</v>
      </c>
      <c r="Y160" s="90" t="s">
        <v>422</v>
      </c>
      <c r="Z160" s="90" t="s">
        <v>422</v>
      </c>
      <c r="AA160" s="90" t="s">
        <v>422</v>
      </c>
      <c r="AB160" s="90" t="s">
        <v>422</v>
      </c>
      <c r="AC160" s="90" t="s">
        <v>422</v>
      </c>
      <c r="AD160" s="90" t="s">
        <v>422</v>
      </c>
      <c r="AE160" s="85"/>
      <c r="AF160" s="90" t="s">
        <v>422</v>
      </c>
      <c r="AG160" s="90" t="s">
        <v>422</v>
      </c>
      <c r="AH160" s="90" t="s">
        <v>422</v>
      </c>
      <c r="AI160" s="90" t="s">
        <v>422</v>
      </c>
      <c r="AJ160" s="90" t="s">
        <v>422</v>
      </c>
      <c r="AK160" s="90" t="s">
        <v>422</v>
      </c>
      <c r="AL160" s="87" t="s">
        <v>70</v>
      </c>
    </row>
    <row r="161" spans="1:38" s="5" customFormat="1" ht="26.25" customHeight="1" thickBot="1" x14ac:dyDescent="0.25">
      <c r="A161" s="91" t="s">
        <v>395</v>
      </c>
      <c r="B161" s="91" t="s">
        <v>398</v>
      </c>
      <c r="C161" s="92" t="s">
        <v>399</v>
      </c>
      <c r="D161" s="93"/>
      <c r="E161" s="94" t="s">
        <v>440</v>
      </c>
      <c r="F161" s="94" t="s">
        <v>440</v>
      </c>
      <c r="G161" s="94" t="s">
        <v>440</v>
      </c>
      <c r="H161" s="94" t="s">
        <v>440</v>
      </c>
      <c r="I161" s="94" t="s">
        <v>440</v>
      </c>
      <c r="J161" s="94" t="s">
        <v>440</v>
      </c>
      <c r="K161" s="94" t="s">
        <v>440</v>
      </c>
      <c r="L161" s="94" t="s">
        <v>440</v>
      </c>
      <c r="M161" s="94" t="s">
        <v>440</v>
      </c>
      <c r="N161" s="94" t="s">
        <v>440</v>
      </c>
      <c r="O161" s="94" t="s">
        <v>440</v>
      </c>
      <c r="P161" s="94" t="s">
        <v>440</v>
      </c>
      <c r="Q161" s="94" t="s">
        <v>440</v>
      </c>
      <c r="R161" s="94" t="s">
        <v>440</v>
      </c>
      <c r="S161" s="94" t="s">
        <v>440</v>
      </c>
      <c r="T161" s="94" t="s">
        <v>440</v>
      </c>
      <c r="U161" s="94" t="s">
        <v>440</v>
      </c>
      <c r="V161" s="94" t="s">
        <v>440</v>
      </c>
      <c r="W161" s="94" t="s">
        <v>440</v>
      </c>
      <c r="X161" s="94" t="s">
        <v>440</v>
      </c>
      <c r="Y161" s="94" t="s">
        <v>440</v>
      </c>
      <c r="Z161" s="94" t="s">
        <v>440</v>
      </c>
      <c r="AA161" s="94" t="s">
        <v>440</v>
      </c>
      <c r="AB161" s="94" t="s">
        <v>440</v>
      </c>
      <c r="AC161" s="94" t="s">
        <v>440</v>
      </c>
      <c r="AD161" s="94" t="s">
        <v>440</v>
      </c>
      <c r="AE161" s="76"/>
      <c r="AF161" s="94" t="s">
        <v>422</v>
      </c>
      <c r="AG161" s="94" t="s">
        <v>422</v>
      </c>
      <c r="AH161" s="94" t="s">
        <v>422</v>
      </c>
      <c r="AI161" s="94" t="s">
        <v>422</v>
      </c>
      <c r="AJ161" s="94" t="s">
        <v>422</v>
      </c>
      <c r="AK161" s="94" t="s">
        <v>440</v>
      </c>
      <c r="AL161" s="91" t="s">
        <v>147</v>
      </c>
    </row>
    <row r="162" spans="1:38" s="5" customFormat="1" ht="26.25" customHeight="1" thickBot="1" x14ac:dyDescent="0.25">
      <c r="A162" s="95" t="s">
        <v>400</v>
      </c>
      <c r="B162" s="95" t="s">
        <v>401</v>
      </c>
      <c r="C162" s="96" t="s">
        <v>402</v>
      </c>
      <c r="D162" s="97"/>
      <c r="E162" s="98" t="s">
        <v>422</v>
      </c>
      <c r="F162" s="98" t="s">
        <v>422</v>
      </c>
      <c r="G162" s="98" t="s">
        <v>422</v>
      </c>
      <c r="H162" s="98" t="s">
        <v>422</v>
      </c>
      <c r="I162" s="98" t="s">
        <v>422</v>
      </c>
      <c r="J162" s="98" t="s">
        <v>422</v>
      </c>
      <c r="K162" s="98" t="s">
        <v>422</v>
      </c>
      <c r="L162" s="98" t="s">
        <v>422</v>
      </c>
      <c r="M162" s="98" t="s">
        <v>422</v>
      </c>
      <c r="N162" s="98" t="s">
        <v>422</v>
      </c>
      <c r="O162" s="98" t="s">
        <v>422</v>
      </c>
      <c r="P162" s="98" t="s">
        <v>422</v>
      </c>
      <c r="Q162" s="98" t="s">
        <v>422</v>
      </c>
      <c r="R162" s="98" t="s">
        <v>422</v>
      </c>
      <c r="S162" s="98" t="s">
        <v>422</v>
      </c>
      <c r="T162" s="98" t="s">
        <v>422</v>
      </c>
      <c r="U162" s="98" t="s">
        <v>422</v>
      </c>
      <c r="V162" s="98" t="s">
        <v>422</v>
      </c>
      <c r="W162" s="98" t="s">
        <v>422</v>
      </c>
      <c r="X162" s="98" t="s">
        <v>422</v>
      </c>
      <c r="Y162" s="98" t="s">
        <v>422</v>
      </c>
      <c r="Z162" s="98" t="s">
        <v>422</v>
      </c>
      <c r="AA162" s="98" t="s">
        <v>422</v>
      </c>
      <c r="AB162" s="98" t="s">
        <v>422</v>
      </c>
      <c r="AC162" s="98" t="s">
        <v>422</v>
      </c>
      <c r="AD162" s="98" t="s">
        <v>422</v>
      </c>
      <c r="AE162" s="76"/>
      <c r="AF162" s="98" t="s">
        <v>422</v>
      </c>
      <c r="AG162" s="98" t="s">
        <v>422</v>
      </c>
      <c r="AH162" s="98" t="s">
        <v>422</v>
      </c>
      <c r="AI162" s="98" t="s">
        <v>422</v>
      </c>
      <c r="AJ162" s="98" t="s">
        <v>422</v>
      </c>
      <c r="AK162" s="98" t="s">
        <v>422</v>
      </c>
      <c r="AL162" s="95" t="s">
        <v>147</v>
      </c>
    </row>
    <row r="163" spans="1:38" s="5" customFormat="1" ht="26.25" customHeight="1" thickBot="1" x14ac:dyDescent="0.25">
      <c r="A163" s="95" t="s">
        <v>400</v>
      </c>
      <c r="B163" s="95" t="s">
        <v>403</v>
      </c>
      <c r="C163" s="96" t="s">
        <v>404</v>
      </c>
      <c r="D163" s="97"/>
      <c r="E163" s="98" t="s">
        <v>422</v>
      </c>
      <c r="F163" s="98" t="s">
        <v>422</v>
      </c>
      <c r="G163" s="98" t="s">
        <v>422</v>
      </c>
      <c r="H163" s="98" t="s">
        <v>422</v>
      </c>
      <c r="I163" s="98" t="s">
        <v>422</v>
      </c>
      <c r="J163" s="98" t="s">
        <v>422</v>
      </c>
      <c r="K163" s="98" t="s">
        <v>422</v>
      </c>
      <c r="L163" s="98" t="s">
        <v>422</v>
      </c>
      <c r="M163" s="98" t="s">
        <v>422</v>
      </c>
      <c r="N163" s="98" t="s">
        <v>422</v>
      </c>
      <c r="O163" s="98" t="s">
        <v>422</v>
      </c>
      <c r="P163" s="98" t="s">
        <v>422</v>
      </c>
      <c r="Q163" s="98" t="s">
        <v>422</v>
      </c>
      <c r="R163" s="98" t="s">
        <v>422</v>
      </c>
      <c r="S163" s="98" t="s">
        <v>422</v>
      </c>
      <c r="T163" s="98" t="s">
        <v>422</v>
      </c>
      <c r="U163" s="98" t="s">
        <v>422</v>
      </c>
      <c r="V163" s="98" t="s">
        <v>422</v>
      </c>
      <c r="W163" s="98" t="s">
        <v>422</v>
      </c>
      <c r="X163" s="98" t="s">
        <v>422</v>
      </c>
      <c r="Y163" s="98" t="s">
        <v>422</v>
      </c>
      <c r="Z163" s="98" t="s">
        <v>422</v>
      </c>
      <c r="AA163" s="98" t="s">
        <v>422</v>
      </c>
      <c r="AB163" s="98" t="s">
        <v>422</v>
      </c>
      <c r="AC163" s="98" t="s">
        <v>422</v>
      </c>
      <c r="AD163" s="98" t="s">
        <v>422</v>
      </c>
      <c r="AE163" s="76"/>
      <c r="AF163" s="98" t="s">
        <v>422</v>
      </c>
      <c r="AG163" s="98" t="s">
        <v>422</v>
      </c>
      <c r="AH163" s="98" t="s">
        <v>422</v>
      </c>
      <c r="AI163" s="98" t="s">
        <v>422</v>
      </c>
      <c r="AJ163" s="98" t="s">
        <v>422</v>
      </c>
      <c r="AK163" s="98" t="s">
        <v>422</v>
      </c>
      <c r="AL163" s="95" t="s">
        <v>405</v>
      </c>
    </row>
    <row r="164" spans="1:38" s="5" customFormat="1" ht="26.25" customHeight="1" thickBot="1" x14ac:dyDescent="0.25">
      <c r="A164" s="95" t="s">
        <v>400</v>
      </c>
      <c r="B164" s="95" t="s">
        <v>406</v>
      </c>
      <c r="C164" s="96" t="s">
        <v>407</v>
      </c>
      <c r="D164" s="97"/>
      <c r="E164" s="98" t="s">
        <v>441</v>
      </c>
      <c r="F164" s="98" t="s">
        <v>441</v>
      </c>
      <c r="G164" s="98" t="s">
        <v>422</v>
      </c>
      <c r="H164" s="98" t="s">
        <v>441</v>
      </c>
      <c r="I164" s="98" t="s">
        <v>441</v>
      </c>
      <c r="J164" s="98" t="s">
        <v>441</v>
      </c>
      <c r="K164" s="98" t="s">
        <v>441</v>
      </c>
      <c r="L164" s="98" t="s">
        <v>441</v>
      </c>
      <c r="M164" s="98" t="s">
        <v>422</v>
      </c>
      <c r="N164" s="98" t="s">
        <v>422</v>
      </c>
      <c r="O164" s="98" t="s">
        <v>422</v>
      </c>
      <c r="P164" s="98" t="s">
        <v>422</v>
      </c>
      <c r="Q164" s="98" t="s">
        <v>422</v>
      </c>
      <c r="R164" s="98" t="s">
        <v>422</v>
      </c>
      <c r="S164" s="98" t="s">
        <v>422</v>
      </c>
      <c r="T164" s="98" t="s">
        <v>422</v>
      </c>
      <c r="U164" s="98" t="s">
        <v>422</v>
      </c>
      <c r="V164" s="98" t="s">
        <v>422</v>
      </c>
      <c r="W164" s="98" t="s">
        <v>422</v>
      </c>
      <c r="X164" s="98" t="s">
        <v>422</v>
      </c>
      <c r="Y164" s="98" t="s">
        <v>422</v>
      </c>
      <c r="Z164" s="98" t="s">
        <v>422</v>
      </c>
      <c r="AA164" s="98" t="s">
        <v>422</v>
      </c>
      <c r="AB164" s="98" t="s">
        <v>422</v>
      </c>
      <c r="AC164" s="98" t="s">
        <v>422</v>
      </c>
      <c r="AD164" s="98" t="s">
        <v>422</v>
      </c>
      <c r="AE164" s="99"/>
      <c r="AF164" s="98" t="s">
        <v>422</v>
      </c>
      <c r="AG164" s="98" t="s">
        <v>422</v>
      </c>
      <c r="AH164" s="98" t="s">
        <v>422</v>
      </c>
      <c r="AI164" s="98" t="s">
        <v>422</v>
      </c>
      <c r="AJ164" s="98" t="s">
        <v>422</v>
      </c>
      <c r="AK164" s="98" t="s">
        <v>441</v>
      </c>
      <c r="AL164" s="95" t="s">
        <v>147</v>
      </c>
    </row>
    <row r="165" spans="1:38" s="108" customFormat="1" ht="15" customHeight="1" x14ac:dyDescent="0.2">
      <c r="A165" s="100"/>
      <c r="B165" s="100"/>
      <c r="C165" s="101"/>
      <c r="D165" s="102"/>
      <c r="E165" s="103"/>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104"/>
      <c r="AD165" s="104"/>
      <c r="AE165" s="105"/>
      <c r="AF165" s="106"/>
      <c r="AG165" s="106"/>
      <c r="AH165" s="106"/>
      <c r="AI165" s="106"/>
      <c r="AJ165" s="106"/>
      <c r="AK165" s="106"/>
      <c r="AL165" s="107"/>
    </row>
    <row r="166" spans="1:38" s="115" customFormat="1" ht="52.5" customHeight="1" x14ac:dyDescent="0.2">
      <c r="A166" s="129" t="s">
        <v>424</v>
      </c>
      <c r="B166" s="129"/>
      <c r="C166" s="129"/>
      <c r="D166" s="129"/>
      <c r="E166" s="129"/>
      <c r="F166" s="129"/>
      <c r="G166" s="129"/>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2">
      <c r="A167" s="129" t="s">
        <v>431</v>
      </c>
      <c r="B167" s="129"/>
      <c r="C167" s="129"/>
      <c r="D167" s="129"/>
      <c r="E167" s="129"/>
      <c r="F167" s="129"/>
      <c r="G167" s="129"/>
      <c r="H167" s="109"/>
      <c r="I167" s="110"/>
      <c r="J167"/>
      <c r="K167"/>
      <c r="L167"/>
      <c r="M167" s="110"/>
      <c r="N167" s="110"/>
      <c r="O167" s="110"/>
      <c r="P167" s="110"/>
      <c r="Q167" s="110"/>
      <c r="R167" s="110"/>
      <c r="S167" s="110"/>
      <c r="T167" s="110"/>
      <c r="U167" s="110"/>
      <c r="AE167" s="118"/>
    </row>
    <row r="168" spans="1:38" s="117" customFormat="1" ht="26.25" customHeight="1" x14ac:dyDescent="0.2">
      <c r="A168" s="129" t="s">
        <v>432</v>
      </c>
      <c r="B168" s="129"/>
      <c r="C168" s="129"/>
      <c r="D168" s="129"/>
      <c r="E168" s="129"/>
      <c r="F168" s="129"/>
      <c r="G168" s="129"/>
      <c r="H168" s="109"/>
      <c r="I168" s="110"/>
      <c r="J168"/>
      <c r="K168"/>
      <c r="L168"/>
      <c r="M168" s="110"/>
      <c r="N168" s="110"/>
      <c r="O168" s="110"/>
      <c r="P168" s="110"/>
      <c r="Q168" s="110"/>
      <c r="R168" s="110"/>
      <c r="S168" s="110"/>
      <c r="T168" s="110"/>
      <c r="U168" s="110"/>
      <c r="AE168" s="118"/>
    </row>
    <row r="169" spans="1:38" s="115" customFormat="1" ht="26.25" customHeight="1" x14ac:dyDescent="0.2">
      <c r="A169" s="129" t="s">
        <v>427</v>
      </c>
      <c r="B169" s="129"/>
      <c r="C169" s="129"/>
      <c r="D169" s="129"/>
      <c r="E169" s="129"/>
      <c r="F169" s="129"/>
      <c r="G169" s="129"/>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2">
      <c r="A170" s="129" t="s">
        <v>433</v>
      </c>
      <c r="B170" s="129"/>
      <c r="C170" s="129"/>
      <c r="D170" s="129"/>
      <c r="E170" s="129"/>
      <c r="F170" s="129"/>
      <c r="G170" s="129"/>
      <c r="H170" s="109"/>
      <c r="I170" s="110"/>
      <c r="J170"/>
      <c r="K170"/>
      <c r="L170"/>
      <c r="M170" s="110"/>
      <c r="N170" s="110"/>
      <c r="O170" s="110"/>
      <c r="P170" s="110"/>
      <c r="Q170" s="110"/>
      <c r="R170" s="110"/>
      <c r="S170" s="110"/>
      <c r="T170" s="110"/>
      <c r="U170" s="110"/>
      <c r="AE170" s="118"/>
    </row>
  </sheetData>
  <conditionalFormatting sqref="AF24:AK24 AF37:AK39 AF43:AK43 AF45:AK47 AF73:AK81 AF83:AK83 AF92:AK93 AF14:AK22 AF65:AK71 AF49:AK59 AL61 AF61:AK63 E14:AD140 AF60:AL60 AF137:AK137 AF133:AK133 AF131:AK131 AF126:AK126 AF117:AK117">
    <cfRule type="cellIs" dxfId="34" priority="2" operator="equal">
      <formula>0</formula>
    </cfRule>
  </conditionalFormatting>
  <conditionalFormatting sqref="AF23:AK23 AF25:AK36 AF40:AK42 AF44:AK44 AF48:AK48 AF64:AK64 AF72:AK72 AF82:AK82 AF84:AK91 AF94:AK116 AF118:AK125 AF127:AK130 AF132:AK132 AF134:AK136 AF138:AK140">
    <cfRule type="cellIs" dxfId="33" priority="1" operator="equal">
      <formula>0</formula>
    </cfRule>
  </conditionalFormatting>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70" zoomScaleNormal="70" workbookViewId="0">
      <selection activeCell="I8" sqref="I8"/>
    </sheetView>
  </sheetViews>
  <sheetFormatPr defaultColWidth="10.33203125" defaultRowHeight="12.75" x14ac:dyDescent="0.2"/>
  <cols>
    <col min="1" max="2" width="25" style="36" customWidth="1"/>
    <col min="3" max="3" width="54.1640625" style="119" customWidth="1"/>
    <col min="4" max="4" width="8.33203125" style="36" customWidth="1"/>
    <col min="5" max="24" width="10" style="36" customWidth="1"/>
    <col min="25" max="25" width="10.33203125" style="36" customWidth="1"/>
    <col min="26" max="30" width="10" style="36" customWidth="1"/>
    <col min="31" max="31" width="2.5" style="36" customWidth="1"/>
    <col min="32" max="32" width="10.6640625" style="36" customWidth="1"/>
    <col min="33" max="33" width="11.5" style="36" customWidth="1"/>
    <col min="34" max="36" width="10" style="36" customWidth="1"/>
    <col min="37" max="37" width="12" style="36" customWidth="1"/>
    <col min="38" max="38" width="30" style="36" customWidth="1"/>
    <col min="39" max="16384" width="10.33203125" style="36"/>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452</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429</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39">
        <v>46068</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2010</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457</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0" t="s">
        <v>430</v>
      </c>
      <c r="B10" s="140" t="s">
        <v>32</v>
      </c>
      <c r="C10" s="132"/>
      <c r="D10" s="133"/>
      <c r="E10" s="120" t="s">
        <v>434</v>
      </c>
      <c r="F10" s="121"/>
      <c r="G10" s="121"/>
      <c r="H10" s="122"/>
      <c r="I10" s="120" t="s">
        <v>411</v>
      </c>
      <c r="J10" s="121"/>
      <c r="K10" s="121"/>
      <c r="L10" s="122"/>
      <c r="M10" s="137" t="s">
        <v>435</v>
      </c>
      <c r="N10" s="120" t="s">
        <v>436</v>
      </c>
      <c r="O10" s="121"/>
      <c r="P10" s="122"/>
      <c r="Q10" s="120" t="s">
        <v>437</v>
      </c>
      <c r="R10" s="121"/>
      <c r="S10" s="121"/>
      <c r="T10" s="121"/>
      <c r="U10" s="121"/>
      <c r="V10" s="122"/>
      <c r="W10" s="120" t="s">
        <v>438</v>
      </c>
      <c r="X10" s="121"/>
      <c r="Y10" s="121"/>
      <c r="Z10" s="121"/>
      <c r="AA10" s="121"/>
      <c r="AB10" s="121"/>
      <c r="AC10" s="121"/>
      <c r="AD10" s="122"/>
      <c r="AE10" s="24"/>
      <c r="AF10" s="120" t="s">
        <v>439</v>
      </c>
      <c r="AG10" s="121"/>
      <c r="AH10" s="121"/>
      <c r="AI10" s="121"/>
      <c r="AJ10" s="121"/>
      <c r="AK10" s="121"/>
      <c r="AL10" s="122"/>
    </row>
    <row r="11" spans="1:38" s="19" customFormat="1" ht="15" customHeight="1" thickBot="1" x14ac:dyDescent="0.25">
      <c r="A11" s="131"/>
      <c r="B11" s="134"/>
      <c r="C11" s="135"/>
      <c r="D11" s="136"/>
      <c r="E11" s="123"/>
      <c r="F11" s="124"/>
      <c r="G11" s="124"/>
      <c r="H11" s="125"/>
      <c r="I11" s="123"/>
      <c r="J11" s="124"/>
      <c r="K11" s="124"/>
      <c r="L11" s="125"/>
      <c r="M11" s="138"/>
      <c r="N11" s="123"/>
      <c r="O11" s="124"/>
      <c r="P11" s="125"/>
      <c r="Q11" s="123"/>
      <c r="R11" s="124"/>
      <c r="S11" s="124"/>
      <c r="T11" s="124"/>
      <c r="U11" s="124"/>
      <c r="V11" s="125"/>
      <c r="W11" s="26"/>
      <c r="X11" s="126" t="s">
        <v>33</v>
      </c>
      <c r="Y11" s="127"/>
      <c r="Z11" s="127"/>
      <c r="AA11" s="127"/>
      <c r="AB11" s="128"/>
      <c r="AC11" s="27"/>
      <c r="AD11" s="28"/>
      <c r="AE11" s="29"/>
      <c r="AF11" s="123"/>
      <c r="AG11" s="124"/>
      <c r="AH11" s="124"/>
      <c r="AI11" s="124"/>
      <c r="AJ11" s="124"/>
      <c r="AK11" s="124"/>
      <c r="AL11" s="125"/>
    </row>
    <row r="12" spans="1:38" s="19" customFormat="1" ht="52.5" customHeight="1" thickBot="1" x14ac:dyDescent="0.25">
      <c r="A12" s="131"/>
      <c r="B12" s="134"/>
      <c r="C12" s="135"/>
      <c r="D12" s="136"/>
      <c r="E12" s="30" t="s">
        <v>417</v>
      </c>
      <c r="F12" s="30" t="s">
        <v>34</v>
      </c>
      <c r="G12" s="30" t="s">
        <v>418</v>
      </c>
      <c r="H12" s="30" t="s">
        <v>419</v>
      </c>
      <c r="I12" s="30" t="s">
        <v>420</v>
      </c>
      <c r="J12" s="31" t="s">
        <v>421</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59" customFormat="1" ht="37.5" customHeight="1" thickBot="1" x14ac:dyDescent="0.25">
      <c r="A13" s="175" t="s">
        <v>62</v>
      </c>
      <c r="B13" s="175" t="s">
        <v>63</v>
      </c>
      <c r="C13" s="191" t="s">
        <v>64</v>
      </c>
      <c r="D13" s="175" t="s">
        <v>65</v>
      </c>
      <c r="E13" s="175" t="s">
        <v>66</v>
      </c>
      <c r="F13" s="175" t="s">
        <v>66</v>
      </c>
      <c r="G13" s="175" t="s">
        <v>66</v>
      </c>
      <c r="H13" s="175" t="s">
        <v>66</v>
      </c>
      <c r="I13" s="175" t="s">
        <v>66</v>
      </c>
      <c r="J13" s="175" t="s">
        <v>66</v>
      </c>
      <c r="K13" s="175" t="s">
        <v>66</v>
      </c>
      <c r="L13" s="175" t="s">
        <v>66</v>
      </c>
      <c r="M13" s="175" t="s">
        <v>66</v>
      </c>
      <c r="N13" s="175" t="s">
        <v>67</v>
      </c>
      <c r="O13" s="175" t="s">
        <v>67</v>
      </c>
      <c r="P13" s="175" t="s">
        <v>67</v>
      </c>
      <c r="Q13" s="175" t="s">
        <v>67</v>
      </c>
      <c r="R13" s="175" t="s">
        <v>67</v>
      </c>
      <c r="S13" s="175" t="s">
        <v>67</v>
      </c>
      <c r="T13" s="175" t="s">
        <v>67</v>
      </c>
      <c r="U13" s="175" t="s">
        <v>67</v>
      </c>
      <c r="V13" s="175" t="s">
        <v>67</v>
      </c>
      <c r="W13" s="175" t="s">
        <v>68</v>
      </c>
      <c r="X13" s="175" t="s">
        <v>67</v>
      </c>
      <c r="Y13" s="175" t="s">
        <v>67</v>
      </c>
      <c r="Z13" s="175" t="s">
        <v>67</v>
      </c>
      <c r="AA13" s="175" t="s">
        <v>67</v>
      </c>
      <c r="AB13" s="175" t="s">
        <v>67</v>
      </c>
      <c r="AC13" s="175" t="s">
        <v>69</v>
      </c>
      <c r="AD13" s="175" t="s">
        <v>69</v>
      </c>
      <c r="AE13" s="192"/>
      <c r="AF13" s="175" t="s">
        <v>70</v>
      </c>
      <c r="AG13" s="175" t="s">
        <v>70</v>
      </c>
      <c r="AH13" s="175" t="s">
        <v>70</v>
      </c>
      <c r="AI13" s="175" t="s">
        <v>70</v>
      </c>
      <c r="AJ13" s="175" t="s">
        <v>70</v>
      </c>
      <c r="AK13" s="175"/>
      <c r="AL13" s="193"/>
    </row>
    <row r="14" spans="1:38" s="5" customFormat="1" ht="26.25" customHeight="1" thickBot="1" x14ac:dyDescent="0.25">
      <c r="A14" s="37" t="s">
        <v>71</v>
      </c>
      <c r="B14" s="37" t="s">
        <v>0</v>
      </c>
      <c r="C14" s="37" t="s">
        <v>72</v>
      </c>
      <c r="D14" s="38"/>
      <c r="E14" s="39">
        <v>43.849343143646365</v>
      </c>
      <c r="F14" s="39">
        <v>0.89174568164747459</v>
      </c>
      <c r="G14" s="39">
        <v>463.15261036241395</v>
      </c>
      <c r="H14" s="39" t="s">
        <v>441</v>
      </c>
      <c r="I14" s="39">
        <v>3.2452996894776036</v>
      </c>
      <c r="J14" s="39">
        <v>10.757052508922685</v>
      </c>
      <c r="K14" s="39">
        <v>20.515121429932872</v>
      </c>
      <c r="L14" s="39">
        <v>8.5522028103295469E-2</v>
      </c>
      <c r="M14" s="39">
        <v>8.197768132337945</v>
      </c>
      <c r="N14" s="39">
        <v>4.2032456814430015</v>
      </c>
      <c r="O14" s="39">
        <v>0.50965613809704224</v>
      </c>
      <c r="P14" s="39">
        <v>0.82113781766176375</v>
      </c>
      <c r="Q14" s="39">
        <v>4.0467673178180554</v>
      </c>
      <c r="R14" s="39">
        <v>2.5681884025804842</v>
      </c>
      <c r="S14" s="39">
        <v>1.0413776789966953</v>
      </c>
      <c r="T14" s="39">
        <v>4.6270582086570222</v>
      </c>
      <c r="U14" s="39">
        <v>12.683619972144504</v>
      </c>
      <c r="V14" s="39">
        <v>7.3592518462953249</v>
      </c>
      <c r="W14" s="39">
        <v>2.9066271727090176</v>
      </c>
      <c r="X14" s="39">
        <v>5.8196493043914587E-3</v>
      </c>
      <c r="Y14" s="39">
        <v>5.5213094614046568E-2</v>
      </c>
      <c r="Z14" s="39">
        <v>4.3552347189015551E-2</v>
      </c>
      <c r="AA14" s="39">
        <v>3.6117785986422156E-3</v>
      </c>
      <c r="AB14" s="39">
        <v>0.10819686970609579</v>
      </c>
      <c r="AC14" s="39">
        <v>3.0942125839460082</v>
      </c>
      <c r="AD14" s="39">
        <v>6.2465458788603372E-2</v>
      </c>
      <c r="AE14" s="192"/>
      <c r="AF14" s="39">
        <v>8893.1384230000003</v>
      </c>
      <c r="AG14" s="39">
        <v>256710.30917782002</v>
      </c>
      <c r="AH14" s="39">
        <v>45608.70182824997</v>
      </c>
      <c r="AI14" s="39">
        <v>29.472865599999999</v>
      </c>
      <c r="AJ14" s="39" t="s">
        <v>440</v>
      </c>
      <c r="AK14" s="39" t="s">
        <v>422</v>
      </c>
      <c r="AL14" s="40" t="s">
        <v>70</v>
      </c>
    </row>
    <row r="15" spans="1:38" s="5" customFormat="1" ht="26.25" customHeight="1" thickBot="1" x14ac:dyDescent="0.25">
      <c r="A15" s="37" t="s">
        <v>73</v>
      </c>
      <c r="B15" s="37" t="s">
        <v>21</v>
      </c>
      <c r="C15" s="37" t="s">
        <v>74</v>
      </c>
      <c r="D15" s="38"/>
      <c r="E15" s="39">
        <v>0.90149748600000001</v>
      </c>
      <c r="F15" s="39">
        <v>6.7344159000000004E-3</v>
      </c>
      <c r="G15" s="39">
        <v>2.9168404188571424</v>
      </c>
      <c r="H15" s="39" t="s">
        <v>441</v>
      </c>
      <c r="I15" s="39">
        <v>2.2864957000000002E-2</v>
      </c>
      <c r="J15" s="39">
        <v>3.2329554999999996E-2</v>
      </c>
      <c r="K15" s="39">
        <v>4.0216719999999997E-2</v>
      </c>
      <c r="L15" s="39">
        <v>2.358934232E-3</v>
      </c>
      <c r="M15" s="39">
        <v>0.17233679800000001</v>
      </c>
      <c r="N15" s="39">
        <v>2.2633497800000003E-2</v>
      </c>
      <c r="O15" s="39">
        <v>4.0860298999999996E-3</v>
      </c>
      <c r="P15" s="39">
        <v>4.0860298999999996E-3</v>
      </c>
      <c r="Q15" s="39">
        <v>9.78426334E-3</v>
      </c>
      <c r="R15" s="39">
        <v>8.7236423440000002E-2</v>
      </c>
      <c r="S15" s="39">
        <v>5.0191044204000002E-2</v>
      </c>
      <c r="T15" s="39">
        <v>1.2897398230399999</v>
      </c>
      <c r="U15" s="39">
        <v>1.8224094100000001E-2</v>
      </c>
      <c r="V15" s="39">
        <v>0.24011925289999997</v>
      </c>
      <c r="W15" s="39">
        <v>3.9435824999999999E-3</v>
      </c>
      <c r="X15" s="39">
        <v>6.38895E-6</v>
      </c>
      <c r="Y15" s="39">
        <v>1.6723502099999997E-5</v>
      </c>
      <c r="Z15" s="39">
        <v>6.0260499999999997E-6</v>
      </c>
      <c r="AA15" s="39">
        <v>6.0260499999999997E-6</v>
      </c>
      <c r="AB15" s="39">
        <v>3.5164552099999999E-5</v>
      </c>
      <c r="AC15" s="39" t="s">
        <v>422</v>
      </c>
      <c r="AD15" s="39" t="s">
        <v>422</v>
      </c>
      <c r="AE15" s="192"/>
      <c r="AF15" s="39" t="s">
        <v>456</v>
      </c>
      <c r="AG15" s="39" t="s">
        <v>440</v>
      </c>
      <c r="AH15" s="39" t="s">
        <v>456</v>
      </c>
      <c r="AI15" s="39" t="s">
        <v>440</v>
      </c>
      <c r="AJ15" s="39" t="s">
        <v>440</v>
      </c>
      <c r="AK15" s="39" t="s">
        <v>422</v>
      </c>
      <c r="AL15" s="40" t="s">
        <v>70</v>
      </c>
    </row>
    <row r="16" spans="1:38" s="5" customFormat="1" ht="26.25" customHeight="1" thickBot="1" x14ac:dyDescent="0.25">
      <c r="A16" s="37" t="s">
        <v>73</v>
      </c>
      <c r="B16" s="37" t="s">
        <v>1</v>
      </c>
      <c r="C16" s="37" t="s">
        <v>75</v>
      </c>
      <c r="D16" s="38"/>
      <c r="E16" s="39">
        <v>1.13788502668E-2</v>
      </c>
      <c r="F16" s="39">
        <v>1.2359545851999998E-3</v>
      </c>
      <c r="G16" s="39">
        <v>0.20007319390149997</v>
      </c>
      <c r="H16" s="39" t="s">
        <v>441</v>
      </c>
      <c r="I16" s="39">
        <v>3.8480439817200002E-3</v>
      </c>
      <c r="J16" s="39">
        <v>4.0597850987599991E-3</v>
      </c>
      <c r="K16" s="39">
        <v>4.2715262157999988E-3</v>
      </c>
      <c r="L16" s="39">
        <v>2.4506444728008002E-4</v>
      </c>
      <c r="M16" s="39">
        <v>1.1678396851999999E-2</v>
      </c>
      <c r="N16" s="39">
        <v>5.4630135482500002E-3</v>
      </c>
      <c r="O16" s="39">
        <v>5.5483269635E-5</v>
      </c>
      <c r="P16" s="39">
        <v>4.7977290333999997E-4</v>
      </c>
      <c r="Q16" s="39">
        <v>2.2322329704000001E-4</v>
      </c>
      <c r="R16" s="39">
        <v>9.6349625083999991E-4</v>
      </c>
      <c r="S16" s="39">
        <v>6.140786987940002E-4</v>
      </c>
      <c r="T16" s="39">
        <v>3.0710855841650001E-3</v>
      </c>
      <c r="U16" s="39">
        <v>1.0614645502000001E-4</v>
      </c>
      <c r="V16" s="39">
        <v>8.0250535112499997E-3</v>
      </c>
      <c r="W16" s="39">
        <v>5.3782519260000003E-3</v>
      </c>
      <c r="X16" s="39">
        <v>7.5593783037999993E-4</v>
      </c>
      <c r="Y16" s="39">
        <v>9.7615134741999997E-4</v>
      </c>
      <c r="Z16" s="39">
        <v>1.0525407133399999E-3</v>
      </c>
      <c r="AA16" s="39">
        <v>3.4302887555999999E-4</v>
      </c>
      <c r="AB16" s="39">
        <v>3.1276587666999997E-3</v>
      </c>
      <c r="AC16" s="39">
        <v>3.2819873141199999E-5</v>
      </c>
      <c r="AD16" s="39">
        <v>8.9989974741999986E-3</v>
      </c>
      <c r="AE16" s="192"/>
      <c r="AF16" s="39">
        <v>8.4724000000000022</v>
      </c>
      <c r="AG16" s="39">
        <v>52.935279259999994</v>
      </c>
      <c r="AH16" s="39">
        <v>25.081499999999998</v>
      </c>
      <c r="AI16" s="39" t="s">
        <v>440</v>
      </c>
      <c r="AJ16" s="39" t="s">
        <v>422</v>
      </c>
      <c r="AK16" s="39" t="s">
        <v>422</v>
      </c>
      <c r="AL16" s="40" t="s">
        <v>70</v>
      </c>
    </row>
    <row r="17" spans="1:38" s="5" customFormat="1" ht="26.25" customHeight="1" thickBot="1" x14ac:dyDescent="0.25">
      <c r="A17" s="37" t="s">
        <v>73</v>
      </c>
      <c r="B17" s="37" t="s">
        <v>2</v>
      </c>
      <c r="C17" s="37" t="s">
        <v>76</v>
      </c>
      <c r="D17" s="38"/>
      <c r="E17" s="39">
        <v>0.14724259330300002</v>
      </c>
      <c r="F17" s="39">
        <v>4.1213569074500002E-2</v>
      </c>
      <c r="G17" s="39">
        <v>6.1963157301079992E-3</v>
      </c>
      <c r="H17" s="39" t="s">
        <v>441</v>
      </c>
      <c r="I17" s="39">
        <v>2.0235625453599998E-3</v>
      </c>
      <c r="J17" s="39">
        <v>2.0245963353600002E-3</v>
      </c>
      <c r="K17" s="39">
        <v>2.0245963353600002E-3</v>
      </c>
      <c r="L17" s="39">
        <v>4.1354744638330001E-4</v>
      </c>
      <c r="M17" s="39">
        <v>5.3673489718499987E-2</v>
      </c>
      <c r="N17" s="39">
        <v>2.5869933778999991E-5</v>
      </c>
      <c r="O17" s="39">
        <v>2.2666742822999995E-6</v>
      </c>
      <c r="P17" s="39">
        <v>9.5458357422999998E-4</v>
      </c>
      <c r="Q17" s="39">
        <v>1.8295530331000003E-4</v>
      </c>
      <c r="R17" s="39">
        <v>3.1677976365780009E-5</v>
      </c>
      <c r="S17" s="39">
        <v>1.5844090334927997E-5</v>
      </c>
      <c r="T17" s="39">
        <v>2.5750588490030001E-5</v>
      </c>
      <c r="U17" s="39">
        <v>1.18072797844E-4</v>
      </c>
      <c r="V17" s="39">
        <v>2.2189982707895E-3</v>
      </c>
      <c r="W17" s="39">
        <v>5.0208800000000006E-5</v>
      </c>
      <c r="X17" s="39">
        <v>6.1137169999999995E-8</v>
      </c>
      <c r="Y17" s="39">
        <v>4.997867E-7</v>
      </c>
      <c r="Z17" s="39">
        <v>7.0139800000000007E-8</v>
      </c>
      <c r="AA17" s="39">
        <v>4.8564010000000001E-8</v>
      </c>
      <c r="AB17" s="39">
        <v>6.7962768000000006E-7</v>
      </c>
      <c r="AC17" s="39">
        <v>3.6454700000000001E-6</v>
      </c>
      <c r="AD17" s="39">
        <v>1.7955299999999997E-9</v>
      </c>
      <c r="AE17" s="192"/>
      <c r="AF17" s="39">
        <v>31.977</v>
      </c>
      <c r="AG17" s="39">
        <v>24.379754999999996</v>
      </c>
      <c r="AH17" s="39">
        <v>1776.9737325000001</v>
      </c>
      <c r="AI17" s="39" t="s">
        <v>440</v>
      </c>
      <c r="AJ17" s="39" t="s">
        <v>440</v>
      </c>
      <c r="AK17" s="39" t="s">
        <v>422</v>
      </c>
      <c r="AL17" s="40" t="s">
        <v>70</v>
      </c>
    </row>
    <row r="18" spans="1:38" s="5" customFormat="1" ht="26.25" customHeight="1" thickBot="1" x14ac:dyDescent="0.25">
      <c r="A18" s="37" t="s">
        <v>73</v>
      </c>
      <c r="B18" s="37" t="s">
        <v>4</v>
      </c>
      <c r="C18" s="37" t="s">
        <v>77</v>
      </c>
      <c r="D18" s="38"/>
      <c r="E18" s="39">
        <v>0.61277629520300025</v>
      </c>
      <c r="F18" s="39">
        <v>1.447810291E-3</v>
      </c>
      <c r="G18" s="39">
        <v>6.6877860195187988E-2</v>
      </c>
      <c r="H18" s="39" t="s">
        <v>441</v>
      </c>
      <c r="I18" s="39">
        <v>6.3392793688500015E-3</v>
      </c>
      <c r="J18" s="39">
        <v>8.4238895388500015E-3</v>
      </c>
      <c r="K18" s="39">
        <v>8.4238895388500015E-3</v>
      </c>
      <c r="L18" s="39">
        <v>4.7068753779000002E-6</v>
      </c>
      <c r="M18" s="39">
        <v>1.4006525833999998E-2</v>
      </c>
      <c r="N18" s="39">
        <v>2.3935306045295007E-3</v>
      </c>
      <c r="O18" s="39">
        <v>6.7191894188249976E-5</v>
      </c>
      <c r="P18" s="39">
        <v>3.1085686999999997E-5</v>
      </c>
      <c r="Q18" s="39">
        <v>2.3433527935999996E-4</v>
      </c>
      <c r="R18" s="39">
        <v>4.4780764268282803E-3</v>
      </c>
      <c r="S18" s="39">
        <v>7.7978465968282773E-4</v>
      </c>
      <c r="T18" s="39">
        <v>4.6324097747740024E-2</v>
      </c>
      <c r="U18" s="39">
        <v>9.5651988299999988E-7</v>
      </c>
      <c r="V18" s="39">
        <v>1.1968305195295E-3</v>
      </c>
      <c r="W18" s="39">
        <v>2.2390051699999998E-3</v>
      </c>
      <c r="X18" s="39">
        <v>3.3197701699999994E-4</v>
      </c>
      <c r="Y18" s="39">
        <v>5.5587753400000001E-4</v>
      </c>
      <c r="Z18" s="39">
        <v>1.2583470169999999E-3</v>
      </c>
      <c r="AA18" s="39">
        <v>2.54779517E-4</v>
      </c>
      <c r="AB18" s="39">
        <v>2.400981085E-3</v>
      </c>
      <c r="AC18" s="39" t="s">
        <v>422</v>
      </c>
      <c r="AD18" s="39" t="s">
        <v>422</v>
      </c>
      <c r="AE18" s="192"/>
      <c r="AF18" s="39">
        <v>917.80482000000006</v>
      </c>
      <c r="AG18" s="39">
        <v>2025.1674049999999</v>
      </c>
      <c r="AH18" s="39">
        <v>647.95615149999992</v>
      </c>
      <c r="AI18" s="39" t="s">
        <v>441</v>
      </c>
      <c r="AJ18" s="39" t="s">
        <v>441</v>
      </c>
      <c r="AK18" s="39" t="s">
        <v>422</v>
      </c>
      <c r="AL18" s="40" t="s">
        <v>70</v>
      </c>
    </row>
    <row r="19" spans="1:38" s="5" customFormat="1" ht="24.75" customHeight="1" thickBot="1" x14ac:dyDescent="0.25">
      <c r="A19" s="143" t="s">
        <v>73</v>
      </c>
      <c r="B19" s="37" t="s">
        <v>78</v>
      </c>
      <c r="C19" s="143" t="s">
        <v>79</v>
      </c>
      <c r="D19" s="144"/>
      <c r="E19" s="39">
        <v>0.34169797928876006</v>
      </c>
      <c r="F19" s="39">
        <v>1.2680133503082003E-2</v>
      </c>
      <c r="G19" s="39">
        <v>0.13067417533865314</v>
      </c>
      <c r="H19" s="39" t="s">
        <v>441</v>
      </c>
      <c r="I19" s="39">
        <v>1.1741847112846659E-2</v>
      </c>
      <c r="J19" s="39">
        <v>1.2767530181846658E-2</v>
      </c>
      <c r="K19" s="39">
        <v>1.3095308779846659E-2</v>
      </c>
      <c r="L19" s="39">
        <v>9.1701367250422456E-4</v>
      </c>
      <c r="M19" s="39">
        <v>0.19584374382022995</v>
      </c>
      <c r="N19" s="39">
        <v>6.4846200320237231E-3</v>
      </c>
      <c r="O19" s="39">
        <v>2.0565422362932885E-3</v>
      </c>
      <c r="P19" s="39">
        <v>5.3764323166689994E-4</v>
      </c>
      <c r="Q19" s="39">
        <v>1.3133928380078797E-3</v>
      </c>
      <c r="R19" s="39">
        <v>6.3153456715477497E-3</v>
      </c>
      <c r="S19" s="39">
        <v>1.7196648420167758E-3</v>
      </c>
      <c r="T19" s="39">
        <v>3.2085876865900469E-2</v>
      </c>
      <c r="U19" s="39">
        <v>1.9200831180838296E-4</v>
      </c>
      <c r="V19" s="39">
        <v>8.0764578022083713E-2</v>
      </c>
      <c r="W19" s="39">
        <v>2.1370819205359999E-2</v>
      </c>
      <c r="X19" s="39">
        <v>2.0828443278000002E-3</v>
      </c>
      <c r="Y19" s="39">
        <v>3.1630261653999995E-3</v>
      </c>
      <c r="Z19" s="39">
        <v>4.2265902387999994E-3</v>
      </c>
      <c r="AA19" s="39">
        <v>8.7823358080000007E-4</v>
      </c>
      <c r="AB19" s="39">
        <v>1.0350694312799998E-2</v>
      </c>
      <c r="AC19" s="39">
        <v>7.7568837290000001E-4</v>
      </c>
      <c r="AD19" s="39">
        <v>7.9413956446300013E-4</v>
      </c>
      <c r="AE19" s="192"/>
      <c r="AF19" s="39">
        <v>134.16640360000002</v>
      </c>
      <c r="AG19" s="39">
        <v>4.6650450000000001</v>
      </c>
      <c r="AH19" s="39">
        <v>3951.2406366689993</v>
      </c>
      <c r="AI19" s="39">
        <v>154.55920900000001</v>
      </c>
      <c r="AJ19" s="39" t="s">
        <v>440</v>
      </c>
      <c r="AK19" s="39" t="s">
        <v>422</v>
      </c>
      <c r="AL19" s="145" t="s">
        <v>70</v>
      </c>
    </row>
    <row r="20" spans="1:38" s="5" customFormat="1" ht="26.25" customHeight="1" thickBot="1" x14ac:dyDescent="0.25">
      <c r="A20" s="37" t="s">
        <v>73</v>
      </c>
      <c r="B20" s="37" t="s">
        <v>5</v>
      </c>
      <c r="C20" s="37" t="s">
        <v>80</v>
      </c>
      <c r="D20" s="38"/>
      <c r="E20" s="39">
        <v>0.22040417840000009</v>
      </c>
      <c r="F20" s="39">
        <v>2.3447661882999998E-2</v>
      </c>
      <c r="G20" s="39">
        <v>0.53558705307838317</v>
      </c>
      <c r="H20" s="39" t="s">
        <v>441</v>
      </c>
      <c r="I20" s="39">
        <v>6.2250362229575008E-2</v>
      </c>
      <c r="J20" s="39">
        <v>7.6276420236574966E-2</v>
      </c>
      <c r="K20" s="39">
        <v>8.6203081986574975E-2</v>
      </c>
      <c r="L20" s="39">
        <v>2.7471592547030506E-3</v>
      </c>
      <c r="M20" s="39">
        <v>0.18482868114500006</v>
      </c>
      <c r="N20" s="39">
        <v>1.5100607957255251E-2</v>
      </c>
      <c r="O20" s="39">
        <v>6.1335080184758773E-3</v>
      </c>
      <c r="P20" s="39">
        <v>7.8532750343000032E-4</v>
      </c>
      <c r="Q20" s="39">
        <v>1.1876048687400002E-3</v>
      </c>
      <c r="R20" s="39">
        <v>1.4488066466482664E-2</v>
      </c>
      <c r="S20" s="39">
        <v>4.2681865916982678E-3</v>
      </c>
      <c r="T20" s="39">
        <v>8.4690637638356756E-2</v>
      </c>
      <c r="U20" s="39">
        <v>6.6404792023849995E-4</v>
      </c>
      <c r="V20" s="39">
        <v>0.2486544190917552</v>
      </c>
      <c r="W20" s="39">
        <v>4.7677957150000005E-2</v>
      </c>
      <c r="X20" s="39">
        <v>4.7227733329999995E-3</v>
      </c>
      <c r="Y20" s="39">
        <v>7.6157852797999991E-3</v>
      </c>
      <c r="Z20" s="39">
        <v>2.5078920237999996E-3</v>
      </c>
      <c r="AA20" s="39">
        <v>2.0002459536479999E-3</v>
      </c>
      <c r="AB20" s="39">
        <v>1.6846696590247998E-2</v>
      </c>
      <c r="AC20" s="39">
        <v>2.2523265662199999E-3</v>
      </c>
      <c r="AD20" s="39">
        <v>4.7063064029599996E-4</v>
      </c>
      <c r="AE20" s="192"/>
      <c r="AF20" s="39">
        <v>367.24099999999999</v>
      </c>
      <c r="AG20" s="39">
        <v>2.7498809999999998</v>
      </c>
      <c r="AH20" s="39">
        <v>1459.1545035000001</v>
      </c>
      <c r="AI20" s="39">
        <v>4005.7040730000003</v>
      </c>
      <c r="AJ20" s="39" t="s">
        <v>422</v>
      </c>
      <c r="AK20" s="39" t="s">
        <v>422</v>
      </c>
      <c r="AL20" s="40" t="s">
        <v>70</v>
      </c>
    </row>
    <row r="21" spans="1:38" s="5" customFormat="1" ht="24.75" customHeight="1" thickBot="1" x14ac:dyDescent="0.25">
      <c r="A21" s="143" t="s">
        <v>73</v>
      </c>
      <c r="B21" s="37" t="s">
        <v>81</v>
      </c>
      <c r="C21" s="143" t="s">
        <v>82</v>
      </c>
      <c r="D21" s="144"/>
      <c r="E21" s="39">
        <v>0.2773868142339001</v>
      </c>
      <c r="F21" s="39">
        <v>1.7886637100799969E-2</v>
      </c>
      <c r="G21" s="39">
        <v>0.35400680497730441</v>
      </c>
      <c r="H21" s="39" t="s">
        <v>441</v>
      </c>
      <c r="I21" s="39">
        <v>3.2649521674160048E-2</v>
      </c>
      <c r="J21" s="39">
        <v>3.6836380700630063E-2</v>
      </c>
      <c r="K21" s="39">
        <v>3.7919060816450065E-2</v>
      </c>
      <c r="L21" s="39">
        <v>2.9680494718214399E-3</v>
      </c>
      <c r="M21" s="39">
        <v>0.25920382980300016</v>
      </c>
      <c r="N21" s="39">
        <v>2.3118629176703535E-2</v>
      </c>
      <c r="O21" s="39">
        <v>6.5709494119122634E-3</v>
      </c>
      <c r="P21" s="39">
        <v>8.386531293159995E-4</v>
      </c>
      <c r="Q21" s="39">
        <v>1.0780376899965003E-3</v>
      </c>
      <c r="R21" s="39">
        <v>2.2602340657258461E-2</v>
      </c>
      <c r="S21" s="39">
        <v>6.1473021296008425E-3</v>
      </c>
      <c r="T21" s="39">
        <v>0.12925326726096611</v>
      </c>
      <c r="U21" s="39">
        <v>3.29763654094E-4</v>
      </c>
      <c r="V21" s="39">
        <v>0.25887931061145325</v>
      </c>
      <c r="W21" s="39">
        <v>5.7083790396000013E-2</v>
      </c>
      <c r="X21" s="39">
        <v>7.0926277935899965E-3</v>
      </c>
      <c r="Y21" s="39">
        <v>1.0685366310460001E-2</v>
      </c>
      <c r="Z21" s="39">
        <v>1.5760720548119986E-2</v>
      </c>
      <c r="AA21" s="39">
        <v>3.035558674930001E-3</v>
      </c>
      <c r="AB21" s="39">
        <v>3.6574273327099983E-2</v>
      </c>
      <c r="AC21" s="39">
        <v>2.4701333178236019E-3</v>
      </c>
      <c r="AD21" s="39">
        <v>4.2955442617864546E-3</v>
      </c>
      <c r="AE21" s="192"/>
      <c r="AF21" s="39">
        <v>546.83186179999996</v>
      </c>
      <c r="AG21" s="39">
        <v>34.158695280000003</v>
      </c>
      <c r="AH21" s="39">
        <v>2817.6691690000002</v>
      </c>
      <c r="AI21" s="39">
        <v>491.73566735000009</v>
      </c>
      <c r="AJ21" s="39" t="s">
        <v>440</v>
      </c>
      <c r="AK21" s="39" t="s">
        <v>422</v>
      </c>
      <c r="AL21" s="145" t="s">
        <v>70</v>
      </c>
    </row>
    <row r="22" spans="1:38" s="5" customFormat="1" ht="26.25" customHeight="1" thickBot="1" x14ac:dyDescent="0.25">
      <c r="A22" s="37" t="s">
        <v>73</v>
      </c>
      <c r="B22" s="37" t="s">
        <v>3</v>
      </c>
      <c r="C22" s="37" t="s">
        <v>83</v>
      </c>
      <c r="D22" s="38"/>
      <c r="E22" s="39">
        <v>0.52206198424293004</v>
      </c>
      <c r="F22" s="39">
        <v>5.8530825548972001E-2</v>
      </c>
      <c r="G22" s="39">
        <v>0.76132971072213818</v>
      </c>
      <c r="H22" s="39">
        <v>2.2559999999999998E-7</v>
      </c>
      <c r="I22" s="39">
        <v>2.3861796154423198E-2</v>
      </c>
      <c r="J22" s="39">
        <v>2.6759628099233206E-2</v>
      </c>
      <c r="K22" s="39">
        <v>2.7938369851863203E-2</v>
      </c>
      <c r="L22" s="39">
        <v>1.2355499948752124E-3</v>
      </c>
      <c r="M22" s="39">
        <v>0.35052076940794991</v>
      </c>
      <c r="N22" s="39">
        <v>2.428022311906777E-2</v>
      </c>
      <c r="O22" s="39">
        <v>3.5383250934593608E-4</v>
      </c>
      <c r="P22" s="39">
        <v>2.3528370522546004E-3</v>
      </c>
      <c r="Q22" s="39">
        <v>1.0472172090475996E-3</v>
      </c>
      <c r="R22" s="39">
        <v>5.3905514328274808E-3</v>
      </c>
      <c r="S22" s="39">
        <v>3.52628940640811E-3</v>
      </c>
      <c r="T22" s="39">
        <v>3.4560948800788097E-2</v>
      </c>
      <c r="U22" s="39">
        <v>4.1440879735279995E-4</v>
      </c>
      <c r="V22" s="39">
        <v>3.6763809272762814E-2</v>
      </c>
      <c r="W22" s="39">
        <v>3.5715597385789999E-2</v>
      </c>
      <c r="X22" s="39">
        <v>7.9073148799329186E-3</v>
      </c>
      <c r="Y22" s="39">
        <v>1.0313880229053E-2</v>
      </c>
      <c r="Z22" s="39">
        <v>5.1783167818195575E-3</v>
      </c>
      <c r="AA22" s="39">
        <v>3.2938681488001997E-3</v>
      </c>
      <c r="AB22" s="39">
        <v>2.6693380039605676E-2</v>
      </c>
      <c r="AC22" s="39">
        <v>1.056664619758E-4</v>
      </c>
      <c r="AD22" s="39">
        <v>2.86508963443E-2</v>
      </c>
      <c r="AE22" s="192"/>
      <c r="AF22" s="39">
        <v>2935.7111283999998</v>
      </c>
      <c r="AG22" s="39">
        <v>4072.279775689999</v>
      </c>
      <c r="AH22" s="39">
        <v>6929.4908994599973</v>
      </c>
      <c r="AI22" s="39">
        <v>193.905022</v>
      </c>
      <c r="AJ22" s="39">
        <v>608.09388766000006</v>
      </c>
      <c r="AK22" s="39" t="s">
        <v>422</v>
      </c>
      <c r="AL22" s="40" t="s">
        <v>70</v>
      </c>
    </row>
    <row r="23" spans="1:38" s="5" customFormat="1" ht="24.75" customHeight="1" thickBot="1" x14ac:dyDescent="0.25">
      <c r="A23" s="143" t="s">
        <v>84</v>
      </c>
      <c r="B23" s="37" t="s">
        <v>85</v>
      </c>
      <c r="C23" s="143" t="s">
        <v>442</v>
      </c>
      <c r="D23" s="146"/>
      <c r="E23" s="39">
        <v>0.58732200000000001</v>
      </c>
      <c r="F23" s="39">
        <v>6.0786E-2</v>
      </c>
      <c r="G23" s="39">
        <v>4.8635999999999997E-4</v>
      </c>
      <c r="H23" s="39">
        <v>1.44E-4</v>
      </c>
      <c r="I23" s="39">
        <v>3.7872000000000003E-2</v>
      </c>
      <c r="J23" s="39">
        <v>3.7872000000000003E-2</v>
      </c>
      <c r="K23" s="39">
        <v>3.7872000000000003E-2</v>
      </c>
      <c r="L23" s="39" t="s">
        <v>422</v>
      </c>
      <c r="M23" s="39">
        <v>0.19393199999999999</v>
      </c>
      <c r="N23" s="39" t="s">
        <v>422</v>
      </c>
      <c r="O23" s="39">
        <v>1.7999999999999998E-4</v>
      </c>
      <c r="P23" s="39" t="s">
        <v>422</v>
      </c>
      <c r="Q23" s="39" t="s">
        <v>422</v>
      </c>
      <c r="R23" s="39">
        <v>8.9999999999999998E-4</v>
      </c>
      <c r="S23" s="39">
        <v>3.0599999999999999E-2</v>
      </c>
      <c r="T23" s="39">
        <v>1.2600000000000003E-3</v>
      </c>
      <c r="U23" s="39">
        <v>1.7999999999999998E-4</v>
      </c>
      <c r="V23" s="39">
        <v>1.7999999999999999E-2</v>
      </c>
      <c r="W23" s="39" t="s">
        <v>422</v>
      </c>
      <c r="X23" s="39">
        <v>5.4000000000000001E-4</v>
      </c>
      <c r="Y23" s="39">
        <v>8.9999999999999998E-4</v>
      </c>
      <c r="Z23" s="39" t="s">
        <v>422</v>
      </c>
      <c r="AA23" s="39" t="s">
        <v>422</v>
      </c>
      <c r="AB23" s="39">
        <v>1.4399999999999999E-3</v>
      </c>
      <c r="AC23" s="39" t="s">
        <v>422</v>
      </c>
      <c r="AD23" s="39" t="s">
        <v>422</v>
      </c>
      <c r="AE23" s="192"/>
      <c r="AF23" s="39">
        <v>760.5</v>
      </c>
      <c r="AG23" s="39" t="s">
        <v>422</v>
      </c>
      <c r="AH23" s="39" t="s">
        <v>422</v>
      </c>
      <c r="AI23" s="39" t="s">
        <v>422</v>
      </c>
      <c r="AJ23" s="39" t="s">
        <v>422</v>
      </c>
      <c r="AK23" s="39" t="s">
        <v>422</v>
      </c>
      <c r="AL23" s="147" t="s">
        <v>70</v>
      </c>
    </row>
    <row r="24" spans="1:38" s="5" customFormat="1" ht="24.75" customHeight="1" thickBot="1" x14ac:dyDescent="0.25">
      <c r="A24" s="148" t="s">
        <v>73</v>
      </c>
      <c r="B24" s="37" t="s">
        <v>87</v>
      </c>
      <c r="C24" s="143" t="s">
        <v>88</v>
      </c>
      <c r="D24" s="144"/>
      <c r="E24" s="39">
        <v>0.33710691322426056</v>
      </c>
      <c r="F24" s="39">
        <v>2.4132546347739956E-2</v>
      </c>
      <c r="G24" s="39">
        <v>0.71030390783151998</v>
      </c>
      <c r="H24" s="39" t="s">
        <v>441</v>
      </c>
      <c r="I24" s="39">
        <v>4.4710050080739021E-2</v>
      </c>
      <c r="J24" s="39">
        <v>5.2235169635267101E-2</v>
      </c>
      <c r="K24" s="39">
        <v>5.3367662262795074E-2</v>
      </c>
      <c r="L24" s="39">
        <v>4.0039741136559505E-3</v>
      </c>
      <c r="M24" s="39">
        <v>0.25438963731439962</v>
      </c>
      <c r="N24" s="39">
        <v>2.9707831840810099E-2</v>
      </c>
      <c r="O24" s="39">
        <v>6.1398281317681892E-3</v>
      </c>
      <c r="P24" s="39">
        <v>1.14453939429905E-3</v>
      </c>
      <c r="Q24" s="39">
        <v>1.5135824347800521E-3</v>
      </c>
      <c r="R24" s="39">
        <v>2.9657488234438197E-2</v>
      </c>
      <c r="S24" s="39">
        <v>7.7541183804888383E-3</v>
      </c>
      <c r="T24" s="39">
        <v>0.21025029009489765</v>
      </c>
      <c r="U24" s="39">
        <v>4.1059381634687958E-4</v>
      </c>
      <c r="V24" s="39">
        <v>0.24640855764014713</v>
      </c>
      <c r="W24" s="39">
        <v>5.9944844042753964E-2</v>
      </c>
      <c r="X24" s="39">
        <v>7.8464376595465159E-3</v>
      </c>
      <c r="Y24" s="39">
        <v>1.1688400628113334E-2</v>
      </c>
      <c r="Z24" s="39">
        <v>1.9777875902075241E-2</v>
      </c>
      <c r="AA24" s="39">
        <v>3.5488667066174702E-3</v>
      </c>
      <c r="AB24" s="39">
        <v>4.2861580896352558E-2</v>
      </c>
      <c r="AC24" s="39">
        <v>2.2851486070747345E-3</v>
      </c>
      <c r="AD24" s="39">
        <v>1.0207378337822624E-2</v>
      </c>
      <c r="AE24" s="192"/>
      <c r="AF24" s="39">
        <v>1852.8980852000004</v>
      </c>
      <c r="AG24" s="39">
        <v>95.662564881999998</v>
      </c>
      <c r="AH24" s="39">
        <v>2415.432242299999</v>
      </c>
      <c r="AI24" s="39">
        <v>446.19636500000007</v>
      </c>
      <c r="AJ24" s="39" t="s">
        <v>440</v>
      </c>
      <c r="AK24" s="39" t="s">
        <v>422</v>
      </c>
      <c r="AL24" s="145" t="s">
        <v>70</v>
      </c>
    </row>
    <row r="25" spans="1:38" s="5" customFormat="1" ht="24.75" customHeight="1" thickBot="1" x14ac:dyDescent="0.25">
      <c r="A25" s="143" t="s">
        <v>89</v>
      </c>
      <c r="B25" s="37" t="s">
        <v>90</v>
      </c>
      <c r="C25" s="143" t="s">
        <v>91</v>
      </c>
      <c r="D25" s="144"/>
      <c r="E25" s="39">
        <v>0.21509426106270466</v>
      </c>
      <c r="F25" s="39">
        <v>1.4848636803994503E-2</v>
      </c>
      <c r="G25" s="39">
        <v>1.9791716474140009E-2</v>
      </c>
      <c r="H25" s="39" t="s">
        <v>422</v>
      </c>
      <c r="I25" s="39">
        <v>2.119E-4</v>
      </c>
      <c r="J25" s="39">
        <v>2.119E-4</v>
      </c>
      <c r="K25" s="39">
        <v>2.119E-4</v>
      </c>
      <c r="L25" s="39" t="s">
        <v>441</v>
      </c>
      <c r="M25" s="39">
        <v>9.8082760942009989E-2</v>
      </c>
      <c r="N25" s="39" t="s">
        <v>422</v>
      </c>
      <c r="O25" s="39" t="s">
        <v>441</v>
      </c>
      <c r="P25" s="39" t="s">
        <v>441</v>
      </c>
      <c r="Q25" s="39" t="s">
        <v>441</v>
      </c>
      <c r="R25" s="39" t="s">
        <v>441</v>
      </c>
      <c r="S25" s="39" t="s">
        <v>441</v>
      </c>
      <c r="T25" s="39" t="s">
        <v>441</v>
      </c>
      <c r="U25" s="39" t="s">
        <v>441</v>
      </c>
      <c r="V25" s="39" t="s">
        <v>441</v>
      </c>
      <c r="W25" s="39" t="s">
        <v>441</v>
      </c>
      <c r="X25" s="39" t="s">
        <v>441</v>
      </c>
      <c r="Y25" s="39" t="s">
        <v>441</v>
      </c>
      <c r="Z25" s="39" t="s">
        <v>441</v>
      </c>
      <c r="AA25" s="39" t="s">
        <v>441</v>
      </c>
      <c r="AB25" s="39" t="s">
        <v>441</v>
      </c>
      <c r="AC25" s="39" t="s">
        <v>422</v>
      </c>
      <c r="AD25" s="39" t="s">
        <v>422</v>
      </c>
      <c r="AE25" s="192"/>
      <c r="AF25" s="39">
        <v>1013.1473827957759</v>
      </c>
      <c r="AG25" s="39" t="s">
        <v>422</v>
      </c>
      <c r="AH25" s="39" t="s">
        <v>422</v>
      </c>
      <c r="AI25" s="39" t="s">
        <v>422</v>
      </c>
      <c r="AJ25" s="39" t="s">
        <v>422</v>
      </c>
      <c r="AK25" s="39" t="s">
        <v>422</v>
      </c>
      <c r="AL25" s="145" t="s">
        <v>70</v>
      </c>
    </row>
    <row r="26" spans="1:38" s="5" customFormat="1" ht="24.75" customHeight="1" thickBot="1" x14ac:dyDescent="0.25">
      <c r="A26" s="143" t="s">
        <v>89</v>
      </c>
      <c r="B26" s="37" t="s">
        <v>92</v>
      </c>
      <c r="C26" s="143" t="s">
        <v>93</v>
      </c>
      <c r="D26" s="144"/>
      <c r="E26" s="39">
        <v>2.1217068494485111E-2</v>
      </c>
      <c r="F26" s="39">
        <v>1.957795896606E-3</v>
      </c>
      <c r="G26" s="39">
        <v>1.6780838540399999E-3</v>
      </c>
      <c r="H26" s="39" t="s">
        <v>441</v>
      </c>
      <c r="I26" s="39">
        <v>2.9977188256438607E-5</v>
      </c>
      <c r="J26" s="39">
        <v>2.9977188256438607E-5</v>
      </c>
      <c r="K26" s="39">
        <v>2.9977188256438607E-5</v>
      </c>
      <c r="L26" s="39" t="s">
        <v>441</v>
      </c>
      <c r="M26" s="39">
        <v>6.2556983827999998E-2</v>
      </c>
      <c r="N26" s="39">
        <v>1.7986312953863164</v>
      </c>
      <c r="O26" s="39" t="s">
        <v>441</v>
      </c>
      <c r="P26" s="39" t="s">
        <v>441</v>
      </c>
      <c r="Q26" s="39" t="s">
        <v>441</v>
      </c>
      <c r="R26" s="39" t="s">
        <v>441</v>
      </c>
      <c r="S26" s="39" t="s">
        <v>441</v>
      </c>
      <c r="T26" s="39" t="s">
        <v>441</v>
      </c>
      <c r="U26" s="39" t="s">
        <v>441</v>
      </c>
      <c r="V26" s="39" t="s">
        <v>441</v>
      </c>
      <c r="W26" s="39" t="s">
        <v>441</v>
      </c>
      <c r="X26" s="39" t="s">
        <v>441</v>
      </c>
      <c r="Y26" s="39" t="s">
        <v>441</v>
      </c>
      <c r="Z26" s="39" t="s">
        <v>441</v>
      </c>
      <c r="AA26" s="39" t="s">
        <v>441</v>
      </c>
      <c r="AB26" s="39" t="s">
        <v>441</v>
      </c>
      <c r="AC26" s="39" t="s">
        <v>422</v>
      </c>
      <c r="AD26" s="39" t="s">
        <v>422</v>
      </c>
      <c r="AE26" s="192"/>
      <c r="AF26" s="39">
        <v>94.063080375031674</v>
      </c>
      <c r="AG26" s="39" t="s">
        <v>422</v>
      </c>
      <c r="AH26" s="39" t="s">
        <v>422</v>
      </c>
      <c r="AI26" s="39" t="s">
        <v>422</v>
      </c>
      <c r="AJ26" s="39" t="s">
        <v>422</v>
      </c>
      <c r="AK26" s="39" t="s">
        <v>422</v>
      </c>
      <c r="AL26" s="145" t="s">
        <v>70</v>
      </c>
    </row>
    <row r="27" spans="1:38" s="142" customFormat="1" ht="26.25" customHeight="1" thickBot="1" x14ac:dyDescent="0.25">
      <c r="A27" s="141" t="s">
        <v>94</v>
      </c>
      <c r="B27" s="141" t="s">
        <v>95</v>
      </c>
      <c r="C27" s="141" t="s">
        <v>96</v>
      </c>
      <c r="D27" s="38"/>
      <c r="E27" s="39">
        <v>18.690935236506718</v>
      </c>
      <c r="F27" s="39">
        <v>10.457739489621337</v>
      </c>
      <c r="G27" s="39">
        <v>5.6221301735169427E-2</v>
      </c>
      <c r="H27" s="39">
        <v>0.81351351210469414</v>
      </c>
      <c r="I27" s="39">
        <v>1.0128899538954761</v>
      </c>
      <c r="J27" s="39">
        <v>1.0128899538954761</v>
      </c>
      <c r="K27" s="39">
        <v>1.0128899538954761</v>
      </c>
      <c r="L27" s="39">
        <v>0.52333532162391505</v>
      </c>
      <c r="M27" s="39">
        <v>92.00149285810167</v>
      </c>
      <c r="N27" s="39">
        <v>1.0816030262571481E-3</v>
      </c>
      <c r="O27" s="39">
        <v>1.2880804330949854E-4</v>
      </c>
      <c r="P27" s="39">
        <v>7.2012336271244414E-3</v>
      </c>
      <c r="Q27" s="39">
        <v>2.0599673490953786E-4</v>
      </c>
      <c r="R27" s="39">
        <v>7.5988069390945457E-3</v>
      </c>
      <c r="S27" s="39">
        <v>5.2377755744517918E-3</v>
      </c>
      <c r="T27" s="39">
        <v>1.2895224488798831E-3</v>
      </c>
      <c r="U27" s="39">
        <v>1.5437738320007855E-4</v>
      </c>
      <c r="V27" s="39">
        <v>2.6239348424730365E-2</v>
      </c>
      <c r="W27" s="39">
        <v>0.78678429999999999</v>
      </c>
      <c r="X27" s="39">
        <v>1.9873258356700001E-2</v>
      </c>
      <c r="Y27" s="39">
        <v>2.30535255116E-2</v>
      </c>
      <c r="Z27" s="39">
        <v>1.7015322694500002E-2</v>
      </c>
      <c r="AA27" s="39">
        <v>2.0657531556099999E-2</v>
      </c>
      <c r="AB27" s="39">
        <v>8.0599638118900002E-2</v>
      </c>
      <c r="AC27" s="39">
        <v>7.8678380000000005E-4</v>
      </c>
      <c r="AD27" s="39">
        <v>1.6128900000000001E-4</v>
      </c>
      <c r="AE27" s="192"/>
      <c r="AF27" s="39">
        <v>59647.533584266697</v>
      </c>
      <c r="AG27" s="39" t="s">
        <v>422</v>
      </c>
      <c r="AH27" s="39">
        <v>2387.5554473868001</v>
      </c>
      <c r="AI27" s="39">
        <v>292.4122640503</v>
      </c>
      <c r="AJ27" s="39" t="s">
        <v>422</v>
      </c>
      <c r="AK27" s="39" t="s">
        <v>422</v>
      </c>
      <c r="AL27" s="40" t="s">
        <v>70</v>
      </c>
    </row>
    <row r="28" spans="1:38" s="142" customFormat="1" ht="26.25" customHeight="1" thickBot="1" x14ac:dyDescent="0.25">
      <c r="A28" s="141" t="s">
        <v>94</v>
      </c>
      <c r="B28" s="141" t="s">
        <v>97</v>
      </c>
      <c r="C28" s="141" t="s">
        <v>98</v>
      </c>
      <c r="D28" s="38"/>
      <c r="E28" s="39">
        <v>3.3564676132608264</v>
      </c>
      <c r="F28" s="39">
        <v>0.64357305641063989</v>
      </c>
      <c r="G28" s="39">
        <v>5.2842750469163681E-3</v>
      </c>
      <c r="H28" s="39">
        <v>2.8324204581313416E-2</v>
      </c>
      <c r="I28" s="39">
        <v>0.32630629869584127</v>
      </c>
      <c r="J28" s="39">
        <v>0.32630629869584127</v>
      </c>
      <c r="K28" s="39">
        <v>0.32630629869584127</v>
      </c>
      <c r="L28" s="39">
        <v>0.17688155732652439</v>
      </c>
      <c r="M28" s="39">
        <v>7.3035470438315127</v>
      </c>
      <c r="N28" s="39">
        <v>1.674458199927947E-4</v>
      </c>
      <c r="O28" s="39">
        <v>1.8890083575418911E-5</v>
      </c>
      <c r="P28" s="39">
        <v>1.3318796164508298E-3</v>
      </c>
      <c r="Q28" s="39">
        <v>3.2416413210489238E-5</v>
      </c>
      <c r="R28" s="39">
        <v>1.7255543663446539E-3</v>
      </c>
      <c r="S28" s="39">
        <v>1.1719025565139632E-3</v>
      </c>
      <c r="T28" s="39">
        <v>1.5601664340690464E-4</v>
      </c>
      <c r="U28" s="39">
        <v>2.7052659270140634E-5</v>
      </c>
      <c r="V28" s="39">
        <v>4.7085660504148554E-3</v>
      </c>
      <c r="W28" s="39">
        <v>9.4428399999999996E-2</v>
      </c>
      <c r="X28" s="39">
        <v>4.0501458007999999E-3</v>
      </c>
      <c r="Y28" s="39">
        <v>4.6005534216999999E-3</v>
      </c>
      <c r="Z28" s="39">
        <v>3.5296128328000001E-3</v>
      </c>
      <c r="AA28" s="39">
        <v>3.9176674315000003E-3</v>
      </c>
      <c r="AB28" s="39">
        <v>1.6097979486800001E-2</v>
      </c>
      <c r="AC28" s="39">
        <v>9.4428399999999999E-5</v>
      </c>
      <c r="AD28" s="39">
        <v>2.4116300000000002E-5</v>
      </c>
      <c r="AE28" s="192"/>
      <c r="AF28" s="39">
        <v>9158.1233258015</v>
      </c>
      <c r="AG28" s="39" t="s">
        <v>422</v>
      </c>
      <c r="AH28" s="39" t="s">
        <v>422</v>
      </c>
      <c r="AI28" s="39">
        <v>93.347628432600004</v>
      </c>
      <c r="AJ28" s="39" t="s">
        <v>422</v>
      </c>
      <c r="AK28" s="39" t="s">
        <v>422</v>
      </c>
      <c r="AL28" s="40" t="s">
        <v>70</v>
      </c>
    </row>
    <row r="29" spans="1:38" s="142" customFormat="1" ht="26.25" customHeight="1" thickBot="1" x14ac:dyDescent="0.25">
      <c r="A29" s="141" t="s">
        <v>94</v>
      </c>
      <c r="B29" s="141" t="s">
        <v>99</v>
      </c>
      <c r="C29" s="141" t="s">
        <v>100</v>
      </c>
      <c r="D29" s="38"/>
      <c r="E29" s="39">
        <v>23.745482628753553</v>
      </c>
      <c r="F29" s="39">
        <v>1.3907769533812726</v>
      </c>
      <c r="G29" s="39">
        <v>2.0336751050072474E-2</v>
      </c>
      <c r="H29" s="39">
        <v>1.6479890578140043E-2</v>
      </c>
      <c r="I29" s="39">
        <v>0.67544332481616198</v>
      </c>
      <c r="J29" s="39">
        <v>0.67544332481616198</v>
      </c>
      <c r="K29" s="39">
        <v>0.67544332481616198</v>
      </c>
      <c r="L29" s="39">
        <v>0.39093385860410385</v>
      </c>
      <c r="M29" s="39">
        <v>6.1463740972212992</v>
      </c>
      <c r="N29" s="39">
        <v>3.7713856266797602E-4</v>
      </c>
      <c r="O29" s="39">
        <v>3.7738828839751535E-5</v>
      </c>
      <c r="P29" s="39">
        <v>3.9925119279655627E-3</v>
      </c>
      <c r="Q29" s="39">
        <v>7.5415226247118258E-5</v>
      </c>
      <c r="R29" s="39">
        <v>6.3983073959871717E-3</v>
      </c>
      <c r="S29" s="39">
        <v>4.2908015356052575E-3</v>
      </c>
      <c r="T29" s="39">
        <v>1.5189178684477816E-4</v>
      </c>
      <c r="U29" s="39">
        <v>7.5352794814733458E-5</v>
      </c>
      <c r="V29" s="39">
        <v>1.3561630123680475E-2</v>
      </c>
      <c r="W29" s="39">
        <v>0.23209150000000001</v>
      </c>
      <c r="X29" s="39">
        <v>3.5659628456E-3</v>
      </c>
      <c r="Y29" s="39">
        <v>2.1593886120299999E-2</v>
      </c>
      <c r="Z29" s="39">
        <v>2.4129681921800001E-2</v>
      </c>
      <c r="AA29" s="39">
        <v>5.5470533151000005E-3</v>
      </c>
      <c r="AB29" s="39">
        <v>5.4836584202799993E-2</v>
      </c>
      <c r="AC29" s="39">
        <v>1.6140459999999999E-4</v>
      </c>
      <c r="AD29" s="39">
        <v>4.1545699999999998E-5</v>
      </c>
      <c r="AE29" s="192"/>
      <c r="AF29" s="39">
        <v>31353.6642965557</v>
      </c>
      <c r="AG29" s="39" t="s">
        <v>422</v>
      </c>
      <c r="AH29" s="39">
        <v>372.74455261320003</v>
      </c>
      <c r="AI29" s="39">
        <v>430.15521705769999</v>
      </c>
      <c r="AJ29" s="39" t="s">
        <v>422</v>
      </c>
      <c r="AK29" s="39" t="s">
        <v>422</v>
      </c>
      <c r="AL29" s="40" t="s">
        <v>70</v>
      </c>
    </row>
    <row r="30" spans="1:38" s="142" customFormat="1" ht="26.25" customHeight="1" thickBot="1" x14ac:dyDescent="0.25">
      <c r="A30" s="141" t="s">
        <v>94</v>
      </c>
      <c r="B30" s="141" t="s">
        <v>101</v>
      </c>
      <c r="C30" s="141" t="s">
        <v>102</v>
      </c>
      <c r="D30" s="38"/>
      <c r="E30" s="39">
        <v>4.172494763480112E-2</v>
      </c>
      <c r="F30" s="39">
        <v>0.58786048506823729</v>
      </c>
      <c r="G30" s="39">
        <v>4.5634482175142447E-4</v>
      </c>
      <c r="H30" s="39">
        <v>4.1224133830395878E-4</v>
      </c>
      <c r="I30" s="39">
        <v>1.1957669976829861E-2</v>
      </c>
      <c r="J30" s="39">
        <v>1.1957669976829861E-2</v>
      </c>
      <c r="K30" s="39">
        <v>1.1957669976829861E-2</v>
      </c>
      <c r="L30" s="39">
        <v>1.9754104663681129E-3</v>
      </c>
      <c r="M30" s="39">
        <v>2.9740673250354379</v>
      </c>
      <c r="N30" s="39">
        <v>1.5345955730656867E-5</v>
      </c>
      <c r="O30" s="39">
        <v>3.7334527684336331E-4</v>
      </c>
      <c r="P30" s="39">
        <v>6.8725883477175264E-5</v>
      </c>
      <c r="Q30" s="39">
        <v>2.3698580509370772E-6</v>
      </c>
      <c r="R30" s="39">
        <v>1.6150948989689287E-3</v>
      </c>
      <c r="S30" s="39">
        <v>6.3463938004181597E-2</v>
      </c>
      <c r="T30" s="39">
        <v>2.6180806872440118E-3</v>
      </c>
      <c r="U30" s="39">
        <v>3.7171472696846832E-4</v>
      </c>
      <c r="V30" s="39">
        <v>3.6964362069490712E-2</v>
      </c>
      <c r="W30" s="39">
        <v>4.8276999999999999E-3</v>
      </c>
      <c r="X30" s="39">
        <v>7.4933706899999998E-5</v>
      </c>
      <c r="Y30" s="39">
        <v>1.231207719E-4</v>
      </c>
      <c r="Z30" s="39">
        <v>5.0607661800000006E-5</v>
      </c>
      <c r="AA30" s="39">
        <v>1.421344447E-4</v>
      </c>
      <c r="AB30" s="39">
        <v>3.9079658529999999E-4</v>
      </c>
      <c r="AC30" s="39">
        <v>4.8277000000000004E-6</v>
      </c>
      <c r="AD30" s="39">
        <v>3.8429000000000001E-6</v>
      </c>
      <c r="AE30" s="192"/>
      <c r="AF30" s="39">
        <v>347.57918080439998</v>
      </c>
      <c r="AG30" s="39" t="s">
        <v>422</v>
      </c>
      <c r="AH30" s="39" t="s">
        <v>422</v>
      </c>
      <c r="AI30" s="39" t="s">
        <v>422</v>
      </c>
      <c r="AJ30" s="39" t="s">
        <v>422</v>
      </c>
      <c r="AK30" s="39" t="s">
        <v>422</v>
      </c>
      <c r="AL30" s="40" t="s">
        <v>70</v>
      </c>
    </row>
    <row r="31" spans="1:38" s="142" customFormat="1" ht="26.25" customHeight="1" thickBot="1" x14ac:dyDescent="0.25">
      <c r="A31" s="141" t="s">
        <v>94</v>
      </c>
      <c r="B31" s="141" t="s">
        <v>103</v>
      </c>
      <c r="C31" s="141" t="s">
        <v>104</v>
      </c>
      <c r="D31" s="38"/>
      <c r="E31" s="39" t="s">
        <v>422</v>
      </c>
      <c r="F31" s="39">
        <v>2.290428415399234</v>
      </c>
      <c r="G31" s="39" t="s">
        <v>422</v>
      </c>
      <c r="H31" s="39" t="s">
        <v>422</v>
      </c>
      <c r="I31" s="39" t="s">
        <v>422</v>
      </c>
      <c r="J31" s="39" t="s">
        <v>422</v>
      </c>
      <c r="K31" s="39" t="s">
        <v>422</v>
      </c>
      <c r="L31" s="39" t="s">
        <v>422</v>
      </c>
      <c r="M31" s="39" t="s">
        <v>422</v>
      </c>
      <c r="N31" s="39" t="s">
        <v>422</v>
      </c>
      <c r="O31" s="39" t="s">
        <v>422</v>
      </c>
      <c r="P31" s="39" t="s">
        <v>422</v>
      </c>
      <c r="Q31" s="39" t="s">
        <v>422</v>
      </c>
      <c r="R31" s="39" t="s">
        <v>422</v>
      </c>
      <c r="S31" s="39" t="s">
        <v>422</v>
      </c>
      <c r="T31" s="39" t="s">
        <v>422</v>
      </c>
      <c r="U31" s="39" t="s">
        <v>422</v>
      </c>
      <c r="V31" s="39" t="s">
        <v>422</v>
      </c>
      <c r="W31" s="39" t="s">
        <v>422</v>
      </c>
      <c r="X31" s="39" t="s">
        <v>422</v>
      </c>
      <c r="Y31" s="39" t="s">
        <v>422</v>
      </c>
      <c r="Z31" s="39" t="s">
        <v>422</v>
      </c>
      <c r="AA31" s="39" t="s">
        <v>422</v>
      </c>
      <c r="AB31" s="39" t="s">
        <v>422</v>
      </c>
      <c r="AC31" s="39" t="s">
        <v>422</v>
      </c>
      <c r="AD31" s="39" t="s">
        <v>422</v>
      </c>
      <c r="AE31" s="192"/>
      <c r="AF31" s="39">
        <v>106.82558129429999</v>
      </c>
      <c r="AG31" s="39" t="s">
        <v>422</v>
      </c>
      <c r="AH31" s="39" t="s">
        <v>422</v>
      </c>
      <c r="AI31" s="39" t="s">
        <v>422</v>
      </c>
      <c r="AJ31" s="39" t="s">
        <v>422</v>
      </c>
      <c r="AK31" s="39" t="s">
        <v>422</v>
      </c>
      <c r="AL31" s="40" t="s">
        <v>70</v>
      </c>
    </row>
    <row r="32" spans="1:38" s="142" customFormat="1" ht="26.25" customHeight="1" thickBot="1" x14ac:dyDescent="0.25">
      <c r="A32" s="141" t="s">
        <v>94</v>
      </c>
      <c r="B32" s="141" t="s">
        <v>105</v>
      </c>
      <c r="C32" s="141" t="s">
        <v>106</v>
      </c>
      <c r="D32" s="38"/>
      <c r="E32" s="39" t="s">
        <v>422</v>
      </c>
      <c r="F32" s="39" t="s">
        <v>422</v>
      </c>
      <c r="G32" s="39" t="s">
        <v>422</v>
      </c>
      <c r="H32" s="39" t="s">
        <v>422</v>
      </c>
      <c r="I32" s="39">
        <v>0.44637308294091155</v>
      </c>
      <c r="J32" s="39">
        <v>0.89084689068173928</v>
      </c>
      <c r="K32" s="39">
        <v>1.1055584360247672</v>
      </c>
      <c r="L32" s="39">
        <v>9.3173464110244589E-2</v>
      </c>
      <c r="M32" s="39" t="s">
        <v>422</v>
      </c>
      <c r="N32" s="39">
        <v>3.7246039273148868</v>
      </c>
      <c r="O32" s="39">
        <v>1.5793386161115787E-2</v>
      </c>
      <c r="P32" s="39" t="s">
        <v>441</v>
      </c>
      <c r="Q32" s="39">
        <v>4.233928919257892E-2</v>
      </c>
      <c r="R32" s="39">
        <v>1.3956940156241437</v>
      </c>
      <c r="S32" s="39">
        <v>30.689729138943825</v>
      </c>
      <c r="T32" s="39">
        <v>0.21093452464706128</v>
      </c>
      <c r="U32" s="39">
        <v>2.2111168720495348E-2</v>
      </c>
      <c r="V32" s="39">
        <v>8.9623258652530176</v>
      </c>
      <c r="W32" s="39" t="s">
        <v>441</v>
      </c>
      <c r="X32" s="39" t="s">
        <v>441</v>
      </c>
      <c r="Y32" s="39" t="s">
        <v>441</v>
      </c>
      <c r="Z32" s="39" t="s">
        <v>441</v>
      </c>
      <c r="AA32" s="39" t="s">
        <v>441</v>
      </c>
      <c r="AB32" s="39" t="s">
        <v>441</v>
      </c>
      <c r="AC32" s="39" t="s">
        <v>441</v>
      </c>
      <c r="AD32" s="39" t="s">
        <v>441</v>
      </c>
      <c r="AE32" s="192"/>
      <c r="AF32" s="39" t="s">
        <v>422</v>
      </c>
      <c r="AG32" s="39" t="s">
        <v>422</v>
      </c>
      <c r="AH32" s="39" t="s">
        <v>422</v>
      </c>
      <c r="AI32" s="39" t="s">
        <v>422</v>
      </c>
      <c r="AJ32" s="39" t="s">
        <v>422</v>
      </c>
      <c r="AK32" s="39">
        <v>32621.874839885077</v>
      </c>
      <c r="AL32" s="40" t="s">
        <v>107</v>
      </c>
    </row>
    <row r="33" spans="1:38" s="142" customFormat="1" ht="26.25" customHeight="1" thickBot="1" x14ac:dyDescent="0.25">
      <c r="A33" s="141" t="s">
        <v>94</v>
      </c>
      <c r="B33" s="141" t="s">
        <v>108</v>
      </c>
      <c r="C33" s="141" t="s">
        <v>109</v>
      </c>
      <c r="D33" s="38"/>
      <c r="E33" s="39" t="s">
        <v>422</v>
      </c>
      <c r="F33" s="39" t="s">
        <v>422</v>
      </c>
      <c r="G33" s="39" t="s">
        <v>422</v>
      </c>
      <c r="H33" s="39" t="s">
        <v>422</v>
      </c>
      <c r="I33" s="39">
        <v>0.19825111546252799</v>
      </c>
      <c r="J33" s="39">
        <v>0.36713169530097722</v>
      </c>
      <c r="K33" s="39">
        <v>0.73426339060195445</v>
      </c>
      <c r="L33" s="39">
        <v>7.783191940380723E-3</v>
      </c>
      <c r="M33" s="39" t="s">
        <v>422</v>
      </c>
      <c r="N33" s="39" t="s">
        <v>441</v>
      </c>
      <c r="O33" s="39" t="s">
        <v>441</v>
      </c>
      <c r="P33" s="39" t="s">
        <v>441</v>
      </c>
      <c r="Q33" s="39" t="s">
        <v>441</v>
      </c>
      <c r="R33" s="39" t="s">
        <v>441</v>
      </c>
      <c r="S33" s="39" t="s">
        <v>441</v>
      </c>
      <c r="T33" s="39" t="s">
        <v>441</v>
      </c>
      <c r="U33" s="39" t="s">
        <v>441</v>
      </c>
      <c r="V33" s="39" t="s">
        <v>441</v>
      </c>
      <c r="W33" s="39" t="s">
        <v>441</v>
      </c>
      <c r="X33" s="39">
        <v>3.4069821323930683E-6</v>
      </c>
      <c r="Y33" s="39">
        <v>3.0839062405282088E-7</v>
      </c>
      <c r="Z33" s="39">
        <v>4.5524330217321173E-7</v>
      </c>
      <c r="AA33" s="39" t="s">
        <v>441</v>
      </c>
      <c r="AB33" s="39" t="s">
        <v>441</v>
      </c>
      <c r="AC33" s="39" t="s">
        <v>441</v>
      </c>
      <c r="AD33" s="39" t="s">
        <v>441</v>
      </c>
      <c r="AE33" s="192"/>
      <c r="AF33" s="39" t="s">
        <v>422</v>
      </c>
      <c r="AG33" s="39" t="s">
        <v>422</v>
      </c>
      <c r="AH33" s="39" t="s">
        <v>422</v>
      </c>
      <c r="AI33" s="39" t="s">
        <v>422</v>
      </c>
      <c r="AJ33" s="39" t="s">
        <v>422</v>
      </c>
      <c r="AK33" s="39">
        <v>32621.874839885077</v>
      </c>
      <c r="AL33" s="40" t="s">
        <v>107</v>
      </c>
    </row>
    <row r="34" spans="1:38" s="5" customFormat="1" ht="24.6" customHeight="1" thickBot="1" x14ac:dyDescent="0.25">
      <c r="A34" s="143" t="s">
        <v>84</v>
      </c>
      <c r="B34" s="37" t="s">
        <v>110</v>
      </c>
      <c r="C34" s="143" t="s">
        <v>111</v>
      </c>
      <c r="D34" s="144"/>
      <c r="E34" s="39">
        <v>1.048</v>
      </c>
      <c r="F34" s="39">
        <v>9.2999999999999999E-2</v>
      </c>
      <c r="G34" s="39">
        <v>5.4040000000000002E-4</v>
      </c>
      <c r="H34" s="39">
        <v>1.3999999999999999E-4</v>
      </c>
      <c r="I34" s="39">
        <v>2.7400000000000004E-2</v>
      </c>
      <c r="J34" s="39">
        <v>2.8799999999999999E-2</v>
      </c>
      <c r="K34" s="39">
        <v>3.04E-2</v>
      </c>
      <c r="L34" s="39" t="s">
        <v>422</v>
      </c>
      <c r="M34" s="39">
        <v>0.214</v>
      </c>
      <c r="N34" s="39" t="s">
        <v>422</v>
      </c>
      <c r="O34" s="39">
        <v>2.0000000000000001E-4</v>
      </c>
      <c r="P34" s="39" t="s">
        <v>422</v>
      </c>
      <c r="Q34" s="39" t="s">
        <v>422</v>
      </c>
      <c r="R34" s="39">
        <v>1E-3</v>
      </c>
      <c r="S34" s="39">
        <v>3.4000000000000002E-2</v>
      </c>
      <c r="T34" s="39">
        <v>1.4000000000000002E-3</v>
      </c>
      <c r="U34" s="39">
        <v>2.0000000000000001E-4</v>
      </c>
      <c r="V34" s="39">
        <v>0.02</v>
      </c>
      <c r="W34" s="39" t="s">
        <v>422</v>
      </c>
      <c r="X34" s="39">
        <v>5.9999999999999995E-4</v>
      </c>
      <c r="Y34" s="39">
        <v>1E-3</v>
      </c>
      <c r="Z34" s="39" t="s">
        <v>422</v>
      </c>
      <c r="AA34" s="39" t="s">
        <v>422</v>
      </c>
      <c r="AB34" s="39">
        <v>1.5999999999999999E-3</v>
      </c>
      <c r="AC34" s="39" t="s">
        <v>422</v>
      </c>
      <c r="AD34" s="39" t="s">
        <v>422</v>
      </c>
      <c r="AE34" s="192"/>
      <c r="AF34" s="39">
        <v>846</v>
      </c>
      <c r="AG34" s="39" t="s">
        <v>422</v>
      </c>
      <c r="AH34" s="39" t="s">
        <v>422</v>
      </c>
      <c r="AI34" s="39" t="s">
        <v>422</v>
      </c>
      <c r="AJ34" s="39" t="s">
        <v>422</v>
      </c>
      <c r="AK34" s="39" t="s">
        <v>422</v>
      </c>
      <c r="AL34" s="147" t="s">
        <v>70</v>
      </c>
    </row>
    <row r="35" spans="1:38" s="5" customFormat="1" ht="24.75" customHeight="1" thickBot="1" x14ac:dyDescent="0.25">
      <c r="A35" s="143" t="s">
        <v>112</v>
      </c>
      <c r="B35" s="37" t="s">
        <v>113</v>
      </c>
      <c r="C35" s="143" t="s">
        <v>114</v>
      </c>
      <c r="D35" s="144"/>
      <c r="E35" s="39">
        <v>1.5600069039661582</v>
      </c>
      <c r="F35" s="39">
        <v>3.7759993255205279E-2</v>
      </c>
      <c r="G35" s="39">
        <v>0.98193507398416413</v>
      </c>
      <c r="H35" s="39" t="s">
        <v>422</v>
      </c>
      <c r="I35" s="39">
        <v>6.7621774845457477E-2</v>
      </c>
      <c r="J35" s="39">
        <v>6.7621774845457477E-2</v>
      </c>
      <c r="K35" s="39">
        <v>6.7621774845457477E-2</v>
      </c>
      <c r="L35" s="39">
        <v>2.5433856710908504E-3</v>
      </c>
      <c r="M35" s="39">
        <v>8.2787693605516133E-2</v>
      </c>
      <c r="N35" s="39">
        <v>3.4012050289120234E-3</v>
      </c>
      <c r="O35" s="39">
        <v>3.272120268123167E-4</v>
      </c>
      <c r="P35" s="39">
        <v>5.5536042061290309E-4</v>
      </c>
      <c r="Q35" s="39">
        <v>7.7029830046099713E-3</v>
      </c>
      <c r="R35" s="39">
        <v>8.2433328613343102E-3</v>
      </c>
      <c r="S35" s="39">
        <v>2.3359643696727272E-2</v>
      </c>
      <c r="T35" s="39">
        <v>0.35242794754926682</v>
      </c>
      <c r="U35" s="39">
        <v>3.3786891830791788E-3</v>
      </c>
      <c r="V35" s="39">
        <v>2.64771734227566E-2</v>
      </c>
      <c r="W35" s="39">
        <v>6.4917035626363634E-3</v>
      </c>
      <c r="X35" s="39" t="s">
        <v>422</v>
      </c>
      <c r="Y35" s="39" t="s">
        <v>422</v>
      </c>
      <c r="Z35" s="39" t="s">
        <v>422</v>
      </c>
      <c r="AA35" s="39" t="s">
        <v>422</v>
      </c>
      <c r="AB35" s="39" t="s">
        <v>422</v>
      </c>
      <c r="AC35" s="39">
        <v>2.4045583845865104E-3</v>
      </c>
      <c r="AD35" s="39">
        <v>6.5079101007137824E-3</v>
      </c>
      <c r="AE35" s="192"/>
      <c r="AF35" s="39">
        <v>908.80951271228741</v>
      </c>
      <c r="AG35" s="39" t="s">
        <v>422</v>
      </c>
      <c r="AH35" s="39" t="s">
        <v>422</v>
      </c>
      <c r="AI35" s="39" t="s">
        <v>422</v>
      </c>
      <c r="AJ35" s="39" t="s">
        <v>422</v>
      </c>
      <c r="AK35" s="39" t="s">
        <v>422</v>
      </c>
      <c r="AL35" s="147" t="s">
        <v>70</v>
      </c>
    </row>
    <row r="36" spans="1:38" s="5" customFormat="1" ht="24.75" customHeight="1" thickBot="1" x14ac:dyDescent="0.25">
      <c r="A36" s="143" t="s">
        <v>112</v>
      </c>
      <c r="B36" s="37" t="s">
        <v>115</v>
      </c>
      <c r="C36" s="143" t="s">
        <v>116</v>
      </c>
      <c r="D36" s="144"/>
      <c r="E36" s="39">
        <v>0.19929931326000003</v>
      </c>
      <c r="F36" s="39">
        <v>4.8306620250000007E-3</v>
      </c>
      <c r="G36" s="39">
        <v>5.520756600000001E-3</v>
      </c>
      <c r="H36" s="39" t="s">
        <v>422</v>
      </c>
      <c r="I36" s="39">
        <v>2.9536047810000006E-3</v>
      </c>
      <c r="J36" s="39">
        <v>2.9536047810000006E-3</v>
      </c>
      <c r="K36" s="39">
        <v>2.9536047810000006E-3</v>
      </c>
      <c r="L36" s="39">
        <v>2.4926216049000002E-4</v>
      </c>
      <c r="M36" s="39">
        <v>1.0130588361E-2</v>
      </c>
      <c r="N36" s="39">
        <v>3.5884917900000005E-4</v>
      </c>
      <c r="O36" s="39">
        <v>2.7603783000000005E-5</v>
      </c>
      <c r="P36" s="39">
        <v>8.2811349000000005E-5</v>
      </c>
      <c r="Q36" s="39">
        <v>1.1041513200000002E-4</v>
      </c>
      <c r="R36" s="39">
        <v>1.3801891500000001E-4</v>
      </c>
      <c r="S36" s="39">
        <v>2.4291329040000004E-3</v>
      </c>
      <c r="T36" s="39">
        <v>2.7603783000000005E-3</v>
      </c>
      <c r="U36" s="39">
        <v>2.7603783000000002E-4</v>
      </c>
      <c r="V36" s="39">
        <v>3.3124539600000004E-3</v>
      </c>
      <c r="W36" s="39">
        <v>3.5884917900000005E-4</v>
      </c>
      <c r="X36" s="39" t="s">
        <v>422</v>
      </c>
      <c r="Y36" s="39" t="s">
        <v>422</v>
      </c>
      <c r="Z36" s="39" t="s">
        <v>422</v>
      </c>
      <c r="AA36" s="39" t="s">
        <v>422</v>
      </c>
      <c r="AB36" s="39" t="s">
        <v>422</v>
      </c>
      <c r="AC36" s="39">
        <v>2.2083026400000004E-4</v>
      </c>
      <c r="AD36" s="39">
        <v>1.0489437540000001E-4</v>
      </c>
      <c r="AE36" s="192"/>
      <c r="AF36" s="39">
        <v>2760.3783000000003</v>
      </c>
      <c r="AG36" s="39" t="s">
        <v>422</v>
      </c>
      <c r="AH36" s="39" t="s">
        <v>422</v>
      </c>
      <c r="AI36" s="39" t="s">
        <v>422</v>
      </c>
      <c r="AJ36" s="39" t="s">
        <v>422</v>
      </c>
      <c r="AK36" s="39" t="s">
        <v>422</v>
      </c>
      <c r="AL36" s="147" t="s">
        <v>70</v>
      </c>
    </row>
    <row r="37" spans="1:38" s="5" customFormat="1" ht="24.75" customHeight="1" thickBot="1" x14ac:dyDescent="0.25">
      <c r="A37" s="143" t="s">
        <v>84</v>
      </c>
      <c r="B37" s="37" t="s">
        <v>117</v>
      </c>
      <c r="C37" s="143" t="s">
        <v>443</v>
      </c>
      <c r="D37" s="144"/>
      <c r="E37" s="39">
        <v>0.31283645400000004</v>
      </c>
      <c r="F37" s="39">
        <v>4.039870680000001E-2</v>
      </c>
      <c r="G37" s="39">
        <v>1.6567479000000002E-3</v>
      </c>
      <c r="H37" s="39" t="s">
        <v>441</v>
      </c>
      <c r="I37" s="39">
        <v>1.8454167000000006E-3</v>
      </c>
      <c r="J37" s="39">
        <v>1.8454167000000006E-3</v>
      </c>
      <c r="K37" s="39">
        <v>1.8454167000000006E-3</v>
      </c>
      <c r="L37" s="39">
        <v>4.7674247400000014E-5</v>
      </c>
      <c r="M37" s="39">
        <v>4.9384058400000007E-2</v>
      </c>
      <c r="N37" s="39">
        <v>2.2463379000000008E-5</v>
      </c>
      <c r="O37" s="39">
        <v>2.4467985000000005E-6</v>
      </c>
      <c r="P37" s="39">
        <v>5.8959000000000019E-4</v>
      </c>
      <c r="Q37" s="39">
        <v>6.8274522000000011E-4</v>
      </c>
      <c r="R37" s="39">
        <v>2.1899730960000002E-5</v>
      </c>
      <c r="S37" s="39">
        <v>3.9587430960000012E-6</v>
      </c>
      <c r="T37" s="39">
        <v>2.0514194460000003E-5</v>
      </c>
      <c r="U37" s="39">
        <v>1.3171440600000004E-4</v>
      </c>
      <c r="V37" s="39">
        <v>1.0341998189999999E-3</v>
      </c>
      <c r="W37" s="39">
        <v>2.9727127800000001E-3</v>
      </c>
      <c r="X37" s="39">
        <v>3.5281065600000011E-6</v>
      </c>
      <c r="Y37" s="39">
        <v>7.8391886400000023E-6</v>
      </c>
      <c r="Z37" s="39">
        <v>5.2567844400000014E-6</v>
      </c>
      <c r="AA37" s="39">
        <v>5.2921598400000008E-6</v>
      </c>
      <c r="AB37" s="39">
        <v>2.1916239480000004E-5</v>
      </c>
      <c r="AC37" s="39" t="s">
        <v>422</v>
      </c>
      <c r="AD37" s="39" t="s">
        <v>422</v>
      </c>
      <c r="AE37" s="192"/>
      <c r="AF37" s="39" t="s">
        <v>440</v>
      </c>
      <c r="AG37" s="39" t="s">
        <v>440</v>
      </c>
      <c r="AH37" s="39" t="s">
        <v>456</v>
      </c>
      <c r="AI37" s="39" t="s">
        <v>440</v>
      </c>
      <c r="AJ37" s="39" t="s">
        <v>440</v>
      </c>
      <c r="AK37" s="39" t="s">
        <v>422</v>
      </c>
      <c r="AL37" s="145" t="s">
        <v>70</v>
      </c>
    </row>
    <row r="38" spans="1:38" s="5" customFormat="1" ht="24.75" customHeight="1" thickBot="1" x14ac:dyDescent="0.25">
      <c r="A38" s="143" t="s">
        <v>84</v>
      </c>
      <c r="B38" s="37" t="s">
        <v>119</v>
      </c>
      <c r="C38" s="143" t="s">
        <v>120</v>
      </c>
      <c r="D38" s="150"/>
      <c r="E38" s="39" t="s">
        <v>441</v>
      </c>
      <c r="F38" s="39" t="s">
        <v>441</v>
      </c>
      <c r="G38" s="39" t="s">
        <v>441</v>
      </c>
      <c r="H38" s="39" t="s">
        <v>441</v>
      </c>
      <c r="I38" s="39" t="s">
        <v>441</v>
      </c>
      <c r="J38" s="39" t="s">
        <v>441</v>
      </c>
      <c r="K38" s="39" t="s">
        <v>441</v>
      </c>
      <c r="L38" s="39" t="s">
        <v>441</v>
      </c>
      <c r="M38" s="39" t="s">
        <v>441</v>
      </c>
      <c r="N38" s="39" t="s">
        <v>441</v>
      </c>
      <c r="O38" s="39" t="s">
        <v>441</v>
      </c>
      <c r="P38" s="39" t="s">
        <v>441</v>
      </c>
      <c r="Q38" s="39" t="s">
        <v>441</v>
      </c>
      <c r="R38" s="39" t="s">
        <v>441</v>
      </c>
      <c r="S38" s="39" t="s">
        <v>441</v>
      </c>
      <c r="T38" s="39" t="s">
        <v>441</v>
      </c>
      <c r="U38" s="39" t="s">
        <v>441</v>
      </c>
      <c r="V38" s="39" t="s">
        <v>441</v>
      </c>
      <c r="W38" s="39" t="s">
        <v>441</v>
      </c>
      <c r="X38" s="39" t="s">
        <v>441</v>
      </c>
      <c r="Y38" s="39" t="s">
        <v>441</v>
      </c>
      <c r="Z38" s="39" t="s">
        <v>441</v>
      </c>
      <c r="AA38" s="39" t="s">
        <v>441</v>
      </c>
      <c r="AB38" s="39" t="s">
        <v>441</v>
      </c>
      <c r="AC38" s="39" t="s">
        <v>441</v>
      </c>
      <c r="AD38" s="39" t="s">
        <v>441</v>
      </c>
      <c r="AE38" s="192"/>
      <c r="AF38" s="39" t="s">
        <v>422</v>
      </c>
      <c r="AG38" s="39" t="s">
        <v>422</v>
      </c>
      <c r="AH38" s="39" t="s">
        <v>422</v>
      </c>
      <c r="AI38" s="39" t="s">
        <v>422</v>
      </c>
      <c r="AJ38" s="39" t="s">
        <v>422</v>
      </c>
      <c r="AK38" s="39" t="s">
        <v>422</v>
      </c>
      <c r="AL38" s="145" t="s">
        <v>70</v>
      </c>
    </row>
    <row r="39" spans="1:38" s="5" customFormat="1" ht="26.25" customHeight="1" thickBot="1" x14ac:dyDescent="0.25">
      <c r="A39" s="37" t="s">
        <v>121</v>
      </c>
      <c r="B39" s="37" t="s">
        <v>122</v>
      </c>
      <c r="C39" s="37" t="s">
        <v>123</v>
      </c>
      <c r="D39" s="38"/>
      <c r="E39" s="39">
        <v>0.44721238191868506</v>
      </c>
      <c r="F39" s="39">
        <v>4.2986997625232885E-2</v>
      </c>
      <c r="G39" s="39">
        <v>0.87870552325713747</v>
      </c>
      <c r="H39" s="39" t="s">
        <v>441</v>
      </c>
      <c r="I39" s="39">
        <v>3.9805591335746196E-2</v>
      </c>
      <c r="J39" s="39">
        <v>4.3673292038740139E-2</v>
      </c>
      <c r="K39" s="39">
        <v>4.5095749036528153E-2</v>
      </c>
      <c r="L39" s="39">
        <v>2.7015690780579052E-3</v>
      </c>
      <c r="M39" s="39">
        <v>0.31966814992229442</v>
      </c>
      <c r="N39" s="39">
        <v>6.3439353275187862E-2</v>
      </c>
      <c r="O39" s="39">
        <v>4.8250376899639817E-3</v>
      </c>
      <c r="P39" s="39">
        <v>2.356308996891242E-3</v>
      </c>
      <c r="Q39" s="39">
        <v>3.2360833689818297E-3</v>
      </c>
      <c r="R39" s="39">
        <v>4.9741034949914976E-2</v>
      </c>
      <c r="S39" s="39">
        <v>2.1696597835271472E-2</v>
      </c>
      <c r="T39" s="39">
        <v>0.57272272182035955</v>
      </c>
      <c r="U39" s="39">
        <v>5.6896517339223779E-4</v>
      </c>
      <c r="V39" s="39">
        <v>0.20518338386137291</v>
      </c>
      <c r="W39" s="39">
        <v>6.9064825560380225E-2</v>
      </c>
      <c r="X39" s="39">
        <v>1.9431105512432323E-2</v>
      </c>
      <c r="Y39" s="39">
        <v>2.4003105952503972E-2</v>
      </c>
      <c r="Z39" s="39">
        <v>0.12000918068596711</v>
      </c>
      <c r="AA39" s="39">
        <v>7.7396093896269866E-3</v>
      </c>
      <c r="AB39" s="39">
        <v>0.1711830015405304</v>
      </c>
      <c r="AC39" s="39">
        <v>1.6783904756700002E-3</v>
      </c>
      <c r="AD39" s="39">
        <v>3.0442956205182541E-2</v>
      </c>
      <c r="AE39" s="192"/>
      <c r="AF39" s="39">
        <v>1997.7291196000008</v>
      </c>
      <c r="AG39" s="39">
        <v>179.00999999999979</v>
      </c>
      <c r="AH39" s="39">
        <v>3585.2</v>
      </c>
      <c r="AI39" s="39">
        <v>385.99999999999994</v>
      </c>
      <c r="AJ39" s="39" t="s">
        <v>440</v>
      </c>
      <c r="AK39" s="39" t="s">
        <v>422</v>
      </c>
      <c r="AL39" s="40" t="s">
        <v>70</v>
      </c>
    </row>
    <row r="40" spans="1:38" s="5" customFormat="1" ht="24.75" customHeight="1" thickBot="1" x14ac:dyDescent="0.25">
      <c r="A40" s="143" t="s">
        <v>84</v>
      </c>
      <c r="B40" s="37" t="s">
        <v>124</v>
      </c>
      <c r="C40" s="143" t="s">
        <v>444</v>
      </c>
      <c r="D40" s="144"/>
      <c r="E40" s="39">
        <v>0.13051599999999999</v>
      </c>
      <c r="F40" s="39">
        <v>1.3507999999999999E-2</v>
      </c>
      <c r="G40" s="39">
        <v>1.0808E-4</v>
      </c>
      <c r="H40" s="39">
        <v>3.1999999999999999E-5</v>
      </c>
      <c r="I40" s="39">
        <v>8.4159999999999999E-3</v>
      </c>
      <c r="J40" s="39">
        <v>8.4159999999999999E-3</v>
      </c>
      <c r="K40" s="39">
        <v>8.4159999999999999E-3</v>
      </c>
      <c r="L40" s="39" t="s">
        <v>422</v>
      </c>
      <c r="M40" s="39">
        <v>4.3096000000000002E-2</v>
      </c>
      <c r="N40" s="39" t="s">
        <v>422</v>
      </c>
      <c r="O40" s="39">
        <v>4.0000000000000003E-5</v>
      </c>
      <c r="P40" s="39" t="s">
        <v>422</v>
      </c>
      <c r="Q40" s="39" t="s">
        <v>422</v>
      </c>
      <c r="R40" s="39">
        <v>2.0000000000000001E-4</v>
      </c>
      <c r="S40" s="39">
        <v>6.7999999999999996E-3</v>
      </c>
      <c r="T40" s="39">
        <v>2.8000000000000003E-4</v>
      </c>
      <c r="U40" s="39">
        <v>4.0000000000000003E-5</v>
      </c>
      <c r="V40" s="39">
        <v>4.0000000000000001E-3</v>
      </c>
      <c r="W40" s="39" t="s">
        <v>422</v>
      </c>
      <c r="X40" s="39">
        <v>1.2E-4</v>
      </c>
      <c r="Y40" s="39">
        <v>2.0000000000000001E-4</v>
      </c>
      <c r="Z40" s="39" t="s">
        <v>422</v>
      </c>
      <c r="AA40" s="39" t="s">
        <v>422</v>
      </c>
      <c r="AB40" s="39">
        <v>3.2000000000000003E-4</v>
      </c>
      <c r="AC40" s="39" t="s">
        <v>422</v>
      </c>
      <c r="AD40" s="39" t="s">
        <v>422</v>
      </c>
      <c r="AE40" s="192"/>
      <c r="AF40" s="39">
        <v>169</v>
      </c>
      <c r="AG40" s="39" t="s">
        <v>422</v>
      </c>
      <c r="AH40" s="39" t="s">
        <v>422</v>
      </c>
      <c r="AI40" s="39" t="s">
        <v>422</v>
      </c>
      <c r="AJ40" s="39" t="s">
        <v>422</v>
      </c>
      <c r="AK40" s="39" t="s">
        <v>422</v>
      </c>
      <c r="AL40" s="145" t="s">
        <v>70</v>
      </c>
    </row>
    <row r="41" spans="1:38" s="5" customFormat="1" ht="24.75" customHeight="1" thickBot="1" x14ac:dyDescent="0.25">
      <c r="A41" s="143" t="s">
        <v>121</v>
      </c>
      <c r="B41" s="37" t="s">
        <v>126</v>
      </c>
      <c r="C41" s="143" t="s">
        <v>445</v>
      </c>
      <c r="D41" s="144"/>
      <c r="E41" s="39">
        <v>3.1181896490533183</v>
      </c>
      <c r="F41" s="39">
        <v>20.096828634181612</v>
      </c>
      <c r="G41" s="39">
        <v>9.2048728499999992</v>
      </c>
      <c r="H41" s="39">
        <v>2.0454824729333732</v>
      </c>
      <c r="I41" s="39">
        <v>23.826076019063354</v>
      </c>
      <c r="J41" s="39">
        <v>24.557052556514758</v>
      </c>
      <c r="K41" s="39">
        <v>26.084492602501502</v>
      </c>
      <c r="L41" s="39">
        <v>2.3318488590092712</v>
      </c>
      <c r="M41" s="39">
        <v>164.43969509526886</v>
      </c>
      <c r="N41" s="39">
        <v>2.4620410540500002</v>
      </c>
      <c r="O41" s="39">
        <v>0.41040966897499992</v>
      </c>
      <c r="P41" s="39">
        <v>7.2668108600000003E-2</v>
      </c>
      <c r="Q41" s="39">
        <v>4.446447089999999E-2</v>
      </c>
      <c r="R41" s="39">
        <v>0.81665310757999998</v>
      </c>
      <c r="S41" s="39">
        <v>0.44216600745799994</v>
      </c>
      <c r="T41" s="39">
        <v>0.22537193620499996</v>
      </c>
      <c r="U41" s="39">
        <v>3.4421458299999999E-2</v>
      </c>
      <c r="V41" s="39">
        <v>17.876021381249998</v>
      </c>
      <c r="W41" s="39">
        <v>29.216092432906304</v>
      </c>
      <c r="X41" s="39">
        <v>6.2122530913269909</v>
      </c>
      <c r="Y41" s="39">
        <v>6.1729912258203976</v>
      </c>
      <c r="Z41" s="39">
        <v>2.4457251231089971</v>
      </c>
      <c r="AA41" s="39">
        <v>3.2575235516838594</v>
      </c>
      <c r="AB41" s="39">
        <v>18.088492991940246</v>
      </c>
      <c r="AC41" s="39">
        <v>0.15489276395999996</v>
      </c>
      <c r="AD41" s="39">
        <v>1.6599991084187924</v>
      </c>
      <c r="AE41" s="192"/>
      <c r="AF41" s="39">
        <v>1395.9</v>
      </c>
      <c r="AG41" s="39">
        <v>9754.4579999999987</v>
      </c>
      <c r="AH41" s="39">
        <v>2295.5</v>
      </c>
      <c r="AI41" s="39">
        <v>29769</v>
      </c>
      <c r="AJ41" s="39" t="s">
        <v>422</v>
      </c>
      <c r="AK41" s="39" t="s">
        <v>422</v>
      </c>
      <c r="AL41" s="147" t="s">
        <v>70</v>
      </c>
    </row>
    <row r="42" spans="1:38" s="5" customFormat="1" ht="24.75" customHeight="1" thickBot="1" x14ac:dyDescent="0.25">
      <c r="A42" s="143" t="s">
        <v>84</v>
      </c>
      <c r="B42" s="37" t="s">
        <v>128</v>
      </c>
      <c r="C42" s="143" t="s">
        <v>129</v>
      </c>
      <c r="D42" s="144"/>
      <c r="E42" s="39" t="s">
        <v>408</v>
      </c>
      <c r="F42" s="39" t="s">
        <v>408</v>
      </c>
      <c r="G42" s="39" t="s">
        <v>408</v>
      </c>
      <c r="H42" s="39" t="s">
        <v>408</v>
      </c>
      <c r="I42" s="39" t="s">
        <v>408</v>
      </c>
      <c r="J42" s="39" t="s">
        <v>408</v>
      </c>
      <c r="K42" s="39" t="s">
        <v>408</v>
      </c>
      <c r="L42" s="39" t="s">
        <v>408</v>
      </c>
      <c r="M42" s="39" t="s">
        <v>408</v>
      </c>
      <c r="N42" s="39" t="s">
        <v>408</v>
      </c>
      <c r="O42" s="39" t="s">
        <v>408</v>
      </c>
      <c r="P42" s="39" t="s">
        <v>408</v>
      </c>
      <c r="Q42" s="39" t="s">
        <v>408</v>
      </c>
      <c r="R42" s="39" t="s">
        <v>408</v>
      </c>
      <c r="S42" s="39" t="s">
        <v>408</v>
      </c>
      <c r="T42" s="39" t="s">
        <v>408</v>
      </c>
      <c r="U42" s="39" t="s">
        <v>408</v>
      </c>
      <c r="V42" s="39" t="s">
        <v>408</v>
      </c>
      <c r="W42" s="39" t="s">
        <v>408</v>
      </c>
      <c r="X42" s="39" t="s">
        <v>408</v>
      </c>
      <c r="Y42" s="39" t="s">
        <v>408</v>
      </c>
      <c r="Z42" s="39" t="s">
        <v>408</v>
      </c>
      <c r="AA42" s="39" t="s">
        <v>408</v>
      </c>
      <c r="AB42" s="39" t="s">
        <v>408</v>
      </c>
      <c r="AC42" s="39" t="s">
        <v>408</v>
      </c>
      <c r="AD42" s="39" t="s">
        <v>408</v>
      </c>
      <c r="AE42" s="192"/>
      <c r="AF42" s="39" t="s">
        <v>408</v>
      </c>
      <c r="AG42" s="39" t="s">
        <v>408</v>
      </c>
      <c r="AH42" s="39" t="s">
        <v>408</v>
      </c>
      <c r="AI42" s="39" t="s">
        <v>408</v>
      </c>
      <c r="AJ42" s="39" t="s">
        <v>408</v>
      </c>
      <c r="AK42" s="39" t="s">
        <v>408</v>
      </c>
      <c r="AL42" s="145" t="s">
        <v>70</v>
      </c>
    </row>
    <row r="43" spans="1:38" s="5" customFormat="1" ht="26.25" customHeight="1" thickBot="1" x14ac:dyDescent="0.25">
      <c r="A43" s="37" t="s">
        <v>121</v>
      </c>
      <c r="B43" s="37" t="s">
        <v>130</v>
      </c>
      <c r="C43" s="37" t="s">
        <v>131</v>
      </c>
      <c r="D43" s="38"/>
      <c r="E43" s="39">
        <v>0.11916805500000001</v>
      </c>
      <c r="F43" s="39">
        <v>9.3848875500000019E-3</v>
      </c>
      <c r="G43" s="39">
        <v>0.39594081254201441</v>
      </c>
      <c r="H43" s="39" t="s">
        <v>441</v>
      </c>
      <c r="I43" s="39">
        <v>1.8692493315000013E-2</v>
      </c>
      <c r="J43" s="39">
        <v>1.9716175265000004E-2</v>
      </c>
      <c r="K43" s="39">
        <v>2.0663619265000002E-2</v>
      </c>
      <c r="L43" s="39">
        <v>1.7187394225000004E-3</v>
      </c>
      <c r="M43" s="39">
        <v>0.11390088800000006</v>
      </c>
      <c r="N43" s="39">
        <v>2.1505992822499983E-2</v>
      </c>
      <c r="O43" s="39">
        <v>2.0060407187500015E-3</v>
      </c>
      <c r="P43" s="39">
        <v>1.7034922199999978E-3</v>
      </c>
      <c r="Q43" s="39">
        <v>8.9593365000000024E-4</v>
      </c>
      <c r="R43" s="39">
        <v>6.9786170854000008E-3</v>
      </c>
      <c r="S43" s="39">
        <v>2.9858033685399949E-3</v>
      </c>
      <c r="T43" s="39">
        <v>1.8582669131649993E-2</v>
      </c>
      <c r="U43" s="39">
        <v>4.2007186499999974E-4</v>
      </c>
      <c r="V43" s="39">
        <v>9.7620433147499894E-2</v>
      </c>
      <c r="W43" s="39">
        <v>3.1325313800000018E-2</v>
      </c>
      <c r="X43" s="39">
        <v>3.9190576504999994E-3</v>
      </c>
      <c r="Y43" s="39">
        <v>5.4893234750000002E-3</v>
      </c>
      <c r="Z43" s="39">
        <v>5.0132325099999991E-3</v>
      </c>
      <c r="AA43" s="39">
        <v>1.7059006105000004E-3</v>
      </c>
      <c r="AB43" s="39">
        <v>1.6127514246000001E-2</v>
      </c>
      <c r="AC43" s="39">
        <v>8.0481012000000016E-4</v>
      </c>
      <c r="AD43" s="39">
        <v>2.8367350801449993E-2</v>
      </c>
      <c r="AE43" s="192"/>
      <c r="AF43" s="39" t="s">
        <v>422</v>
      </c>
      <c r="AG43" s="39">
        <v>166.86099999999996</v>
      </c>
      <c r="AH43" s="39">
        <v>1164</v>
      </c>
      <c r="AI43" s="39">
        <v>140</v>
      </c>
      <c r="AJ43" s="39" t="s">
        <v>440</v>
      </c>
      <c r="AK43" s="39" t="s">
        <v>422</v>
      </c>
      <c r="AL43" s="40" t="s">
        <v>70</v>
      </c>
    </row>
    <row r="44" spans="1:38" s="5" customFormat="1" ht="24.75" customHeight="1" thickBot="1" x14ac:dyDescent="0.25">
      <c r="A44" s="143" t="s">
        <v>84</v>
      </c>
      <c r="B44" s="37" t="s">
        <v>132</v>
      </c>
      <c r="C44" s="143" t="s">
        <v>133</v>
      </c>
      <c r="D44" s="144"/>
      <c r="E44" s="39">
        <v>2.7118771863818782</v>
      </c>
      <c r="F44" s="39">
        <v>1.2205122970956361</v>
      </c>
      <c r="G44" s="39">
        <v>3.2153799999999999E-3</v>
      </c>
      <c r="H44" s="39">
        <v>8.7779747756548915E-4</v>
      </c>
      <c r="I44" s="39">
        <v>0.14729157487924591</v>
      </c>
      <c r="J44" s="39">
        <v>0.14729157487924591</v>
      </c>
      <c r="K44" s="39">
        <v>0.14729157487924591</v>
      </c>
      <c r="L44" s="39">
        <v>7.8834347509200361E-2</v>
      </c>
      <c r="M44" s="39">
        <v>9.1634837107658296</v>
      </c>
      <c r="N44" s="39" t="s">
        <v>422</v>
      </c>
      <c r="O44" s="39">
        <v>1.1899999999999999E-3</v>
      </c>
      <c r="P44" s="39" t="s">
        <v>422</v>
      </c>
      <c r="Q44" s="39" t="s">
        <v>422</v>
      </c>
      <c r="R44" s="39">
        <v>5.9500000000000004E-3</v>
      </c>
      <c r="S44" s="39">
        <v>0.20229999999999998</v>
      </c>
      <c r="T44" s="39">
        <v>8.3300000000000006E-3</v>
      </c>
      <c r="U44" s="39">
        <v>1.1899999999999999E-3</v>
      </c>
      <c r="V44" s="39">
        <v>0.11899999999999999</v>
      </c>
      <c r="W44" s="39" t="s">
        <v>422</v>
      </c>
      <c r="X44" s="39">
        <v>3.5699999999999998E-3</v>
      </c>
      <c r="Y44" s="39">
        <v>5.9500000000000004E-3</v>
      </c>
      <c r="Z44" s="39" t="s">
        <v>422</v>
      </c>
      <c r="AA44" s="39" t="s">
        <v>422</v>
      </c>
      <c r="AB44" s="39">
        <v>9.5200000000000007E-3</v>
      </c>
      <c r="AC44" s="39" t="s">
        <v>422</v>
      </c>
      <c r="AD44" s="39" t="s">
        <v>422</v>
      </c>
      <c r="AE44" s="192"/>
      <c r="AF44" s="39">
        <v>5027.75</v>
      </c>
      <c r="AG44" s="39" t="s">
        <v>422</v>
      </c>
      <c r="AH44" s="39" t="s">
        <v>422</v>
      </c>
      <c r="AI44" s="39" t="s">
        <v>422</v>
      </c>
      <c r="AJ44" s="39" t="s">
        <v>422</v>
      </c>
      <c r="AK44" s="39" t="s">
        <v>422</v>
      </c>
      <c r="AL44" s="145" t="s">
        <v>70</v>
      </c>
    </row>
    <row r="45" spans="1:38" s="5" customFormat="1" ht="24.75" customHeight="1" thickBot="1" x14ac:dyDescent="0.25">
      <c r="A45" s="143" t="s">
        <v>84</v>
      </c>
      <c r="B45" s="37" t="s">
        <v>134</v>
      </c>
      <c r="C45" s="143" t="s">
        <v>135</v>
      </c>
      <c r="D45" s="144"/>
      <c r="E45" s="39" t="s">
        <v>408</v>
      </c>
      <c r="F45" s="39" t="s">
        <v>408</v>
      </c>
      <c r="G45" s="39" t="s">
        <v>408</v>
      </c>
      <c r="H45" s="39" t="s">
        <v>408</v>
      </c>
      <c r="I45" s="39" t="s">
        <v>408</v>
      </c>
      <c r="J45" s="39" t="s">
        <v>408</v>
      </c>
      <c r="K45" s="39" t="s">
        <v>408</v>
      </c>
      <c r="L45" s="39" t="s">
        <v>408</v>
      </c>
      <c r="M45" s="39" t="s">
        <v>408</v>
      </c>
      <c r="N45" s="39" t="s">
        <v>408</v>
      </c>
      <c r="O45" s="39" t="s">
        <v>408</v>
      </c>
      <c r="P45" s="39" t="s">
        <v>408</v>
      </c>
      <c r="Q45" s="39" t="s">
        <v>408</v>
      </c>
      <c r="R45" s="39" t="s">
        <v>408</v>
      </c>
      <c r="S45" s="39" t="s">
        <v>408</v>
      </c>
      <c r="T45" s="39" t="s">
        <v>408</v>
      </c>
      <c r="U45" s="39" t="s">
        <v>408</v>
      </c>
      <c r="V45" s="39" t="s">
        <v>408</v>
      </c>
      <c r="W45" s="39" t="s">
        <v>408</v>
      </c>
      <c r="X45" s="39" t="s">
        <v>408</v>
      </c>
      <c r="Y45" s="39" t="s">
        <v>408</v>
      </c>
      <c r="Z45" s="39" t="s">
        <v>408</v>
      </c>
      <c r="AA45" s="39" t="s">
        <v>408</v>
      </c>
      <c r="AB45" s="39">
        <v>1.5999999999999999E-3</v>
      </c>
      <c r="AC45" s="39" t="s">
        <v>408</v>
      </c>
      <c r="AD45" s="39" t="s">
        <v>408</v>
      </c>
      <c r="AE45" s="192"/>
      <c r="AF45" s="39" t="s">
        <v>408</v>
      </c>
      <c r="AG45" s="39" t="s">
        <v>422</v>
      </c>
      <c r="AH45" s="39" t="s">
        <v>422</v>
      </c>
      <c r="AI45" s="39" t="s">
        <v>422</v>
      </c>
      <c r="AJ45" s="39" t="s">
        <v>422</v>
      </c>
      <c r="AK45" s="39" t="s">
        <v>422</v>
      </c>
      <c r="AL45" s="145" t="s">
        <v>70</v>
      </c>
    </row>
    <row r="46" spans="1:38" s="5" customFormat="1" ht="24.75" customHeight="1" thickBot="1" x14ac:dyDescent="0.25">
      <c r="A46" s="143" t="s">
        <v>121</v>
      </c>
      <c r="B46" s="37" t="s">
        <v>136</v>
      </c>
      <c r="C46" s="143" t="s">
        <v>137</v>
      </c>
      <c r="D46" s="144"/>
      <c r="E46" s="39" t="s">
        <v>408</v>
      </c>
      <c r="F46" s="39" t="s">
        <v>408</v>
      </c>
      <c r="G46" s="39" t="s">
        <v>408</v>
      </c>
      <c r="H46" s="39" t="s">
        <v>408</v>
      </c>
      <c r="I46" s="39" t="s">
        <v>408</v>
      </c>
      <c r="J46" s="39" t="s">
        <v>408</v>
      </c>
      <c r="K46" s="39" t="s">
        <v>408</v>
      </c>
      <c r="L46" s="39" t="s">
        <v>408</v>
      </c>
      <c r="M46" s="39" t="s">
        <v>408</v>
      </c>
      <c r="N46" s="39" t="s">
        <v>408</v>
      </c>
      <c r="O46" s="39" t="s">
        <v>408</v>
      </c>
      <c r="P46" s="39" t="s">
        <v>408</v>
      </c>
      <c r="Q46" s="39" t="s">
        <v>408</v>
      </c>
      <c r="R46" s="39" t="s">
        <v>408</v>
      </c>
      <c r="S46" s="39" t="s">
        <v>408</v>
      </c>
      <c r="T46" s="39" t="s">
        <v>408</v>
      </c>
      <c r="U46" s="39" t="s">
        <v>408</v>
      </c>
      <c r="V46" s="39" t="s">
        <v>408</v>
      </c>
      <c r="W46" s="39" t="s">
        <v>408</v>
      </c>
      <c r="X46" s="39" t="s">
        <v>408</v>
      </c>
      <c r="Y46" s="39" t="s">
        <v>408</v>
      </c>
      <c r="Z46" s="39" t="s">
        <v>408</v>
      </c>
      <c r="AA46" s="39" t="s">
        <v>408</v>
      </c>
      <c r="AB46" s="39" t="s">
        <v>408</v>
      </c>
      <c r="AC46" s="39" t="s">
        <v>408</v>
      </c>
      <c r="AD46" s="39" t="s">
        <v>408</v>
      </c>
      <c r="AE46" s="192"/>
      <c r="AF46" s="39" t="s">
        <v>408</v>
      </c>
      <c r="AG46" s="39" t="s">
        <v>422</v>
      </c>
      <c r="AH46" s="39" t="s">
        <v>422</v>
      </c>
      <c r="AI46" s="39" t="s">
        <v>422</v>
      </c>
      <c r="AJ46" s="39" t="s">
        <v>422</v>
      </c>
      <c r="AK46" s="39" t="s">
        <v>422</v>
      </c>
      <c r="AL46" s="145" t="s">
        <v>70</v>
      </c>
    </row>
    <row r="47" spans="1:38" s="5" customFormat="1" ht="24.75" customHeight="1" thickBot="1" x14ac:dyDescent="0.25">
      <c r="A47" s="143" t="s">
        <v>84</v>
      </c>
      <c r="B47" s="37" t="s">
        <v>138</v>
      </c>
      <c r="C47" s="143" t="s">
        <v>139</v>
      </c>
      <c r="D47" s="144"/>
      <c r="E47" s="39" t="s">
        <v>441</v>
      </c>
      <c r="F47" s="39" t="s">
        <v>441</v>
      </c>
      <c r="G47" s="39" t="s">
        <v>441</v>
      </c>
      <c r="H47" s="39" t="s">
        <v>441</v>
      </c>
      <c r="I47" s="39" t="s">
        <v>441</v>
      </c>
      <c r="J47" s="39" t="s">
        <v>441</v>
      </c>
      <c r="K47" s="39" t="s">
        <v>441</v>
      </c>
      <c r="L47" s="39" t="s">
        <v>441</v>
      </c>
      <c r="M47" s="39" t="s">
        <v>441</v>
      </c>
      <c r="N47" s="39" t="s">
        <v>441</v>
      </c>
      <c r="O47" s="39" t="s">
        <v>441</v>
      </c>
      <c r="P47" s="39" t="s">
        <v>441</v>
      </c>
      <c r="Q47" s="39" t="s">
        <v>441</v>
      </c>
      <c r="R47" s="39" t="s">
        <v>441</v>
      </c>
      <c r="S47" s="39" t="s">
        <v>441</v>
      </c>
      <c r="T47" s="39" t="s">
        <v>441</v>
      </c>
      <c r="U47" s="39" t="s">
        <v>441</v>
      </c>
      <c r="V47" s="39" t="s">
        <v>441</v>
      </c>
      <c r="W47" s="39" t="s">
        <v>441</v>
      </c>
      <c r="X47" s="39" t="s">
        <v>441</v>
      </c>
      <c r="Y47" s="39" t="s">
        <v>441</v>
      </c>
      <c r="Z47" s="39" t="s">
        <v>441</v>
      </c>
      <c r="AA47" s="39" t="s">
        <v>441</v>
      </c>
      <c r="AB47" s="39" t="s">
        <v>441</v>
      </c>
      <c r="AC47" s="39" t="s">
        <v>441</v>
      </c>
      <c r="AD47" s="39" t="s">
        <v>441</v>
      </c>
      <c r="AE47" s="192"/>
      <c r="AF47" s="39" t="s">
        <v>422</v>
      </c>
      <c r="AG47" s="39" t="s">
        <v>422</v>
      </c>
      <c r="AH47" s="39" t="s">
        <v>422</v>
      </c>
      <c r="AI47" s="39" t="s">
        <v>422</v>
      </c>
      <c r="AJ47" s="39" t="s">
        <v>422</v>
      </c>
      <c r="AK47" s="39" t="s">
        <v>422</v>
      </c>
      <c r="AL47" s="145" t="s">
        <v>70</v>
      </c>
    </row>
    <row r="48" spans="1:38" s="5" customFormat="1" ht="24.75" customHeight="1" thickBot="1" x14ac:dyDescent="0.25">
      <c r="A48" s="143" t="s">
        <v>140</v>
      </c>
      <c r="B48" s="37" t="s">
        <v>11</v>
      </c>
      <c r="C48" s="143" t="s">
        <v>141</v>
      </c>
      <c r="D48" s="144"/>
      <c r="E48" s="39" t="s">
        <v>422</v>
      </c>
      <c r="F48" s="39">
        <v>7.9618000000000002</v>
      </c>
      <c r="G48" s="39" t="s">
        <v>422</v>
      </c>
      <c r="H48" s="39" t="s">
        <v>422</v>
      </c>
      <c r="I48" s="39">
        <v>0.17189400000000002</v>
      </c>
      <c r="J48" s="39">
        <v>1.1173109999999999</v>
      </c>
      <c r="K48" s="39">
        <v>2.3492180000000005</v>
      </c>
      <c r="L48" s="39" t="s">
        <v>422</v>
      </c>
      <c r="M48" s="39" t="s">
        <v>422</v>
      </c>
      <c r="N48" s="39" t="s">
        <v>422</v>
      </c>
      <c r="O48" s="39" t="s">
        <v>422</v>
      </c>
      <c r="P48" s="39" t="s">
        <v>422</v>
      </c>
      <c r="Q48" s="39" t="s">
        <v>422</v>
      </c>
      <c r="R48" s="39" t="s">
        <v>422</v>
      </c>
      <c r="S48" s="39" t="s">
        <v>422</v>
      </c>
      <c r="T48" s="39" t="s">
        <v>422</v>
      </c>
      <c r="U48" s="39" t="s">
        <v>422</v>
      </c>
      <c r="V48" s="39" t="s">
        <v>422</v>
      </c>
      <c r="W48" s="39" t="s">
        <v>422</v>
      </c>
      <c r="X48" s="39" t="s">
        <v>422</v>
      </c>
      <c r="Y48" s="39" t="s">
        <v>422</v>
      </c>
      <c r="Z48" s="39" t="s">
        <v>422</v>
      </c>
      <c r="AA48" s="39" t="s">
        <v>422</v>
      </c>
      <c r="AB48" s="39" t="s">
        <v>422</v>
      </c>
      <c r="AC48" s="39" t="s">
        <v>422</v>
      </c>
      <c r="AD48" s="39" t="s">
        <v>422</v>
      </c>
      <c r="AE48" s="192"/>
      <c r="AF48" s="39" t="s">
        <v>422</v>
      </c>
      <c r="AG48" s="39" t="s">
        <v>422</v>
      </c>
      <c r="AH48" s="39" t="s">
        <v>422</v>
      </c>
      <c r="AI48" s="39" t="s">
        <v>422</v>
      </c>
      <c r="AJ48" s="39" t="s">
        <v>422</v>
      </c>
      <c r="AK48" s="39">
        <v>29.393000000000001</v>
      </c>
      <c r="AL48" s="147" t="s">
        <v>142</v>
      </c>
    </row>
    <row r="49" spans="1:38" s="5" customFormat="1" ht="24.75" customHeight="1" thickBot="1" x14ac:dyDescent="0.25">
      <c r="A49" s="143" t="s">
        <v>140</v>
      </c>
      <c r="B49" s="37" t="s">
        <v>18</v>
      </c>
      <c r="C49" s="143" t="s">
        <v>143</v>
      </c>
      <c r="D49" s="144"/>
      <c r="E49" s="39" t="s">
        <v>440</v>
      </c>
      <c r="F49" s="39" t="s">
        <v>440</v>
      </c>
      <c r="G49" s="39" t="s">
        <v>440</v>
      </c>
      <c r="H49" s="39" t="s">
        <v>440</v>
      </c>
      <c r="I49" s="39" t="s">
        <v>440</v>
      </c>
      <c r="J49" s="39" t="s">
        <v>440</v>
      </c>
      <c r="K49" s="39" t="s">
        <v>440</v>
      </c>
      <c r="L49" s="39" t="s">
        <v>440</v>
      </c>
      <c r="M49" s="39" t="s">
        <v>440</v>
      </c>
      <c r="N49" s="39" t="s">
        <v>440</v>
      </c>
      <c r="O49" s="39" t="s">
        <v>440</v>
      </c>
      <c r="P49" s="39" t="s">
        <v>440</v>
      </c>
      <c r="Q49" s="39" t="s">
        <v>440</v>
      </c>
      <c r="R49" s="39" t="s">
        <v>440</v>
      </c>
      <c r="S49" s="39" t="s">
        <v>440</v>
      </c>
      <c r="T49" s="39" t="s">
        <v>440</v>
      </c>
      <c r="U49" s="39" t="s">
        <v>440</v>
      </c>
      <c r="V49" s="39" t="s">
        <v>440</v>
      </c>
      <c r="W49" s="39" t="s">
        <v>440</v>
      </c>
      <c r="X49" s="39" t="s">
        <v>440</v>
      </c>
      <c r="Y49" s="39" t="s">
        <v>440</v>
      </c>
      <c r="Z49" s="39" t="s">
        <v>440</v>
      </c>
      <c r="AA49" s="39" t="s">
        <v>440</v>
      </c>
      <c r="AB49" s="39" t="s">
        <v>440</v>
      </c>
      <c r="AC49" s="39" t="s">
        <v>440</v>
      </c>
      <c r="AD49" s="39" t="s">
        <v>440</v>
      </c>
      <c r="AE49" s="192"/>
      <c r="AF49" s="39" t="s">
        <v>422</v>
      </c>
      <c r="AG49" s="39" t="s">
        <v>422</v>
      </c>
      <c r="AH49" s="39" t="s">
        <v>422</v>
      </c>
      <c r="AI49" s="39" t="s">
        <v>422</v>
      </c>
      <c r="AJ49" s="39" t="s">
        <v>422</v>
      </c>
      <c r="AK49" s="39" t="s">
        <v>440</v>
      </c>
      <c r="AL49" s="145" t="s">
        <v>144</v>
      </c>
    </row>
    <row r="50" spans="1:38" s="5" customFormat="1" ht="24.75" customHeight="1" thickBot="1" x14ac:dyDescent="0.25">
      <c r="A50" s="143" t="s">
        <v>140</v>
      </c>
      <c r="B50" s="37" t="s">
        <v>145</v>
      </c>
      <c r="C50" s="143" t="s">
        <v>146</v>
      </c>
      <c r="D50" s="144"/>
      <c r="E50" s="39" t="s">
        <v>440</v>
      </c>
      <c r="F50" s="39" t="s">
        <v>440</v>
      </c>
      <c r="G50" s="39" t="s">
        <v>440</v>
      </c>
      <c r="H50" s="39" t="s">
        <v>440</v>
      </c>
      <c r="I50" s="39" t="s">
        <v>440</v>
      </c>
      <c r="J50" s="39" t="s">
        <v>440</v>
      </c>
      <c r="K50" s="39" t="s">
        <v>440</v>
      </c>
      <c r="L50" s="39" t="s">
        <v>440</v>
      </c>
      <c r="M50" s="39" t="s">
        <v>440</v>
      </c>
      <c r="N50" s="39" t="s">
        <v>440</v>
      </c>
      <c r="O50" s="39" t="s">
        <v>440</v>
      </c>
      <c r="P50" s="39" t="s">
        <v>440</v>
      </c>
      <c r="Q50" s="39" t="s">
        <v>440</v>
      </c>
      <c r="R50" s="39" t="s">
        <v>440</v>
      </c>
      <c r="S50" s="39" t="s">
        <v>440</v>
      </c>
      <c r="T50" s="39" t="s">
        <v>440</v>
      </c>
      <c r="U50" s="39" t="s">
        <v>440</v>
      </c>
      <c r="V50" s="39" t="s">
        <v>440</v>
      </c>
      <c r="W50" s="39" t="s">
        <v>440</v>
      </c>
      <c r="X50" s="39" t="s">
        <v>440</v>
      </c>
      <c r="Y50" s="39" t="s">
        <v>440</v>
      </c>
      <c r="Z50" s="39" t="s">
        <v>440</v>
      </c>
      <c r="AA50" s="39" t="s">
        <v>440</v>
      </c>
      <c r="AB50" s="39" t="s">
        <v>440</v>
      </c>
      <c r="AC50" s="39" t="s">
        <v>440</v>
      </c>
      <c r="AD50" s="39" t="s">
        <v>440</v>
      </c>
      <c r="AE50" s="192"/>
      <c r="AF50" s="39" t="s">
        <v>422</v>
      </c>
      <c r="AG50" s="39" t="s">
        <v>422</v>
      </c>
      <c r="AH50" s="39" t="s">
        <v>422</v>
      </c>
      <c r="AI50" s="39" t="s">
        <v>422</v>
      </c>
      <c r="AJ50" s="39" t="s">
        <v>422</v>
      </c>
      <c r="AK50" s="39" t="s">
        <v>422</v>
      </c>
      <c r="AL50" s="145" t="s">
        <v>147</v>
      </c>
    </row>
    <row r="51" spans="1:38" s="5" customFormat="1" ht="26.25" customHeight="1" thickBot="1" x14ac:dyDescent="0.25">
      <c r="A51" s="37" t="s">
        <v>140</v>
      </c>
      <c r="B51" s="37" t="s">
        <v>148</v>
      </c>
      <c r="C51" s="37" t="s">
        <v>149</v>
      </c>
      <c r="D51" s="38"/>
      <c r="E51" s="39" t="s">
        <v>422</v>
      </c>
      <c r="F51" s="39">
        <v>2.3E-3</v>
      </c>
      <c r="G51" s="39" t="s">
        <v>441</v>
      </c>
      <c r="H51" s="39" t="s">
        <v>422</v>
      </c>
      <c r="I51" s="39" t="s">
        <v>422</v>
      </c>
      <c r="J51" s="39" t="s">
        <v>422</v>
      </c>
      <c r="K51" s="39" t="s">
        <v>422</v>
      </c>
      <c r="L51" s="39" t="s">
        <v>422</v>
      </c>
      <c r="M51" s="39" t="s">
        <v>422</v>
      </c>
      <c r="N51" s="39" t="s">
        <v>422</v>
      </c>
      <c r="O51" s="39" t="s">
        <v>422</v>
      </c>
      <c r="P51" s="39" t="s">
        <v>422</v>
      </c>
      <c r="Q51" s="39" t="s">
        <v>422</v>
      </c>
      <c r="R51" s="39" t="s">
        <v>422</v>
      </c>
      <c r="S51" s="39" t="s">
        <v>422</v>
      </c>
      <c r="T51" s="39" t="s">
        <v>422</v>
      </c>
      <c r="U51" s="39" t="s">
        <v>422</v>
      </c>
      <c r="V51" s="39" t="s">
        <v>422</v>
      </c>
      <c r="W51" s="39" t="s">
        <v>441</v>
      </c>
      <c r="X51" s="39" t="s">
        <v>422</v>
      </c>
      <c r="Y51" s="39" t="s">
        <v>422</v>
      </c>
      <c r="Z51" s="39" t="s">
        <v>422</v>
      </c>
      <c r="AA51" s="39" t="s">
        <v>422</v>
      </c>
      <c r="AB51" s="39" t="s">
        <v>422</v>
      </c>
      <c r="AC51" s="39" t="s">
        <v>422</v>
      </c>
      <c r="AD51" s="39" t="s">
        <v>422</v>
      </c>
      <c r="AE51" s="192"/>
      <c r="AF51" s="39" t="s">
        <v>422</v>
      </c>
      <c r="AG51" s="39" t="s">
        <v>422</v>
      </c>
      <c r="AH51" s="39" t="s">
        <v>422</v>
      </c>
      <c r="AI51" s="39" t="s">
        <v>422</v>
      </c>
      <c r="AJ51" s="39" t="s">
        <v>422</v>
      </c>
      <c r="AK51" s="39" t="s">
        <v>456</v>
      </c>
      <c r="AL51" s="40" t="s">
        <v>150</v>
      </c>
    </row>
    <row r="52" spans="1:38" s="5" customFormat="1" ht="24.75" customHeight="1" thickBot="1" x14ac:dyDescent="0.25">
      <c r="A52" s="143" t="s">
        <v>140</v>
      </c>
      <c r="B52" s="37" t="s">
        <v>151</v>
      </c>
      <c r="C52" s="143" t="s">
        <v>446</v>
      </c>
      <c r="D52" s="144"/>
      <c r="E52" s="39">
        <v>0.19162500000000002</v>
      </c>
      <c r="F52" s="39">
        <v>0.60225000000000006</v>
      </c>
      <c r="G52" s="39">
        <v>1.341375</v>
      </c>
      <c r="H52" s="39" t="s">
        <v>408</v>
      </c>
      <c r="I52" s="39">
        <v>1.095E-2</v>
      </c>
      <c r="J52" s="39">
        <v>2.7375000000000003E-2</v>
      </c>
      <c r="K52" s="39">
        <v>3.2850000000000004E-2</v>
      </c>
      <c r="L52" s="39" t="s">
        <v>422</v>
      </c>
      <c r="M52" s="39">
        <v>0.22447500000000001</v>
      </c>
      <c r="N52" s="39">
        <v>1.6424999999999999E-2</v>
      </c>
      <c r="O52" s="39">
        <v>2.7374999999999999E-3</v>
      </c>
      <c r="P52" s="39">
        <v>3.2849999999999997E-3</v>
      </c>
      <c r="Q52" s="39">
        <v>5.4750000000000003E-4</v>
      </c>
      <c r="R52" s="39">
        <v>5.4750000000000003E-4</v>
      </c>
      <c r="S52" s="39">
        <v>6.5699999999999995E-3</v>
      </c>
      <c r="T52" s="39">
        <v>2.9017500000000002E-2</v>
      </c>
      <c r="U52" s="39">
        <v>5.4750000000000003E-4</v>
      </c>
      <c r="V52" s="39">
        <v>5.4749999999999998E-3</v>
      </c>
      <c r="W52" s="39">
        <v>6.5699999999999995E-3</v>
      </c>
      <c r="X52" s="39" t="s">
        <v>422</v>
      </c>
      <c r="Y52" s="39" t="s">
        <v>422</v>
      </c>
      <c r="Z52" s="39" t="s">
        <v>422</v>
      </c>
      <c r="AA52" s="39" t="s">
        <v>422</v>
      </c>
      <c r="AB52" s="39" t="s">
        <v>422</v>
      </c>
      <c r="AC52" s="39" t="s">
        <v>422</v>
      </c>
      <c r="AD52" s="39" t="s">
        <v>422</v>
      </c>
      <c r="AE52" s="192"/>
      <c r="AF52" s="39" t="s">
        <v>422</v>
      </c>
      <c r="AG52" s="39" t="s">
        <v>422</v>
      </c>
      <c r="AH52" s="39" t="s">
        <v>422</v>
      </c>
      <c r="AI52" s="39" t="s">
        <v>422</v>
      </c>
      <c r="AJ52" s="39" t="s">
        <v>422</v>
      </c>
      <c r="AK52" s="39" t="s">
        <v>456</v>
      </c>
      <c r="AL52" s="147" t="s">
        <v>153</v>
      </c>
    </row>
    <row r="53" spans="1:38" s="5" customFormat="1" ht="26.25" customHeight="1" thickBot="1" x14ac:dyDescent="0.25">
      <c r="A53" s="37" t="s">
        <v>140</v>
      </c>
      <c r="B53" s="37" t="s">
        <v>154</v>
      </c>
      <c r="C53" s="37" t="s">
        <v>155</v>
      </c>
      <c r="D53" s="38"/>
      <c r="E53" s="39" t="s">
        <v>422</v>
      </c>
      <c r="F53" s="39">
        <v>2.3673143670000005</v>
      </c>
      <c r="G53" s="39" t="s">
        <v>422</v>
      </c>
      <c r="H53" s="39" t="s">
        <v>422</v>
      </c>
      <c r="I53" s="39" t="s">
        <v>422</v>
      </c>
      <c r="J53" s="39" t="s">
        <v>422</v>
      </c>
      <c r="K53" s="39" t="s">
        <v>422</v>
      </c>
      <c r="L53" s="39" t="s">
        <v>422</v>
      </c>
      <c r="M53" s="39" t="s">
        <v>422</v>
      </c>
      <c r="N53" s="39" t="s">
        <v>422</v>
      </c>
      <c r="O53" s="39" t="s">
        <v>422</v>
      </c>
      <c r="P53" s="39" t="s">
        <v>422</v>
      </c>
      <c r="Q53" s="39" t="s">
        <v>422</v>
      </c>
      <c r="R53" s="39" t="s">
        <v>422</v>
      </c>
      <c r="S53" s="39" t="s">
        <v>422</v>
      </c>
      <c r="T53" s="39" t="s">
        <v>422</v>
      </c>
      <c r="U53" s="39" t="s">
        <v>422</v>
      </c>
      <c r="V53" s="39" t="s">
        <v>422</v>
      </c>
      <c r="W53" s="39" t="s">
        <v>422</v>
      </c>
      <c r="X53" s="39" t="s">
        <v>422</v>
      </c>
      <c r="Y53" s="39" t="s">
        <v>422</v>
      </c>
      <c r="Z53" s="39" t="s">
        <v>422</v>
      </c>
      <c r="AA53" s="39" t="s">
        <v>422</v>
      </c>
      <c r="AB53" s="39" t="s">
        <v>422</v>
      </c>
      <c r="AC53" s="39" t="s">
        <v>422</v>
      </c>
      <c r="AD53" s="39" t="s">
        <v>422</v>
      </c>
      <c r="AE53" s="192"/>
      <c r="AF53" s="39" t="s">
        <v>422</v>
      </c>
      <c r="AG53" s="39" t="s">
        <v>422</v>
      </c>
      <c r="AH53" s="39" t="s">
        <v>422</v>
      </c>
      <c r="AI53" s="39" t="s">
        <v>422</v>
      </c>
      <c r="AJ53" s="39" t="s">
        <v>422</v>
      </c>
      <c r="AK53" s="39">
        <v>2377.2831200000001</v>
      </c>
      <c r="AL53" s="40" t="s">
        <v>156</v>
      </c>
    </row>
    <row r="54" spans="1:38" s="5" customFormat="1" ht="26.25" customHeight="1" thickBot="1" x14ac:dyDescent="0.25">
      <c r="A54" s="37" t="s">
        <v>140</v>
      </c>
      <c r="B54" s="37" t="s">
        <v>12</v>
      </c>
      <c r="C54" s="37" t="s">
        <v>157</v>
      </c>
      <c r="D54" s="38"/>
      <c r="E54" s="39" t="s">
        <v>422</v>
      </c>
      <c r="F54" s="39">
        <v>0.24202000000000001</v>
      </c>
      <c r="G54" s="39" t="s">
        <v>422</v>
      </c>
      <c r="H54" s="39" t="s">
        <v>422</v>
      </c>
      <c r="I54" s="39" t="s">
        <v>422</v>
      </c>
      <c r="J54" s="39" t="s">
        <v>422</v>
      </c>
      <c r="K54" s="39" t="s">
        <v>422</v>
      </c>
      <c r="L54" s="39" t="s">
        <v>422</v>
      </c>
      <c r="M54" s="39" t="s">
        <v>422</v>
      </c>
      <c r="N54" s="39" t="s">
        <v>422</v>
      </c>
      <c r="O54" s="39" t="s">
        <v>422</v>
      </c>
      <c r="P54" s="39" t="s">
        <v>422</v>
      </c>
      <c r="Q54" s="39" t="s">
        <v>422</v>
      </c>
      <c r="R54" s="39" t="s">
        <v>422</v>
      </c>
      <c r="S54" s="39" t="s">
        <v>422</v>
      </c>
      <c r="T54" s="39" t="s">
        <v>422</v>
      </c>
      <c r="U54" s="39" t="s">
        <v>422</v>
      </c>
      <c r="V54" s="39" t="s">
        <v>422</v>
      </c>
      <c r="W54" s="39" t="s">
        <v>422</v>
      </c>
      <c r="X54" s="39" t="s">
        <v>422</v>
      </c>
      <c r="Y54" s="39" t="s">
        <v>422</v>
      </c>
      <c r="Z54" s="39" t="s">
        <v>422</v>
      </c>
      <c r="AA54" s="39" t="s">
        <v>422</v>
      </c>
      <c r="AB54" s="39" t="s">
        <v>422</v>
      </c>
      <c r="AC54" s="39" t="s">
        <v>422</v>
      </c>
      <c r="AD54" s="39" t="s">
        <v>422</v>
      </c>
      <c r="AE54" s="192"/>
      <c r="AF54" s="39" t="s">
        <v>422</v>
      </c>
      <c r="AG54" s="39" t="s">
        <v>422</v>
      </c>
      <c r="AH54" s="39" t="s">
        <v>422</v>
      </c>
      <c r="AI54" s="39" t="s">
        <v>422</v>
      </c>
      <c r="AJ54" s="39" t="s">
        <v>422</v>
      </c>
      <c r="AK54" s="39" t="s">
        <v>456</v>
      </c>
      <c r="AL54" s="40" t="s">
        <v>158</v>
      </c>
    </row>
    <row r="55" spans="1:38" s="5" customFormat="1" ht="26.25" customHeight="1" thickBot="1" x14ac:dyDescent="0.25">
      <c r="A55" s="37" t="s">
        <v>140</v>
      </c>
      <c r="B55" s="37" t="s">
        <v>13</v>
      </c>
      <c r="C55" s="37" t="s">
        <v>159</v>
      </c>
      <c r="D55" s="38"/>
      <c r="E55" s="39">
        <v>0.29567403000000003</v>
      </c>
      <c r="F55" s="39">
        <v>1.0950890000000001E-2</v>
      </c>
      <c r="G55" s="39">
        <v>0.42160926500000001</v>
      </c>
      <c r="H55" s="39" t="s">
        <v>422</v>
      </c>
      <c r="I55" s="39" t="s">
        <v>422</v>
      </c>
      <c r="J55" s="39" t="s">
        <v>422</v>
      </c>
      <c r="K55" s="39" t="s">
        <v>422</v>
      </c>
      <c r="L55" s="39" t="s">
        <v>422</v>
      </c>
      <c r="M55" s="39">
        <v>6.5705340000000001E-2</v>
      </c>
      <c r="N55" s="39" t="s">
        <v>422</v>
      </c>
      <c r="O55" s="39" t="s">
        <v>422</v>
      </c>
      <c r="P55" s="39" t="s">
        <v>422</v>
      </c>
      <c r="Q55" s="39" t="s">
        <v>422</v>
      </c>
      <c r="R55" s="39" t="s">
        <v>422</v>
      </c>
      <c r="S55" s="39" t="s">
        <v>422</v>
      </c>
      <c r="T55" s="39" t="s">
        <v>422</v>
      </c>
      <c r="U55" s="39" t="s">
        <v>422</v>
      </c>
      <c r="V55" s="39" t="s">
        <v>422</v>
      </c>
      <c r="W55" s="39" t="s">
        <v>422</v>
      </c>
      <c r="X55" s="39" t="s">
        <v>422</v>
      </c>
      <c r="Y55" s="39" t="s">
        <v>422</v>
      </c>
      <c r="Z55" s="39" t="s">
        <v>422</v>
      </c>
      <c r="AA55" s="39" t="s">
        <v>422</v>
      </c>
      <c r="AB55" s="39" t="s">
        <v>422</v>
      </c>
      <c r="AC55" s="39" t="s">
        <v>422</v>
      </c>
      <c r="AD55" s="39" t="s">
        <v>422</v>
      </c>
      <c r="AE55" s="192"/>
      <c r="AF55" s="39" t="s">
        <v>422</v>
      </c>
      <c r="AG55" s="39" t="s">
        <v>422</v>
      </c>
      <c r="AH55" s="39" t="s">
        <v>422</v>
      </c>
      <c r="AI55" s="39" t="s">
        <v>422</v>
      </c>
      <c r="AJ55" s="39" t="s">
        <v>422</v>
      </c>
      <c r="AK55" s="39">
        <v>5475.4340000000002</v>
      </c>
      <c r="AL55" s="40" t="s">
        <v>160</v>
      </c>
    </row>
    <row r="56" spans="1:38" s="5" customFormat="1" ht="24.75" customHeight="1" thickBot="1" x14ac:dyDescent="0.25">
      <c r="A56" s="143" t="s">
        <v>140</v>
      </c>
      <c r="B56" s="37" t="s">
        <v>161</v>
      </c>
      <c r="C56" s="143" t="s">
        <v>447</v>
      </c>
      <c r="D56" s="144" t="s">
        <v>359</v>
      </c>
      <c r="E56" s="39" t="s">
        <v>440</v>
      </c>
      <c r="F56" s="39" t="s">
        <v>440</v>
      </c>
      <c r="G56" s="39" t="s">
        <v>440</v>
      </c>
      <c r="H56" s="39" t="s">
        <v>440</v>
      </c>
      <c r="I56" s="39" t="s">
        <v>440</v>
      </c>
      <c r="J56" s="39" t="s">
        <v>440</v>
      </c>
      <c r="K56" s="39" t="s">
        <v>440</v>
      </c>
      <c r="L56" s="39" t="s">
        <v>440</v>
      </c>
      <c r="M56" s="39" t="s">
        <v>440</v>
      </c>
      <c r="N56" s="39" t="s">
        <v>440</v>
      </c>
      <c r="O56" s="39" t="s">
        <v>440</v>
      </c>
      <c r="P56" s="39" t="s">
        <v>440</v>
      </c>
      <c r="Q56" s="39" t="s">
        <v>440</v>
      </c>
      <c r="R56" s="39" t="s">
        <v>440</v>
      </c>
      <c r="S56" s="39" t="s">
        <v>440</v>
      </c>
      <c r="T56" s="39" t="s">
        <v>440</v>
      </c>
      <c r="U56" s="39" t="s">
        <v>440</v>
      </c>
      <c r="V56" s="39" t="s">
        <v>440</v>
      </c>
      <c r="W56" s="39" t="s">
        <v>440</v>
      </c>
      <c r="X56" s="39" t="s">
        <v>440</v>
      </c>
      <c r="Y56" s="39" t="s">
        <v>440</v>
      </c>
      <c r="Z56" s="39" t="s">
        <v>440</v>
      </c>
      <c r="AA56" s="39" t="s">
        <v>440</v>
      </c>
      <c r="AB56" s="39" t="s">
        <v>440</v>
      </c>
      <c r="AC56" s="39" t="s">
        <v>440</v>
      </c>
      <c r="AD56" s="39" t="s">
        <v>440</v>
      </c>
      <c r="AE56" s="192"/>
      <c r="AF56" s="39" t="s">
        <v>422</v>
      </c>
      <c r="AG56" s="39" t="s">
        <v>422</v>
      </c>
      <c r="AH56" s="39" t="s">
        <v>422</v>
      </c>
      <c r="AI56" s="39" t="s">
        <v>422</v>
      </c>
      <c r="AJ56" s="39" t="s">
        <v>422</v>
      </c>
      <c r="AK56" s="39" t="s">
        <v>422</v>
      </c>
      <c r="AL56" s="145" t="s">
        <v>147</v>
      </c>
    </row>
    <row r="57" spans="1:38" s="5" customFormat="1" ht="26.25" customHeight="1" thickBot="1" x14ac:dyDescent="0.25">
      <c r="A57" s="37" t="s">
        <v>73</v>
      </c>
      <c r="B57" s="37" t="s">
        <v>19</v>
      </c>
      <c r="C57" s="37" t="s">
        <v>163</v>
      </c>
      <c r="D57" s="38"/>
      <c r="E57" s="39">
        <v>1.8795577910000003</v>
      </c>
      <c r="F57" s="39">
        <v>2.7261918000000003E-2</v>
      </c>
      <c r="G57" s="39">
        <v>0.56644207400000013</v>
      </c>
      <c r="H57" s="39" t="s">
        <v>441</v>
      </c>
      <c r="I57" s="39">
        <v>0.19689163000000004</v>
      </c>
      <c r="J57" s="39">
        <v>0.35440493400000006</v>
      </c>
      <c r="K57" s="39">
        <v>0.39378326000000008</v>
      </c>
      <c r="L57" s="39">
        <v>5.9067489000000006E-3</v>
      </c>
      <c r="M57" s="39">
        <v>2.2036717050000005</v>
      </c>
      <c r="N57" s="39">
        <v>0.14842599800000003</v>
      </c>
      <c r="O57" s="39">
        <v>1.2116408000000002E-2</v>
      </c>
      <c r="P57" s="39">
        <v>7.4212999000000016E-2</v>
      </c>
      <c r="Q57" s="39">
        <v>4.0135601500000007E-2</v>
      </c>
      <c r="R57" s="39">
        <v>6.2096591000000013E-2</v>
      </c>
      <c r="S57" s="39">
        <v>9.7991449700000011E-2</v>
      </c>
      <c r="T57" s="39">
        <v>7.4212999000000016E-2</v>
      </c>
      <c r="U57" s="39">
        <v>3.8318140300000005E-2</v>
      </c>
      <c r="V57" s="39">
        <v>0.64216962400000011</v>
      </c>
      <c r="W57" s="39">
        <v>6.2096590999999998E-3</v>
      </c>
      <c r="X57" s="39">
        <v>9.844581500000002E-5</v>
      </c>
      <c r="Y57" s="39">
        <v>4.2407428000000005E-4</v>
      </c>
      <c r="Z57" s="39">
        <v>1.1662042700000002E-4</v>
      </c>
      <c r="AA57" s="39">
        <v>6.5125693000000007E-5</v>
      </c>
      <c r="AB57" s="39">
        <v>7.0426621500000017E-4</v>
      </c>
      <c r="AC57" s="39">
        <v>6.9669346000000004E-3</v>
      </c>
      <c r="AD57" s="39">
        <v>0.15599875300000002</v>
      </c>
      <c r="AE57" s="192"/>
      <c r="AF57" s="39" t="s">
        <v>408</v>
      </c>
      <c r="AG57" s="39" t="s">
        <v>408</v>
      </c>
      <c r="AH57" s="39" t="s">
        <v>408</v>
      </c>
      <c r="AI57" s="39" t="s">
        <v>408</v>
      </c>
      <c r="AJ57" s="39" t="s">
        <v>408</v>
      </c>
      <c r="AK57" s="39" t="s">
        <v>456</v>
      </c>
      <c r="AL57" s="40" t="s">
        <v>164</v>
      </c>
    </row>
    <row r="58" spans="1:38" s="5" customFormat="1" ht="26.25" customHeight="1" thickBot="1" x14ac:dyDescent="0.25">
      <c r="A58" s="37" t="s">
        <v>73</v>
      </c>
      <c r="B58" s="37" t="s">
        <v>20</v>
      </c>
      <c r="C58" s="37" t="s">
        <v>165</v>
      </c>
      <c r="D58" s="38"/>
      <c r="E58" s="39">
        <v>0.3950900623779996</v>
      </c>
      <c r="F58" s="39" t="s">
        <v>441</v>
      </c>
      <c r="G58" s="39">
        <v>9.1196829591999901E-2</v>
      </c>
      <c r="H58" s="39" t="s">
        <v>422</v>
      </c>
      <c r="I58" s="39">
        <v>9.5669863399999777E-2</v>
      </c>
      <c r="J58" s="39">
        <v>0.48628576699999893</v>
      </c>
      <c r="K58" s="39">
        <v>1.2323086579999973</v>
      </c>
      <c r="L58" s="39">
        <v>4.4008137163999893E-4</v>
      </c>
      <c r="M58" s="39">
        <v>0.5598792702799994</v>
      </c>
      <c r="N58" s="39" t="s">
        <v>441</v>
      </c>
      <c r="O58" s="39" t="s">
        <v>441</v>
      </c>
      <c r="P58" s="39" t="s">
        <v>441</v>
      </c>
      <c r="Q58" s="39" t="s">
        <v>422</v>
      </c>
      <c r="R58" s="39" t="s">
        <v>422</v>
      </c>
      <c r="S58" s="39" t="s">
        <v>422</v>
      </c>
      <c r="T58" s="39" t="s">
        <v>422</v>
      </c>
      <c r="U58" s="39" t="s">
        <v>422</v>
      </c>
      <c r="V58" s="39" t="s">
        <v>422</v>
      </c>
      <c r="W58" s="39" t="s">
        <v>422</v>
      </c>
      <c r="X58" s="39" t="s">
        <v>422</v>
      </c>
      <c r="Y58" s="39" t="s">
        <v>422</v>
      </c>
      <c r="Z58" s="39" t="s">
        <v>422</v>
      </c>
      <c r="AA58" s="39" t="s">
        <v>422</v>
      </c>
      <c r="AB58" s="39" t="s">
        <v>422</v>
      </c>
      <c r="AC58" s="39" t="s">
        <v>422</v>
      </c>
      <c r="AD58" s="39" t="s">
        <v>422</v>
      </c>
      <c r="AE58" s="192"/>
      <c r="AF58" s="39" t="s">
        <v>408</v>
      </c>
      <c r="AG58" s="39" t="s">
        <v>408</v>
      </c>
      <c r="AH58" s="39" t="s">
        <v>408</v>
      </c>
      <c r="AI58" s="39" t="s">
        <v>408</v>
      </c>
      <c r="AJ58" s="39" t="s">
        <v>440</v>
      </c>
      <c r="AK58" s="39">
        <v>288.5975619999997</v>
      </c>
      <c r="AL58" s="40" t="s">
        <v>166</v>
      </c>
    </row>
    <row r="59" spans="1:38" s="5" customFormat="1" ht="26.25" customHeight="1" thickBot="1" x14ac:dyDescent="0.25">
      <c r="A59" s="37" t="s">
        <v>73</v>
      </c>
      <c r="B59" s="161" t="s">
        <v>22</v>
      </c>
      <c r="C59" s="37" t="s">
        <v>167</v>
      </c>
      <c r="D59" s="38"/>
      <c r="E59" s="39" t="s">
        <v>408</v>
      </c>
      <c r="F59" s="39" t="s">
        <v>441</v>
      </c>
      <c r="G59" s="39" t="s">
        <v>408</v>
      </c>
      <c r="H59" s="39" t="s">
        <v>441</v>
      </c>
      <c r="I59" s="39">
        <v>9.4395865079999988E-2</v>
      </c>
      <c r="J59" s="39">
        <v>0.1086989835</v>
      </c>
      <c r="K59" s="39">
        <v>0.12075218191999999</v>
      </c>
      <c r="L59" s="39">
        <v>5.85254363496E-5</v>
      </c>
      <c r="M59" s="39" t="s">
        <v>408</v>
      </c>
      <c r="N59" s="39">
        <v>1.0367833306000001</v>
      </c>
      <c r="O59" s="39">
        <v>5.4476829679999991E-2</v>
      </c>
      <c r="P59" s="39">
        <v>6.7497599999999998E-4</v>
      </c>
      <c r="Q59" s="39">
        <v>0.11267801306</v>
      </c>
      <c r="R59" s="39">
        <v>0.13879626218000002</v>
      </c>
      <c r="S59" s="39">
        <v>1.574944E-3</v>
      </c>
      <c r="T59" s="39">
        <v>0.24484882736000002</v>
      </c>
      <c r="U59" s="39">
        <v>0.52346597100000003</v>
      </c>
      <c r="V59" s="39">
        <v>8.3247040000000008E-2</v>
      </c>
      <c r="W59" s="39" t="s">
        <v>441</v>
      </c>
      <c r="X59" s="39" t="s">
        <v>441</v>
      </c>
      <c r="Y59" s="39" t="s">
        <v>441</v>
      </c>
      <c r="Z59" s="39" t="s">
        <v>441</v>
      </c>
      <c r="AA59" s="39" t="s">
        <v>441</v>
      </c>
      <c r="AB59" s="39" t="s">
        <v>441</v>
      </c>
      <c r="AC59" s="39" t="s">
        <v>422</v>
      </c>
      <c r="AD59" s="39" t="s">
        <v>422</v>
      </c>
      <c r="AE59" s="192"/>
      <c r="AF59" s="39" t="s">
        <v>440</v>
      </c>
      <c r="AG59" s="39" t="s">
        <v>440</v>
      </c>
      <c r="AH59" s="39" t="s">
        <v>408</v>
      </c>
      <c r="AI59" s="39" t="s">
        <v>440</v>
      </c>
      <c r="AJ59" s="39" t="s">
        <v>440</v>
      </c>
      <c r="AK59" s="39">
        <v>656.99286400000005</v>
      </c>
      <c r="AL59" s="40" t="s">
        <v>168</v>
      </c>
    </row>
    <row r="60" spans="1:38" s="5" customFormat="1" ht="24.75" customHeight="1" thickBot="1" x14ac:dyDescent="0.25">
      <c r="A60" s="143" t="s">
        <v>73</v>
      </c>
      <c r="B60" s="161" t="s">
        <v>169</v>
      </c>
      <c r="C60" s="148" t="s">
        <v>170</v>
      </c>
      <c r="D60" s="185"/>
      <c r="E60" s="39" t="s">
        <v>422</v>
      </c>
      <c r="F60" s="39" t="s">
        <v>422</v>
      </c>
      <c r="G60" s="39" t="s">
        <v>422</v>
      </c>
      <c r="H60" s="39" t="s">
        <v>422</v>
      </c>
      <c r="I60" s="39">
        <v>0.57919399999999999</v>
      </c>
      <c r="J60" s="39">
        <v>5.7919400000000003</v>
      </c>
      <c r="K60" s="39">
        <v>11.8155576</v>
      </c>
      <c r="L60" s="39" t="s">
        <v>422</v>
      </c>
      <c r="M60" s="39" t="s">
        <v>422</v>
      </c>
      <c r="N60" s="39" t="s">
        <v>422</v>
      </c>
      <c r="O60" s="39" t="s">
        <v>422</v>
      </c>
      <c r="P60" s="39" t="s">
        <v>422</v>
      </c>
      <c r="Q60" s="39" t="s">
        <v>422</v>
      </c>
      <c r="R60" s="39" t="s">
        <v>422</v>
      </c>
      <c r="S60" s="39" t="s">
        <v>422</v>
      </c>
      <c r="T60" s="39" t="s">
        <v>422</v>
      </c>
      <c r="U60" s="39" t="s">
        <v>422</v>
      </c>
      <c r="V60" s="39" t="s">
        <v>422</v>
      </c>
      <c r="W60" s="39" t="s">
        <v>422</v>
      </c>
      <c r="X60" s="39" t="s">
        <v>422</v>
      </c>
      <c r="Y60" s="39" t="s">
        <v>422</v>
      </c>
      <c r="Z60" s="39" t="s">
        <v>422</v>
      </c>
      <c r="AA60" s="39" t="s">
        <v>422</v>
      </c>
      <c r="AB60" s="39" t="s">
        <v>422</v>
      </c>
      <c r="AC60" s="39" t="s">
        <v>422</v>
      </c>
      <c r="AD60" s="39" t="s">
        <v>422</v>
      </c>
      <c r="AE60" s="192"/>
      <c r="AF60" s="39" t="s">
        <v>422</v>
      </c>
      <c r="AG60" s="39" t="s">
        <v>422</v>
      </c>
      <c r="AH60" s="39" t="s">
        <v>422</v>
      </c>
      <c r="AI60" s="39" t="s">
        <v>422</v>
      </c>
      <c r="AJ60" s="39" t="s">
        <v>422</v>
      </c>
      <c r="AK60" s="39">
        <v>115838.8</v>
      </c>
      <c r="AL60" s="39" t="s">
        <v>461</v>
      </c>
    </row>
    <row r="61" spans="1:38" s="5" customFormat="1" ht="24.75" customHeight="1" thickBot="1" x14ac:dyDescent="0.25">
      <c r="A61" s="143" t="s">
        <v>73</v>
      </c>
      <c r="B61" s="161" t="s">
        <v>171</v>
      </c>
      <c r="C61" s="148" t="s">
        <v>172</v>
      </c>
      <c r="D61" s="185"/>
      <c r="E61" s="39" t="s">
        <v>422</v>
      </c>
      <c r="F61" s="39" t="s">
        <v>422</v>
      </c>
      <c r="G61" s="39" t="s">
        <v>422</v>
      </c>
      <c r="H61" s="39" t="s">
        <v>422</v>
      </c>
      <c r="I61" s="39">
        <v>7.9138825460782408E-2</v>
      </c>
      <c r="J61" s="39">
        <v>7.9138825460782408E-2</v>
      </c>
      <c r="K61" s="39">
        <v>2.3284002553883307</v>
      </c>
      <c r="L61" s="39" t="s">
        <v>422</v>
      </c>
      <c r="M61" s="39" t="s">
        <v>422</v>
      </c>
      <c r="N61" s="39" t="s">
        <v>422</v>
      </c>
      <c r="O61" s="39" t="s">
        <v>422</v>
      </c>
      <c r="P61" s="39" t="s">
        <v>422</v>
      </c>
      <c r="Q61" s="39" t="s">
        <v>422</v>
      </c>
      <c r="R61" s="39" t="s">
        <v>422</v>
      </c>
      <c r="S61" s="39" t="s">
        <v>422</v>
      </c>
      <c r="T61" s="39" t="s">
        <v>422</v>
      </c>
      <c r="U61" s="39" t="s">
        <v>422</v>
      </c>
      <c r="V61" s="39" t="s">
        <v>422</v>
      </c>
      <c r="W61" s="39" t="s">
        <v>422</v>
      </c>
      <c r="X61" s="39" t="s">
        <v>422</v>
      </c>
      <c r="Y61" s="39" t="s">
        <v>422</v>
      </c>
      <c r="Z61" s="39" t="s">
        <v>422</v>
      </c>
      <c r="AA61" s="39" t="s">
        <v>422</v>
      </c>
      <c r="AB61" s="39" t="s">
        <v>422</v>
      </c>
      <c r="AC61" s="39" t="s">
        <v>422</v>
      </c>
      <c r="AD61" s="39" t="s">
        <v>422</v>
      </c>
      <c r="AE61" s="192"/>
      <c r="AF61" s="39" t="s">
        <v>422</v>
      </c>
      <c r="AG61" s="39" t="s">
        <v>422</v>
      </c>
      <c r="AH61" s="39" t="s">
        <v>422</v>
      </c>
      <c r="AI61" s="39" t="s">
        <v>422</v>
      </c>
      <c r="AJ61" s="39" t="s">
        <v>422</v>
      </c>
      <c r="AK61" s="39">
        <v>3058257.1428571427</v>
      </c>
      <c r="AL61" s="39" t="s">
        <v>460</v>
      </c>
    </row>
    <row r="62" spans="1:38" s="5" customFormat="1" ht="24.75" customHeight="1" thickBot="1" x14ac:dyDescent="0.25">
      <c r="A62" s="143" t="s">
        <v>73</v>
      </c>
      <c r="B62" s="161" t="s">
        <v>174</v>
      </c>
      <c r="C62" s="148" t="s">
        <v>175</v>
      </c>
      <c r="D62" s="185"/>
      <c r="E62" s="39" t="s">
        <v>422</v>
      </c>
      <c r="F62" s="39" t="s">
        <v>422</v>
      </c>
      <c r="G62" s="39" t="s">
        <v>422</v>
      </c>
      <c r="H62" s="39" t="s">
        <v>422</v>
      </c>
      <c r="I62" s="39" t="s">
        <v>441</v>
      </c>
      <c r="J62" s="39" t="s">
        <v>441</v>
      </c>
      <c r="K62" s="39" t="s">
        <v>441</v>
      </c>
      <c r="L62" s="39" t="s">
        <v>422</v>
      </c>
      <c r="M62" s="39" t="s">
        <v>422</v>
      </c>
      <c r="N62" s="39" t="s">
        <v>422</v>
      </c>
      <c r="O62" s="39" t="s">
        <v>422</v>
      </c>
      <c r="P62" s="39" t="s">
        <v>422</v>
      </c>
      <c r="Q62" s="39" t="s">
        <v>422</v>
      </c>
      <c r="R62" s="39" t="s">
        <v>422</v>
      </c>
      <c r="S62" s="39" t="s">
        <v>422</v>
      </c>
      <c r="T62" s="39" t="s">
        <v>422</v>
      </c>
      <c r="U62" s="39" t="s">
        <v>422</v>
      </c>
      <c r="V62" s="39" t="s">
        <v>422</v>
      </c>
      <c r="W62" s="39" t="s">
        <v>422</v>
      </c>
      <c r="X62" s="39" t="s">
        <v>422</v>
      </c>
      <c r="Y62" s="39" t="s">
        <v>422</v>
      </c>
      <c r="Z62" s="39" t="s">
        <v>422</v>
      </c>
      <c r="AA62" s="39" t="s">
        <v>422</v>
      </c>
      <c r="AB62" s="39" t="s">
        <v>422</v>
      </c>
      <c r="AC62" s="39" t="s">
        <v>422</v>
      </c>
      <c r="AD62" s="39" t="s">
        <v>422</v>
      </c>
      <c r="AE62" s="192"/>
      <c r="AF62" s="39" t="s">
        <v>422</v>
      </c>
      <c r="AG62" s="39" t="s">
        <v>422</v>
      </c>
      <c r="AH62" s="39" t="s">
        <v>422</v>
      </c>
      <c r="AI62" s="39" t="s">
        <v>422</v>
      </c>
      <c r="AJ62" s="39" t="s">
        <v>422</v>
      </c>
      <c r="AK62" s="39" t="s">
        <v>422</v>
      </c>
      <c r="AL62" s="145" t="s">
        <v>176</v>
      </c>
    </row>
    <row r="63" spans="1:38" s="5" customFormat="1" ht="24.75" customHeight="1" thickBot="1" x14ac:dyDescent="0.25">
      <c r="A63" s="143" t="s">
        <v>73</v>
      </c>
      <c r="B63" s="161" t="s">
        <v>15</v>
      </c>
      <c r="C63" s="143" t="s">
        <v>177</v>
      </c>
      <c r="D63" s="154"/>
      <c r="E63" s="39" t="s">
        <v>422</v>
      </c>
      <c r="F63" s="39" t="s">
        <v>422</v>
      </c>
      <c r="G63" s="39" t="s">
        <v>422</v>
      </c>
      <c r="H63" s="39" t="s">
        <v>422</v>
      </c>
      <c r="I63" s="39" t="s">
        <v>422</v>
      </c>
      <c r="J63" s="39" t="s">
        <v>422</v>
      </c>
      <c r="K63" s="39" t="s">
        <v>422</v>
      </c>
      <c r="L63" s="39" t="s">
        <v>422</v>
      </c>
      <c r="M63" s="39" t="s">
        <v>422</v>
      </c>
      <c r="N63" s="39" t="s">
        <v>422</v>
      </c>
      <c r="O63" s="39" t="s">
        <v>422</v>
      </c>
      <c r="P63" s="39" t="s">
        <v>422</v>
      </c>
      <c r="Q63" s="39" t="s">
        <v>422</v>
      </c>
      <c r="R63" s="39" t="s">
        <v>422</v>
      </c>
      <c r="S63" s="39" t="s">
        <v>422</v>
      </c>
      <c r="T63" s="39" t="s">
        <v>422</v>
      </c>
      <c r="U63" s="39" t="s">
        <v>422</v>
      </c>
      <c r="V63" s="39" t="s">
        <v>422</v>
      </c>
      <c r="W63" s="39" t="s">
        <v>422</v>
      </c>
      <c r="X63" s="39" t="s">
        <v>422</v>
      </c>
      <c r="Y63" s="39" t="s">
        <v>422</v>
      </c>
      <c r="Z63" s="39" t="s">
        <v>422</v>
      </c>
      <c r="AA63" s="39" t="s">
        <v>422</v>
      </c>
      <c r="AB63" s="39" t="s">
        <v>422</v>
      </c>
      <c r="AC63" s="39" t="s">
        <v>422</v>
      </c>
      <c r="AD63" s="39" t="s">
        <v>422</v>
      </c>
      <c r="AE63" s="192"/>
      <c r="AF63" s="39" t="s">
        <v>422</v>
      </c>
      <c r="AG63" s="39" t="s">
        <v>422</v>
      </c>
      <c r="AH63" s="39" t="s">
        <v>422</v>
      </c>
      <c r="AI63" s="39" t="s">
        <v>422</v>
      </c>
      <c r="AJ63" s="39" t="s">
        <v>422</v>
      </c>
      <c r="AK63" s="39" t="s">
        <v>422</v>
      </c>
      <c r="AL63" s="145" t="s">
        <v>147</v>
      </c>
    </row>
    <row r="64" spans="1:38" s="5" customFormat="1" ht="24.75" customHeight="1" thickBot="1" x14ac:dyDescent="0.25">
      <c r="A64" s="143" t="s">
        <v>73</v>
      </c>
      <c r="B64" s="161" t="s">
        <v>10</v>
      </c>
      <c r="C64" s="143" t="s">
        <v>178</v>
      </c>
      <c r="D64" s="144"/>
      <c r="E64" s="39">
        <v>0.31747300000000001</v>
      </c>
      <c r="F64" s="39">
        <v>2.8572569999999999E-2</v>
      </c>
      <c r="G64" s="39" t="s">
        <v>422</v>
      </c>
      <c r="H64" s="39">
        <v>1.5873650000000003E-2</v>
      </c>
      <c r="I64" s="39" t="s">
        <v>422</v>
      </c>
      <c r="J64" s="39" t="s">
        <v>422</v>
      </c>
      <c r="K64" s="39" t="s">
        <v>422</v>
      </c>
      <c r="L64" s="39" t="s">
        <v>422</v>
      </c>
      <c r="M64" s="39">
        <v>1.9048380000000001E-3</v>
      </c>
      <c r="N64" s="39" t="s">
        <v>422</v>
      </c>
      <c r="O64" s="39" t="s">
        <v>422</v>
      </c>
      <c r="P64" s="39" t="s">
        <v>422</v>
      </c>
      <c r="Q64" s="39" t="s">
        <v>422</v>
      </c>
      <c r="R64" s="39" t="s">
        <v>422</v>
      </c>
      <c r="S64" s="39" t="s">
        <v>422</v>
      </c>
      <c r="T64" s="39" t="s">
        <v>422</v>
      </c>
      <c r="U64" s="39" t="s">
        <v>422</v>
      </c>
      <c r="V64" s="39" t="s">
        <v>422</v>
      </c>
      <c r="W64" s="39" t="s">
        <v>422</v>
      </c>
      <c r="X64" s="39" t="s">
        <v>422</v>
      </c>
      <c r="Y64" s="39" t="s">
        <v>422</v>
      </c>
      <c r="Z64" s="39" t="s">
        <v>422</v>
      </c>
      <c r="AA64" s="39" t="s">
        <v>422</v>
      </c>
      <c r="AB64" s="39" t="s">
        <v>422</v>
      </c>
      <c r="AC64" s="39" t="s">
        <v>422</v>
      </c>
      <c r="AD64" s="39" t="s">
        <v>422</v>
      </c>
      <c r="AE64" s="192"/>
      <c r="AF64" s="39" t="s">
        <v>422</v>
      </c>
      <c r="AG64" s="39" t="s">
        <v>422</v>
      </c>
      <c r="AH64" s="39" t="s">
        <v>422</v>
      </c>
      <c r="AI64" s="39" t="s">
        <v>422</v>
      </c>
      <c r="AJ64" s="39" t="s">
        <v>422</v>
      </c>
      <c r="AK64" s="39" t="s">
        <v>456</v>
      </c>
      <c r="AL64" s="147" t="s">
        <v>179</v>
      </c>
    </row>
    <row r="65" spans="1:38" s="5" customFormat="1" ht="24.75" customHeight="1" thickBot="1" x14ac:dyDescent="0.25">
      <c r="A65" s="143" t="s">
        <v>73</v>
      </c>
      <c r="B65" s="37" t="s">
        <v>9</v>
      </c>
      <c r="C65" s="143" t="s">
        <v>180</v>
      </c>
      <c r="D65" s="144"/>
      <c r="E65" s="39">
        <v>0.35595370000000004</v>
      </c>
      <c r="F65" s="39" t="s">
        <v>422</v>
      </c>
      <c r="G65" s="39" t="s">
        <v>422</v>
      </c>
      <c r="H65" s="39" t="s">
        <v>422</v>
      </c>
      <c r="I65" s="39" t="s">
        <v>422</v>
      </c>
      <c r="J65" s="39" t="s">
        <v>422</v>
      </c>
      <c r="K65" s="39" t="s">
        <v>422</v>
      </c>
      <c r="L65" s="39" t="s">
        <v>422</v>
      </c>
      <c r="M65" s="39" t="s">
        <v>422</v>
      </c>
      <c r="N65" s="39" t="s">
        <v>422</v>
      </c>
      <c r="O65" s="39" t="s">
        <v>422</v>
      </c>
      <c r="P65" s="39" t="s">
        <v>422</v>
      </c>
      <c r="Q65" s="39" t="s">
        <v>422</v>
      </c>
      <c r="R65" s="39" t="s">
        <v>422</v>
      </c>
      <c r="S65" s="39" t="s">
        <v>422</v>
      </c>
      <c r="T65" s="39" t="s">
        <v>422</v>
      </c>
      <c r="U65" s="39" t="s">
        <v>422</v>
      </c>
      <c r="V65" s="39" t="s">
        <v>422</v>
      </c>
      <c r="W65" s="39" t="s">
        <v>422</v>
      </c>
      <c r="X65" s="39" t="s">
        <v>422</v>
      </c>
      <c r="Y65" s="39" t="s">
        <v>422</v>
      </c>
      <c r="Z65" s="39" t="s">
        <v>422</v>
      </c>
      <c r="AA65" s="39" t="s">
        <v>422</v>
      </c>
      <c r="AB65" s="39" t="s">
        <v>422</v>
      </c>
      <c r="AC65" s="39" t="s">
        <v>422</v>
      </c>
      <c r="AD65" s="39" t="s">
        <v>422</v>
      </c>
      <c r="AE65" s="192"/>
      <c r="AF65" s="39" t="s">
        <v>422</v>
      </c>
      <c r="AG65" s="39" t="s">
        <v>422</v>
      </c>
      <c r="AH65" s="39" t="s">
        <v>422</v>
      </c>
      <c r="AI65" s="39" t="s">
        <v>422</v>
      </c>
      <c r="AJ65" s="39" t="s">
        <v>422</v>
      </c>
      <c r="AK65" s="39">
        <v>547.74300000000005</v>
      </c>
      <c r="AL65" s="145" t="s">
        <v>181</v>
      </c>
    </row>
    <row r="66" spans="1:38" s="5" customFormat="1" ht="24.75" customHeight="1" thickBot="1" x14ac:dyDescent="0.25">
      <c r="A66" s="143" t="s">
        <v>73</v>
      </c>
      <c r="B66" s="37" t="s">
        <v>16</v>
      </c>
      <c r="C66" s="143" t="s">
        <v>182</v>
      </c>
      <c r="D66" s="144"/>
      <c r="E66" s="39" t="s">
        <v>440</v>
      </c>
      <c r="F66" s="39" t="s">
        <v>440</v>
      </c>
      <c r="G66" s="39" t="s">
        <v>440</v>
      </c>
      <c r="H66" s="39" t="s">
        <v>440</v>
      </c>
      <c r="I66" s="39" t="s">
        <v>440</v>
      </c>
      <c r="J66" s="39" t="s">
        <v>440</v>
      </c>
      <c r="K66" s="39" t="s">
        <v>440</v>
      </c>
      <c r="L66" s="39" t="s">
        <v>440</v>
      </c>
      <c r="M66" s="39" t="s">
        <v>440</v>
      </c>
      <c r="N66" s="39" t="s">
        <v>440</v>
      </c>
      <c r="O66" s="39" t="s">
        <v>440</v>
      </c>
      <c r="P66" s="39" t="s">
        <v>440</v>
      </c>
      <c r="Q66" s="39" t="s">
        <v>440</v>
      </c>
      <c r="R66" s="39" t="s">
        <v>440</v>
      </c>
      <c r="S66" s="39" t="s">
        <v>440</v>
      </c>
      <c r="T66" s="39" t="s">
        <v>440</v>
      </c>
      <c r="U66" s="39" t="s">
        <v>440</v>
      </c>
      <c r="V66" s="39" t="s">
        <v>440</v>
      </c>
      <c r="W66" s="39" t="s">
        <v>440</v>
      </c>
      <c r="X66" s="39" t="s">
        <v>440</v>
      </c>
      <c r="Y66" s="39" t="s">
        <v>440</v>
      </c>
      <c r="Z66" s="39" t="s">
        <v>440</v>
      </c>
      <c r="AA66" s="39" t="s">
        <v>440</v>
      </c>
      <c r="AB66" s="39" t="s">
        <v>440</v>
      </c>
      <c r="AC66" s="39" t="s">
        <v>440</v>
      </c>
      <c r="AD66" s="39" t="s">
        <v>440</v>
      </c>
      <c r="AE66" s="192"/>
      <c r="AF66" s="39" t="s">
        <v>422</v>
      </c>
      <c r="AG66" s="39" t="s">
        <v>422</v>
      </c>
      <c r="AH66" s="39" t="s">
        <v>422</v>
      </c>
      <c r="AI66" s="39" t="s">
        <v>422</v>
      </c>
      <c r="AJ66" s="39" t="s">
        <v>422</v>
      </c>
      <c r="AK66" s="39" t="s">
        <v>422</v>
      </c>
      <c r="AL66" s="145" t="s">
        <v>183</v>
      </c>
    </row>
    <row r="67" spans="1:38" s="5" customFormat="1" ht="26.25" customHeight="1" thickBot="1" x14ac:dyDescent="0.25">
      <c r="A67" s="37" t="s">
        <v>73</v>
      </c>
      <c r="B67" s="37" t="s">
        <v>8</v>
      </c>
      <c r="C67" s="37" t="s">
        <v>184</v>
      </c>
      <c r="D67" s="38"/>
      <c r="E67" s="39" t="s">
        <v>441</v>
      </c>
      <c r="F67" s="39" t="s">
        <v>441</v>
      </c>
      <c r="G67" s="39" t="s">
        <v>441</v>
      </c>
      <c r="H67" s="39" t="s">
        <v>441</v>
      </c>
      <c r="I67" s="39" t="s">
        <v>441</v>
      </c>
      <c r="J67" s="39" t="s">
        <v>441</v>
      </c>
      <c r="K67" s="39">
        <v>3.9739931E-4</v>
      </c>
      <c r="L67" s="39" t="s">
        <v>441</v>
      </c>
      <c r="M67" s="39" t="s">
        <v>441</v>
      </c>
      <c r="N67" s="39" t="s">
        <v>441</v>
      </c>
      <c r="O67" s="39" t="s">
        <v>441</v>
      </c>
      <c r="P67" s="39" t="s">
        <v>441</v>
      </c>
      <c r="Q67" s="39" t="s">
        <v>441</v>
      </c>
      <c r="R67" s="39" t="s">
        <v>441</v>
      </c>
      <c r="S67" s="39" t="s">
        <v>441</v>
      </c>
      <c r="T67" s="39" t="s">
        <v>441</v>
      </c>
      <c r="U67" s="39" t="s">
        <v>441</v>
      </c>
      <c r="V67" s="39" t="s">
        <v>441</v>
      </c>
      <c r="W67" s="39" t="s">
        <v>441</v>
      </c>
      <c r="X67" s="39" t="s">
        <v>441</v>
      </c>
      <c r="Y67" s="39" t="s">
        <v>441</v>
      </c>
      <c r="Z67" s="39" t="s">
        <v>441</v>
      </c>
      <c r="AA67" s="39" t="s">
        <v>441</v>
      </c>
      <c r="AB67" s="39" t="s">
        <v>441</v>
      </c>
      <c r="AC67" s="39" t="s">
        <v>422</v>
      </c>
      <c r="AD67" s="39" t="s">
        <v>422</v>
      </c>
      <c r="AE67" s="192"/>
      <c r="AF67" s="39" t="s">
        <v>422</v>
      </c>
      <c r="AG67" s="39" t="s">
        <v>408</v>
      </c>
      <c r="AH67" s="39" t="s">
        <v>422</v>
      </c>
      <c r="AI67" s="39" t="s">
        <v>422</v>
      </c>
      <c r="AJ67" s="39" t="s">
        <v>422</v>
      </c>
      <c r="AK67" s="39" t="s">
        <v>456</v>
      </c>
      <c r="AL67" s="40" t="s">
        <v>185</v>
      </c>
    </row>
    <row r="68" spans="1:38" s="5" customFormat="1" ht="24.75" customHeight="1" thickBot="1" x14ac:dyDescent="0.25">
      <c r="A68" s="143" t="s">
        <v>73</v>
      </c>
      <c r="B68" s="37" t="s">
        <v>186</v>
      </c>
      <c r="C68" s="143" t="s">
        <v>187</v>
      </c>
      <c r="D68" s="144"/>
      <c r="E68" s="39" t="s">
        <v>440</v>
      </c>
      <c r="F68" s="39" t="s">
        <v>440</v>
      </c>
      <c r="G68" s="39" t="s">
        <v>440</v>
      </c>
      <c r="H68" s="39" t="s">
        <v>440</v>
      </c>
      <c r="I68" s="39" t="s">
        <v>440</v>
      </c>
      <c r="J68" s="39" t="s">
        <v>440</v>
      </c>
      <c r="K68" s="39" t="s">
        <v>440</v>
      </c>
      <c r="L68" s="39" t="s">
        <v>440</v>
      </c>
      <c r="M68" s="39" t="s">
        <v>440</v>
      </c>
      <c r="N68" s="39" t="s">
        <v>440</v>
      </c>
      <c r="O68" s="39" t="s">
        <v>440</v>
      </c>
      <c r="P68" s="39" t="s">
        <v>440</v>
      </c>
      <c r="Q68" s="39" t="s">
        <v>440</v>
      </c>
      <c r="R68" s="39" t="s">
        <v>440</v>
      </c>
      <c r="S68" s="39" t="s">
        <v>440</v>
      </c>
      <c r="T68" s="39" t="s">
        <v>440</v>
      </c>
      <c r="U68" s="39" t="s">
        <v>440</v>
      </c>
      <c r="V68" s="39" t="s">
        <v>440</v>
      </c>
      <c r="W68" s="39" t="s">
        <v>440</v>
      </c>
      <c r="X68" s="39" t="s">
        <v>440</v>
      </c>
      <c r="Y68" s="39" t="s">
        <v>440</v>
      </c>
      <c r="Z68" s="39" t="s">
        <v>440</v>
      </c>
      <c r="AA68" s="39" t="s">
        <v>440</v>
      </c>
      <c r="AB68" s="39" t="s">
        <v>440</v>
      </c>
      <c r="AC68" s="39" t="s">
        <v>440</v>
      </c>
      <c r="AD68" s="39" t="s">
        <v>440</v>
      </c>
      <c r="AE68" s="192"/>
      <c r="AF68" s="39" t="s">
        <v>422</v>
      </c>
      <c r="AG68" s="39" t="s">
        <v>422</v>
      </c>
      <c r="AH68" s="39" t="s">
        <v>422</v>
      </c>
      <c r="AI68" s="39" t="s">
        <v>422</v>
      </c>
      <c r="AJ68" s="39" t="s">
        <v>422</v>
      </c>
      <c r="AK68" s="39" t="s">
        <v>422</v>
      </c>
      <c r="AL68" s="145" t="s">
        <v>188</v>
      </c>
    </row>
    <row r="69" spans="1:38" s="5" customFormat="1" ht="26.25" customHeight="1" thickBot="1" x14ac:dyDescent="0.25">
      <c r="A69" s="37" t="s">
        <v>73</v>
      </c>
      <c r="B69" s="37" t="s">
        <v>189</v>
      </c>
      <c r="C69" s="37" t="s">
        <v>190</v>
      </c>
      <c r="D69" s="43"/>
      <c r="E69" s="39" t="s">
        <v>422</v>
      </c>
      <c r="F69" s="39" t="s">
        <v>422</v>
      </c>
      <c r="G69" s="39" t="s">
        <v>422</v>
      </c>
      <c r="H69" s="39">
        <v>1.1261232000000001</v>
      </c>
      <c r="I69" s="39" t="s">
        <v>441</v>
      </c>
      <c r="J69" s="39" t="s">
        <v>441</v>
      </c>
      <c r="K69" s="39">
        <v>0.12512480000000001</v>
      </c>
      <c r="L69" s="39" t="s">
        <v>441</v>
      </c>
      <c r="M69" s="39">
        <v>11.261232</v>
      </c>
      <c r="N69" s="39" t="s">
        <v>422</v>
      </c>
      <c r="O69" s="39" t="s">
        <v>422</v>
      </c>
      <c r="P69" s="39" t="s">
        <v>422</v>
      </c>
      <c r="Q69" s="39" t="s">
        <v>422</v>
      </c>
      <c r="R69" s="39" t="s">
        <v>422</v>
      </c>
      <c r="S69" s="39" t="s">
        <v>422</v>
      </c>
      <c r="T69" s="39" t="s">
        <v>422</v>
      </c>
      <c r="U69" s="39" t="s">
        <v>422</v>
      </c>
      <c r="V69" s="39" t="s">
        <v>422</v>
      </c>
      <c r="W69" s="39" t="s">
        <v>422</v>
      </c>
      <c r="X69" s="39" t="s">
        <v>422</v>
      </c>
      <c r="Y69" s="39" t="s">
        <v>422</v>
      </c>
      <c r="Z69" s="39" t="s">
        <v>422</v>
      </c>
      <c r="AA69" s="39" t="s">
        <v>422</v>
      </c>
      <c r="AB69" s="39" t="s">
        <v>422</v>
      </c>
      <c r="AC69" s="39" t="s">
        <v>422</v>
      </c>
      <c r="AD69" s="39" t="s">
        <v>422</v>
      </c>
      <c r="AE69" s="192"/>
      <c r="AF69" s="39" t="s">
        <v>422</v>
      </c>
      <c r="AG69" s="39" t="s">
        <v>408</v>
      </c>
      <c r="AH69" s="39" t="s">
        <v>422</v>
      </c>
      <c r="AI69" s="39" t="s">
        <v>422</v>
      </c>
      <c r="AJ69" s="39" t="s">
        <v>422</v>
      </c>
      <c r="AK69" s="39" t="s">
        <v>456</v>
      </c>
      <c r="AL69" s="40" t="s">
        <v>191</v>
      </c>
    </row>
    <row r="70" spans="1:38" s="5" customFormat="1" ht="26.25" customHeight="1" thickBot="1" x14ac:dyDescent="0.25">
      <c r="A70" s="37" t="s">
        <v>73</v>
      </c>
      <c r="B70" s="37" t="s">
        <v>192</v>
      </c>
      <c r="C70" s="37" t="s">
        <v>193</v>
      </c>
      <c r="D70" s="43"/>
      <c r="E70" s="39" t="s">
        <v>422</v>
      </c>
      <c r="F70" s="39">
        <v>0.21941259900000001</v>
      </c>
      <c r="G70" s="39">
        <v>0.87920000000000076</v>
      </c>
      <c r="H70" s="39">
        <v>1.949043E-2</v>
      </c>
      <c r="I70" s="39">
        <v>2.3384919999999997E-2</v>
      </c>
      <c r="J70" s="39">
        <v>3.2686560000000003E-2</v>
      </c>
      <c r="K70" s="39">
        <v>1.3992197799999999</v>
      </c>
      <c r="L70" s="39" t="s">
        <v>422</v>
      </c>
      <c r="M70" s="39" t="s">
        <v>422</v>
      </c>
      <c r="N70" s="39" t="s">
        <v>422</v>
      </c>
      <c r="O70" s="39" t="s">
        <v>422</v>
      </c>
      <c r="P70" s="39" t="s">
        <v>422</v>
      </c>
      <c r="Q70" s="39" t="s">
        <v>422</v>
      </c>
      <c r="R70" s="39" t="s">
        <v>422</v>
      </c>
      <c r="S70" s="39" t="s">
        <v>422</v>
      </c>
      <c r="T70" s="39" t="s">
        <v>422</v>
      </c>
      <c r="U70" s="39" t="s">
        <v>422</v>
      </c>
      <c r="V70" s="39" t="s">
        <v>422</v>
      </c>
      <c r="W70" s="39" t="s">
        <v>422</v>
      </c>
      <c r="X70" s="39" t="s">
        <v>422</v>
      </c>
      <c r="Y70" s="39" t="s">
        <v>422</v>
      </c>
      <c r="Z70" s="39" t="s">
        <v>422</v>
      </c>
      <c r="AA70" s="39" t="s">
        <v>422</v>
      </c>
      <c r="AB70" s="39" t="s">
        <v>422</v>
      </c>
      <c r="AC70" s="39" t="s">
        <v>422</v>
      </c>
      <c r="AD70" s="39" t="s">
        <v>422</v>
      </c>
      <c r="AE70" s="192"/>
      <c r="AF70" s="39">
        <v>16.001362</v>
      </c>
      <c r="AG70" s="39" t="s">
        <v>422</v>
      </c>
      <c r="AH70" s="39" t="s">
        <v>422</v>
      </c>
      <c r="AI70" s="39" t="s">
        <v>422</v>
      </c>
      <c r="AJ70" s="39" t="s">
        <v>422</v>
      </c>
      <c r="AK70" s="39">
        <v>1970.23983</v>
      </c>
      <c r="AL70" s="40" t="s">
        <v>147</v>
      </c>
    </row>
    <row r="71" spans="1:38" s="5" customFormat="1" ht="24.75" customHeight="1" thickBot="1" x14ac:dyDescent="0.25">
      <c r="A71" s="143" t="s">
        <v>73</v>
      </c>
      <c r="B71" s="37" t="s">
        <v>194</v>
      </c>
      <c r="C71" s="143" t="s">
        <v>195</v>
      </c>
      <c r="D71" s="150"/>
      <c r="E71" s="39" t="s">
        <v>422</v>
      </c>
      <c r="F71" s="39" t="s">
        <v>422</v>
      </c>
      <c r="G71" s="39" t="s">
        <v>422</v>
      </c>
      <c r="H71" s="39" t="s">
        <v>422</v>
      </c>
      <c r="I71" s="39" t="s">
        <v>422</v>
      </c>
      <c r="J71" s="39" t="s">
        <v>422</v>
      </c>
      <c r="K71" s="39" t="s">
        <v>422</v>
      </c>
      <c r="L71" s="39" t="s">
        <v>422</v>
      </c>
      <c r="M71" s="39" t="s">
        <v>422</v>
      </c>
      <c r="N71" s="39" t="s">
        <v>422</v>
      </c>
      <c r="O71" s="39" t="s">
        <v>422</v>
      </c>
      <c r="P71" s="39" t="s">
        <v>422</v>
      </c>
      <c r="Q71" s="39" t="s">
        <v>422</v>
      </c>
      <c r="R71" s="39" t="s">
        <v>422</v>
      </c>
      <c r="S71" s="39" t="s">
        <v>422</v>
      </c>
      <c r="T71" s="39" t="s">
        <v>422</v>
      </c>
      <c r="U71" s="39" t="s">
        <v>422</v>
      </c>
      <c r="V71" s="39" t="s">
        <v>422</v>
      </c>
      <c r="W71" s="39" t="s">
        <v>422</v>
      </c>
      <c r="X71" s="39" t="s">
        <v>422</v>
      </c>
      <c r="Y71" s="39" t="s">
        <v>422</v>
      </c>
      <c r="Z71" s="39" t="s">
        <v>422</v>
      </c>
      <c r="AA71" s="39" t="s">
        <v>422</v>
      </c>
      <c r="AB71" s="39" t="s">
        <v>422</v>
      </c>
      <c r="AC71" s="39" t="s">
        <v>422</v>
      </c>
      <c r="AD71" s="39" t="s">
        <v>422</v>
      </c>
      <c r="AE71" s="192"/>
      <c r="AF71" s="39" t="s">
        <v>422</v>
      </c>
      <c r="AG71" s="39" t="s">
        <v>422</v>
      </c>
      <c r="AH71" s="39" t="s">
        <v>422</v>
      </c>
      <c r="AI71" s="39" t="s">
        <v>422</v>
      </c>
      <c r="AJ71" s="39" t="s">
        <v>422</v>
      </c>
      <c r="AK71" s="39" t="s">
        <v>422</v>
      </c>
      <c r="AL71" s="145" t="s">
        <v>147</v>
      </c>
    </row>
    <row r="72" spans="1:38" s="5" customFormat="1" ht="24.75" customHeight="1" thickBot="1" x14ac:dyDescent="0.25">
      <c r="A72" s="143" t="s">
        <v>73</v>
      </c>
      <c r="B72" s="37" t="s">
        <v>6</v>
      </c>
      <c r="C72" s="143" t="s">
        <v>196</v>
      </c>
      <c r="D72" s="144"/>
      <c r="E72" s="39">
        <v>9.7110000000000002E-2</v>
      </c>
      <c r="F72" s="39">
        <v>4.0634000000000003E-2</v>
      </c>
      <c r="G72" s="39">
        <v>4.4819999999999999E-2</v>
      </c>
      <c r="H72" s="39" t="s">
        <v>422</v>
      </c>
      <c r="I72" s="39">
        <v>1.5687E-2</v>
      </c>
      <c r="J72" s="39">
        <v>1.7927999999999999E-2</v>
      </c>
      <c r="K72" s="39">
        <v>3.0474000000000001E-2</v>
      </c>
      <c r="L72" s="39">
        <v>5.64732E-5</v>
      </c>
      <c r="M72" s="39">
        <v>1.2699</v>
      </c>
      <c r="N72" s="39">
        <v>1.9422000000000001</v>
      </c>
      <c r="O72" s="39">
        <v>0.14940000000000001</v>
      </c>
      <c r="P72" s="39">
        <v>3.7350000000000001E-2</v>
      </c>
      <c r="Q72" s="39">
        <v>1.1205E-2</v>
      </c>
      <c r="R72" s="39">
        <v>7.4700000000000003E-2</v>
      </c>
      <c r="S72" s="39">
        <v>1.494E-2</v>
      </c>
      <c r="T72" s="39">
        <v>0.52290000000000003</v>
      </c>
      <c r="U72" s="39" t="s">
        <v>422</v>
      </c>
      <c r="V72" s="39">
        <v>2.6892000000000005</v>
      </c>
      <c r="W72" s="39">
        <v>2.2410000000000001</v>
      </c>
      <c r="X72" s="39" t="s">
        <v>422</v>
      </c>
      <c r="Y72" s="39" t="s">
        <v>422</v>
      </c>
      <c r="Z72" s="39" t="s">
        <v>422</v>
      </c>
      <c r="AA72" s="39" t="s">
        <v>422</v>
      </c>
      <c r="AB72" s="39">
        <v>0.35855999999999999</v>
      </c>
      <c r="AC72" s="39" t="s">
        <v>440</v>
      </c>
      <c r="AD72" s="39">
        <v>1.8674999999999999</v>
      </c>
      <c r="AE72" s="192"/>
      <c r="AF72" s="39" t="s">
        <v>422</v>
      </c>
      <c r="AG72" s="39" t="s">
        <v>422</v>
      </c>
      <c r="AH72" s="39" t="s">
        <v>422</v>
      </c>
      <c r="AI72" s="39" t="s">
        <v>422</v>
      </c>
      <c r="AJ72" s="39" t="s">
        <v>422</v>
      </c>
      <c r="AK72" s="39">
        <v>1643</v>
      </c>
      <c r="AL72" s="147" t="s">
        <v>197</v>
      </c>
    </row>
    <row r="73" spans="1:38" s="5" customFormat="1" ht="26.25" customHeight="1" thickBot="1" x14ac:dyDescent="0.25">
      <c r="A73" s="37" t="s">
        <v>73</v>
      </c>
      <c r="B73" s="37" t="s">
        <v>7</v>
      </c>
      <c r="C73" s="37" t="s">
        <v>198</v>
      </c>
      <c r="D73" s="38"/>
      <c r="E73" s="39" t="s">
        <v>441</v>
      </c>
      <c r="F73" s="39" t="s">
        <v>441</v>
      </c>
      <c r="G73" s="39" t="s">
        <v>441</v>
      </c>
      <c r="H73" s="39" t="s">
        <v>441</v>
      </c>
      <c r="I73" s="39">
        <v>3.8982000000000003E-4</v>
      </c>
      <c r="J73" s="39">
        <v>5.5224500000000004E-4</v>
      </c>
      <c r="K73" s="39">
        <v>6.4970000000000002E-4</v>
      </c>
      <c r="L73" s="39">
        <v>3.8982000000000007E-5</v>
      </c>
      <c r="M73" s="39" t="s">
        <v>441</v>
      </c>
      <c r="N73" s="39" t="s">
        <v>441</v>
      </c>
      <c r="O73" s="39" t="s">
        <v>441</v>
      </c>
      <c r="P73" s="39" t="s">
        <v>441</v>
      </c>
      <c r="Q73" s="39" t="s">
        <v>441</v>
      </c>
      <c r="R73" s="39" t="s">
        <v>441</v>
      </c>
      <c r="S73" s="39" t="s">
        <v>441</v>
      </c>
      <c r="T73" s="39" t="s">
        <v>441</v>
      </c>
      <c r="U73" s="39" t="s">
        <v>441</v>
      </c>
      <c r="V73" s="39" t="s">
        <v>441</v>
      </c>
      <c r="W73" s="39" t="s">
        <v>441</v>
      </c>
      <c r="X73" s="39" t="s">
        <v>441</v>
      </c>
      <c r="Y73" s="39" t="s">
        <v>441</v>
      </c>
      <c r="Z73" s="39" t="s">
        <v>441</v>
      </c>
      <c r="AA73" s="39" t="s">
        <v>441</v>
      </c>
      <c r="AB73" s="39" t="s">
        <v>441</v>
      </c>
      <c r="AC73" s="39" t="s">
        <v>422</v>
      </c>
      <c r="AD73" s="39" t="s">
        <v>422</v>
      </c>
      <c r="AE73" s="192"/>
      <c r="AF73" s="39" t="s">
        <v>422</v>
      </c>
      <c r="AG73" s="39" t="s">
        <v>408</v>
      </c>
      <c r="AH73" s="39" t="s">
        <v>422</v>
      </c>
      <c r="AI73" s="39" t="s">
        <v>422</v>
      </c>
      <c r="AJ73" s="39" t="s">
        <v>422</v>
      </c>
      <c r="AK73" s="39" t="s">
        <v>456</v>
      </c>
      <c r="AL73" s="40" t="s">
        <v>199</v>
      </c>
    </row>
    <row r="74" spans="1:38" s="5" customFormat="1" ht="26.25" customHeight="1" thickBot="1" x14ac:dyDescent="0.25">
      <c r="A74" s="37" t="s">
        <v>73</v>
      </c>
      <c r="B74" s="37" t="s">
        <v>14</v>
      </c>
      <c r="C74" s="37" t="s">
        <v>200</v>
      </c>
      <c r="D74" s="38"/>
      <c r="E74" s="39" t="s">
        <v>408</v>
      </c>
      <c r="F74" s="39" t="s">
        <v>441</v>
      </c>
      <c r="G74" s="39" t="s">
        <v>408</v>
      </c>
      <c r="H74" s="39" t="s">
        <v>441</v>
      </c>
      <c r="I74" s="39">
        <v>5.7858600800000007E-2</v>
      </c>
      <c r="J74" s="39">
        <v>0.14727643840000001</v>
      </c>
      <c r="K74" s="39">
        <v>0.21039491199999999</v>
      </c>
      <c r="L74" s="39">
        <v>1.3307478184000001E-3</v>
      </c>
      <c r="M74" s="39" t="s">
        <v>441</v>
      </c>
      <c r="N74" s="39" t="s">
        <v>441</v>
      </c>
      <c r="O74" s="39" t="s">
        <v>441</v>
      </c>
      <c r="P74" s="39" t="s">
        <v>441</v>
      </c>
      <c r="Q74" s="39" t="s">
        <v>441</v>
      </c>
      <c r="R74" s="39" t="s">
        <v>441</v>
      </c>
      <c r="S74" s="39" t="s">
        <v>441</v>
      </c>
      <c r="T74" s="39" t="s">
        <v>441</v>
      </c>
      <c r="U74" s="39" t="s">
        <v>441</v>
      </c>
      <c r="V74" s="39" t="s">
        <v>441</v>
      </c>
      <c r="W74" s="39">
        <v>3.6819109600000002</v>
      </c>
      <c r="X74" s="39" t="s">
        <v>441</v>
      </c>
      <c r="Y74" s="39" t="s">
        <v>441</v>
      </c>
      <c r="Z74" s="39" t="s">
        <v>441</v>
      </c>
      <c r="AA74" s="39" t="s">
        <v>441</v>
      </c>
      <c r="AB74" s="39" t="s">
        <v>441</v>
      </c>
      <c r="AC74" s="39">
        <v>0.52598727999999995</v>
      </c>
      <c r="AD74" s="39" t="s">
        <v>441</v>
      </c>
      <c r="AE74" s="192"/>
      <c r="AF74" s="39" t="s">
        <v>408</v>
      </c>
      <c r="AG74" s="39" t="s">
        <v>440</v>
      </c>
      <c r="AH74" s="39" t="s">
        <v>408</v>
      </c>
      <c r="AI74" s="39" t="s">
        <v>440</v>
      </c>
      <c r="AJ74" s="39" t="s">
        <v>440</v>
      </c>
      <c r="AK74" s="39">
        <v>105.197456</v>
      </c>
      <c r="AL74" s="40" t="s">
        <v>201</v>
      </c>
    </row>
    <row r="75" spans="1:38" s="5" customFormat="1" ht="24.75" customHeight="1" thickBot="1" x14ac:dyDescent="0.25">
      <c r="A75" s="143" t="s">
        <v>73</v>
      </c>
      <c r="B75" s="37" t="s">
        <v>202</v>
      </c>
      <c r="C75" s="143" t="s">
        <v>203</v>
      </c>
      <c r="D75" s="150"/>
      <c r="E75" s="39">
        <v>0.58732200000000001</v>
      </c>
      <c r="F75" s="39">
        <v>6.0786E-2</v>
      </c>
      <c r="G75" s="39">
        <v>4.8635999999999997E-4</v>
      </c>
      <c r="H75" s="39">
        <v>1.44E-4</v>
      </c>
      <c r="I75" s="39">
        <v>3.7872000000000003E-2</v>
      </c>
      <c r="J75" s="39">
        <v>3.7872000000000003E-2</v>
      </c>
      <c r="K75" s="39">
        <v>3.7872000000000003E-2</v>
      </c>
      <c r="L75" s="39" t="s">
        <v>422</v>
      </c>
      <c r="M75" s="39">
        <v>0.19393199999999999</v>
      </c>
      <c r="N75" s="39" t="s">
        <v>422</v>
      </c>
      <c r="O75" s="39">
        <v>1.7999999999999998E-4</v>
      </c>
      <c r="P75" s="39" t="s">
        <v>422</v>
      </c>
      <c r="Q75" s="39" t="s">
        <v>422</v>
      </c>
      <c r="R75" s="39">
        <v>8.9999999999999998E-4</v>
      </c>
      <c r="S75" s="39">
        <v>3.0599999999999999E-2</v>
      </c>
      <c r="T75" s="39">
        <v>1.2600000000000003E-3</v>
      </c>
      <c r="U75" s="39">
        <v>1.7999999999999998E-4</v>
      </c>
      <c r="V75" s="39">
        <v>1.7999999999999999E-2</v>
      </c>
      <c r="W75" s="39" t="s">
        <v>422</v>
      </c>
      <c r="X75" s="39">
        <v>5.4000000000000001E-4</v>
      </c>
      <c r="Y75" s="39">
        <v>8.9999999999999998E-4</v>
      </c>
      <c r="Z75" s="39" t="s">
        <v>422</v>
      </c>
      <c r="AA75" s="39" t="s">
        <v>422</v>
      </c>
      <c r="AB75" s="39">
        <v>1.4399999999999999E-3</v>
      </c>
      <c r="AC75" s="39" t="s">
        <v>422</v>
      </c>
      <c r="AD75" s="39" t="s">
        <v>422</v>
      </c>
      <c r="AE75" s="192"/>
      <c r="AF75" s="39">
        <v>760.5</v>
      </c>
      <c r="AG75" s="39" t="s">
        <v>422</v>
      </c>
      <c r="AH75" s="39" t="s">
        <v>422</v>
      </c>
      <c r="AI75" s="39" t="s">
        <v>422</v>
      </c>
      <c r="AJ75" s="39" t="s">
        <v>422</v>
      </c>
      <c r="AK75" s="39" t="s">
        <v>422</v>
      </c>
      <c r="AL75" s="145" t="s">
        <v>204</v>
      </c>
    </row>
    <row r="76" spans="1:38" s="5" customFormat="1" ht="26.25" customHeight="1" thickBot="1" x14ac:dyDescent="0.25">
      <c r="A76" s="37" t="s">
        <v>73</v>
      </c>
      <c r="B76" s="37" t="s">
        <v>17</v>
      </c>
      <c r="C76" s="37" t="s">
        <v>205</v>
      </c>
      <c r="D76" s="38"/>
      <c r="E76" s="39" t="s">
        <v>408</v>
      </c>
      <c r="F76" s="39" t="s">
        <v>441</v>
      </c>
      <c r="G76" s="39">
        <v>1.6657388249999998</v>
      </c>
      <c r="H76" s="39" t="s">
        <v>441</v>
      </c>
      <c r="I76" s="39">
        <v>8.2078915499999971E-3</v>
      </c>
      <c r="J76" s="39">
        <v>1.7109250725E-2</v>
      </c>
      <c r="K76" s="39">
        <v>2.1285976500000001E-2</v>
      </c>
      <c r="L76" s="39" t="s">
        <v>441</v>
      </c>
      <c r="M76" s="39" t="s">
        <v>441</v>
      </c>
      <c r="N76" s="39">
        <v>4.6067774249999998</v>
      </c>
      <c r="O76" s="39">
        <v>3.3097559999999998E-2</v>
      </c>
      <c r="P76" s="39">
        <v>6.4375619999999995E-2</v>
      </c>
      <c r="Q76" s="39">
        <v>1.5114842999999998E-2</v>
      </c>
      <c r="R76" s="39" t="s">
        <v>441</v>
      </c>
      <c r="S76" s="39" t="s">
        <v>441</v>
      </c>
      <c r="T76" s="39" t="s">
        <v>441</v>
      </c>
      <c r="U76" s="39" t="s">
        <v>441</v>
      </c>
      <c r="V76" s="39">
        <v>2.9782821749999994E-3</v>
      </c>
      <c r="W76" s="39">
        <v>0.46057162499999998</v>
      </c>
      <c r="X76" s="39" t="s">
        <v>441</v>
      </c>
      <c r="Y76" s="39" t="s">
        <v>441</v>
      </c>
      <c r="Z76" s="39" t="s">
        <v>441</v>
      </c>
      <c r="AA76" s="39" t="s">
        <v>441</v>
      </c>
      <c r="AB76" s="39" t="s">
        <v>441</v>
      </c>
      <c r="AC76" s="39" t="s">
        <v>441</v>
      </c>
      <c r="AD76" s="39">
        <v>2.0019909749999996E-4</v>
      </c>
      <c r="AE76" s="192"/>
      <c r="AF76" s="39" t="s">
        <v>408</v>
      </c>
      <c r="AG76" s="39" t="s">
        <v>408</v>
      </c>
      <c r="AH76" s="39" t="s">
        <v>408</v>
      </c>
      <c r="AI76" s="39" t="s">
        <v>440</v>
      </c>
      <c r="AJ76" s="39" t="s">
        <v>440</v>
      </c>
      <c r="AK76" s="39" t="s">
        <v>456</v>
      </c>
      <c r="AL76" s="40" t="s">
        <v>206</v>
      </c>
    </row>
    <row r="77" spans="1:38" s="5" customFormat="1" ht="26.25" customHeight="1" thickBot="1" x14ac:dyDescent="0.25">
      <c r="A77" s="37" t="s">
        <v>73</v>
      </c>
      <c r="B77" s="37" t="s">
        <v>207</v>
      </c>
      <c r="C77" s="37" t="s">
        <v>208</v>
      </c>
      <c r="D77" s="38"/>
      <c r="E77" s="39" t="s">
        <v>408</v>
      </c>
      <c r="F77" s="39" t="s">
        <v>441</v>
      </c>
      <c r="G77" s="39">
        <v>0.61524612200000006</v>
      </c>
      <c r="H77" s="39" t="s">
        <v>441</v>
      </c>
      <c r="I77" s="39">
        <v>6.3693938760000001E-3</v>
      </c>
      <c r="J77" s="39">
        <v>7.1687298980000003E-3</v>
      </c>
      <c r="K77" s="39">
        <v>7.9680659199999997E-3</v>
      </c>
      <c r="L77" s="39" t="s">
        <v>441</v>
      </c>
      <c r="M77" s="39" t="s">
        <v>441</v>
      </c>
      <c r="N77" s="39">
        <v>0.26862759399999997</v>
      </c>
      <c r="O77" s="39">
        <v>3.9149327559999995E-2</v>
      </c>
      <c r="P77" s="39">
        <v>0.13237988409599999</v>
      </c>
      <c r="Q77" s="39">
        <v>9.1764462000000005E-3</v>
      </c>
      <c r="R77" s="39" t="s">
        <v>441</v>
      </c>
      <c r="S77" s="39" t="s">
        <v>441</v>
      </c>
      <c r="T77" s="39" t="s">
        <v>441</v>
      </c>
      <c r="U77" s="39" t="s">
        <v>441</v>
      </c>
      <c r="V77" s="39">
        <v>1.8622407779999997</v>
      </c>
      <c r="W77" s="39">
        <v>0.44721669000000003</v>
      </c>
      <c r="X77" s="39" t="s">
        <v>441</v>
      </c>
      <c r="Y77" s="39" t="s">
        <v>441</v>
      </c>
      <c r="Z77" s="39" t="s">
        <v>441</v>
      </c>
      <c r="AA77" s="39" t="s">
        <v>441</v>
      </c>
      <c r="AB77" s="39" t="s">
        <v>441</v>
      </c>
      <c r="AC77" s="39" t="s">
        <v>441</v>
      </c>
      <c r="AD77" s="39">
        <v>7.9427900699599997E-5</v>
      </c>
      <c r="AE77" s="192"/>
      <c r="AF77" s="39" t="s">
        <v>408</v>
      </c>
      <c r="AG77" s="39" t="s">
        <v>408</v>
      </c>
      <c r="AH77" s="39" t="s">
        <v>408</v>
      </c>
      <c r="AI77" s="39" t="s">
        <v>440</v>
      </c>
      <c r="AJ77" s="39" t="s">
        <v>440</v>
      </c>
      <c r="AK77" s="39" t="s">
        <v>456</v>
      </c>
      <c r="AL77" s="40" t="s">
        <v>209</v>
      </c>
    </row>
    <row r="78" spans="1:38" s="5" customFormat="1" ht="26.25" customHeight="1" thickBot="1" x14ac:dyDescent="0.25">
      <c r="A78" s="37" t="s">
        <v>73</v>
      </c>
      <c r="B78" s="37" t="s">
        <v>210</v>
      </c>
      <c r="C78" s="37" t="s">
        <v>211</v>
      </c>
      <c r="D78" s="38"/>
      <c r="E78" s="39" t="s">
        <v>408</v>
      </c>
      <c r="F78" s="39" t="s">
        <v>441</v>
      </c>
      <c r="G78" s="39">
        <v>2.835</v>
      </c>
      <c r="H78" s="39" t="s">
        <v>441</v>
      </c>
      <c r="I78" s="39">
        <v>1.8991667600000005E-2</v>
      </c>
      <c r="J78" s="39">
        <v>2.41155568E-2</v>
      </c>
      <c r="K78" s="39">
        <v>2.9239446000000002E-2</v>
      </c>
      <c r="L78" s="39">
        <v>9.495833800000003E-6</v>
      </c>
      <c r="M78" s="39" t="s">
        <v>408</v>
      </c>
      <c r="N78" s="39">
        <v>1.6569446000000001</v>
      </c>
      <c r="O78" s="39">
        <v>2.2348039060000002</v>
      </c>
      <c r="P78" s="39">
        <v>3.8010000000000006E-3</v>
      </c>
      <c r="Q78" s="39">
        <v>0.39054723000000002</v>
      </c>
      <c r="R78" s="39">
        <v>2.7150000000000003</v>
      </c>
      <c r="S78" s="39">
        <v>4.98175568</v>
      </c>
      <c r="T78" s="39">
        <v>2.1752543842200001</v>
      </c>
      <c r="U78" s="39" t="s">
        <v>441</v>
      </c>
      <c r="V78" s="39" t="s">
        <v>441</v>
      </c>
      <c r="W78" s="39">
        <v>2.4888767999999999E-3</v>
      </c>
      <c r="X78" s="39" t="s">
        <v>441</v>
      </c>
      <c r="Y78" s="39" t="s">
        <v>441</v>
      </c>
      <c r="Z78" s="39" t="s">
        <v>441</v>
      </c>
      <c r="AA78" s="39" t="s">
        <v>441</v>
      </c>
      <c r="AB78" s="39" t="s">
        <v>441</v>
      </c>
      <c r="AC78" s="39" t="s">
        <v>441</v>
      </c>
      <c r="AD78" s="39">
        <v>1.3702670399999998E-4</v>
      </c>
      <c r="AE78" s="192"/>
      <c r="AF78" s="39" t="s">
        <v>408</v>
      </c>
      <c r="AG78" s="39" t="s">
        <v>408</v>
      </c>
      <c r="AH78" s="39" t="s">
        <v>408</v>
      </c>
      <c r="AI78" s="39" t="s">
        <v>440</v>
      </c>
      <c r="AJ78" s="39" t="s">
        <v>440</v>
      </c>
      <c r="AK78" s="39" t="s">
        <v>456</v>
      </c>
      <c r="AL78" s="40" t="s">
        <v>212</v>
      </c>
    </row>
    <row r="79" spans="1:38" s="5" customFormat="1" ht="24.75" customHeight="1" thickBot="1" x14ac:dyDescent="0.25">
      <c r="A79" s="143" t="s">
        <v>73</v>
      </c>
      <c r="B79" s="37" t="s">
        <v>213</v>
      </c>
      <c r="C79" s="143" t="s">
        <v>214</v>
      </c>
      <c r="D79" s="144"/>
      <c r="E79" s="39" t="s">
        <v>440</v>
      </c>
      <c r="F79" s="39" t="s">
        <v>440</v>
      </c>
      <c r="G79" s="39" t="s">
        <v>440</v>
      </c>
      <c r="H79" s="39" t="s">
        <v>440</v>
      </c>
      <c r="I79" s="39" t="s">
        <v>440</v>
      </c>
      <c r="J79" s="39" t="s">
        <v>440</v>
      </c>
      <c r="K79" s="39" t="s">
        <v>440</v>
      </c>
      <c r="L79" s="39" t="s">
        <v>440</v>
      </c>
      <c r="M79" s="39" t="s">
        <v>440</v>
      </c>
      <c r="N79" s="39" t="s">
        <v>440</v>
      </c>
      <c r="O79" s="39" t="s">
        <v>440</v>
      </c>
      <c r="P79" s="39" t="s">
        <v>440</v>
      </c>
      <c r="Q79" s="39" t="s">
        <v>440</v>
      </c>
      <c r="R79" s="39" t="s">
        <v>440</v>
      </c>
      <c r="S79" s="39" t="s">
        <v>440</v>
      </c>
      <c r="T79" s="39" t="s">
        <v>440</v>
      </c>
      <c r="U79" s="39" t="s">
        <v>440</v>
      </c>
      <c r="V79" s="39" t="s">
        <v>440</v>
      </c>
      <c r="W79" s="39" t="s">
        <v>440</v>
      </c>
      <c r="X79" s="39" t="s">
        <v>440</v>
      </c>
      <c r="Y79" s="39" t="s">
        <v>440</v>
      </c>
      <c r="Z79" s="39" t="s">
        <v>440</v>
      </c>
      <c r="AA79" s="39" t="s">
        <v>440</v>
      </c>
      <c r="AB79" s="39" t="s">
        <v>440</v>
      </c>
      <c r="AC79" s="39" t="s">
        <v>440</v>
      </c>
      <c r="AD79" s="39" t="s">
        <v>440</v>
      </c>
      <c r="AE79" s="192"/>
      <c r="AF79" s="39" t="s">
        <v>422</v>
      </c>
      <c r="AG79" s="39" t="s">
        <v>422</v>
      </c>
      <c r="AH79" s="39" t="s">
        <v>422</v>
      </c>
      <c r="AI79" s="39" t="s">
        <v>422</v>
      </c>
      <c r="AJ79" s="39" t="s">
        <v>422</v>
      </c>
      <c r="AK79" s="39" t="s">
        <v>422</v>
      </c>
      <c r="AL79" s="145" t="s">
        <v>215</v>
      </c>
    </row>
    <row r="80" spans="1:38" s="5" customFormat="1" ht="24.75" customHeight="1" thickBot="1" x14ac:dyDescent="0.25">
      <c r="A80" s="143" t="s">
        <v>73</v>
      </c>
      <c r="B80" s="37" t="s">
        <v>216</v>
      </c>
      <c r="C80" s="143" t="s">
        <v>217</v>
      </c>
      <c r="D80" s="144"/>
      <c r="E80" s="39" t="s">
        <v>440</v>
      </c>
      <c r="F80" s="39" t="s">
        <v>440</v>
      </c>
      <c r="G80" s="39" t="s">
        <v>440</v>
      </c>
      <c r="H80" s="39" t="s">
        <v>440</v>
      </c>
      <c r="I80" s="39" t="s">
        <v>440</v>
      </c>
      <c r="J80" s="39" t="s">
        <v>440</v>
      </c>
      <c r="K80" s="39" t="s">
        <v>440</v>
      </c>
      <c r="L80" s="39" t="s">
        <v>440</v>
      </c>
      <c r="M80" s="39" t="s">
        <v>440</v>
      </c>
      <c r="N80" s="39" t="s">
        <v>440</v>
      </c>
      <c r="O80" s="39" t="s">
        <v>440</v>
      </c>
      <c r="P80" s="39" t="s">
        <v>440</v>
      </c>
      <c r="Q80" s="39" t="s">
        <v>440</v>
      </c>
      <c r="R80" s="39" t="s">
        <v>440</v>
      </c>
      <c r="S80" s="39" t="s">
        <v>440</v>
      </c>
      <c r="T80" s="39" t="s">
        <v>440</v>
      </c>
      <c r="U80" s="39" t="s">
        <v>440</v>
      </c>
      <c r="V80" s="39" t="s">
        <v>440</v>
      </c>
      <c r="W80" s="39" t="s">
        <v>440</v>
      </c>
      <c r="X80" s="39" t="s">
        <v>440</v>
      </c>
      <c r="Y80" s="39" t="s">
        <v>440</v>
      </c>
      <c r="Z80" s="39" t="s">
        <v>440</v>
      </c>
      <c r="AA80" s="39" t="s">
        <v>440</v>
      </c>
      <c r="AB80" s="39" t="s">
        <v>440</v>
      </c>
      <c r="AC80" s="39" t="s">
        <v>440</v>
      </c>
      <c r="AD80" s="39" t="s">
        <v>440</v>
      </c>
      <c r="AE80" s="192"/>
      <c r="AF80" s="39" t="s">
        <v>422</v>
      </c>
      <c r="AG80" s="39" t="s">
        <v>422</v>
      </c>
      <c r="AH80" s="39" t="s">
        <v>422</v>
      </c>
      <c r="AI80" s="39" t="s">
        <v>422</v>
      </c>
      <c r="AJ80" s="39" t="s">
        <v>422</v>
      </c>
      <c r="AK80" s="39" t="s">
        <v>422</v>
      </c>
      <c r="AL80" s="145" t="s">
        <v>147</v>
      </c>
    </row>
    <row r="81" spans="1:38" s="5" customFormat="1" ht="24.75" customHeight="1" thickBot="1" x14ac:dyDescent="0.25">
      <c r="A81" s="143" t="s">
        <v>73</v>
      </c>
      <c r="B81" s="37" t="s">
        <v>218</v>
      </c>
      <c r="C81" s="143" t="s">
        <v>219</v>
      </c>
      <c r="D81" s="144"/>
      <c r="E81" s="39" t="s">
        <v>441</v>
      </c>
      <c r="F81" s="39" t="s">
        <v>441</v>
      </c>
      <c r="G81" s="39" t="s">
        <v>441</v>
      </c>
      <c r="H81" s="39" t="s">
        <v>441</v>
      </c>
      <c r="I81" s="39" t="s">
        <v>441</v>
      </c>
      <c r="J81" s="39" t="s">
        <v>441</v>
      </c>
      <c r="K81" s="39" t="s">
        <v>441</v>
      </c>
      <c r="L81" s="39" t="s">
        <v>441</v>
      </c>
      <c r="M81" s="39" t="s">
        <v>441</v>
      </c>
      <c r="N81" s="39" t="s">
        <v>441</v>
      </c>
      <c r="O81" s="39" t="s">
        <v>441</v>
      </c>
      <c r="P81" s="39" t="s">
        <v>441</v>
      </c>
      <c r="Q81" s="39" t="s">
        <v>441</v>
      </c>
      <c r="R81" s="39" t="s">
        <v>441</v>
      </c>
      <c r="S81" s="39" t="s">
        <v>441</v>
      </c>
      <c r="T81" s="39" t="s">
        <v>441</v>
      </c>
      <c r="U81" s="39" t="s">
        <v>441</v>
      </c>
      <c r="V81" s="39" t="s">
        <v>441</v>
      </c>
      <c r="W81" s="39" t="s">
        <v>441</v>
      </c>
      <c r="X81" s="39" t="s">
        <v>441</v>
      </c>
      <c r="Y81" s="39" t="s">
        <v>441</v>
      </c>
      <c r="Z81" s="39" t="s">
        <v>441</v>
      </c>
      <c r="AA81" s="39" t="s">
        <v>441</v>
      </c>
      <c r="AB81" s="39" t="s">
        <v>441</v>
      </c>
      <c r="AC81" s="39" t="s">
        <v>441</v>
      </c>
      <c r="AD81" s="39" t="s">
        <v>441</v>
      </c>
      <c r="AE81" s="192"/>
      <c r="AF81" s="39" t="s">
        <v>422</v>
      </c>
      <c r="AG81" s="39" t="s">
        <v>422</v>
      </c>
      <c r="AH81" s="39" t="s">
        <v>422</v>
      </c>
      <c r="AI81" s="39" t="s">
        <v>422</v>
      </c>
      <c r="AJ81" s="39" t="s">
        <v>422</v>
      </c>
      <c r="AK81" s="39" t="s">
        <v>422</v>
      </c>
      <c r="AL81" s="145" t="s">
        <v>220</v>
      </c>
    </row>
    <row r="82" spans="1:38" s="5" customFormat="1" ht="24.75" customHeight="1" thickBot="1" x14ac:dyDescent="0.25">
      <c r="A82" s="143" t="s">
        <v>221</v>
      </c>
      <c r="B82" s="37" t="s">
        <v>222</v>
      </c>
      <c r="C82" s="148" t="s">
        <v>223</v>
      </c>
      <c r="D82" s="144"/>
      <c r="E82" s="39" t="s">
        <v>422</v>
      </c>
      <c r="F82" s="39">
        <v>7.0713145381821993</v>
      </c>
      <c r="G82" s="39" t="s">
        <v>422</v>
      </c>
      <c r="H82" s="39" t="s">
        <v>422</v>
      </c>
      <c r="I82" s="39" t="s">
        <v>441</v>
      </c>
      <c r="J82" s="39" t="s">
        <v>422</v>
      </c>
      <c r="K82" s="39" t="s">
        <v>422</v>
      </c>
      <c r="L82" s="39" t="s">
        <v>422</v>
      </c>
      <c r="M82" s="39" t="s">
        <v>422</v>
      </c>
      <c r="N82" s="39" t="s">
        <v>422</v>
      </c>
      <c r="O82" s="39" t="s">
        <v>422</v>
      </c>
      <c r="P82" s="39">
        <v>2.2927167906691997E-10</v>
      </c>
      <c r="Q82" s="39" t="s">
        <v>422</v>
      </c>
      <c r="R82" s="39" t="s">
        <v>422</v>
      </c>
      <c r="S82" s="39" t="s">
        <v>422</v>
      </c>
      <c r="T82" s="39" t="s">
        <v>422</v>
      </c>
      <c r="U82" s="39" t="s">
        <v>422</v>
      </c>
      <c r="V82" s="39" t="s">
        <v>422</v>
      </c>
      <c r="W82" s="39" t="s">
        <v>422</v>
      </c>
      <c r="X82" s="39" t="s">
        <v>422</v>
      </c>
      <c r="Y82" s="39" t="s">
        <v>422</v>
      </c>
      <c r="Z82" s="39" t="s">
        <v>422</v>
      </c>
      <c r="AA82" s="39" t="s">
        <v>422</v>
      </c>
      <c r="AB82" s="39" t="s">
        <v>422</v>
      </c>
      <c r="AC82" s="39" t="s">
        <v>422</v>
      </c>
      <c r="AD82" s="39" t="s">
        <v>422</v>
      </c>
      <c r="AE82" s="192"/>
      <c r="AF82" s="39" t="s">
        <v>422</v>
      </c>
      <c r="AG82" s="39" t="s">
        <v>422</v>
      </c>
      <c r="AH82" s="39" t="s">
        <v>422</v>
      </c>
      <c r="AI82" s="39" t="s">
        <v>422</v>
      </c>
      <c r="AJ82" s="39" t="s">
        <v>422</v>
      </c>
      <c r="AK82" s="39">
        <v>4.0941371261950001E-2</v>
      </c>
      <c r="AL82" s="147" t="s">
        <v>455</v>
      </c>
    </row>
    <row r="83" spans="1:38" s="5" customFormat="1" ht="24.75" customHeight="1" thickBot="1" x14ac:dyDescent="0.25">
      <c r="A83" s="143" t="s">
        <v>221</v>
      </c>
      <c r="B83" s="161" t="s">
        <v>225</v>
      </c>
      <c r="C83" s="148" t="s">
        <v>226</v>
      </c>
      <c r="D83" s="144"/>
      <c r="E83" s="39">
        <v>7.8703387400399991E-2</v>
      </c>
      <c r="F83" s="39">
        <v>3.3161539635000001E-2</v>
      </c>
      <c r="G83" s="39">
        <v>3.9130616769300006E-2</v>
      </c>
      <c r="H83" s="39" t="s">
        <v>422</v>
      </c>
      <c r="I83" s="39">
        <v>7.4693640098000016E-2</v>
      </c>
      <c r="J83" s="39">
        <v>1.4938728019600005</v>
      </c>
      <c r="K83" s="39">
        <v>10.845556322940006</v>
      </c>
      <c r="L83" s="39">
        <v>4.2575374855860007E-3</v>
      </c>
      <c r="M83" s="39">
        <v>0.44215386180000005</v>
      </c>
      <c r="N83" s="39" t="s">
        <v>422</v>
      </c>
      <c r="O83" s="39" t="s">
        <v>422</v>
      </c>
      <c r="P83" s="39" t="s">
        <v>422</v>
      </c>
      <c r="Q83" s="39" t="s">
        <v>422</v>
      </c>
      <c r="R83" s="39" t="s">
        <v>422</v>
      </c>
      <c r="S83" s="39" t="s">
        <v>422</v>
      </c>
      <c r="T83" s="39" t="s">
        <v>422</v>
      </c>
      <c r="U83" s="39" t="s">
        <v>422</v>
      </c>
      <c r="V83" s="39" t="s">
        <v>422</v>
      </c>
      <c r="W83" s="39" t="s">
        <v>441</v>
      </c>
      <c r="X83" s="39" t="s">
        <v>441</v>
      </c>
      <c r="Y83" s="39" t="s">
        <v>441</v>
      </c>
      <c r="Z83" s="39" t="s">
        <v>441</v>
      </c>
      <c r="AA83" s="39" t="s">
        <v>441</v>
      </c>
      <c r="AB83" s="39" t="s">
        <v>441</v>
      </c>
      <c r="AC83" s="39" t="s">
        <v>441</v>
      </c>
      <c r="AD83" s="39" t="s">
        <v>422</v>
      </c>
      <c r="AE83" s="192"/>
      <c r="AF83" s="39" t="s">
        <v>408</v>
      </c>
      <c r="AG83" s="39" t="s">
        <v>440</v>
      </c>
      <c r="AH83" s="39" t="s">
        <v>408</v>
      </c>
      <c r="AI83" s="39" t="s">
        <v>440</v>
      </c>
      <c r="AJ83" s="39" t="s">
        <v>440</v>
      </c>
      <c r="AK83" s="39">
        <v>2210.7693090000002</v>
      </c>
      <c r="AL83" s="164" t="s">
        <v>450</v>
      </c>
    </row>
    <row r="84" spans="1:38" s="5" customFormat="1" ht="26.25" customHeight="1" thickBot="1" x14ac:dyDescent="0.25">
      <c r="A84" s="37" t="s">
        <v>73</v>
      </c>
      <c r="B84" s="161" t="s">
        <v>227</v>
      </c>
      <c r="C84" s="42" t="s">
        <v>228</v>
      </c>
      <c r="D84" s="38"/>
      <c r="E84" s="39" t="s">
        <v>422</v>
      </c>
      <c r="F84" s="39">
        <v>1.0888541299999999E-2</v>
      </c>
      <c r="G84" s="39" t="s">
        <v>422</v>
      </c>
      <c r="H84" s="39" t="s">
        <v>422</v>
      </c>
      <c r="I84" s="39">
        <v>6.7006408000000002E-3</v>
      </c>
      <c r="J84" s="39">
        <v>3.3503203999999995E-2</v>
      </c>
      <c r="K84" s="39">
        <v>0.13401281599999998</v>
      </c>
      <c r="L84" s="39">
        <v>8.7108330400000001E-7</v>
      </c>
      <c r="M84" s="39">
        <v>7.9570109499999995E-4</v>
      </c>
      <c r="N84" s="39" t="s">
        <v>422</v>
      </c>
      <c r="O84" s="39" t="s">
        <v>422</v>
      </c>
      <c r="P84" s="39" t="s">
        <v>441</v>
      </c>
      <c r="Q84" s="39" t="s">
        <v>422</v>
      </c>
      <c r="R84" s="39" t="s">
        <v>422</v>
      </c>
      <c r="S84" s="39" t="s">
        <v>422</v>
      </c>
      <c r="T84" s="39" t="s">
        <v>422</v>
      </c>
      <c r="U84" s="39" t="s">
        <v>422</v>
      </c>
      <c r="V84" s="39" t="s">
        <v>422</v>
      </c>
      <c r="W84" s="39" t="s">
        <v>422</v>
      </c>
      <c r="X84" s="39" t="s">
        <v>422</v>
      </c>
      <c r="Y84" s="39" t="s">
        <v>422</v>
      </c>
      <c r="Z84" s="39" t="s">
        <v>422</v>
      </c>
      <c r="AA84" s="39" t="s">
        <v>422</v>
      </c>
      <c r="AB84" s="39" t="s">
        <v>422</v>
      </c>
      <c r="AC84" s="39" t="s">
        <v>422</v>
      </c>
      <c r="AD84" s="39" t="s">
        <v>422</v>
      </c>
      <c r="AE84" s="192"/>
      <c r="AF84" s="39" t="s">
        <v>422</v>
      </c>
      <c r="AG84" s="39" t="s">
        <v>422</v>
      </c>
      <c r="AH84" s="39" t="s">
        <v>422</v>
      </c>
      <c r="AI84" s="39" t="s">
        <v>422</v>
      </c>
      <c r="AJ84" s="39" t="s">
        <v>422</v>
      </c>
      <c r="AK84" s="39">
        <v>11.96543</v>
      </c>
      <c r="AL84" s="40" t="s">
        <v>147</v>
      </c>
    </row>
    <row r="85" spans="1:38" s="5" customFormat="1" ht="24.75" customHeight="1" thickBot="1" x14ac:dyDescent="0.25">
      <c r="A85" s="143" t="s">
        <v>73</v>
      </c>
      <c r="B85" s="37" t="s">
        <v>229</v>
      </c>
      <c r="C85" s="148" t="s">
        <v>451</v>
      </c>
      <c r="D85" s="144"/>
      <c r="E85" s="39" t="s">
        <v>422</v>
      </c>
      <c r="F85" s="39">
        <v>1.1106633080000001</v>
      </c>
      <c r="G85" s="39" t="s">
        <v>422</v>
      </c>
      <c r="H85" s="39" t="s">
        <v>422</v>
      </c>
      <c r="I85" s="39" t="s">
        <v>441</v>
      </c>
      <c r="J85" s="39" t="s">
        <v>422</v>
      </c>
      <c r="K85" s="39" t="s">
        <v>422</v>
      </c>
      <c r="L85" s="39" t="s">
        <v>422</v>
      </c>
      <c r="M85" s="39" t="s">
        <v>422</v>
      </c>
      <c r="N85" s="39" t="s">
        <v>422</v>
      </c>
      <c r="O85" s="39" t="s">
        <v>422</v>
      </c>
      <c r="P85" s="39" t="s">
        <v>441</v>
      </c>
      <c r="Q85" s="39" t="s">
        <v>422</v>
      </c>
      <c r="R85" s="39" t="s">
        <v>422</v>
      </c>
      <c r="S85" s="39" t="s">
        <v>422</v>
      </c>
      <c r="T85" s="39" t="s">
        <v>422</v>
      </c>
      <c r="U85" s="39" t="s">
        <v>422</v>
      </c>
      <c r="V85" s="39" t="s">
        <v>422</v>
      </c>
      <c r="W85" s="39" t="s">
        <v>422</v>
      </c>
      <c r="X85" s="39" t="s">
        <v>422</v>
      </c>
      <c r="Y85" s="39" t="s">
        <v>422</v>
      </c>
      <c r="Z85" s="39" t="s">
        <v>422</v>
      </c>
      <c r="AA85" s="39" t="s">
        <v>422</v>
      </c>
      <c r="AB85" s="39" t="s">
        <v>422</v>
      </c>
      <c r="AC85" s="39" t="s">
        <v>422</v>
      </c>
      <c r="AD85" s="39" t="s">
        <v>422</v>
      </c>
      <c r="AE85" s="192"/>
      <c r="AF85" s="39" t="s">
        <v>422</v>
      </c>
      <c r="AG85" s="39" t="s">
        <v>422</v>
      </c>
      <c r="AH85" s="39" t="s">
        <v>422</v>
      </c>
      <c r="AI85" s="39" t="s">
        <v>422</v>
      </c>
      <c r="AJ85" s="39" t="s">
        <v>422</v>
      </c>
      <c r="AK85" s="39">
        <v>6.6199500000000002</v>
      </c>
      <c r="AL85" s="147" t="s">
        <v>231</v>
      </c>
    </row>
    <row r="86" spans="1:38" s="5" customFormat="1" ht="24.75" customHeight="1" thickBot="1" x14ac:dyDescent="0.25">
      <c r="A86" s="143" t="s">
        <v>221</v>
      </c>
      <c r="B86" s="37" t="s">
        <v>232</v>
      </c>
      <c r="C86" s="148" t="s">
        <v>233</v>
      </c>
      <c r="D86" s="144"/>
      <c r="E86" s="39" t="s">
        <v>422</v>
      </c>
      <c r="F86" s="39">
        <v>0.1118157</v>
      </c>
      <c r="G86" s="39" t="s">
        <v>422</v>
      </c>
      <c r="H86" s="39" t="s">
        <v>422</v>
      </c>
      <c r="I86" s="39" t="s">
        <v>441</v>
      </c>
      <c r="J86" s="39" t="s">
        <v>422</v>
      </c>
      <c r="K86" s="39" t="s">
        <v>422</v>
      </c>
      <c r="L86" s="39" t="s">
        <v>422</v>
      </c>
      <c r="M86" s="39" t="s">
        <v>422</v>
      </c>
      <c r="N86" s="39" t="s">
        <v>422</v>
      </c>
      <c r="O86" s="39" t="s">
        <v>422</v>
      </c>
      <c r="P86" s="39" t="s">
        <v>441</v>
      </c>
      <c r="Q86" s="39" t="s">
        <v>422</v>
      </c>
      <c r="R86" s="39" t="s">
        <v>422</v>
      </c>
      <c r="S86" s="39" t="s">
        <v>422</v>
      </c>
      <c r="T86" s="39" t="s">
        <v>422</v>
      </c>
      <c r="U86" s="39" t="s">
        <v>422</v>
      </c>
      <c r="V86" s="39" t="s">
        <v>422</v>
      </c>
      <c r="W86" s="39" t="s">
        <v>422</v>
      </c>
      <c r="X86" s="39" t="s">
        <v>422</v>
      </c>
      <c r="Y86" s="39" t="s">
        <v>422</v>
      </c>
      <c r="Z86" s="39" t="s">
        <v>422</v>
      </c>
      <c r="AA86" s="39" t="s">
        <v>422</v>
      </c>
      <c r="AB86" s="39" t="s">
        <v>422</v>
      </c>
      <c r="AC86" s="39" t="s">
        <v>422</v>
      </c>
      <c r="AD86" s="39" t="s">
        <v>422</v>
      </c>
      <c r="AE86" s="192"/>
      <c r="AF86" s="39" t="s">
        <v>422</v>
      </c>
      <c r="AG86" s="39" t="s">
        <v>422</v>
      </c>
      <c r="AH86" s="39" t="s">
        <v>422</v>
      </c>
      <c r="AI86" s="39" t="s">
        <v>422</v>
      </c>
      <c r="AJ86" s="39" t="s">
        <v>422</v>
      </c>
      <c r="AK86" s="39">
        <v>0.15747</v>
      </c>
      <c r="AL86" s="147" t="s">
        <v>224</v>
      </c>
    </row>
    <row r="87" spans="1:38" s="5" customFormat="1" ht="24.75" customHeight="1" thickBot="1" x14ac:dyDescent="0.25">
      <c r="A87" s="143" t="s">
        <v>221</v>
      </c>
      <c r="B87" s="37" t="s">
        <v>234</v>
      </c>
      <c r="C87" s="148" t="s">
        <v>235</v>
      </c>
      <c r="D87" s="144"/>
      <c r="E87" s="39" t="s">
        <v>422</v>
      </c>
      <c r="F87" s="39">
        <v>9.3190499999999989E-3</v>
      </c>
      <c r="G87" s="39" t="s">
        <v>422</v>
      </c>
      <c r="H87" s="39" t="s">
        <v>422</v>
      </c>
      <c r="I87" s="39" t="s">
        <v>441</v>
      </c>
      <c r="J87" s="39" t="s">
        <v>422</v>
      </c>
      <c r="K87" s="39" t="s">
        <v>422</v>
      </c>
      <c r="L87" s="39" t="s">
        <v>422</v>
      </c>
      <c r="M87" s="39" t="s">
        <v>422</v>
      </c>
      <c r="N87" s="39" t="s">
        <v>422</v>
      </c>
      <c r="O87" s="39" t="s">
        <v>422</v>
      </c>
      <c r="P87" s="39" t="s">
        <v>441</v>
      </c>
      <c r="Q87" s="39" t="s">
        <v>422</v>
      </c>
      <c r="R87" s="39" t="s">
        <v>422</v>
      </c>
      <c r="S87" s="39" t="s">
        <v>422</v>
      </c>
      <c r="T87" s="39" t="s">
        <v>422</v>
      </c>
      <c r="U87" s="39" t="s">
        <v>422</v>
      </c>
      <c r="V87" s="39" t="s">
        <v>422</v>
      </c>
      <c r="W87" s="39" t="s">
        <v>422</v>
      </c>
      <c r="X87" s="39" t="s">
        <v>422</v>
      </c>
      <c r="Y87" s="39" t="s">
        <v>422</v>
      </c>
      <c r="Z87" s="39" t="s">
        <v>422</v>
      </c>
      <c r="AA87" s="39" t="s">
        <v>422</v>
      </c>
      <c r="AB87" s="39" t="s">
        <v>422</v>
      </c>
      <c r="AC87" s="39" t="s">
        <v>422</v>
      </c>
      <c r="AD87" s="39" t="s">
        <v>422</v>
      </c>
      <c r="AE87" s="192"/>
      <c r="AF87" s="39" t="s">
        <v>422</v>
      </c>
      <c r="AG87" s="39" t="s">
        <v>422</v>
      </c>
      <c r="AH87" s="39" t="s">
        <v>422</v>
      </c>
      <c r="AI87" s="39" t="s">
        <v>422</v>
      </c>
      <c r="AJ87" s="39" t="s">
        <v>422</v>
      </c>
      <c r="AK87" s="39">
        <v>5.2649999999999995E-2</v>
      </c>
      <c r="AL87" s="147" t="s">
        <v>224</v>
      </c>
    </row>
    <row r="88" spans="1:38" s="5" customFormat="1" ht="24.75" customHeight="1" thickBot="1" x14ac:dyDescent="0.25">
      <c r="A88" s="143" t="s">
        <v>221</v>
      </c>
      <c r="B88" s="37" t="s">
        <v>236</v>
      </c>
      <c r="C88" s="148" t="s">
        <v>237</v>
      </c>
      <c r="D88" s="144"/>
      <c r="E88" s="39" t="s">
        <v>422</v>
      </c>
      <c r="F88" s="39">
        <v>0.31611609600000001</v>
      </c>
      <c r="G88" s="39" t="s">
        <v>422</v>
      </c>
      <c r="H88" s="39" t="s">
        <v>422</v>
      </c>
      <c r="I88" s="39" t="s">
        <v>441</v>
      </c>
      <c r="J88" s="39" t="s">
        <v>422</v>
      </c>
      <c r="K88" s="39">
        <v>4.3920000000000001E-2</v>
      </c>
      <c r="L88" s="39" t="s">
        <v>422</v>
      </c>
      <c r="M88" s="39" t="s">
        <v>422</v>
      </c>
      <c r="N88" s="39" t="s">
        <v>422</v>
      </c>
      <c r="O88" s="39">
        <v>3.6599999999999998E-10</v>
      </c>
      <c r="P88" s="39" t="s">
        <v>441</v>
      </c>
      <c r="Q88" s="39">
        <v>1.8300000000000001E-9</v>
      </c>
      <c r="R88" s="39">
        <v>2.1959999999999999E-8</v>
      </c>
      <c r="S88" s="39" t="s">
        <v>422</v>
      </c>
      <c r="T88" s="39">
        <v>1.8300000000000001E-7</v>
      </c>
      <c r="U88" s="39">
        <v>1.8300000000000001E-9</v>
      </c>
      <c r="V88" s="39" t="s">
        <v>422</v>
      </c>
      <c r="W88" s="39" t="s">
        <v>422</v>
      </c>
      <c r="X88" s="39">
        <v>1.464E-2</v>
      </c>
      <c r="Y88" s="39" t="s">
        <v>422</v>
      </c>
      <c r="Z88" s="39" t="s">
        <v>422</v>
      </c>
      <c r="AA88" s="39" t="s">
        <v>422</v>
      </c>
      <c r="AB88" s="39">
        <v>1.464E-2</v>
      </c>
      <c r="AC88" s="39" t="s">
        <v>422</v>
      </c>
      <c r="AD88" s="39" t="s">
        <v>422</v>
      </c>
      <c r="AE88" s="192"/>
      <c r="AF88" s="39" t="s">
        <v>422</v>
      </c>
      <c r="AG88" s="39" t="s">
        <v>422</v>
      </c>
      <c r="AH88" s="39" t="s">
        <v>422</v>
      </c>
      <c r="AI88" s="39" t="s">
        <v>422</v>
      </c>
      <c r="AJ88" s="39" t="s">
        <v>422</v>
      </c>
      <c r="AK88" s="39">
        <v>29.122306000000002</v>
      </c>
      <c r="AL88" s="147" t="s">
        <v>224</v>
      </c>
    </row>
    <row r="89" spans="1:38" s="5" customFormat="1" ht="24.75" customHeight="1" thickBot="1" x14ac:dyDescent="0.25">
      <c r="A89" s="143" t="s">
        <v>221</v>
      </c>
      <c r="B89" s="37" t="s">
        <v>238</v>
      </c>
      <c r="C89" s="148" t="s">
        <v>239</v>
      </c>
      <c r="D89" s="144"/>
      <c r="E89" s="39" t="s">
        <v>422</v>
      </c>
      <c r="F89" s="39">
        <v>1.5782089000000001</v>
      </c>
      <c r="G89" s="39" t="s">
        <v>422</v>
      </c>
      <c r="H89" s="39" t="s">
        <v>422</v>
      </c>
      <c r="I89" s="39" t="s">
        <v>441</v>
      </c>
      <c r="J89" s="39" t="s">
        <v>422</v>
      </c>
      <c r="K89" s="39" t="s">
        <v>422</v>
      </c>
      <c r="L89" s="39" t="s">
        <v>422</v>
      </c>
      <c r="M89" s="39" t="s">
        <v>422</v>
      </c>
      <c r="N89" s="39" t="s">
        <v>422</v>
      </c>
      <c r="O89" s="39" t="s">
        <v>422</v>
      </c>
      <c r="P89" s="39" t="s">
        <v>441</v>
      </c>
      <c r="Q89" s="39" t="s">
        <v>422</v>
      </c>
      <c r="R89" s="39" t="s">
        <v>422</v>
      </c>
      <c r="S89" s="39" t="s">
        <v>422</v>
      </c>
      <c r="T89" s="39" t="s">
        <v>422</v>
      </c>
      <c r="U89" s="39" t="s">
        <v>422</v>
      </c>
      <c r="V89" s="39" t="s">
        <v>422</v>
      </c>
      <c r="W89" s="39" t="s">
        <v>422</v>
      </c>
      <c r="X89" s="39" t="s">
        <v>422</v>
      </c>
      <c r="Y89" s="39" t="s">
        <v>422</v>
      </c>
      <c r="Z89" s="39" t="s">
        <v>422</v>
      </c>
      <c r="AA89" s="39" t="s">
        <v>422</v>
      </c>
      <c r="AB89" s="39" t="s">
        <v>422</v>
      </c>
      <c r="AC89" s="39" t="s">
        <v>422</v>
      </c>
      <c r="AD89" s="39" t="s">
        <v>422</v>
      </c>
      <c r="AE89" s="192"/>
      <c r="AF89" s="39" t="s">
        <v>422</v>
      </c>
      <c r="AG89" s="39" t="s">
        <v>422</v>
      </c>
      <c r="AH89" s="39" t="s">
        <v>422</v>
      </c>
      <c r="AI89" s="39" t="s">
        <v>422</v>
      </c>
      <c r="AJ89" s="39" t="s">
        <v>422</v>
      </c>
      <c r="AK89" s="39">
        <v>2.1619300000000004</v>
      </c>
      <c r="AL89" s="147" t="s">
        <v>224</v>
      </c>
    </row>
    <row r="90" spans="1:38" s="45" customFormat="1" ht="24.75" customHeight="1" thickBot="1" x14ac:dyDescent="0.25">
      <c r="A90" s="143" t="s">
        <v>221</v>
      </c>
      <c r="B90" s="37" t="s">
        <v>240</v>
      </c>
      <c r="C90" s="148" t="s">
        <v>241</v>
      </c>
      <c r="D90" s="144"/>
      <c r="E90" s="39">
        <v>1.8923510083999999E-2</v>
      </c>
      <c r="F90" s="39">
        <v>2.0790921317111999</v>
      </c>
      <c r="G90" s="39">
        <v>7.0134849200000002E-3</v>
      </c>
      <c r="H90" s="39">
        <v>4.2237086396999995E-2</v>
      </c>
      <c r="I90" s="39">
        <v>0.48500806251123996</v>
      </c>
      <c r="J90" s="39">
        <v>0.59016545767231998</v>
      </c>
      <c r="K90" s="39">
        <v>0.66021911812118006</v>
      </c>
      <c r="L90" s="39">
        <v>1.0654015111555487E-8</v>
      </c>
      <c r="M90" s="39">
        <v>0.577391149918</v>
      </c>
      <c r="N90" s="39">
        <v>1.8207192640000001</v>
      </c>
      <c r="O90" s="39">
        <v>5.8396172452000003E-2</v>
      </c>
      <c r="P90" s="39">
        <v>1.3237372199999999E-4</v>
      </c>
      <c r="Q90" s="39">
        <v>3.0887201800000002E-3</v>
      </c>
      <c r="R90" s="39">
        <v>3.6228597600000002E-2</v>
      </c>
      <c r="S90" s="39">
        <v>1.0860807243720001</v>
      </c>
      <c r="T90" s="39">
        <v>9.4096646831999989E-2</v>
      </c>
      <c r="U90" s="39" t="s">
        <v>441</v>
      </c>
      <c r="V90" s="39">
        <v>0.6312895101860001</v>
      </c>
      <c r="W90" s="39">
        <v>1.0177611179999998E-3</v>
      </c>
      <c r="X90" s="39">
        <v>1.5554215909800002E-3</v>
      </c>
      <c r="Y90" s="39">
        <v>6.7287305309999992E-4</v>
      </c>
      <c r="Z90" s="39">
        <v>6.7287305309999992E-4</v>
      </c>
      <c r="AA90" s="39">
        <v>6.7287305309999992E-4</v>
      </c>
      <c r="AB90" s="39">
        <v>3.5740407502800001E-3</v>
      </c>
      <c r="AC90" s="39" t="s">
        <v>441</v>
      </c>
      <c r="AD90" s="39" t="s">
        <v>441</v>
      </c>
      <c r="AE90" s="192"/>
      <c r="AF90" s="39" t="s">
        <v>422</v>
      </c>
      <c r="AG90" s="39" t="s">
        <v>422</v>
      </c>
      <c r="AH90" s="39" t="s">
        <v>422</v>
      </c>
      <c r="AI90" s="39" t="s">
        <v>422</v>
      </c>
      <c r="AJ90" s="39" t="s">
        <v>422</v>
      </c>
      <c r="AK90" s="39">
        <v>365.81470717999997</v>
      </c>
      <c r="AL90" s="145" t="s">
        <v>147</v>
      </c>
    </row>
    <row r="91" spans="1:38" s="142" customFormat="1" ht="26.25" customHeight="1" thickBot="1" x14ac:dyDescent="0.25">
      <c r="A91" s="141" t="s">
        <v>221</v>
      </c>
      <c r="B91" s="141" t="s">
        <v>242</v>
      </c>
      <c r="C91" s="141" t="s">
        <v>243</v>
      </c>
      <c r="D91" s="38"/>
      <c r="E91" s="39" t="s">
        <v>422</v>
      </c>
      <c r="F91" s="39" t="s">
        <v>422</v>
      </c>
      <c r="G91" s="39">
        <v>1.9680063929906608E-2</v>
      </c>
      <c r="H91" s="39" t="s">
        <v>422</v>
      </c>
      <c r="I91" s="39" t="s">
        <v>441</v>
      </c>
      <c r="J91" s="39" t="s">
        <v>441</v>
      </c>
      <c r="K91" s="39" t="s">
        <v>441</v>
      </c>
      <c r="L91" s="39" t="s">
        <v>441</v>
      </c>
      <c r="M91" s="39" t="s">
        <v>422</v>
      </c>
      <c r="N91" s="39">
        <v>1.6253187126191523E-4</v>
      </c>
      <c r="O91" s="39">
        <v>2.232365460705826E-2</v>
      </c>
      <c r="P91" s="39" t="s">
        <v>441</v>
      </c>
      <c r="Q91" s="39" t="s">
        <v>441</v>
      </c>
      <c r="R91" s="39">
        <v>9.3994335187613645E-2</v>
      </c>
      <c r="S91" s="39">
        <v>3.8087287904147611</v>
      </c>
      <c r="T91" s="39">
        <v>0.15611871610067707</v>
      </c>
      <c r="U91" s="39">
        <v>2.2225743841237801E-2</v>
      </c>
      <c r="V91" s="39">
        <v>2.2039713386178996</v>
      </c>
      <c r="W91" s="39" t="s">
        <v>422</v>
      </c>
      <c r="X91" s="39" t="s">
        <v>422</v>
      </c>
      <c r="Y91" s="39" t="s">
        <v>422</v>
      </c>
      <c r="Z91" s="39" t="s">
        <v>422</v>
      </c>
      <c r="AA91" s="39" t="s">
        <v>422</v>
      </c>
      <c r="AB91" s="39" t="s">
        <v>422</v>
      </c>
      <c r="AC91" s="39" t="s">
        <v>422</v>
      </c>
      <c r="AD91" s="39" t="s">
        <v>422</v>
      </c>
      <c r="AE91" s="192"/>
      <c r="AF91" s="39" t="s">
        <v>422</v>
      </c>
      <c r="AG91" s="39" t="s">
        <v>422</v>
      </c>
      <c r="AH91" s="39" t="s">
        <v>422</v>
      </c>
      <c r="AI91" s="39" t="s">
        <v>422</v>
      </c>
      <c r="AJ91" s="39" t="s">
        <v>422</v>
      </c>
      <c r="AK91" s="39" t="s">
        <v>422</v>
      </c>
      <c r="AL91" s="40" t="s">
        <v>147</v>
      </c>
    </row>
    <row r="92" spans="1:38" s="5" customFormat="1" ht="26.25" customHeight="1" thickBot="1" x14ac:dyDescent="0.25">
      <c r="A92" s="37" t="s">
        <v>73</v>
      </c>
      <c r="B92" s="37" t="s">
        <v>244</v>
      </c>
      <c r="C92" s="37" t="s">
        <v>245</v>
      </c>
      <c r="D92" s="43"/>
      <c r="E92" s="39">
        <v>0.23462884439999998</v>
      </c>
      <c r="F92" s="39">
        <v>0.11061474444</v>
      </c>
      <c r="G92" s="39">
        <v>0.46925768879999996</v>
      </c>
      <c r="H92" s="39" t="s">
        <v>441</v>
      </c>
      <c r="I92" s="39">
        <v>8.4149473320000001E-2</v>
      </c>
      <c r="J92" s="39">
        <v>0.11219929775999998</v>
      </c>
      <c r="K92" s="39">
        <v>0.14024912219999999</v>
      </c>
      <c r="L92" s="39">
        <v>2.1878863063199997E-3</v>
      </c>
      <c r="M92" s="39">
        <v>0.2522817</v>
      </c>
      <c r="N92" s="39" t="s">
        <v>422</v>
      </c>
      <c r="O92" s="39" t="s">
        <v>422</v>
      </c>
      <c r="P92" s="39" t="s">
        <v>422</v>
      </c>
      <c r="Q92" s="39" t="s">
        <v>422</v>
      </c>
      <c r="R92" s="39" t="s">
        <v>422</v>
      </c>
      <c r="S92" s="39" t="s">
        <v>422</v>
      </c>
      <c r="T92" s="39" t="s">
        <v>422</v>
      </c>
      <c r="U92" s="39" t="s">
        <v>422</v>
      </c>
      <c r="V92" s="39" t="s">
        <v>422</v>
      </c>
      <c r="W92" s="39" t="s">
        <v>422</v>
      </c>
      <c r="X92" s="39" t="s">
        <v>441</v>
      </c>
      <c r="Y92" s="39" t="s">
        <v>441</v>
      </c>
      <c r="Z92" s="39" t="s">
        <v>441</v>
      </c>
      <c r="AA92" s="39" t="s">
        <v>441</v>
      </c>
      <c r="AB92" s="39" t="s">
        <v>441</v>
      </c>
      <c r="AC92" s="39" t="s">
        <v>422</v>
      </c>
      <c r="AD92" s="39" t="s">
        <v>422</v>
      </c>
      <c r="AE92" s="192"/>
      <c r="AF92" s="39" t="s">
        <v>408</v>
      </c>
      <c r="AG92" s="39" t="s">
        <v>422</v>
      </c>
      <c r="AH92" s="39" t="s">
        <v>408</v>
      </c>
      <c r="AI92" s="39" t="s">
        <v>408</v>
      </c>
      <c r="AJ92" s="39" t="s">
        <v>422</v>
      </c>
      <c r="AK92" s="39" t="s">
        <v>456</v>
      </c>
      <c r="AL92" s="40" t="s">
        <v>246</v>
      </c>
    </row>
    <row r="93" spans="1:38" s="5" customFormat="1" ht="26.25" customHeight="1" thickBot="1" x14ac:dyDescent="0.25">
      <c r="A93" s="37" t="s">
        <v>73</v>
      </c>
      <c r="B93" s="37" t="s">
        <v>247</v>
      </c>
      <c r="C93" s="37" t="s">
        <v>248</v>
      </c>
      <c r="D93" s="43"/>
      <c r="E93" s="39" t="s">
        <v>422</v>
      </c>
      <c r="F93" s="39">
        <v>4.917188101609999</v>
      </c>
      <c r="G93" s="39" t="s">
        <v>422</v>
      </c>
      <c r="H93" s="39" t="s">
        <v>422</v>
      </c>
      <c r="I93" s="39" t="s">
        <v>441</v>
      </c>
      <c r="J93" s="39" t="s">
        <v>441</v>
      </c>
      <c r="K93" s="39" t="s">
        <v>441</v>
      </c>
      <c r="L93" s="39" t="s">
        <v>441</v>
      </c>
      <c r="M93" s="39" t="s">
        <v>422</v>
      </c>
      <c r="N93" s="39" t="s">
        <v>422</v>
      </c>
      <c r="O93" s="39" t="s">
        <v>422</v>
      </c>
      <c r="P93" s="39" t="s">
        <v>422</v>
      </c>
      <c r="Q93" s="39" t="s">
        <v>422</v>
      </c>
      <c r="R93" s="39" t="s">
        <v>422</v>
      </c>
      <c r="S93" s="39" t="s">
        <v>422</v>
      </c>
      <c r="T93" s="39" t="s">
        <v>422</v>
      </c>
      <c r="U93" s="39" t="s">
        <v>422</v>
      </c>
      <c r="V93" s="39" t="s">
        <v>422</v>
      </c>
      <c r="W93" s="39" t="s">
        <v>422</v>
      </c>
      <c r="X93" s="39" t="s">
        <v>422</v>
      </c>
      <c r="Y93" s="39" t="s">
        <v>422</v>
      </c>
      <c r="Z93" s="39" t="s">
        <v>422</v>
      </c>
      <c r="AA93" s="39" t="s">
        <v>422</v>
      </c>
      <c r="AB93" s="39" t="s">
        <v>422</v>
      </c>
      <c r="AC93" s="39" t="s">
        <v>422</v>
      </c>
      <c r="AD93" s="39" t="s">
        <v>422</v>
      </c>
      <c r="AE93" s="192"/>
      <c r="AF93" s="39" t="s">
        <v>408</v>
      </c>
      <c r="AG93" s="39" t="s">
        <v>408</v>
      </c>
      <c r="AH93" s="39" t="s">
        <v>408</v>
      </c>
      <c r="AI93" s="39" t="s">
        <v>408</v>
      </c>
      <c r="AJ93" s="39" t="s">
        <v>422</v>
      </c>
      <c r="AK93" s="39">
        <v>1197470.36717</v>
      </c>
      <c r="AL93" s="40" t="s">
        <v>249</v>
      </c>
    </row>
    <row r="94" spans="1:38" s="5" customFormat="1" ht="24.75" customHeight="1" thickBot="1" x14ac:dyDescent="0.25">
      <c r="A94" s="143" t="s">
        <v>73</v>
      </c>
      <c r="B94" s="152" t="s">
        <v>448</v>
      </c>
      <c r="C94" s="143" t="s">
        <v>251</v>
      </c>
      <c r="D94" s="144"/>
      <c r="E94" s="39" t="s">
        <v>440</v>
      </c>
      <c r="F94" s="39" t="s">
        <v>440</v>
      </c>
      <c r="G94" s="39" t="s">
        <v>440</v>
      </c>
      <c r="H94" s="39" t="s">
        <v>440</v>
      </c>
      <c r="I94" s="39" t="s">
        <v>440</v>
      </c>
      <c r="J94" s="39" t="s">
        <v>440</v>
      </c>
      <c r="K94" s="39" t="s">
        <v>440</v>
      </c>
      <c r="L94" s="39" t="s">
        <v>440</v>
      </c>
      <c r="M94" s="39" t="s">
        <v>440</v>
      </c>
      <c r="N94" s="39" t="s">
        <v>440</v>
      </c>
      <c r="O94" s="39" t="s">
        <v>440</v>
      </c>
      <c r="P94" s="39" t="s">
        <v>440</v>
      </c>
      <c r="Q94" s="39" t="s">
        <v>440</v>
      </c>
      <c r="R94" s="39" t="s">
        <v>440</v>
      </c>
      <c r="S94" s="39" t="s">
        <v>440</v>
      </c>
      <c r="T94" s="39" t="s">
        <v>440</v>
      </c>
      <c r="U94" s="39" t="s">
        <v>440</v>
      </c>
      <c r="V94" s="39" t="s">
        <v>440</v>
      </c>
      <c r="W94" s="39" t="s">
        <v>440</v>
      </c>
      <c r="X94" s="39" t="s">
        <v>440</v>
      </c>
      <c r="Y94" s="39" t="s">
        <v>440</v>
      </c>
      <c r="Z94" s="39" t="s">
        <v>440</v>
      </c>
      <c r="AA94" s="39" t="s">
        <v>440</v>
      </c>
      <c r="AB94" s="39" t="str">
        <f t="shared" ref="AB94:AB140" si="0">IF((N(X94)+N(Y94)+N(Z94)+N(AA94))=0,X94,(N(X94)+N(Y94)+N(Z94)+N(AA94)))</f>
        <v>NO</v>
      </c>
      <c r="AC94" s="39" t="s">
        <v>440</v>
      </c>
      <c r="AD94" s="39" t="s">
        <v>440</v>
      </c>
      <c r="AE94" s="192"/>
      <c r="AF94" s="38" t="s">
        <v>422</v>
      </c>
      <c r="AG94" s="38" t="s">
        <v>422</v>
      </c>
      <c r="AH94" s="38" t="s">
        <v>422</v>
      </c>
      <c r="AI94" s="38" t="s">
        <v>422</v>
      </c>
      <c r="AJ94" s="38" t="s">
        <v>422</v>
      </c>
      <c r="AK94" s="38" t="s">
        <v>422</v>
      </c>
      <c r="AL94" s="145" t="s">
        <v>147</v>
      </c>
    </row>
    <row r="95" spans="1:38" s="5" customFormat="1" ht="24.75" customHeight="1" thickBot="1" x14ac:dyDescent="0.25">
      <c r="A95" s="143" t="s">
        <v>73</v>
      </c>
      <c r="B95" s="152" t="s">
        <v>252</v>
      </c>
      <c r="C95" s="143" t="s">
        <v>253</v>
      </c>
      <c r="D95" s="150"/>
      <c r="E95" s="39" t="s">
        <v>441</v>
      </c>
      <c r="F95" s="39" t="s">
        <v>441</v>
      </c>
      <c r="G95" s="39" t="s">
        <v>441</v>
      </c>
      <c r="H95" s="39" t="s">
        <v>441</v>
      </c>
      <c r="I95" s="39" t="s">
        <v>441</v>
      </c>
      <c r="J95" s="39" t="s">
        <v>441</v>
      </c>
      <c r="K95" s="39" t="s">
        <v>441</v>
      </c>
      <c r="L95" s="39" t="s">
        <v>441</v>
      </c>
      <c r="M95" s="39" t="s">
        <v>441</v>
      </c>
      <c r="N95" s="39" t="s">
        <v>441</v>
      </c>
      <c r="O95" s="39" t="s">
        <v>441</v>
      </c>
      <c r="P95" s="39" t="s">
        <v>441</v>
      </c>
      <c r="Q95" s="39" t="s">
        <v>441</v>
      </c>
      <c r="R95" s="39" t="s">
        <v>441</v>
      </c>
      <c r="S95" s="39" t="s">
        <v>441</v>
      </c>
      <c r="T95" s="39" t="s">
        <v>441</v>
      </c>
      <c r="U95" s="39" t="s">
        <v>441</v>
      </c>
      <c r="V95" s="39" t="s">
        <v>441</v>
      </c>
      <c r="W95" s="39" t="s">
        <v>441</v>
      </c>
      <c r="X95" s="39" t="s">
        <v>441</v>
      </c>
      <c r="Y95" s="39" t="s">
        <v>441</v>
      </c>
      <c r="Z95" s="39" t="s">
        <v>441</v>
      </c>
      <c r="AA95" s="39" t="s">
        <v>441</v>
      </c>
      <c r="AB95" s="39" t="str">
        <f t="shared" si="0"/>
        <v>NE</v>
      </c>
      <c r="AC95" s="39" t="s">
        <v>441</v>
      </c>
      <c r="AD95" s="39" t="s">
        <v>441</v>
      </c>
      <c r="AE95" s="192"/>
      <c r="AF95" s="38" t="s">
        <v>422</v>
      </c>
      <c r="AG95" s="38" t="s">
        <v>422</v>
      </c>
      <c r="AH95" s="38" t="s">
        <v>422</v>
      </c>
      <c r="AI95" s="38" t="s">
        <v>422</v>
      </c>
      <c r="AJ95" s="38" t="s">
        <v>422</v>
      </c>
      <c r="AK95" s="38" t="s">
        <v>422</v>
      </c>
      <c r="AL95" s="145" t="s">
        <v>147</v>
      </c>
    </row>
    <row r="96" spans="1:38" s="5" customFormat="1" ht="24.75" customHeight="1" thickBot="1" x14ac:dyDescent="0.25">
      <c r="A96" s="143" t="s">
        <v>73</v>
      </c>
      <c r="B96" s="143" t="s">
        <v>254</v>
      </c>
      <c r="C96" s="143" t="s">
        <v>255</v>
      </c>
      <c r="D96" s="150"/>
      <c r="E96" s="39" t="s">
        <v>441</v>
      </c>
      <c r="F96" s="39" t="s">
        <v>441</v>
      </c>
      <c r="G96" s="39" t="s">
        <v>441</v>
      </c>
      <c r="H96" s="39" t="s">
        <v>441</v>
      </c>
      <c r="I96" s="39" t="s">
        <v>441</v>
      </c>
      <c r="J96" s="39" t="s">
        <v>441</v>
      </c>
      <c r="K96" s="39" t="s">
        <v>441</v>
      </c>
      <c r="L96" s="39" t="s">
        <v>441</v>
      </c>
      <c r="M96" s="39" t="s">
        <v>441</v>
      </c>
      <c r="N96" s="39" t="s">
        <v>441</v>
      </c>
      <c r="O96" s="39" t="s">
        <v>441</v>
      </c>
      <c r="P96" s="39" t="s">
        <v>441</v>
      </c>
      <c r="Q96" s="39" t="s">
        <v>441</v>
      </c>
      <c r="R96" s="39" t="s">
        <v>441</v>
      </c>
      <c r="S96" s="39" t="s">
        <v>441</v>
      </c>
      <c r="T96" s="39" t="s">
        <v>441</v>
      </c>
      <c r="U96" s="39" t="s">
        <v>441</v>
      </c>
      <c r="V96" s="39" t="s">
        <v>441</v>
      </c>
      <c r="W96" s="39" t="s">
        <v>441</v>
      </c>
      <c r="X96" s="39" t="s">
        <v>441</v>
      </c>
      <c r="Y96" s="39" t="s">
        <v>441</v>
      </c>
      <c r="Z96" s="39" t="s">
        <v>441</v>
      </c>
      <c r="AA96" s="39" t="s">
        <v>441</v>
      </c>
      <c r="AB96" s="39" t="str">
        <f t="shared" si="0"/>
        <v>NE</v>
      </c>
      <c r="AC96" s="39" t="s">
        <v>441</v>
      </c>
      <c r="AD96" s="39" t="s">
        <v>441</v>
      </c>
      <c r="AE96" s="192"/>
      <c r="AF96" s="38" t="s">
        <v>422</v>
      </c>
      <c r="AG96" s="38" t="s">
        <v>422</v>
      </c>
      <c r="AH96" s="38" t="s">
        <v>422</v>
      </c>
      <c r="AI96" s="38" t="s">
        <v>422</v>
      </c>
      <c r="AJ96" s="38" t="s">
        <v>422</v>
      </c>
      <c r="AK96" s="38" t="s">
        <v>422</v>
      </c>
      <c r="AL96" s="145" t="s">
        <v>147</v>
      </c>
    </row>
    <row r="97" spans="1:38" s="5" customFormat="1" ht="24.75" customHeight="1" thickBot="1" x14ac:dyDescent="0.25">
      <c r="A97" s="143" t="s">
        <v>73</v>
      </c>
      <c r="B97" s="143" t="s">
        <v>256</v>
      </c>
      <c r="C97" s="143" t="s">
        <v>257</v>
      </c>
      <c r="D97" s="150"/>
      <c r="E97" s="39" t="s">
        <v>422</v>
      </c>
      <c r="F97" s="39" t="s">
        <v>422</v>
      </c>
      <c r="G97" s="39" t="s">
        <v>422</v>
      </c>
      <c r="H97" s="39" t="s">
        <v>422</v>
      </c>
      <c r="I97" s="39" t="s">
        <v>422</v>
      </c>
      <c r="J97" s="39" t="s">
        <v>422</v>
      </c>
      <c r="K97" s="39" t="s">
        <v>422</v>
      </c>
      <c r="L97" s="39" t="s">
        <v>422</v>
      </c>
      <c r="M97" s="39" t="s">
        <v>422</v>
      </c>
      <c r="N97" s="39" t="s">
        <v>422</v>
      </c>
      <c r="O97" s="39" t="s">
        <v>422</v>
      </c>
      <c r="P97" s="39" t="s">
        <v>422</v>
      </c>
      <c r="Q97" s="39" t="s">
        <v>422</v>
      </c>
      <c r="R97" s="39" t="s">
        <v>422</v>
      </c>
      <c r="S97" s="39" t="s">
        <v>422</v>
      </c>
      <c r="T97" s="39" t="s">
        <v>422</v>
      </c>
      <c r="U97" s="39" t="s">
        <v>422</v>
      </c>
      <c r="V97" s="39" t="s">
        <v>422</v>
      </c>
      <c r="W97" s="39" t="s">
        <v>422</v>
      </c>
      <c r="X97" s="39" t="s">
        <v>422</v>
      </c>
      <c r="Y97" s="39" t="s">
        <v>422</v>
      </c>
      <c r="Z97" s="39" t="s">
        <v>422</v>
      </c>
      <c r="AA97" s="39" t="s">
        <v>422</v>
      </c>
      <c r="AB97" s="39" t="str">
        <f t="shared" si="0"/>
        <v>NA</v>
      </c>
      <c r="AC97" s="39" t="s">
        <v>422</v>
      </c>
      <c r="AD97" s="39" t="s">
        <v>422</v>
      </c>
      <c r="AE97" s="192"/>
      <c r="AF97" s="38" t="s">
        <v>422</v>
      </c>
      <c r="AG97" s="38" t="s">
        <v>422</v>
      </c>
      <c r="AH97" s="38" t="s">
        <v>422</v>
      </c>
      <c r="AI97" s="38" t="s">
        <v>422</v>
      </c>
      <c r="AJ97" s="38" t="s">
        <v>422</v>
      </c>
      <c r="AK97" s="38" t="s">
        <v>422</v>
      </c>
      <c r="AL97" s="145" t="s">
        <v>147</v>
      </c>
    </row>
    <row r="98" spans="1:38" s="5" customFormat="1" ht="24.75" customHeight="1" thickBot="1" x14ac:dyDescent="0.25">
      <c r="A98" s="143" t="s">
        <v>73</v>
      </c>
      <c r="B98" s="143" t="s">
        <v>258</v>
      </c>
      <c r="C98" s="143" t="s">
        <v>259</v>
      </c>
      <c r="D98" s="150"/>
      <c r="E98" s="39" t="s">
        <v>441</v>
      </c>
      <c r="F98" s="39" t="s">
        <v>441</v>
      </c>
      <c r="G98" s="39" t="s">
        <v>441</v>
      </c>
      <c r="H98" s="39" t="s">
        <v>441</v>
      </c>
      <c r="I98" s="39" t="s">
        <v>441</v>
      </c>
      <c r="J98" s="39" t="s">
        <v>441</v>
      </c>
      <c r="K98" s="39" t="s">
        <v>441</v>
      </c>
      <c r="L98" s="39" t="s">
        <v>441</v>
      </c>
      <c r="M98" s="39" t="s">
        <v>441</v>
      </c>
      <c r="N98" s="39" t="s">
        <v>441</v>
      </c>
      <c r="O98" s="39" t="s">
        <v>441</v>
      </c>
      <c r="P98" s="39" t="s">
        <v>441</v>
      </c>
      <c r="Q98" s="39" t="s">
        <v>441</v>
      </c>
      <c r="R98" s="39" t="s">
        <v>441</v>
      </c>
      <c r="S98" s="39" t="s">
        <v>441</v>
      </c>
      <c r="T98" s="39" t="s">
        <v>441</v>
      </c>
      <c r="U98" s="39" t="s">
        <v>441</v>
      </c>
      <c r="V98" s="39" t="s">
        <v>441</v>
      </c>
      <c r="W98" s="39" t="s">
        <v>441</v>
      </c>
      <c r="X98" s="39" t="s">
        <v>441</v>
      </c>
      <c r="Y98" s="39" t="s">
        <v>441</v>
      </c>
      <c r="Z98" s="39" t="s">
        <v>441</v>
      </c>
      <c r="AA98" s="39" t="s">
        <v>441</v>
      </c>
      <c r="AB98" s="39" t="str">
        <f t="shared" si="0"/>
        <v>NE</v>
      </c>
      <c r="AC98" s="39" t="s">
        <v>441</v>
      </c>
      <c r="AD98" s="39" t="s">
        <v>441</v>
      </c>
      <c r="AE98" s="192"/>
      <c r="AF98" s="38" t="s">
        <v>422</v>
      </c>
      <c r="AG98" s="38" t="s">
        <v>422</v>
      </c>
      <c r="AH98" s="38" t="s">
        <v>422</v>
      </c>
      <c r="AI98" s="38" t="s">
        <v>422</v>
      </c>
      <c r="AJ98" s="38" t="s">
        <v>422</v>
      </c>
      <c r="AK98" s="38" t="s">
        <v>422</v>
      </c>
      <c r="AL98" s="145" t="s">
        <v>147</v>
      </c>
    </row>
    <row r="99" spans="1:38" s="5" customFormat="1" ht="26.25" customHeight="1" thickBot="1" x14ac:dyDescent="0.25">
      <c r="A99" s="37" t="s">
        <v>260</v>
      </c>
      <c r="B99" s="37" t="s">
        <v>261</v>
      </c>
      <c r="C99" s="37" t="s">
        <v>262</v>
      </c>
      <c r="D99" s="43"/>
      <c r="E99" s="39">
        <v>5.5317594948495592E-2</v>
      </c>
      <c r="F99" s="39">
        <v>5.4226185054192051</v>
      </c>
      <c r="G99" s="39" t="s">
        <v>422</v>
      </c>
      <c r="H99" s="39">
        <v>4.5304045061634275</v>
      </c>
      <c r="I99" s="39">
        <v>0.10267946028</v>
      </c>
      <c r="J99" s="39">
        <v>0.15777575604000002</v>
      </c>
      <c r="K99" s="39">
        <v>0.34560403703999998</v>
      </c>
      <c r="L99" s="39" t="s">
        <v>422</v>
      </c>
      <c r="M99" s="39" t="s">
        <v>422</v>
      </c>
      <c r="N99" s="39" t="s">
        <v>422</v>
      </c>
      <c r="O99" s="39" t="s">
        <v>422</v>
      </c>
      <c r="P99" s="39" t="s">
        <v>422</v>
      </c>
      <c r="Q99" s="39" t="s">
        <v>422</v>
      </c>
      <c r="R99" s="39" t="s">
        <v>422</v>
      </c>
      <c r="S99" s="39" t="s">
        <v>422</v>
      </c>
      <c r="T99" s="39" t="s">
        <v>422</v>
      </c>
      <c r="U99" s="39" t="s">
        <v>422</v>
      </c>
      <c r="V99" s="39" t="s">
        <v>422</v>
      </c>
      <c r="W99" s="39" t="s">
        <v>422</v>
      </c>
      <c r="X99" s="39" t="s">
        <v>422</v>
      </c>
      <c r="Y99" s="39" t="s">
        <v>422</v>
      </c>
      <c r="Z99" s="39" t="s">
        <v>422</v>
      </c>
      <c r="AA99" s="39" t="s">
        <v>422</v>
      </c>
      <c r="AB99" s="39" t="s">
        <v>422</v>
      </c>
      <c r="AC99" s="39" t="s">
        <v>422</v>
      </c>
      <c r="AD99" s="39" t="s">
        <v>422</v>
      </c>
      <c r="AE99" s="192"/>
      <c r="AF99" s="39" t="s">
        <v>422</v>
      </c>
      <c r="AG99" s="39" t="s">
        <v>422</v>
      </c>
      <c r="AH99" s="39" t="s">
        <v>422</v>
      </c>
      <c r="AI99" s="39" t="s">
        <v>422</v>
      </c>
      <c r="AJ99" s="39" t="s">
        <v>422</v>
      </c>
      <c r="AK99" s="39">
        <v>302.46100000000001</v>
      </c>
      <c r="AL99" s="40" t="s">
        <v>263</v>
      </c>
    </row>
    <row r="100" spans="1:38" s="5" customFormat="1" ht="26.25" customHeight="1" thickBot="1" x14ac:dyDescent="0.25">
      <c r="A100" s="37" t="s">
        <v>260</v>
      </c>
      <c r="B100" s="37" t="s">
        <v>264</v>
      </c>
      <c r="C100" s="37" t="s">
        <v>265</v>
      </c>
      <c r="D100" s="43"/>
      <c r="E100" s="39">
        <v>2.1587870408651341E-2</v>
      </c>
      <c r="F100" s="39">
        <v>1.6133396449011557</v>
      </c>
      <c r="G100" s="39" t="s">
        <v>422</v>
      </c>
      <c r="H100" s="39">
        <v>1.7771498783845057</v>
      </c>
      <c r="I100" s="39">
        <v>2.6284164480000004E-2</v>
      </c>
      <c r="J100" s="39">
        <v>4.059672408E-2</v>
      </c>
      <c r="K100" s="39">
        <v>8.7584233679999984E-2</v>
      </c>
      <c r="L100" s="39" t="s">
        <v>422</v>
      </c>
      <c r="M100" s="39" t="s">
        <v>422</v>
      </c>
      <c r="N100" s="39" t="s">
        <v>422</v>
      </c>
      <c r="O100" s="39" t="s">
        <v>422</v>
      </c>
      <c r="P100" s="39" t="s">
        <v>422</v>
      </c>
      <c r="Q100" s="39" t="s">
        <v>422</v>
      </c>
      <c r="R100" s="39" t="s">
        <v>422</v>
      </c>
      <c r="S100" s="39" t="s">
        <v>422</v>
      </c>
      <c r="T100" s="39" t="s">
        <v>422</v>
      </c>
      <c r="U100" s="39" t="s">
        <v>422</v>
      </c>
      <c r="V100" s="39" t="s">
        <v>422</v>
      </c>
      <c r="W100" s="39" t="s">
        <v>422</v>
      </c>
      <c r="X100" s="39" t="s">
        <v>422</v>
      </c>
      <c r="Y100" s="39" t="s">
        <v>422</v>
      </c>
      <c r="Z100" s="39" t="s">
        <v>422</v>
      </c>
      <c r="AA100" s="39" t="s">
        <v>422</v>
      </c>
      <c r="AB100" s="39" t="s">
        <v>422</v>
      </c>
      <c r="AC100" s="39" t="s">
        <v>422</v>
      </c>
      <c r="AD100" s="39" t="s">
        <v>422</v>
      </c>
      <c r="AE100" s="192"/>
      <c r="AF100" s="39" t="s">
        <v>422</v>
      </c>
      <c r="AG100" s="39" t="s">
        <v>422</v>
      </c>
      <c r="AH100" s="39" t="s">
        <v>422</v>
      </c>
      <c r="AI100" s="39" t="s">
        <v>422</v>
      </c>
      <c r="AJ100" s="39" t="s">
        <v>422</v>
      </c>
      <c r="AK100" s="39">
        <v>239.184</v>
      </c>
      <c r="AL100" s="40" t="s">
        <v>263</v>
      </c>
    </row>
    <row r="101" spans="1:38" s="5" customFormat="1" ht="26.25" customHeight="1" thickBot="1" x14ac:dyDescent="0.25">
      <c r="A101" s="37" t="s">
        <v>260</v>
      </c>
      <c r="B101" s="37" t="s">
        <v>266</v>
      </c>
      <c r="C101" s="37" t="s">
        <v>267</v>
      </c>
      <c r="D101" s="43"/>
      <c r="E101" s="39">
        <v>7.9947719056915931E-2</v>
      </c>
      <c r="F101" s="39">
        <v>0.46027071982965068</v>
      </c>
      <c r="G101" s="39" t="s">
        <v>422</v>
      </c>
      <c r="H101" s="39">
        <v>2.7284835712220787</v>
      </c>
      <c r="I101" s="39">
        <v>1.9064467685251798E-2</v>
      </c>
      <c r="J101" s="39">
        <v>5.7193403055755397E-2</v>
      </c>
      <c r="K101" s="39">
        <v>0.13345127379676261</v>
      </c>
      <c r="L101" s="39" t="s">
        <v>422</v>
      </c>
      <c r="M101" s="39" t="s">
        <v>422</v>
      </c>
      <c r="N101" s="39" t="s">
        <v>422</v>
      </c>
      <c r="O101" s="39" t="s">
        <v>422</v>
      </c>
      <c r="P101" s="39" t="s">
        <v>422</v>
      </c>
      <c r="Q101" s="39" t="s">
        <v>422</v>
      </c>
      <c r="R101" s="39" t="s">
        <v>422</v>
      </c>
      <c r="S101" s="39" t="s">
        <v>422</v>
      </c>
      <c r="T101" s="39" t="s">
        <v>422</v>
      </c>
      <c r="U101" s="39" t="s">
        <v>422</v>
      </c>
      <c r="V101" s="39" t="s">
        <v>422</v>
      </c>
      <c r="W101" s="39" t="s">
        <v>422</v>
      </c>
      <c r="X101" s="39" t="s">
        <v>422</v>
      </c>
      <c r="Y101" s="39" t="s">
        <v>422</v>
      </c>
      <c r="Z101" s="39" t="s">
        <v>422</v>
      </c>
      <c r="AA101" s="39" t="s">
        <v>422</v>
      </c>
      <c r="AB101" s="39" t="s">
        <v>422</v>
      </c>
      <c r="AC101" s="39" t="s">
        <v>422</v>
      </c>
      <c r="AD101" s="39" t="s">
        <v>422</v>
      </c>
      <c r="AE101" s="192"/>
      <c r="AF101" s="39" t="s">
        <v>422</v>
      </c>
      <c r="AG101" s="39" t="s">
        <v>422</v>
      </c>
      <c r="AH101" s="39" t="s">
        <v>422</v>
      </c>
      <c r="AI101" s="39" t="s">
        <v>422</v>
      </c>
      <c r="AJ101" s="39" t="s">
        <v>422</v>
      </c>
      <c r="AK101" s="39">
        <v>2723.4953836074001</v>
      </c>
      <c r="AL101" s="40" t="s">
        <v>263</v>
      </c>
    </row>
    <row r="102" spans="1:38" s="5" customFormat="1" ht="26.25" customHeight="1" thickBot="1" x14ac:dyDescent="0.25">
      <c r="A102" s="37" t="s">
        <v>260</v>
      </c>
      <c r="B102" s="37" t="s">
        <v>268</v>
      </c>
      <c r="C102" s="37" t="s">
        <v>269</v>
      </c>
      <c r="D102" s="43"/>
      <c r="E102" s="39">
        <v>2.7863903973587335E-2</v>
      </c>
      <c r="F102" s="39">
        <v>0.46317535350000005</v>
      </c>
      <c r="G102" s="39" t="s">
        <v>422</v>
      </c>
      <c r="H102" s="39">
        <v>2.8485515072444128</v>
      </c>
      <c r="I102" s="39">
        <v>9.9160149607507202E-4</v>
      </c>
      <c r="J102" s="39">
        <v>2.0931170397276228E-2</v>
      </c>
      <c r="K102" s="39">
        <v>0.26070600020508566</v>
      </c>
      <c r="L102" s="39" t="s">
        <v>422</v>
      </c>
      <c r="M102" s="39" t="s">
        <v>422</v>
      </c>
      <c r="N102" s="39" t="s">
        <v>422</v>
      </c>
      <c r="O102" s="39" t="s">
        <v>422</v>
      </c>
      <c r="P102" s="39" t="s">
        <v>422</v>
      </c>
      <c r="Q102" s="39" t="s">
        <v>422</v>
      </c>
      <c r="R102" s="39" t="s">
        <v>422</v>
      </c>
      <c r="S102" s="39" t="s">
        <v>422</v>
      </c>
      <c r="T102" s="39" t="s">
        <v>422</v>
      </c>
      <c r="U102" s="39" t="s">
        <v>422</v>
      </c>
      <c r="V102" s="39" t="s">
        <v>422</v>
      </c>
      <c r="W102" s="39" t="s">
        <v>422</v>
      </c>
      <c r="X102" s="39" t="s">
        <v>422</v>
      </c>
      <c r="Y102" s="39" t="s">
        <v>422</v>
      </c>
      <c r="Z102" s="39" t="s">
        <v>422</v>
      </c>
      <c r="AA102" s="39" t="s">
        <v>422</v>
      </c>
      <c r="AB102" s="39" t="s">
        <v>422</v>
      </c>
      <c r="AC102" s="39" t="s">
        <v>422</v>
      </c>
      <c r="AD102" s="39" t="s">
        <v>422</v>
      </c>
      <c r="AE102" s="192"/>
      <c r="AF102" s="39" t="s">
        <v>422</v>
      </c>
      <c r="AG102" s="39" t="s">
        <v>422</v>
      </c>
      <c r="AH102" s="39" t="s">
        <v>422</v>
      </c>
      <c r="AI102" s="39" t="s">
        <v>422</v>
      </c>
      <c r="AJ102" s="39" t="s">
        <v>422</v>
      </c>
      <c r="AK102" s="39">
        <v>1063.6562850938401</v>
      </c>
      <c r="AL102" s="40" t="s">
        <v>263</v>
      </c>
    </row>
    <row r="103" spans="1:38" s="5" customFormat="1" ht="26.25" customHeight="1" thickBot="1" x14ac:dyDescent="0.25">
      <c r="A103" s="37" t="s">
        <v>260</v>
      </c>
      <c r="B103" s="37" t="s">
        <v>270</v>
      </c>
      <c r="C103" s="37" t="s">
        <v>271</v>
      </c>
      <c r="D103" s="43"/>
      <c r="E103" s="39">
        <v>9.8835437724587274E-5</v>
      </c>
      <c r="F103" s="39">
        <v>3.7324328000000004E-2</v>
      </c>
      <c r="G103" s="39" t="s">
        <v>422</v>
      </c>
      <c r="H103" s="39">
        <v>1.0865505068555331E-2</v>
      </c>
      <c r="I103" s="39">
        <v>2.380191616E-3</v>
      </c>
      <c r="J103" s="39">
        <v>3.6243826880000001E-3</v>
      </c>
      <c r="K103" s="39">
        <v>7.8438132799999987E-3</v>
      </c>
      <c r="L103" s="39" t="s">
        <v>422</v>
      </c>
      <c r="M103" s="39" t="s">
        <v>422</v>
      </c>
      <c r="N103" s="39" t="s">
        <v>422</v>
      </c>
      <c r="O103" s="39" t="s">
        <v>422</v>
      </c>
      <c r="P103" s="39" t="s">
        <v>422</v>
      </c>
      <c r="Q103" s="39" t="s">
        <v>422</v>
      </c>
      <c r="R103" s="39" t="s">
        <v>422</v>
      </c>
      <c r="S103" s="39" t="s">
        <v>422</v>
      </c>
      <c r="T103" s="39" t="s">
        <v>422</v>
      </c>
      <c r="U103" s="39" t="s">
        <v>422</v>
      </c>
      <c r="V103" s="39" t="s">
        <v>422</v>
      </c>
      <c r="W103" s="39" t="s">
        <v>422</v>
      </c>
      <c r="X103" s="39" t="s">
        <v>422</v>
      </c>
      <c r="Y103" s="39" t="s">
        <v>422</v>
      </c>
      <c r="Z103" s="39" t="s">
        <v>422</v>
      </c>
      <c r="AA103" s="39" t="s">
        <v>422</v>
      </c>
      <c r="AB103" s="39" t="s">
        <v>422</v>
      </c>
      <c r="AC103" s="39" t="s">
        <v>422</v>
      </c>
      <c r="AD103" s="39" t="s">
        <v>422</v>
      </c>
      <c r="AE103" s="192"/>
      <c r="AF103" s="39" t="s">
        <v>422</v>
      </c>
      <c r="AG103" s="39" t="s">
        <v>422</v>
      </c>
      <c r="AH103" s="39" t="s">
        <v>422</v>
      </c>
      <c r="AI103" s="39" t="s">
        <v>422</v>
      </c>
      <c r="AJ103" s="39" t="s">
        <v>422</v>
      </c>
      <c r="AK103" s="39">
        <v>8.7759999999999998</v>
      </c>
      <c r="AL103" s="40" t="s">
        <v>263</v>
      </c>
    </row>
    <row r="104" spans="1:38" s="5" customFormat="1" ht="26.25" customHeight="1" thickBot="1" x14ac:dyDescent="0.25">
      <c r="A104" s="37" t="s">
        <v>260</v>
      </c>
      <c r="B104" s="37" t="s">
        <v>272</v>
      </c>
      <c r="C104" s="37" t="s">
        <v>273</v>
      </c>
      <c r="D104" s="43"/>
      <c r="E104" s="39">
        <v>2.5376568611629711E-2</v>
      </c>
      <c r="F104" s="39">
        <v>0.19434927600000002</v>
      </c>
      <c r="G104" s="39" t="s">
        <v>422</v>
      </c>
      <c r="H104" s="39">
        <v>0.60719667744806394</v>
      </c>
      <c r="I104" s="39">
        <v>5.8950223199999994E-4</v>
      </c>
      <c r="J104" s="39">
        <v>1.7685066959999996E-3</v>
      </c>
      <c r="K104" s="39">
        <v>4.126515624E-3</v>
      </c>
      <c r="L104" s="39" t="s">
        <v>422</v>
      </c>
      <c r="M104" s="39" t="s">
        <v>422</v>
      </c>
      <c r="N104" s="39" t="s">
        <v>422</v>
      </c>
      <c r="O104" s="39" t="s">
        <v>422</v>
      </c>
      <c r="P104" s="39" t="s">
        <v>422</v>
      </c>
      <c r="Q104" s="39" t="s">
        <v>422</v>
      </c>
      <c r="R104" s="39" t="s">
        <v>422</v>
      </c>
      <c r="S104" s="39" t="s">
        <v>422</v>
      </c>
      <c r="T104" s="39" t="s">
        <v>422</v>
      </c>
      <c r="U104" s="39" t="s">
        <v>422</v>
      </c>
      <c r="V104" s="39" t="s">
        <v>422</v>
      </c>
      <c r="W104" s="39" t="s">
        <v>422</v>
      </c>
      <c r="X104" s="39" t="s">
        <v>422</v>
      </c>
      <c r="Y104" s="39" t="s">
        <v>422</v>
      </c>
      <c r="Z104" s="39" t="s">
        <v>422</v>
      </c>
      <c r="AA104" s="39" t="s">
        <v>422</v>
      </c>
      <c r="AB104" s="39" t="s">
        <v>422</v>
      </c>
      <c r="AC104" s="39" t="s">
        <v>422</v>
      </c>
      <c r="AD104" s="39" t="s">
        <v>422</v>
      </c>
      <c r="AE104" s="192"/>
      <c r="AF104" s="39" t="s">
        <v>422</v>
      </c>
      <c r="AG104" s="39" t="s">
        <v>422</v>
      </c>
      <c r="AH104" s="39" t="s">
        <v>422</v>
      </c>
      <c r="AI104" s="39" t="s">
        <v>422</v>
      </c>
      <c r="AJ104" s="39" t="s">
        <v>422</v>
      </c>
      <c r="AK104" s="39">
        <v>358.57799999999997</v>
      </c>
      <c r="AL104" s="40" t="s">
        <v>263</v>
      </c>
    </row>
    <row r="105" spans="1:38" s="5" customFormat="1" ht="26.25" customHeight="1" thickBot="1" x14ac:dyDescent="0.25">
      <c r="A105" s="37" t="s">
        <v>260</v>
      </c>
      <c r="B105" s="37" t="s">
        <v>274</v>
      </c>
      <c r="C105" s="37" t="s">
        <v>275</v>
      </c>
      <c r="D105" s="43"/>
      <c r="E105" s="39">
        <v>1.1520270981178153E-2</v>
      </c>
      <c r="F105" s="39">
        <v>0.29913885000000001</v>
      </c>
      <c r="G105" s="39" t="s">
        <v>422</v>
      </c>
      <c r="H105" s="39">
        <v>0.33421475765377573</v>
      </c>
      <c r="I105" s="39">
        <v>4.8315647520000005E-3</v>
      </c>
      <c r="J105" s="39">
        <v>7.5924588959999997E-3</v>
      </c>
      <c r="K105" s="39">
        <v>1.6565364863999999E-2</v>
      </c>
      <c r="L105" s="39" t="s">
        <v>422</v>
      </c>
      <c r="M105" s="39" t="s">
        <v>422</v>
      </c>
      <c r="N105" s="39" t="s">
        <v>422</v>
      </c>
      <c r="O105" s="39" t="s">
        <v>422</v>
      </c>
      <c r="P105" s="39" t="s">
        <v>422</v>
      </c>
      <c r="Q105" s="39" t="s">
        <v>422</v>
      </c>
      <c r="R105" s="39" t="s">
        <v>422</v>
      </c>
      <c r="S105" s="39" t="s">
        <v>422</v>
      </c>
      <c r="T105" s="39" t="s">
        <v>422</v>
      </c>
      <c r="U105" s="39" t="s">
        <v>422</v>
      </c>
      <c r="V105" s="39" t="s">
        <v>422</v>
      </c>
      <c r="W105" s="39" t="s">
        <v>422</v>
      </c>
      <c r="X105" s="39" t="s">
        <v>422</v>
      </c>
      <c r="Y105" s="39" t="s">
        <v>422</v>
      </c>
      <c r="Z105" s="39" t="s">
        <v>422</v>
      </c>
      <c r="AA105" s="39" t="s">
        <v>422</v>
      </c>
      <c r="AB105" s="39" t="s">
        <v>422</v>
      </c>
      <c r="AC105" s="39" t="s">
        <v>422</v>
      </c>
      <c r="AD105" s="39" t="s">
        <v>422</v>
      </c>
      <c r="AE105" s="192"/>
      <c r="AF105" s="39" t="s">
        <v>422</v>
      </c>
      <c r="AG105" s="39" t="s">
        <v>422</v>
      </c>
      <c r="AH105" s="39" t="s">
        <v>422</v>
      </c>
      <c r="AI105" s="39" t="s">
        <v>422</v>
      </c>
      <c r="AJ105" s="39" t="s">
        <v>422</v>
      </c>
      <c r="AK105" s="39">
        <v>69.974000000000004</v>
      </c>
      <c r="AL105" s="40" t="s">
        <v>263</v>
      </c>
    </row>
    <row r="106" spans="1:38" s="5" customFormat="1" ht="26.25" customHeight="1" thickBot="1" x14ac:dyDescent="0.25">
      <c r="A106" s="37" t="s">
        <v>260</v>
      </c>
      <c r="B106" s="37" t="s">
        <v>276</v>
      </c>
      <c r="C106" s="37" t="s">
        <v>277</v>
      </c>
      <c r="D106" s="43"/>
      <c r="E106" s="39">
        <v>1.0814499999999999E-2</v>
      </c>
      <c r="F106" s="39">
        <v>6.3589260000000009E-2</v>
      </c>
      <c r="G106" s="39" t="s">
        <v>422</v>
      </c>
      <c r="H106" s="39">
        <v>3.9480142906285709E-2</v>
      </c>
      <c r="I106" s="39">
        <v>2.1334845600000005E-3</v>
      </c>
      <c r="J106" s="39">
        <v>7.5924588959999997E-3</v>
      </c>
      <c r="K106" s="39">
        <v>7.2538475040000005E-3</v>
      </c>
      <c r="L106" s="39" t="s">
        <v>422</v>
      </c>
      <c r="M106" s="39" t="s">
        <v>422</v>
      </c>
      <c r="N106" s="39" t="s">
        <v>422</v>
      </c>
      <c r="O106" s="39" t="s">
        <v>422</v>
      </c>
      <c r="P106" s="39" t="s">
        <v>422</v>
      </c>
      <c r="Q106" s="39" t="s">
        <v>422</v>
      </c>
      <c r="R106" s="39" t="s">
        <v>422</v>
      </c>
      <c r="S106" s="39" t="s">
        <v>422</v>
      </c>
      <c r="T106" s="39" t="s">
        <v>422</v>
      </c>
      <c r="U106" s="39" t="s">
        <v>422</v>
      </c>
      <c r="V106" s="39" t="s">
        <v>422</v>
      </c>
      <c r="W106" s="39" t="s">
        <v>422</v>
      </c>
      <c r="X106" s="39" t="s">
        <v>422</v>
      </c>
      <c r="Y106" s="39" t="s">
        <v>422</v>
      </c>
      <c r="Z106" s="39" t="s">
        <v>422</v>
      </c>
      <c r="AA106" s="39" t="s">
        <v>422</v>
      </c>
      <c r="AB106" s="39" t="s">
        <v>422</v>
      </c>
      <c r="AC106" s="39" t="s">
        <v>422</v>
      </c>
      <c r="AD106" s="39" t="s">
        <v>422</v>
      </c>
      <c r="AE106" s="192"/>
      <c r="AF106" s="39" t="s">
        <v>422</v>
      </c>
      <c r="AG106" s="39" t="s">
        <v>422</v>
      </c>
      <c r="AH106" s="39" t="s">
        <v>422</v>
      </c>
      <c r="AI106" s="39" t="s">
        <v>422</v>
      </c>
      <c r="AJ106" s="39" t="s">
        <v>422</v>
      </c>
      <c r="AK106" s="39">
        <v>43.258000000000003</v>
      </c>
      <c r="AL106" s="40" t="s">
        <v>263</v>
      </c>
    </row>
    <row r="107" spans="1:38" s="5" customFormat="1" ht="26.25" customHeight="1" thickBot="1" x14ac:dyDescent="0.25">
      <c r="A107" s="37" t="s">
        <v>260</v>
      </c>
      <c r="B107" s="37" t="s">
        <v>278</v>
      </c>
      <c r="C107" s="37" t="s">
        <v>279</v>
      </c>
      <c r="D107" s="43"/>
      <c r="E107" s="39">
        <v>9.6369719363275555E-2</v>
      </c>
      <c r="F107" s="39">
        <v>1.367685</v>
      </c>
      <c r="G107" s="39" t="s">
        <v>422</v>
      </c>
      <c r="H107" s="39">
        <v>1.1307443056986295</v>
      </c>
      <c r="I107" s="39">
        <v>2.4867E-2</v>
      </c>
      <c r="J107" s="39">
        <v>0.33156000000000002</v>
      </c>
      <c r="K107" s="39">
        <v>1.57491</v>
      </c>
      <c r="L107" s="39" t="s">
        <v>422</v>
      </c>
      <c r="M107" s="39" t="s">
        <v>422</v>
      </c>
      <c r="N107" s="39" t="s">
        <v>422</v>
      </c>
      <c r="O107" s="39" t="s">
        <v>422</v>
      </c>
      <c r="P107" s="39" t="s">
        <v>422</v>
      </c>
      <c r="Q107" s="39" t="s">
        <v>422</v>
      </c>
      <c r="R107" s="39" t="s">
        <v>422</v>
      </c>
      <c r="S107" s="39" t="s">
        <v>422</v>
      </c>
      <c r="T107" s="39" t="s">
        <v>422</v>
      </c>
      <c r="U107" s="39" t="s">
        <v>422</v>
      </c>
      <c r="V107" s="39" t="s">
        <v>422</v>
      </c>
      <c r="W107" s="39" t="s">
        <v>422</v>
      </c>
      <c r="X107" s="39" t="s">
        <v>422</v>
      </c>
      <c r="Y107" s="39" t="s">
        <v>422</v>
      </c>
      <c r="Z107" s="39" t="s">
        <v>422</v>
      </c>
      <c r="AA107" s="39" t="s">
        <v>422</v>
      </c>
      <c r="AB107" s="39" t="s">
        <v>422</v>
      </c>
      <c r="AC107" s="39" t="s">
        <v>422</v>
      </c>
      <c r="AD107" s="39" t="s">
        <v>422</v>
      </c>
      <c r="AE107" s="192"/>
      <c r="AF107" s="39" t="s">
        <v>422</v>
      </c>
      <c r="AG107" s="39" t="s">
        <v>422</v>
      </c>
      <c r="AH107" s="39" t="s">
        <v>422</v>
      </c>
      <c r="AI107" s="39" t="s">
        <v>422</v>
      </c>
      <c r="AJ107" s="39" t="s">
        <v>422</v>
      </c>
      <c r="AK107" s="39">
        <v>8289</v>
      </c>
      <c r="AL107" s="40" t="s">
        <v>263</v>
      </c>
    </row>
    <row r="108" spans="1:38" s="5" customFormat="1" ht="26.25" customHeight="1" thickBot="1" x14ac:dyDescent="0.25">
      <c r="A108" s="37" t="s">
        <v>260</v>
      </c>
      <c r="B108" s="37" t="s">
        <v>280</v>
      </c>
      <c r="C108" s="37" t="s">
        <v>281</v>
      </c>
      <c r="D108" s="43"/>
      <c r="E108" s="39">
        <v>0.12348083575217499</v>
      </c>
      <c r="F108" s="39">
        <v>0.728298</v>
      </c>
      <c r="G108" s="39" t="s">
        <v>422</v>
      </c>
      <c r="H108" s="39">
        <v>2.5820882522861237</v>
      </c>
      <c r="I108" s="39">
        <v>1.3487000000000001E-2</v>
      </c>
      <c r="J108" s="39">
        <v>0.13486999999999999</v>
      </c>
      <c r="K108" s="39">
        <v>0.26973999999999998</v>
      </c>
      <c r="L108" s="39" t="s">
        <v>422</v>
      </c>
      <c r="M108" s="39" t="s">
        <v>422</v>
      </c>
      <c r="N108" s="39" t="s">
        <v>422</v>
      </c>
      <c r="O108" s="39" t="s">
        <v>422</v>
      </c>
      <c r="P108" s="39" t="s">
        <v>422</v>
      </c>
      <c r="Q108" s="39" t="s">
        <v>422</v>
      </c>
      <c r="R108" s="39" t="s">
        <v>422</v>
      </c>
      <c r="S108" s="39" t="s">
        <v>422</v>
      </c>
      <c r="T108" s="39" t="s">
        <v>422</v>
      </c>
      <c r="U108" s="39" t="s">
        <v>422</v>
      </c>
      <c r="V108" s="39" t="s">
        <v>422</v>
      </c>
      <c r="W108" s="39" t="s">
        <v>422</v>
      </c>
      <c r="X108" s="39" t="s">
        <v>422</v>
      </c>
      <c r="Y108" s="39" t="s">
        <v>422</v>
      </c>
      <c r="Z108" s="39" t="s">
        <v>422</v>
      </c>
      <c r="AA108" s="39" t="s">
        <v>422</v>
      </c>
      <c r="AB108" s="39" t="s">
        <v>422</v>
      </c>
      <c r="AC108" s="39" t="s">
        <v>422</v>
      </c>
      <c r="AD108" s="39" t="s">
        <v>422</v>
      </c>
      <c r="AE108" s="192"/>
      <c r="AF108" s="39" t="s">
        <v>422</v>
      </c>
      <c r="AG108" s="39" t="s">
        <v>422</v>
      </c>
      <c r="AH108" s="39" t="s">
        <v>422</v>
      </c>
      <c r="AI108" s="39" t="s">
        <v>422</v>
      </c>
      <c r="AJ108" s="39" t="s">
        <v>422</v>
      </c>
      <c r="AK108" s="39">
        <v>6743.5</v>
      </c>
      <c r="AL108" s="40" t="s">
        <v>263</v>
      </c>
    </row>
    <row r="109" spans="1:38" s="5" customFormat="1" ht="26.25" customHeight="1" thickBot="1" x14ac:dyDescent="0.25">
      <c r="A109" s="37" t="s">
        <v>260</v>
      </c>
      <c r="B109" s="37" t="s">
        <v>282</v>
      </c>
      <c r="C109" s="37" t="s">
        <v>283</v>
      </c>
      <c r="D109" s="43"/>
      <c r="E109" s="39">
        <v>7.3592458874999983E-3</v>
      </c>
      <c r="F109" s="39">
        <v>9.9022499999999999E-2</v>
      </c>
      <c r="G109" s="39" t="s">
        <v>422</v>
      </c>
      <c r="H109" s="39">
        <v>0.21171984322499993</v>
      </c>
      <c r="I109" s="39">
        <v>4.0499999999999998E-3</v>
      </c>
      <c r="J109" s="39">
        <v>2.2275E-2</v>
      </c>
      <c r="K109" s="39">
        <v>2.2275E-2</v>
      </c>
      <c r="L109" s="39" t="s">
        <v>422</v>
      </c>
      <c r="M109" s="39" t="s">
        <v>422</v>
      </c>
      <c r="N109" s="39" t="s">
        <v>422</v>
      </c>
      <c r="O109" s="39" t="s">
        <v>422</v>
      </c>
      <c r="P109" s="39" t="s">
        <v>422</v>
      </c>
      <c r="Q109" s="39" t="s">
        <v>422</v>
      </c>
      <c r="R109" s="39" t="s">
        <v>422</v>
      </c>
      <c r="S109" s="39" t="s">
        <v>422</v>
      </c>
      <c r="T109" s="39" t="s">
        <v>422</v>
      </c>
      <c r="U109" s="39" t="s">
        <v>422</v>
      </c>
      <c r="V109" s="39" t="s">
        <v>422</v>
      </c>
      <c r="W109" s="39" t="s">
        <v>422</v>
      </c>
      <c r="X109" s="39" t="s">
        <v>422</v>
      </c>
      <c r="Y109" s="39" t="s">
        <v>422</v>
      </c>
      <c r="Z109" s="39" t="s">
        <v>422</v>
      </c>
      <c r="AA109" s="39" t="s">
        <v>422</v>
      </c>
      <c r="AB109" s="39" t="s">
        <v>422</v>
      </c>
      <c r="AC109" s="39" t="s">
        <v>422</v>
      </c>
      <c r="AD109" s="39" t="s">
        <v>422</v>
      </c>
      <c r="AE109" s="192"/>
      <c r="AF109" s="39" t="s">
        <v>422</v>
      </c>
      <c r="AG109" s="39" t="s">
        <v>422</v>
      </c>
      <c r="AH109" s="39" t="s">
        <v>422</v>
      </c>
      <c r="AI109" s="39" t="s">
        <v>422</v>
      </c>
      <c r="AJ109" s="39" t="s">
        <v>422</v>
      </c>
      <c r="AK109" s="39">
        <v>202.5</v>
      </c>
      <c r="AL109" s="40" t="s">
        <v>263</v>
      </c>
    </row>
    <row r="110" spans="1:38" s="5" customFormat="1" ht="26.25" customHeight="1" thickBot="1" x14ac:dyDescent="0.25">
      <c r="A110" s="37" t="s">
        <v>260</v>
      </c>
      <c r="B110" s="37" t="s">
        <v>284</v>
      </c>
      <c r="C110" s="37" t="s">
        <v>285</v>
      </c>
      <c r="D110" s="43"/>
      <c r="E110" s="39">
        <v>3.7866831885276953E-2</v>
      </c>
      <c r="F110" s="39">
        <v>0.70049250000000007</v>
      </c>
      <c r="G110" s="39" t="s">
        <v>422</v>
      </c>
      <c r="H110" s="39">
        <v>0.83434480338501249</v>
      </c>
      <c r="I110" s="39">
        <v>2.9714999999999998E-2</v>
      </c>
      <c r="J110" s="39">
        <v>0.21120000000000003</v>
      </c>
      <c r="K110" s="39">
        <v>0.21120000000000003</v>
      </c>
      <c r="L110" s="39" t="s">
        <v>422</v>
      </c>
      <c r="M110" s="39" t="s">
        <v>422</v>
      </c>
      <c r="N110" s="39" t="s">
        <v>422</v>
      </c>
      <c r="O110" s="39" t="s">
        <v>422</v>
      </c>
      <c r="P110" s="39" t="s">
        <v>422</v>
      </c>
      <c r="Q110" s="39" t="s">
        <v>422</v>
      </c>
      <c r="R110" s="39" t="s">
        <v>422</v>
      </c>
      <c r="S110" s="39" t="s">
        <v>422</v>
      </c>
      <c r="T110" s="39" t="s">
        <v>422</v>
      </c>
      <c r="U110" s="39" t="s">
        <v>422</v>
      </c>
      <c r="V110" s="39" t="s">
        <v>422</v>
      </c>
      <c r="W110" s="39" t="s">
        <v>422</v>
      </c>
      <c r="X110" s="39" t="s">
        <v>422</v>
      </c>
      <c r="Y110" s="39" t="s">
        <v>422</v>
      </c>
      <c r="Z110" s="39" t="s">
        <v>422</v>
      </c>
      <c r="AA110" s="39" t="s">
        <v>422</v>
      </c>
      <c r="AB110" s="39" t="s">
        <v>422</v>
      </c>
      <c r="AC110" s="39" t="s">
        <v>422</v>
      </c>
      <c r="AD110" s="39" t="s">
        <v>422</v>
      </c>
      <c r="AE110" s="192"/>
      <c r="AF110" s="39" t="s">
        <v>422</v>
      </c>
      <c r="AG110" s="39" t="s">
        <v>422</v>
      </c>
      <c r="AH110" s="39" t="s">
        <v>422</v>
      </c>
      <c r="AI110" s="39" t="s">
        <v>422</v>
      </c>
      <c r="AJ110" s="39" t="s">
        <v>422</v>
      </c>
      <c r="AK110" s="39">
        <v>1.4325000000000001</v>
      </c>
      <c r="AL110" s="40" t="s">
        <v>263</v>
      </c>
    </row>
    <row r="111" spans="1:38" s="5" customFormat="1" ht="26.25" customHeight="1" thickBot="1" x14ac:dyDescent="0.25">
      <c r="A111" s="37" t="s">
        <v>260</v>
      </c>
      <c r="B111" s="37" t="s">
        <v>286</v>
      </c>
      <c r="C111" s="37" t="s">
        <v>287</v>
      </c>
      <c r="D111" s="43"/>
      <c r="E111" s="39" t="s">
        <v>422</v>
      </c>
      <c r="F111" s="39" t="s">
        <v>441</v>
      </c>
      <c r="G111" s="39" t="s">
        <v>441</v>
      </c>
      <c r="H111" s="39" t="s">
        <v>441</v>
      </c>
      <c r="I111" s="39" t="s">
        <v>422</v>
      </c>
      <c r="J111" s="39" t="s">
        <v>422</v>
      </c>
      <c r="K111" s="39" t="s">
        <v>422</v>
      </c>
      <c r="L111" s="39" t="s">
        <v>422</v>
      </c>
      <c r="M111" s="39" t="s">
        <v>422</v>
      </c>
      <c r="N111" s="39" t="s">
        <v>422</v>
      </c>
      <c r="O111" s="39" t="s">
        <v>422</v>
      </c>
      <c r="P111" s="39" t="s">
        <v>422</v>
      </c>
      <c r="Q111" s="39" t="s">
        <v>422</v>
      </c>
      <c r="R111" s="39" t="s">
        <v>422</v>
      </c>
      <c r="S111" s="39" t="s">
        <v>422</v>
      </c>
      <c r="T111" s="39" t="s">
        <v>422</v>
      </c>
      <c r="U111" s="39" t="s">
        <v>422</v>
      </c>
      <c r="V111" s="39" t="s">
        <v>422</v>
      </c>
      <c r="W111" s="39" t="s">
        <v>422</v>
      </c>
      <c r="X111" s="39" t="s">
        <v>422</v>
      </c>
      <c r="Y111" s="39" t="s">
        <v>422</v>
      </c>
      <c r="Z111" s="39" t="s">
        <v>422</v>
      </c>
      <c r="AA111" s="39" t="s">
        <v>422</v>
      </c>
      <c r="AB111" s="39" t="str">
        <f t="shared" si="0"/>
        <v>NA</v>
      </c>
      <c r="AC111" s="39" t="s">
        <v>422</v>
      </c>
      <c r="AD111" s="39" t="s">
        <v>422</v>
      </c>
      <c r="AE111" s="192"/>
      <c r="AF111" s="39" t="s">
        <v>422</v>
      </c>
      <c r="AG111" s="39" t="s">
        <v>422</v>
      </c>
      <c r="AH111" s="39" t="s">
        <v>422</v>
      </c>
      <c r="AI111" s="39" t="s">
        <v>422</v>
      </c>
      <c r="AJ111" s="39" t="s">
        <v>422</v>
      </c>
      <c r="AK111" s="39" t="s">
        <v>422</v>
      </c>
      <c r="AL111" s="40" t="s">
        <v>263</v>
      </c>
    </row>
    <row r="112" spans="1:38" s="5" customFormat="1" ht="26.25" customHeight="1" thickBot="1" x14ac:dyDescent="0.25">
      <c r="A112" s="37" t="s">
        <v>288</v>
      </c>
      <c r="B112" s="37" t="s">
        <v>289</v>
      </c>
      <c r="C112" s="37" t="s">
        <v>290</v>
      </c>
      <c r="D112" s="38"/>
      <c r="E112" s="39">
        <v>7.9633200000000004</v>
      </c>
      <c r="F112" s="39" t="s">
        <v>422</v>
      </c>
      <c r="G112" s="39" t="s">
        <v>422</v>
      </c>
      <c r="H112" s="39">
        <v>16.086439017411212</v>
      </c>
      <c r="I112" s="39" t="s">
        <v>422</v>
      </c>
      <c r="J112" s="39" t="s">
        <v>422</v>
      </c>
      <c r="K112" s="39" t="s">
        <v>422</v>
      </c>
      <c r="L112" s="39" t="s">
        <v>422</v>
      </c>
      <c r="M112" s="39" t="s">
        <v>422</v>
      </c>
      <c r="N112" s="39" t="s">
        <v>422</v>
      </c>
      <c r="O112" s="39" t="s">
        <v>422</v>
      </c>
      <c r="P112" s="39" t="s">
        <v>422</v>
      </c>
      <c r="Q112" s="39" t="s">
        <v>422</v>
      </c>
      <c r="R112" s="39" t="s">
        <v>422</v>
      </c>
      <c r="S112" s="39" t="s">
        <v>422</v>
      </c>
      <c r="T112" s="39" t="s">
        <v>422</v>
      </c>
      <c r="U112" s="39" t="s">
        <v>422</v>
      </c>
      <c r="V112" s="39" t="s">
        <v>422</v>
      </c>
      <c r="W112" s="39" t="s">
        <v>422</v>
      </c>
      <c r="X112" s="39" t="s">
        <v>422</v>
      </c>
      <c r="Y112" s="39" t="s">
        <v>422</v>
      </c>
      <c r="Z112" s="39" t="s">
        <v>422</v>
      </c>
      <c r="AA112" s="39" t="s">
        <v>422</v>
      </c>
      <c r="AB112" s="39" t="s">
        <v>422</v>
      </c>
      <c r="AC112" s="39" t="s">
        <v>422</v>
      </c>
      <c r="AD112" s="39" t="s">
        <v>422</v>
      </c>
      <c r="AE112" s="192"/>
      <c r="AF112" s="39" t="s">
        <v>422</v>
      </c>
      <c r="AG112" s="39" t="s">
        <v>422</v>
      </c>
      <c r="AH112" s="39" t="s">
        <v>422</v>
      </c>
      <c r="AI112" s="39" t="s">
        <v>422</v>
      </c>
      <c r="AJ112" s="39" t="s">
        <v>422</v>
      </c>
      <c r="AK112" s="39">
        <v>199.083</v>
      </c>
      <c r="AL112" s="40" t="s">
        <v>291</v>
      </c>
    </row>
    <row r="113" spans="1:38" s="5" customFormat="1" ht="26.25" customHeight="1" thickBot="1" x14ac:dyDescent="0.25">
      <c r="A113" s="37" t="s">
        <v>288</v>
      </c>
      <c r="B113" s="167" t="s">
        <v>292</v>
      </c>
      <c r="C113" s="167" t="s">
        <v>293</v>
      </c>
      <c r="D113" s="38"/>
      <c r="E113" s="39">
        <v>1.7182479055630235</v>
      </c>
      <c r="F113" s="39" t="s">
        <v>408</v>
      </c>
      <c r="G113" s="39" t="s">
        <v>422</v>
      </c>
      <c r="H113" s="39">
        <v>9.0625812059087458</v>
      </c>
      <c r="I113" s="39" t="s">
        <v>422</v>
      </c>
      <c r="J113" s="39" t="s">
        <v>422</v>
      </c>
      <c r="K113" s="39" t="s">
        <v>422</v>
      </c>
      <c r="L113" s="39" t="s">
        <v>422</v>
      </c>
      <c r="M113" s="39" t="s">
        <v>422</v>
      </c>
      <c r="N113" s="39" t="s">
        <v>422</v>
      </c>
      <c r="O113" s="39" t="s">
        <v>422</v>
      </c>
      <c r="P113" s="39" t="s">
        <v>422</v>
      </c>
      <c r="Q113" s="39" t="s">
        <v>422</v>
      </c>
      <c r="R113" s="39" t="s">
        <v>422</v>
      </c>
      <c r="S113" s="39" t="s">
        <v>422</v>
      </c>
      <c r="T113" s="39" t="s">
        <v>422</v>
      </c>
      <c r="U113" s="39" t="s">
        <v>422</v>
      </c>
      <c r="V113" s="39" t="s">
        <v>422</v>
      </c>
      <c r="W113" s="39" t="s">
        <v>422</v>
      </c>
      <c r="X113" s="39" t="s">
        <v>422</v>
      </c>
      <c r="Y113" s="39" t="s">
        <v>422</v>
      </c>
      <c r="Z113" s="39" t="s">
        <v>422</v>
      </c>
      <c r="AA113" s="39" t="s">
        <v>422</v>
      </c>
      <c r="AB113" s="39" t="s">
        <v>422</v>
      </c>
      <c r="AC113" s="39" t="s">
        <v>422</v>
      </c>
      <c r="AD113" s="39" t="s">
        <v>422</v>
      </c>
      <c r="AE113" s="192"/>
      <c r="AF113" s="39" t="s">
        <v>422</v>
      </c>
      <c r="AG113" s="39" t="s">
        <v>422</v>
      </c>
      <c r="AH113" s="39" t="s">
        <v>422</v>
      </c>
      <c r="AI113" s="39" t="s">
        <v>422</v>
      </c>
      <c r="AJ113" s="39" t="s">
        <v>422</v>
      </c>
      <c r="AK113" s="39" t="s">
        <v>422</v>
      </c>
      <c r="AL113" s="40" t="s">
        <v>147</v>
      </c>
    </row>
    <row r="114" spans="1:38" s="5" customFormat="1" ht="26.25" customHeight="1" thickBot="1" x14ac:dyDescent="0.25">
      <c r="A114" s="37" t="s">
        <v>288</v>
      </c>
      <c r="B114" s="167" t="s">
        <v>294</v>
      </c>
      <c r="C114" s="167" t="s">
        <v>295</v>
      </c>
      <c r="D114" s="38"/>
      <c r="E114" s="39">
        <v>2.1284640000000001E-2</v>
      </c>
      <c r="F114" s="39" t="s">
        <v>422</v>
      </c>
      <c r="G114" s="39" t="s">
        <v>422</v>
      </c>
      <c r="H114" s="39">
        <v>6.9175080000000014E-2</v>
      </c>
      <c r="I114" s="39" t="s">
        <v>422</v>
      </c>
      <c r="J114" s="39" t="s">
        <v>422</v>
      </c>
      <c r="K114" s="39" t="s">
        <v>422</v>
      </c>
      <c r="L114" s="39" t="s">
        <v>422</v>
      </c>
      <c r="M114" s="39" t="s">
        <v>422</v>
      </c>
      <c r="N114" s="39" t="s">
        <v>422</v>
      </c>
      <c r="O114" s="39" t="s">
        <v>422</v>
      </c>
      <c r="P114" s="39" t="s">
        <v>422</v>
      </c>
      <c r="Q114" s="39" t="s">
        <v>422</v>
      </c>
      <c r="R114" s="39" t="s">
        <v>422</v>
      </c>
      <c r="S114" s="39" t="s">
        <v>422</v>
      </c>
      <c r="T114" s="39" t="s">
        <v>422</v>
      </c>
      <c r="U114" s="39" t="s">
        <v>422</v>
      </c>
      <c r="V114" s="39" t="s">
        <v>422</v>
      </c>
      <c r="W114" s="39" t="s">
        <v>422</v>
      </c>
      <c r="X114" s="39" t="s">
        <v>422</v>
      </c>
      <c r="Y114" s="39" t="s">
        <v>422</v>
      </c>
      <c r="Z114" s="39" t="s">
        <v>422</v>
      </c>
      <c r="AA114" s="39" t="s">
        <v>422</v>
      </c>
      <c r="AB114" s="39" t="str">
        <f t="shared" si="0"/>
        <v>NA</v>
      </c>
      <c r="AC114" s="39" t="s">
        <v>422</v>
      </c>
      <c r="AD114" s="39" t="s">
        <v>422</v>
      </c>
      <c r="AE114" s="192"/>
      <c r="AF114" s="39" t="s">
        <v>422</v>
      </c>
      <c r="AG114" s="39" t="s">
        <v>422</v>
      </c>
      <c r="AH114" s="39" t="s">
        <v>422</v>
      </c>
      <c r="AI114" s="39" t="s">
        <v>422</v>
      </c>
      <c r="AJ114" s="39" t="s">
        <v>422</v>
      </c>
      <c r="AK114" s="39">
        <v>13.644</v>
      </c>
      <c r="AL114" s="40" t="s">
        <v>147</v>
      </c>
    </row>
    <row r="115" spans="1:38" s="5" customFormat="1" ht="26.25" customHeight="1" thickBot="1" x14ac:dyDescent="0.25">
      <c r="A115" s="37" t="s">
        <v>288</v>
      </c>
      <c r="B115" s="167" t="s">
        <v>296</v>
      </c>
      <c r="C115" s="167" t="s">
        <v>297</v>
      </c>
      <c r="D115" s="38"/>
      <c r="E115" s="39" t="s">
        <v>440</v>
      </c>
      <c r="F115" s="39" t="s">
        <v>440</v>
      </c>
      <c r="G115" s="39" t="s">
        <v>440</v>
      </c>
      <c r="H115" s="39" t="s">
        <v>440</v>
      </c>
      <c r="I115" s="39" t="s">
        <v>440</v>
      </c>
      <c r="J115" s="39" t="s">
        <v>440</v>
      </c>
      <c r="K115" s="39" t="s">
        <v>440</v>
      </c>
      <c r="L115" s="39" t="s">
        <v>440</v>
      </c>
      <c r="M115" s="39" t="s">
        <v>440</v>
      </c>
      <c r="N115" s="39" t="s">
        <v>440</v>
      </c>
      <c r="O115" s="39" t="s">
        <v>440</v>
      </c>
      <c r="P115" s="39" t="s">
        <v>440</v>
      </c>
      <c r="Q115" s="39" t="s">
        <v>440</v>
      </c>
      <c r="R115" s="39" t="s">
        <v>440</v>
      </c>
      <c r="S115" s="39" t="s">
        <v>440</v>
      </c>
      <c r="T115" s="39" t="s">
        <v>440</v>
      </c>
      <c r="U115" s="39" t="s">
        <v>440</v>
      </c>
      <c r="V115" s="39" t="s">
        <v>440</v>
      </c>
      <c r="W115" s="39" t="s">
        <v>440</v>
      </c>
      <c r="X115" s="39" t="s">
        <v>440</v>
      </c>
      <c r="Y115" s="39" t="s">
        <v>440</v>
      </c>
      <c r="Z115" s="39" t="s">
        <v>440</v>
      </c>
      <c r="AA115" s="39" t="s">
        <v>440</v>
      </c>
      <c r="AB115" s="39" t="str">
        <f t="shared" si="0"/>
        <v>NO</v>
      </c>
      <c r="AC115" s="39" t="s">
        <v>440</v>
      </c>
      <c r="AD115" s="39" t="s">
        <v>440</v>
      </c>
      <c r="AE115" s="192"/>
      <c r="AF115" s="39" t="s">
        <v>440</v>
      </c>
      <c r="AG115" s="39" t="s">
        <v>440</v>
      </c>
      <c r="AH115" s="39" t="s">
        <v>440</v>
      </c>
      <c r="AI115" s="39" t="s">
        <v>440</v>
      </c>
      <c r="AJ115" s="39" t="s">
        <v>440</v>
      </c>
      <c r="AK115" s="39" t="s">
        <v>440</v>
      </c>
      <c r="AL115" s="40" t="s">
        <v>147</v>
      </c>
    </row>
    <row r="116" spans="1:38" s="5" customFormat="1" ht="26.25" customHeight="1" thickBot="1" x14ac:dyDescent="0.25">
      <c r="A116" s="37" t="s">
        <v>288</v>
      </c>
      <c r="B116" s="37" t="s">
        <v>298</v>
      </c>
      <c r="C116" s="37" t="s">
        <v>299</v>
      </c>
      <c r="D116" s="38"/>
      <c r="E116" s="39">
        <v>1.6425089447780479</v>
      </c>
      <c r="F116" s="39" t="s">
        <v>422</v>
      </c>
      <c r="G116" s="39" t="s">
        <v>422</v>
      </c>
      <c r="H116" s="39">
        <v>3.7530003273576895</v>
      </c>
      <c r="I116" s="39" t="s">
        <v>422</v>
      </c>
      <c r="J116" s="39" t="s">
        <v>422</v>
      </c>
      <c r="K116" s="39" t="s">
        <v>422</v>
      </c>
      <c r="L116" s="39" t="s">
        <v>422</v>
      </c>
      <c r="M116" s="39" t="s">
        <v>422</v>
      </c>
      <c r="N116" s="39" t="s">
        <v>422</v>
      </c>
      <c r="O116" s="39" t="s">
        <v>422</v>
      </c>
      <c r="P116" s="39" t="s">
        <v>422</v>
      </c>
      <c r="Q116" s="39" t="s">
        <v>422</v>
      </c>
      <c r="R116" s="39" t="s">
        <v>422</v>
      </c>
      <c r="S116" s="39" t="s">
        <v>422</v>
      </c>
      <c r="T116" s="39" t="s">
        <v>422</v>
      </c>
      <c r="U116" s="39" t="s">
        <v>422</v>
      </c>
      <c r="V116" s="39" t="s">
        <v>422</v>
      </c>
      <c r="W116" s="39" t="s">
        <v>422</v>
      </c>
      <c r="X116" s="39" t="s">
        <v>422</v>
      </c>
      <c r="Y116" s="39" t="s">
        <v>422</v>
      </c>
      <c r="Z116" s="39" t="s">
        <v>422</v>
      </c>
      <c r="AA116" s="39" t="s">
        <v>422</v>
      </c>
      <c r="AB116" s="39" t="s">
        <v>422</v>
      </c>
      <c r="AC116" s="39" t="s">
        <v>422</v>
      </c>
      <c r="AD116" s="39" t="s">
        <v>422</v>
      </c>
      <c r="AE116" s="192"/>
      <c r="AF116" s="39" t="s">
        <v>422</v>
      </c>
      <c r="AG116" s="39" t="s">
        <v>422</v>
      </c>
      <c r="AH116" s="39" t="s">
        <v>422</v>
      </c>
      <c r="AI116" s="39" t="s">
        <v>422</v>
      </c>
      <c r="AJ116" s="39" t="s">
        <v>422</v>
      </c>
      <c r="AK116" s="39" t="s">
        <v>422</v>
      </c>
      <c r="AL116" s="40" t="s">
        <v>147</v>
      </c>
    </row>
    <row r="117" spans="1:38" s="5" customFormat="1" ht="26.25" customHeight="1" thickBot="1" x14ac:dyDescent="0.25">
      <c r="A117" s="37" t="s">
        <v>288</v>
      </c>
      <c r="B117" s="37" t="s">
        <v>300</v>
      </c>
      <c r="C117" s="37" t="s">
        <v>301</v>
      </c>
      <c r="D117" s="38"/>
      <c r="E117" s="39" t="s">
        <v>422</v>
      </c>
      <c r="F117" s="39" t="s">
        <v>422</v>
      </c>
      <c r="G117" s="39" t="s">
        <v>422</v>
      </c>
      <c r="H117" s="39">
        <v>1.0118309778294314</v>
      </c>
      <c r="I117" s="39" t="s">
        <v>422</v>
      </c>
      <c r="J117" s="39" t="s">
        <v>422</v>
      </c>
      <c r="K117" s="39" t="s">
        <v>422</v>
      </c>
      <c r="L117" s="39" t="s">
        <v>422</v>
      </c>
      <c r="M117" s="39" t="s">
        <v>422</v>
      </c>
      <c r="N117" s="39" t="s">
        <v>422</v>
      </c>
      <c r="O117" s="39" t="s">
        <v>422</v>
      </c>
      <c r="P117" s="39" t="s">
        <v>422</v>
      </c>
      <c r="Q117" s="39" t="s">
        <v>422</v>
      </c>
      <c r="R117" s="39" t="s">
        <v>422</v>
      </c>
      <c r="S117" s="39" t="s">
        <v>422</v>
      </c>
      <c r="T117" s="39" t="s">
        <v>422</v>
      </c>
      <c r="U117" s="39" t="s">
        <v>422</v>
      </c>
      <c r="V117" s="39" t="s">
        <v>422</v>
      </c>
      <c r="W117" s="39" t="s">
        <v>422</v>
      </c>
      <c r="X117" s="39" t="s">
        <v>422</v>
      </c>
      <c r="Y117" s="39" t="s">
        <v>422</v>
      </c>
      <c r="Z117" s="39" t="s">
        <v>422</v>
      </c>
      <c r="AA117" s="39" t="s">
        <v>422</v>
      </c>
      <c r="AB117" s="39" t="s">
        <v>422</v>
      </c>
      <c r="AC117" s="39" t="s">
        <v>422</v>
      </c>
      <c r="AD117" s="39" t="s">
        <v>422</v>
      </c>
      <c r="AE117" s="192"/>
      <c r="AF117" s="39" t="s">
        <v>422</v>
      </c>
      <c r="AG117" s="39" t="s">
        <v>422</v>
      </c>
      <c r="AH117" s="39" t="s">
        <v>422</v>
      </c>
      <c r="AI117" s="39" t="s">
        <v>422</v>
      </c>
      <c r="AJ117" s="39" t="s">
        <v>422</v>
      </c>
      <c r="AK117" s="39">
        <v>210.41079380000002</v>
      </c>
      <c r="AL117" s="40" t="s">
        <v>147</v>
      </c>
    </row>
    <row r="118" spans="1:38" s="5" customFormat="1" ht="26.25" customHeight="1" thickBot="1" x14ac:dyDescent="0.25">
      <c r="A118" s="37" t="s">
        <v>288</v>
      </c>
      <c r="B118" s="37" t="s">
        <v>302</v>
      </c>
      <c r="C118" s="37" t="s">
        <v>303</v>
      </c>
      <c r="D118" s="38"/>
      <c r="E118" s="39" t="s">
        <v>422</v>
      </c>
      <c r="F118" s="39" t="s">
        <v>422</v>
      </c>
      <c r="G118" s="39" t="s">
        <v>422</v>
      </c>
      <c r="H118" s="39" t="s">
        <v>422</v>
      </c>
      <c r="I118" s="39" t="s">
        <v>422</v>
      </c>
      <c r="J118" s="39" t="s">
        <v>422</v>
      </c>
      <c r="K118" s="39" t="s">
        <v>422</v>
      </c>
      <c r="L118" s="39" t="s">
        <v>422</v>
      </c>
      <c r="M118" s="39" t="s">
        <v>422</v>
      </c>
      <c r="N118" s="39" t="s">
        <v>422</v>
      </c>
      <c r="O118" s="39" t="s">
        <v>422</v>
      </c>
      <c r="P118" s="39" t="s">
        <v>422</v>
      </c>
      <c r="Q118" s="39" t="s">
        <v>422</v>
      </c>
      <c r="R118" s="39" t="s">
        <v>422</v>
      </c>
      <c r="S118" s="39" t="s">
        <v>422</v>
      </c>
      <c r="T118" s="39" t="s">
        <v>422</v>
      </c>
      <c r="U118" s="39" t="s">
        <v>422</v>
      </c>
      <c r="V118" s="39" t="s">
        <v>422</v>
      </c>
      <c r="W118" s="39" t="s">
        <v>422</v>
      </c>
      <c r="X118" s="39" t="s">
        <v>422</v>
      </c>
      <c r="Y118" s="39" t="s">
        <v>422</v>
      </c>
      <c r="Z118" s="39" t="s">
        <v>422</v>
      </c>
      <c r="AA118" s="39" t="s">
        <v>422</v>
      </c>
      <c r="AB118" s="39" t="str">
        <f t="shared" si="0"/>
        <v>NA</v>
      </c>
      <c r="AC118" s="39" t="s">
        <v>422</v>
      </c>
      <c r="AD118" s="39" t="s">
        <v>422</v>
      </c>
      <c r="AE118" s="192"/>
      <c r="AF118" s="39" t="s">
        <v>422</v>
      </c>
      <c r="AG118" s="39" t="s">
        <v>422</v>
      </c>
      <c r="AH118" s="39" t="s">
        <v>422</v>
      </c>
      <c r="AI118" s="39" t="s">
        <v>422</v>
      </c>
      <c r="AJ118" s="39" t="s">
        <v>422</v>
      </c>
      <c r="AK118" s="39" t="s">
        <v>422</v>
      </c>
      <c r="AL118" s="40" t="s">
        <v>147</v>
      </c>
    </row>
    <row r="119" spans="1:38" s="5" customFormat="1" ht="26.25" customHeight="1" thickBot="1" x14ac:dyDescent="0.25">
      <c r="A119" s="37" t="s">
        <v>288</v>
      </c>
      <c r="B119" s="37" t="s">
        <v>304</v>
      </c>
      <c r="C119" s="37" t="s">
        <v>305</v>
      </c>
      <c r="D119" s="38"/>
      <c r="E119" s="39" t="s">
        <v>422</v>
      </c>
      <c r="F119" s="39" t="s">
        <v>422</v>
      </c>
      <c r="G119" s="39" t="s">
        <v>422</v>
      </c>
      <c r="H119" s="39" t="s">
        <v>422</v>
      </c>
      <c r="I119" s="39">
        <v>0.36201116400000005</v>
      </c>
      <c r="J119" s="39">
        <v>9.412290264000001</v>
      </c>
      <c r="K119" s="39">
        <v>9.412290264000001</v>
      </c>
      <c r="L119" s="39" t="s">
        <v>422</v>
      </c>
      <c r="M119" s="39" t="s">
        <v>422</v>
      </c>
      <c r="N119" s="39" t="s">
        <v>422</v>
      </c>
      <c r="O119" s="39" t="s">
        <v>422</v>
      </c>
      <c r="P119" s="39" t="s">
        <v>422</v>
      </c>
      <c r="Q119" s="39" t="s">
        <v>422</v>
      </c>
      <c r="R119" s="39" t="s">
        <v>422</v>
      </c>
      <c r="S119" s="39" t="s">
        <v>422</v>
      </c>
      <c r="T119" s="39" t="s">
        <v>422</v>
      </c>
      <c r="U119" s="39" t="s">
        <v>422</v>
      </c>
      <c r="V119" s="39" t="s">
        <v>422</v>
      </c>
      <c r="W119" s="39" t="s">
        <v>422</v>
      </c>
      <c r="X119" s="39" t="s">
        <v>422</v>
      </c>
      <c r="Y119" s="39" t="s">
        <v>422</v>
      </c>
      <c r="Z119" s="39" t="s">
        <v>422</v>
      </c>
      <c r="AA119" s="39" t="s">
        <v>422</v>
      </c>
      <c r="AB119" s="39" t="s">
        <v>422</v>
      </c>
      <c r="AC119" s="39" t="s">
        <v>422</v>
      </c>
      <c r="AD119" s="39" t="s">
        <v>422</v>
      </c>
      <c r="AE119" s="192"/>
      <c r="AF119" s="39" t="s">
        <v>422</v>
      </c>
      <c r="AG119" s="39" t="s">
        <v>422</v>
      </c>
      <c r="AH119" s="39" t="s">
        <v>422</v>
      </c>
      <c r="AI119" s="39" t="s">
        <v>422</v>
      </c>
      <c r="AJ119" s="39" t="s">
        <v>422</v>
      </c>
      <c r="AK119" s="39">
        <v>6033.519400000001</v>
      </c>
      <c r="AL119" s="40" t="s">
        <v>147</v>
      </c>
    </row>
    <row r="120" spans="1:38" s="5" customFormat="1" ht="26.25" customHeight="1" thickBot="1" x14ac:dyDescent="0.25">
      <c r="A120" s="37" t="s">
        <v>288</v>
      </c>
      <c r="B120" s="37" t="s">
        <v>306</v>
      </c>
      <c r="C120" s="37" t="s">
        <v>307</v>
      </c>
      <c r="D120" s="38"/>
      <c r="E120" s="39" t="s">
        <v>422</v>
      </c>
      <c r="F120" s="39" t="s">
        <v>422</v>
      </c>
      <c r="G120" s="39" t="s">
        <v>422</v>
      </c>
      <c r="H120" s="39" t="s">
        <v>422</v>
      </c>
      <c r="I120" s="39" t="s">
        <v>422</v>
      </c>
      <c r="J120" s="39" t="s">
        <v>422</v>
      </c>
      <c r="K120" s="39" t="s">
        <v>422</v>
      </c>
      <c r="L120" s="39" t="s">
        <v>422</v>
      </c>
      <c r="M120" s="39" t="s">
        <v>422</v>
      </c>
      <c r="N120" s="39" t="s">
        <v>422</v>
      </c>
      <c r="O120" s="39" t="s">
        <v>422</v>
      </c>
      <c r="P120" s="39" t="s">
        <v>422</v>
      </c>
      <c r="Q120" s="39" t="s">
        <v>422</v>
      </c>
      <c r="R120" s="39" t="s">
        <v>422</v>
      </c>
      <c r="S120" s="39" t="s">
        <v>422</v>
      </c>
      <c r="T120" s="39" t="s">
        <v>422</v>
      </c>
      <c r="U120" s="39" t="s">
        <v>422</v>
      </c>
      <c r="V120" s="39" t="s">
        <v>422</v>
      </c>
      <c r="W120" s="39" t="s">
        <v>422</v>
      </c>
      <c r="X120" s="39" t="s">
        <v>422</v>
      </c>
      <c r="Y120" s="39" t="s">
        <v>422</v>
      </c>
      <c r="Z120" s="39" t="s">
        <v>422</v>
      </c>
      <c r="AA120" s="39" t="s">
        <v>422</v>
      </c>
      <c r="AB120" s="39" t="str">
        <f t="shared" si="0"/>
        <v>NA</v>
      </c>
      <c r="AC120" s="39" t="s">
        <v>422</v>
      </c>
      <c r="AD120" s="39" t="s">
        <v>422</v>
      </c>
      <c r="AE120" s="192"/>
      <c r="AF120" s="39" t="s">
        <v>422</v>
      </c>
      <c r="AG120" s="39" t="s">
        <v>422</v>
      </c>
      <c r="AH120" s="39" t="s">
        <v>422</v>
      </c>
      <c r="AI120" s="39" t="s">
        <v>422</v>
      </c>
      <c r="AJ120" s="39" t="s">
        <v>422</v>
      </c>
      <c r="AK120" s="39" t="s">
        <v>422</v>
      </c>
      <c r="AL120" s="40" t="s">
        <v>147</v>
      </c>
    </row>
    <row r="121" spans="1:38" s="5" customFormat="1" ht="26.25" customHeight="1" thickBot="1" x14ac:dyDescent="0.25">
      <c r="A121" s="37" t="s">
        <v>288</v>
      </c>
      <c r="B121" s="37" t="s">
        <v>308</v>
      </c>
      <c r="C121" s="37" t="s">
        <v>309</v>
      </c>
      <c r="D121" s="38"/>
      <c r="E121" s="39" t="s">
        <v>422</v>
      </c>
      <c r="F121" s="39">
        <v>2.4412621927627001</v>
      </c>
      <c r="G121" s="39" t="s">
        <v>422</v>
      </c>
      <c r="H121" s="39" t="s">
        <v>422</v>
      </c>
      <c r="I121" s="39" t="s">
        <v>422</v>
      </c>
      <c r="J121" s="39" t="s">
        <v>422</v>
      </c>
      <c r="K121" s="39" t="s">
        <v>422</v>
      </c>
      <c r="L121" s="39" t="s">
        <v>422</v>
      </c>
      <c r="M121" s="39" t="s">
        <v>422</v>
      </c>
      <c r="N121" s="39" t="s">
        <v>422</v>
      </c>
      <c r="O121" s="39" t="s">
        <v>422</v>
      </c>
      <c r="P121" s="39" t="s">
        <v>422</v>
      </c>
      <c r="Q121" s="39" t="s">
        <v>422</v>
      </c>
      <c r="R121" s="39" t="s">
        <v>422</v>
      </c>
      <c r="S121" s="39" t="s">
        <v>422</v>
      </c>
      <c r="T121" s="39" t="s">
        <v>422</v>
      </c>
      <c r="U121" s="39" t="s">
        <v>422</v>
      </c>
      <c r="V121" s="39" t="s">
        <v>422</v>
      </c>
      <c r="W121" s="39" t="s">
        <v>422</v>
      </c>
      <c r="X121" s="39" t="s">
        <v>422</v>
      </c>
      <c r="Y121" s="39" t="s">
        <v>422</v>
      </c>
      <c r="Z121" s="39" t="s">
        <v>422</v>
      </c>
      <c r="AA121" s="39" t="s">
        <v>422</v>
      </c>
      <c r="AB121" s="39" t="s">
        <v>422</v>
      </c>
      <c r="AC121" s="39" t="s">
        <v>422</v>
      </c>
      <c r="AD121" s="39" t="s">
        <v>422</v>
      </c>
      <c r="AE121" s="192"/>
      <c r="AF121" s="39" t="s">
        <v>422</v>
      </c>
      <c r="AG121" s="39" t="s">
        <v>422</v>
      </c>
      <c r="AH121" s="39" t="s">
        <v>422</v>
      </c>
      <c r="AI121" s="39" t="s">
        <v>422</v>
      </c>
      <c r="AJ121" s="39" t="s">
        <v>422</v>
      </c>
      <c r="AK121" s="39">
        <v>6033.5194000000001</v>
      </c>
      <c r="AL121" s="40" t="s">
        <v>147</v>
      </c>
    </row>
    <row r="122" spans="1:38" s="5" customFormat="1" ht="26.25" customHeight="1" thickBot="1" x14ac:dyDescent="0.25">
      <c r="A122" s="37" t="s">
        <v>288</v>
      </c>
      <c r="B122" s="167" t="s">
        <v>310</v>
      </c>
      <c r="C122" s="167" t="s">
        <v>311</v>
      </c>
      <c r="D122" s="38"/>
      <c r="E122" s="39" t="s">
        <v>422</v>
      </c>
      <c r="F122" s="39" t="s">
        <v>422</v>
      </c>
      <c r="G122" s="39" t="s">
        <v>422</v>
      </c>
      <c r="H122" s="39" t="s">
        <v>422</v>
      </c>
      <c r="I122" s="39" t="s">
        <v>422</v>
      </c>
      <c r="J122" s="39" t="s">
        <v>422</v>
      </c>
      <c r="K122" s="39" t="s">
        <v>422</v>
      </c>
      <c r="L122" s="39" t="s">
        <v>422</v>
      </c>
      <c r="M122" s="39" t="s">
        <v>422</v>
      </c>
      <c r="N122" s="39" t="s">
        <v>422</v>
      </c>
      <c r="O122" s="39" t="s">
        <v>422</v>
      </c>
      <c r="P122" s="39" t="s">
        <v>422</v>
      </c>
      <c r="Q122" s="39" t="s">
        <v>422</v>
      </c>
      <c r="R122" s="39" t="s">
        <v>422</v>
      </c>
      <c r="S122" s="39" t="s">
        <v>422</v>
      </c>
      <c r="T122" s="39" t="s">
        <v>422</v>
      </c>
      <c r="U122" s="39" t="s">
        <v>422</v>
      </c>
      <c r="V122" s="39" t="s">
        <v>422</v>
      </c>
      <c r="W122" s="39" t="s">
        <v>422</v>
      </c>
      <c r="X122" s="39" t="s">
        <v>422</v>
      </c>
      <c r="Y122" s="39" t="s">
        <v>422</v>
      </c>
      <c r="Z122" s="39" t="s">
        <v>422</v>
      </c>
      <c r="AA122" s="39" t="s">
        <v>422</v>
      </c>
      <c r="AB122" s="39" t="str">
        <f t="shared" si="0"/>
        <v>NA</v>
      </c>
      <c r="AC122" s="39" t="s">
        <v>422</v>
      </c>
      <c r="AD122" s="39" t="s">
        <v>422</v>
      </c>
      <c r="AE122" s="192"/>
      <c r="AF122" s="39" t="s">
        <v>422</v>
      </c>
      <c r="AG122" s="39" t="s">
        <v>422</v>
      </c>
      <c r="AH122" s="39" t="s">
        <v>422</v>
      </c>
      <c r="AI122" s="39" t="s">
        <v>422</v>
      </c>
      <c r="AJ122" s="39" t="s">
        <v>422</v>
      </c>
      <c r="AK122" s="39" t="s">
        <v>422</v>
      </c>
      <c r="AL122" s="40" t="s">
        <v>147</v>
      </c>
    </row>
    <row r="123" spans="1:38" s="5" customFormat="1" ht="26.25" customHeight="1" thickBot="1" x14ac:dyDescent="0.25">
      <c r="A123" s="37" t="s">
        <v>288</v>
      </c>
      <c r="B123" s="37" t="s">
        <v>312</v>
      </c>
      <c r="C123" s="37" t="s">
        <v>313</v>
      </c>
      <c r="D123" s="38"/>
      <c r="E123" s="39">
        <v>8.3565621515033987E-4</v>
      </c>
      <c r="F123" s="39">
        <v>1.8166439459789998E-4</v>
      </c>
      <c r="G123" s="39">
        <v>1.8166439459789998E-4</v>
      </c>
      <c r="H123" s="39">
        <v>8.7198909406991981E-4</v>
      </c>
      <c r="I123" s="39">
        <v>1.9619754616573199E-3</v>
      </c>
      <c r="J123" s="39">
        <v>2.0709740984160598E-3</v>
      </c>
      <c r="K123" s="39">
        <v>2.1073069773356397E-3</v>
      </c>
      <c r="L123" s="39">
        <v>1.8166439459789998E-4</v>
      </c>
      <c r="M123" s="39">
        <v>2.4234030239359858E-2</v>
      </c>
      <c r="N123" s="39">
        <v>3.9966166811537995E-5</v>
      </c>
      <c r="O123" s="39">
        <v>3.1972933449230396E-4</v>
      </c>
      <c r="P123" s="39">
        <v>5.0866030487411997E-5</v>
      </c>
      <c r="Q123" s="39">
        <v>2.3253042508531197E-6</v>
      </c>
      <c r="R123" s="39">
        <v>2.9066303135664E-5</v>
      </c>
      <c r="S123" s="39">
        <v>2.6523001611293394E-5</v>
      </c>
      <c r="T123" s="39">
        <v>1.8893097038181598E-5</v>
      </c>
      <c r="U123" s="39">
        <v>7.266575783916E-6</v>
      </c>
      <c r="V123" s="39">
        <v>2.0346412194964799E-4</v>
      </c>
      <c r="W123" s="39">
        <v>0.18166439459789999</v>
      </c>
      <c r="X123" s="39">
        <v>1.427882141539494E-4</v>
      </c>
      <c r="Y123" s="39">
        <v>3.9857168174779257E-4</v>
      </c>
      <c r="Z123" s="39">
        <v>1.7003787334363439E-4</v>
      </c>
      <c r="AA123" s="39">
        <v>1.220784731697888E-4</v>
      </c>
      <c r="AB123" s="39">
        <f t="shared" si="0"/>
        <v>8.3347624241516508E-4</v>
      </c>
      <c r="AC123" s="39" t="s">
        <v>422</v>
      </c>
      <c r="AD123" s="39" t="s">
        <v>422</v>
      </c>
      <c r="AE123" s="192"/>
      <c r="AF123" s="39" t="s">
        <v>422</v>
      </c>
      <c r="AG123" s="39" t="s">
        <v>422</v>
      </c>
      <c r="AH123" s="39" t="s">
        <v>422</v>
      </c>
      <c r="AI123" s="39" t="s">
        <v>422</v>
      </c>
      <c r="AJ123" s="39" t="s">
        <v>422</v>
      </c>
      <c r="AK123" s="39">
        <v>88.835861999999992</v>
      </c>
      <c r="AL123" s="40" t="s">
        <v>314</v>
      </c>
    </row>
    <row r="124" spans="1:38" s="5" customFormat="1" ht="26.25" customHeight="1" thickBot="1" x14ac:dyDescent="0.25">
      <c r="A124" s="37" t="s">
        <v>288</v>
      </c>
      <c r="B124" s="168" t="s">
        <v>315</v>
      </c>
      <c r="C124" s="37" t="s">
        <v>316</v>
      </c>
      <c r="D124" s="38"/>
      <c r="E124" s="39" t="s">
        <v>422</v>
      </c>
      <c r="F124" s="39" t="s">
        <v>422</v>
      </c>
      <c r="G124" s="39" t="s">
        <v>422</v>
      </c>
      <c r="H124" s="39" t="s">
        <v>422</v>
      </c>
      <c r="I124" s="39" t="s">
        <v>422</v>
      </c>
      <c r="J124" s="39" t="s">
        <v>422</v>
      </c>
      <c r="K124" s="39" t="s">
        <v>422</v>
      </c>
      <c r="L124" s="39" t="s">
        <v>422</v>
      </c>
      <c r="M124" s="39" t="s">
        <v>422</v>
      </c>
      <c r="N124" s="39" t="s">
        <v>422</v>
      </c>
      <c r="O124" s="39" t="s">
        <v>422</v>
      </c>
      <c r="P124" s="39" t="s">
        <v>422</v>
      </c>
      <c r="Q124" s="39" t="s">
        <v>422</v>
      </c>
      <c r="R124" s="39" t="s">
        <v>422</v>
      </c>
      <c r="S124" s="39" t="s">
        <v>422</v>
      </c>
      <c r="T124" s="39" t="s">
        <v>422</v>
      </c>
      <c r="U124" s="39" t="s">
        <v>422</v>
      </c>
      <c r="V124" s="39" t="s">
        <v>422</v>
      </c>
      <c r="W124" s="39" t="s">
        <v>422</v>
      </c>
      <c r="X124" s="39" t="s">
        <v>422</v>
      </c>
      <c r="Y124" s="39" t="s">
        <v>422</v>
      </c>
      <c r="Z124" s="39" t="s">
        <v>422</v>
      </c>
      <c r="AA124" s="39" t="s">
        <v>422</v>
      </c>
      <c r="AB124" s="39" t="str">
        <f t="shared" si="0"/>
        <v>NA</v>
      </c>
      <c r="AC124" s="39" t="s">
        <v>422</v>
      </c>
      <c r="AD124" s="39" t="s">
        <v>422</v>
      </c>
      <c r="AE124" s="192"/>
      <c r="AF124" s="39" t="s">
        <v>422</v>
      </c>
      <c r="AG124" s="39" t="s">
        <v>422</v>
      </c>
      <c r="AH124" s="39" t="s">
        <v>422</v>
      </c>
      <c r="AI124" s="39" t="s">
        <v>422</v>
      </c>
      <c r="AJ124" s="39" t="s">
        <v>422</v>
      </c>
      <c r="AK124" s="39" t="s">
        <v>422</v>
      </c>
      <c r="AL124" s="40" t="s">
        <v>147</v>
      </c>
    </row>
    <row r="125" spans="1:38" s="5" customFormat="1" ht="26.25" customHeight="1" thickBot="1" x14ac:dyDescent="0.25">
      <c r="A125" s="37" t="s">
        <v>317</v>
      </c>
      <c r="B125" s="37" t="s">
        <v>318</v>
      </c>
      <c r="C125" s="37" t="s">
        <v>319</v>
      </c>
      <c r="D125" s="38"/>
      <c r="E125" s="39" t="s">
        <v>422</v>
      </c>
      <c r="F125" s="39">
        <v>0.3807961767753168</v>
      </c>
      <c r="G125" s="39" t="s">
        <v>422</v>
      </c>
      <c r="H125" s="39" t="s">
        <v>441</v>
      </c>
      <c r="I125" s="39">
        <v>1.0036220700000001E-4</v>
      </c>
      <c r="J125" s="39">
        <v>6.6604010100000004E-4</v>
      </c>
      <c r="K125" s="39">
        <v>1.4081121769999999E-3</v>
      </c>
      <c r="L125" s="39" t="s">
        <v>422</v>
      </c>
      <c r="M125" s="39" t="s">
        <v>441</v>
      </c>
      <c r="N125" s="39" t="s">
        <v>422</v>
      </c>
      <c r="O125" s="39" t="s">
        <v>422</v>
      </c>
      <c r="P125" s="39" t="s">
        <v>441</v>
      </c>
      <c r="Q125" s="39" t="s">
        <v>422</v>
      </c>
      <c r="R125" s="39" t="s">
        <v>422</v>
      </c>
      <c r="S125" s="39" t="s">
        <v>422</v>
      </c>
      <c r="T125" s="39" t="s">
        <v>422</v>
      </c>
      <c r="U125" s="39" t="s">
        <v>422</v>
      </c>
      <c r="V125" s="39" t="s">
        <v>422</v>
      </c>
      <c r="W125" s="39" t="s">
        <v>422</v>
      </c>
      <c r="X125" s="39" t="s">
        <v>422</v>
      </c>
      <c r="Y125" s="39" t="s">
        <v>422</v>
      </c>
      <c r="Z125" s="39" t="s">
        <v>422</v>
      </c>
      <c r="AA125" s="39" t="s">
        <v>422</v>
      </c>
      <c r="AB125" s="39" t="s">
        <v>422</v>
      </c>
      <c r="AC125" s="39" t="s">
        <v>422</v>
      </c>
      <c r="AD125" s="39" t="s">
        <v>422</v>
      </c>
      <c r="AE125" s="192"/>
      <c r="AF125" s="39" t="s">
        <v>422</v>
      </c>
      <c r="AG125" s="39" t="s">
        <v>422</v>
      </c>
      <c r="AH125" s="39" t="s">
        <v>422</v>
      </c>
      <c r="AI125" s="39" t="s">
        <v>422</v>
      </c>
      <c r="AJ125" s="39" t="s">
        <v>422</v>
      </c>
      <c r="AK125" s="39">
        <v>3041.279</v>
      </c>
      <c r="AL125" s="40" t="s">
        <v>320</v>
      </c>
    </row>
    <row r="126" spans="1:38" s="5" customFormat="1" ht="26.25" customHeight="1" thickBot="1" x14ac:dyDescent="0.25">
      <c r="A126" s="37" t="s">
        <v>317</v>
      </c>
      <c r="B126" s="37" t="s">
        <v>321</v>
      </c>
      <c r="C126" s="37" t="s">
        <v>322</v>
      </c>
      <c r="D126" s="38"/>
      <c r="E126" s="39" t="s">
        <v>440</v>
      </c>
      <c r="F126" s="39" t="s">
        <v>440</v>
      </c>
      <c r="G126" s="39" t="s">
        <v>440</v>
      </c>
      <c r="H126" s="39" t="s">
        <v>440</v>
      </c>
      <c r="I126" s="39" t="s">
        <v>440</v>
      </c>
      <c r="J126" s="39" t="s">
        <v>440</v>
      </c>
      <c r="K126" s="39" t="s">
        <v>440</v>
      </c>
      <c r="L126" s="39" t="s">
        <v>440</v>
      </c>
      <c r="M126" s="39" t="s">
        <v>440</v>
      </c>
      <c r="N126" s="39" t="s">
        <v>440</v>
      </c>
      <c r="O126" s="39" t="s">
        <v>440</v>
      </c>
      <c r="P126" s="39" t="s">
        <v>440</v>
      </c>
      <c r="Q126" s="39" t="s">
        <v>440</v>
      </c>
      <c r="R126" s="39" t="s">
        <v>440</v>
      </c>
      <c r="S126" s="39" t="s">
        <v>440</v>
      </c>
      <c r="T126" s="39" t="s">
        <v>440</v>
      </c>
      <c r="U126" s="39" t="s">
        <v>440</v>
      </c>
      <c r="V126" s="39" t="s">
        <v>440</v>
      </c>
      <c r="W126" s="39" t="s">
        <v>440</v>
      </c>
      <c r="X126" s="39" t="s">
        <v>440</v>
      </c>
      <c r="Y126" s="39" t="s">
        <v>440</v>
      </c>
      <c r="Z126" s="39" t="s">
        <v>440</v>
      </c>
      <c r="AA126" s="39" t="s">
        <v>440</v>
      </c>
      <c r="AB126" s="39" t="s">
        <v>440</v>
      </c>
      <c r="AC126" s="39" t="s">
        <v>440</v>
      </c>
      <c r="AD126" s="39" t="s">
        <v>440</v>
      </c>
      <c r="AE126" s="192"/>
      <c r="AF126" s="39" t="s">
        <v>440</v>
      </c>
      <c r="AG126" s="39" t="s">
        <v>440</v>
      </c>
      <c r="AH126" s="39" t="s">
        <v>440</v>
      </c>
      <c r="AI126" s="39" t="s">
        <v>440</v>
      </c>
      <c r="AJ126" s="39" t="s">
        <v>440</v>
      </c>
      <c r="AK126" s="39" t="s">
        <v>440</v>
      </c>
      <c r="AL126" s="40" t="s">
        <v>323</v>
      </c>
    </row>
    <row r="127" spans="1:38" s="5" customFormat="1" ht="26.25" customHeight="1" thickBot="1" x14ac:dyDescent="0.25">
      <c r="A127" s="37" t="s">
        <v>317</v>
      </c>
      <c r="B127" s="37" t="s">
        <v>324</v>
      </c>
      <c r="C127" s="37" t="s">
        <v>325</v>
      </c>
      <c r="D127" s="38"/>
      <c r="E127" s="39" t="s">
        <v>440</v>
      </c>
      <c r="F127" s="39" t="s">
        <v>440</v>
      </c>
      <c r="G127" s="39" t="s">
        <v>440</v>
      </c>
      <c r="H127" s="39" t="s">
        <v>440</v>
      </c>
      <c r="I127" s="39" t="s">
        <v>440</v>
      </c>
      <c r="J127" s="39" t="s">
        <v>440</v>
      </c>
      <c r="K127" s="39" t="s">
        <v>440</v>
      </c>
      <c r="L127" s="39" t="s">
        <v>440</v>
      </c>
      <c r="M127" s="39" t="s">
        <v>440</v>
      </c>
      <c r="N127" s="39" t="s">
        <v>440</v>
      </c>
      <c r="O127" s="39" t="s">
        <v>440</v>
      </c>
      <c r="P127" s="39" t="s">
        <v>440</v>
      </c>
      <c r="Q127" s="39" t="s">
        <v>440</v>
      </c>
      <c r="R127" s="39" t="s">
        <v>440</v>
      </c>
      <c r="S127" s="39" t="s">
        <v>440</v>
      </c>
      <c r="T127" s="39" t="s">
        <v>440</v>
      </c>
      <c r="U127" s="39" t="s">
        <v>440</v>
      </c>
      <c r="V127" s="39" t="s">
        <v>440</v>
      </c>
      <c r="W127" s="39" t="s">
        <v>440</v>
      </c>
      <c r="X127" s="39" t="s">
        <v>440</v>
      </c>
      <c r="Y127" s="39" t="s">
        <v>440</v>
      </c>
      <c r="Z127" s="39" t="s">
        <v>440</v>
      </c>
      <c r="AA127" s="39" t="s">
        <v>440</v>
      </c>
      <c r="AB127" s="39" t="str">
        <f t="shared" si="0"/>
        <v>NO</v>
      </c>
      <c r="AC127" s="39" t="s">
        <v>440</v>
      </c>
      <c r="AD127" s="39" t="s">
        <v>440</v>
      </c>
      <c r="AE127" s="192"/>
      <c r="AF127" s="39" t="s">
        <v>440</v>
      </c>
      <c r="AG127" s="39" t="s">
        <v>440</v>
      </c>
      <c r="AH127" s="39" t="s">
        <v>440</v>
      </c>
      <c r="AI127" s="39" t="s">
        <v>440</v>
      </c>
      <c r="AJ127" s="39" t="s">
        <v>440</v>
      </c>
      <c r="AK127" s="39" t="s">
        <v>440</v>
      </c>
      <c r="AL127" s="40" t="s">
        <v>326</v>
      </c>
    </row>
    <row r="128" spans="1:38" s="5" customFormat="1" ht="26.25" customHeight="1" thickBot="1" x14ac:dyDescent="0.25">
      <c r="A128" s="37" t="s">
        <v>317</v>
      </c>
      <c r="B128" s="37" t="s">
        <v>327</v>
      </c>
      <c r="C128" s="37" t="s">
        <v>328</v>
      </c>
      <c r="D128" s="38"/>
      <c r="E128" s="39" t="s">
        <v>440</v>
      </c>
      <c r="F128" s="39" t="s">
        <v>440</v>
      </c>
      <c r="G128" s="39" t="s">
        <v>440</v>
      </c>
      <c r="H128" s="39" t="s">
        <v>440</v>
      </c>
      <c r="I128" s="39" t="s">
        <v>440</v>
      </c>
      <c r="J128" s="39" t="s">
        <v>440</v>
      </c>
      <c r="K128" s="39" t="s">
        <v>440</v>
      </c>
      <c r="L128" s="39" t="s">
        <v>440</v>
      </c>
      <c r="M128" s="39" t="s">
        <v>440</v>
      </c>
      <c r="N128" s="39" t="s">
        <v>440</v>
      </c>
      <c r="O128" s="39" t="s">
        <v>440</v>
      </c>
      <c r="P128" s="39" t="s">
        <v>440</v>
      </c>
      <c r="Q128" s="39" t="s">
        <v>440</v>
      </c>
      <c r="R128" s="39" t="s">
        <v>440</v>
      </c>
      <c r="S128" s="39" t="s">
        <v>440</v>
      </c>
      <c r="T128" s="39" t="s">
        <v>440</v>
      </c>
      <c r="U128" s="39" t="s">
        <v>440</v>
      </c>
      <c r="V128" s="39" t="s">
        <v>440</v>
      </c>
      <c r="W128" s="39" t="s">
        <v>440</v>
      </c>
      <c r="X128" s="39" t="s">
        <v>440</v>
      </c>
      <c r="Y128" s="39" t="s">
        <v>440</v>
      </c>
      <c r="Z128" s="39" t="s">
        <v>440</v>
      </c>
      <c r="AA128" s="39" t="s">
        <v>440</v>
      </c>
      <c r="AB128" s="39" t="str">
        <f t="shared" si="0"/>
        <v>NO</v>
      </c>
      <c r="AC128" s="39" t="s">
        <v>440</v>
      </c>
      <c r="AD128" s="39" t="s">
        <v>440</v>
      </c>
      <c r="AE128" s="192"/>
      <c r="AF128" s="39" t="s">
        <v>440</v>
      </c>
      <c r="AG128" s="39" t="s">
        <v>440</v>
      </c>
      <c r="AH128" s="39" t="s">
        <v>440</v>
      </c>
      <c r="AI128" s="39" t="s">
        <v>440</v>
      </c>
      <c r="AJ128" s="39" t="s">
        <v>440</v>
      </c>
      <c r="AK128" s="39" t="s">
        <v>440</v>
      </c>
      <c r="AL128" s="40" t="s">
        <v>329</v>
      </c>
    </row>
    <row r="129" spans="1:38" s="5" customFormat="1" ht="26.25" customHeight="1" thickBot="1" x14ac:dyDescent="0.25">
      <c r="A129" s="37" t="s">
        <v>317</v>
      </c>
      <c r="B129" s="37" t="s">
        <v>330</v>
      </c>
      <c r="C129" s="42" t="s">
        <v>331</v>
      </c>
      <c r="D129" s="38"/>
      <c r="E129" s="39">
        <v>6.900505920000008E-3</v>
      </c>
      <c r="F129" s="39">
        <v>5.8693958400000072E-2</v>
      </c>
      <c r="G129" s="39">
        <v>3.7278595200000041E-4</v>
      </c>
      <c r="H129" s="39" t="s">
        <v>441</v>
      </c>
      <c r="I129" s="39">
        <v>3.1726464000000037E-5</v>
      </c>
      <c r="J129" s="39">
        <v>5.5521312000000067E-5</v>
      </c>
      <c r="K129" s="39">
        <v>7.931616000000009E-5</v>
      </c>
      <c r="L129" s="39">
        <v>1.1104262400000014E-6</v>
      </c>
      <c r="M129" s="39">
        <v>5.5521312000000064E-4</v>
      </c>
      <c r="N129" s="39">
        <v>1.0311100800000013E-2</v>
      </c>
      <c r="O129" s="39">
        <v>7.9316160000000087E-4</v>
      </c>
      <c r="P129" s="39">
        <v>4.4417049600000054E-4</v>
      </c>
      <c r="Q129" s="39">
        <v>1.2690585600000015E-4</v>
      </c>
      <c r="R129" s="39" t="s">
        <v>459</v>
      </c>
      <c r="S129" s="39" t="s">
        <v>459</v>
      </c>
      <c r="T129" s="39">
        <v>1.1104262400000013E-3</v>
      </c>
      <c r="U129" s="39" t="s">
        <v>441</v>
      </c>
      <c r="V129" s="39" t="s">
        <v>441</v>
      </c>
      <c r="W129" s="39">
        <v>7.931616000000008E-2</v>
      </c>
      <c r="X129" s="39" t="s">
        <v>441</v>
      </c>
      <c r="Y129" s="39" t="s">
        <v>441</v>
      </c>
      <c r="Z129" s="39" t="s">
        <v>441</v>
      </c>
      <c r="AA129" s="39" t="s">
        <v>441</v>
      </c>
      <c r="AB129" s="39">
        <v>1.5863232000000018E-4</v>
      </c>
      <c r="AC129" s="39">
        <v>1.5863232000000019E-2</v>
      </c>
      <c r="AD129" s="39" t="s">
        <v>422</v>
      </c>
      <c r="AE129" s="192"/>
      <c r="AF129" s="39" t="s">
        <v>422</v>
      </c>
      <c r="AG129" s="39" t="s">
        <v>422</v>
      </c>
      <c r="AH129" s="39" t="s">
        <v>422</v>
      </c>
      <c r="AI129" s="39" t="s">
        <v>422</v>
      </c>
      <c r="AJ129" s="39" t="s">
        <v>422</v>
      </c>
      <c r="AK129" s="39">
        <v>7.9316160000000089</v>
      </c>
      <c r="AL129" s="40" t="s">
        <v>329</v>
      </c>
    </row>
    <row r="130" spans="1:38" s="5" customFormat="1" ht="26.25" customHeight="1" thickBot="1" x14ac:dyDescent="0.25">
      <c r="A130" s="37" t="s">
        <v>317</v>
      </c>
      <c r="B130" s="37" t="s">
        <v>332</v>
      </c>
      <c r="C130" s="184" t="s">
        <v>333</v>
      </c>
      <c r="D130" s="38"/>
      <c r="E130" s="39" t="s">
        <v>408</v>
      </c>
      <c r="F130" s="39" t="s">
        <v>408</v>
      </c>
      <c r="G130" s="39" t="s">
        <v>408</v>
      </c>
      <c r="H130" s="39" t="s">
        <v>422</v>
      </c>
      <c r="I130" s="39" t="s">
        <v>408</v>
      </c>
      <c r="J130" s="39" t="s">
        <v>408</v>
      </c>
      <c r="K130" s="39" t="s">
        <v>408</v>
      </c>
      <c r="L130" s="39" t="s">
        <v>408</v>
      </c>
      <c r="M130" s="39" t="s">
        <v>408</v>
      </c>
      <c r="N130" s="39" t="s">
        <v>408</v>
      </c>
      <c r="O130" s="39" t="s">
        <v>408</v>
      </c>
      <c r="P130" s="39" t="s">
        <v>408</v>
      </c>
      <c r="Q130" s="39" t="s">
        <v>408</v>
      </c>
      <c r="R130" s="39" t="s">
        <v>422</v>
      </c>
      <c r="S130" s="39" t="s">
        <v>422</v>
      </c>
      <c r="T130" s="39" t="s">
        <v>408</v>
      </c>
      <c r="U130" s="39" t="s">
        <v>422</v>
      </c>
      <c r="V130" s="39" t="s">
        <v>422</v>
      </c>
      <c r="W130" s="39" t="s">
        <v>408</v>
      </c>
      <c r="X130" s="39" t="s">
        <v>422</v>
      </c>
      <c r="Y130" s="39" t="s">
        <v>422</v>
      </c>
      <c r="Z130" s="39" t="s">
        <v>422</v>
      </c>
      <c r="AA130" s="39" t="s">
        <v>422</v>
      </c>
      <c r="AB130" s="39" t="str">
        <f t="shared" si="0"/>
        <v>NA</v>
      </c>
      <c r="AC130" s="39" t="s">
        <v>408</v>
      </c>
      <c r="AD130" s="39" t="s">
        <v>422</v>
      </c>
      <c r="AE130" s="192"/>
      <c r="AF130" s="39" t="s">
        <v>422</v>
      </c>
      <c r="AG130" s="39" t="s">
        <v>422</v>
      </c>
      <c r="AH130" s="39" t="s">
        <v>422</v>
      </c>
      <c r="AI130" s="39" t="s">
        <v>422</v>
      </c>
      <c r="AJ130" s="39" t="s">
        <v>422</v>
      </c>
      <c r="AK130" s="39" t="s">
        <v>408</v>
      </c>
      <c r="AL130" s="40" t="s">
        <v>329</v>
      </c>
    </row>
    <row r="131" spans="1:38" s="5" customFormat="1" ht="26.25" customHeight="1" thickBot="1" x14ac:dyDescent="0.25">
      <c r="A131" s="37" t="s">
        <v>317</v>
      </c>
      <c r="B131" s="37" t="s">
        <v>334</v>
      </c>
      <c r="C131" s="42" t="s">
        <v>335</v>
      </c>
      <c r="D131" s="38"/>
      <c r="E131" s="39">
        <v>2.7274964E-3</v>
      </c>
      <c r="F131" s="39">
        <v>8.2940339999999996E-4</v>
      </c>
      <c r="G131" s="39">
        <v>6.8183988400000021E-4</v>
      </c>
      <c r="H131" s="39" t="s">
        <v>441</v>
      </c>
      <c r="I131" s="39">
        <v>2.8616349144175006E-4</v>
      </c>
      <c r="J131" s="39">
        <v>6.6438506238000023E-4</v>
      </c>
      <c r="K131" s="39">
        <v>1.0204209739000003E-3</v>
      </c>
      <c r="L131" s="39">
        <v>2.9977702050000007E-5</v>
      </c>
      <c r="M131" s="39">
        <v>6.7701512000000027E-4</v>
      </c>
      <c r="N131" s="39">
        <v>1.5958424790000005E-2</v>
      </c>
      <c r="O131" s="39">
        <v>1.3465959300000005E-3</v>
      </c>
      <c r="P131" s="39">
        <v>4.8370497000000005E-2</v>
      </c>
      <c r="Q131" s="39">
        <v>1.9282929999999999E-4</v>
      </c>
      <c r="R131" s="39">
        <v>2.1374395000000007E-4</v>
      </c>
      <c r="S131" s="39">
        <v>2.8716153000000015E-3</v>
      </c>
      <c r="T131" s="39">
        <v>1.6216654000000003E-4</v>
      </c>
      <c r="U131" s="39" t="s">
        <v>441</v>
      </c>
      <c r="V131" s="39" t="s">
        <v>441</v>
      </c>
      <c r="W131" s="39">
        <v>17.954612400000006</v>
      </c>
      <c r="X131" s="39" t="s">
        <v>441</v>
      </c>
      <c r="Y131" s="39" t="s">
        <v>441</v>
      </c>
      <c r="Z131" s="39" t="s">
        <v>441</v>
      </c>
      <c r="AA131" s="39" t="s">
        <v>441</v>
      </c>
      <c r="AB131" s="39">
        <v>4.7394480000000003E-2</v>
      </c>
      <c r="AC131" s="39">
        <v>0.11848620000000001</v>
      </c>
      <c r="AD131" s="39">
        <v>2.3697240000000001E-2</v>
      </c>
      <c r="AE131" s="192"/>
      <c r="AF131" s="39" t="s">
        <v>422</v>
      </c>
      <c r="AG131" s="39" t="s">
        <v>422</v>
      </c>
      <c r="AH131" s="39" t="s">
        <v>422</v>
      </c>
      <c r="AI131" s="39" t="s">
        <v>422</v>
      </c>
      <c r="AJ131" s="39" t="s">
        <v>422</v>
      </c>
      <c r="AK131" s="39">
        <v>1.1848620000000001</v>
      </c>
      <c r="AL131" s="40" t="s">
        <v>329</v>
      </c>
    </row>
    <row r="132" spans="1:38" s="5" customFormat="1" ht="26.25" customHeight="1" thickBot="1" x14ac:dyDescent="0.25">
      <c r="A132" s="37" t="s">
        <v>317</v>
      </c>
      <c r="B132" s="37" t="s">
        <v>336</v>
      </c>
      <c r="C132" s="42" t="s">
        <v>337</v>
      </c>
      <c r="D132" s="38"/>
      <c r="E132" s="39" t="s">
        <v>408</v>
      </c>
      <c r="F132" s="39" t="s">
        <v>408</v>
      </c>
      <c r="G132" s="39" t="s">
        <v>408</v>
      </c>
      <c r="H132" s="39" t="s">
        <v>408</v>
      </c>
      <c r="I132" s="39" t="s">
        <v>408</v>
      </c>
      <c r="J132" s="39" t="s">
        <v>408</v>
      </c>
      <c r="K132" s="39" t="s">
        <v>408</v>
      </c>
      <c r="L132" s="39" t="s">
        <v>408</v>
      </c>
      <c r="M132" s="39" t="s">
        <v>408</v>
      </c>
      <c r="N132" s="39" t="s">
        <v>408</v>
      </c>
      <c r="O132" s="39" t="s">
        <v>408</v>
      </c>
      <c r="P132" s="39" t="s">
        <v>408</v>
      </c>
      <c r="Q132" s="39" t="s">
        <v>408</v>
      </c>
      <c r="R132" s="39" t="s">
        <v>408</v>
      </c>
      <c r="S132" s="39" t="s">
        <v>408</v>
      </c>
      <c r="T132" s="39" t="s">
        <v>408</v>
      </c>
      <c r="U132" s="39" t="s">
        <v>408</v>
      </c>
      <c r="V132" s="39" t="s">
        <v>408</v>
      </c>
      <c r="W132" s="39" t="s">
        <v>408</v>
      </c>
      <c r="X132" s="39" t="s">
        <v>408</v>
      </c>
      <c r="Y132" s="39" t="s">
        <v>408</v>
      </c>
      <c r="Z132" s="39" t="s">
        <v>408</v>
      </c>
      <c r="AA132" s="39" t="s">
        <v>408</v>
      </c>
      <c r="AB132" s="39" t="str">
        <f t="shared" si="0"/>
        <v>IE</v>
      </c>
      <c r="AC132" s="39" t="s">
        <v>408</v>
      </c>
      <c r="AD132" s="39" t="s">
        <v>408</v>
      </c>
      <c r="AE132" s="192"/>
      <c r="AF132" s="39" t="s">
        <v>422</v>
      </c>
      <c r="AG132" s="39" t="s">
        <v>422</v>
      </c>
      <c r="AH132" s="39" t="s">
        <v>422</v>
      </c>
      <c r="AI132" s="39" t="s">
        <v>422</v>
      </c>
      <c r="AJ132" s="39" t="s">
        <v>422</v>
      </c>
      <c r="AK132" s="39" t="s">
        <v>408</v>
      </c>
      <c r="AL132" s="40" t="s">
        <v>338</v>
      </c>
    </row>
    <row r="133" spans="1:38" s="5" customFormat="1" ht="26.25" customHeight="1" thickBot="1" x14ac:dyDescent="0.25">
      <c r="A133" s="37" t="s">
        <v>317</v>
      </c>
      <c r="B133" s="37" t="s">
        <v>339</v>
      </c>
      <c r="C133" s="42" t="s">
        <v>340</v>
      </c>
      <c r="D133" s="38"/>
      <c r="E133" s="39">
        <v>5.0407500000000001E-3</v>
      </c>
      <c r="F133" s="39">
        <v>7.942999999999999E-5</v>
      </c>
      <c r="G133" s="39">
        <v>6.9043000000000002E-4</v>
      </c>
      <c r="H133" s="39" t="s">
        <v>422</v>
      </c>
      <c r="I133" s="39">
        <v>2.1201700000000003E-4</v>
      </c>
      <c r="J133" s="39">
        <v>2.1201700000000003E-4</v>
      </c>
      <c r="K133" s="39">
        <v>2.3560160000000001E-4</v>
      </c>
      <c r="L133" s="39" t="s">
        <v>441</v>
      </c>
      <c r="M133" s="39">
        <v>8.5540000000000008E-4</v>
      </c>
      <c r="N133" s="39">
        <v>1.8348330000000001E-4</v>
      </c>
      <c r="O133" s="39">
        <v>3.0733300000000006E-5</v>
      </c>
      <c r="P133" s="39">
        <v>9.1038999999999998E-3</v>
      </c>
      <c r="Q133" s="39">
        <v>8.3157099999999997E-5</v>
      </c>
      <c r="R133" s="39">
        <v>8.2851600000000012E-5</v>
      </c>
      <c r="S133" s="39">
        <v>7.5947300000000004E-5</v>
      </c>
      <c r="T133" s="39">
        <v>1.0588629999999999E-4</v>
      </c>
      <c r="U133" s="39">
        <v>1.2085580000000001E-4</v>
      </c>
      <c r="V133" s="39">
        <v>9.7833320000000014E-4</v>
      </c>
      <c r="W133" s="39">
        <v>1.6496999999999999E-4</v>
      </c>
      <c r="X133" s="39">
        <v>8.0652E-8</v>
      </c>
      <c r="Y133" s="39">
        <v>4.4053099999999996E-8</v>
      </c>
      <c r="Z133" s="39">
        <v>3.9348400000000004E-8</v>
      </c>
      <c r="AA133" s="39">
        <v>4.2708900000000003E-8</v>
      </c>
      <c r="AB133" s="39">
        <v>2.067624E-7</v>
      </c>
      <c r="AC133" s="39">
        <v>9.165E-4</v>
      </c>
      <c r="AD133" s="39">
        <v>2.5051000000000001E-3</v>
      </c>
      <c r="AE133" s="192"/>
      <c r="AF133" s="39" t="s">
        <v>422</v>
      </c>
      <c r="AG133" s="39" t="s">
        <v>422</v>
      </c>
      <c r="AH133" s="39" t="s">
        <v>422</v>
      </c>
      <c r="AI133" s="39" t="s">
        <v>422</v>
      </c>
      <c r="AJ133" s="39" t="s">
        <v>422</v>
      </c>
      <c r="AK133" s="39">
        <v>6110</v>
      </c>
      <c r="AL133" s="40" t="s">
        <v>341</v>
      </c>
    </row>
    <row r="134" spans="1:38" s="5" customFormat="1" ht="26.25" customHeight="1" thickBot="1" x14ac:dyDescent="0.25">
      <c r="A134" s="37" t="s">
        <v>317</v>
      </c>
      <c r="B134" s="37" t="s">
        <v>342</v>
      </c>
      <c r="C134" s="37" t="s">
        <v>343</v>
      </c>
      <c r="D134" s="38"/>
      <c r="E134" s="39" t="s">
        <v>440</v>
      </c>
      <c r="F134" s="39" t="s">
        <v>440</v>
      </c>
      <c r="G134" s="39" t="s">
        <v>440</v>
      </c>
      <c r="H134" s="39" t="s">
        <v>440</v>
      </c>
      <c r="I134" s="39" t="s">
        <v>440</v>
      </c>
      <c r="J134" s="39" t="s">
        <v>440</v>
      </c>
      <c r="K134" s="39" t="s">
        <v>440</v>
      </c>
      <c r="L134" s="39" t="s">
        <v>440</v>
      </c>
      <c r="M134" s="39" t="s">
        <v>440</v>
      </c>
      <c r="N134" s="39" t="s">
        <v>440</v>
      </c>
      <c r="O134" s="39" t="s">
        <v>440</v>
      </c>
      <c r="P134" s="39" t="s">
        <v>440</v>
      </c>
      <c r="Q134" s="39" t="s">
        <v>440</v>
      </c>
      <c r="R134" s="39" t="s">
        <v>440</v>
      </c>
      <c r="S134" s="39" t="s">
        <v>440</v>
      </c>
      <c r="T134" s="39" t="s">
        <v>440</v>
      </c>
      <c r="U134" s="39" t="s">
        <v>440</v>
      </c>
      <c r="V134" s="39" t="s">
        <v>440</v>
      </c>
      <c r="W134" s="39" t="s">
        <v>440</v>
      </c>
      <c r="X134" s="39" t="s">
        <v>440</v>
      </c>
      <c r="Y134" s="39" t="s">
        <v>440</v>
      </c>
      <c r="Z134" s="39" t="s">
        <v>440</v>
      </c>
      <c r="AA134" s="39" t="s">
        <v>440</v>
      </c>
      <c r="AB134" s="39" t="str">
        <f t="shared" si="0"/>
        <v>NO</v>
      </c>
      <c r="AC134" s="39" t="s">
        <v>440</v>
      </c>
      <c r="AD134" s="39" t="s">
        <v>440</v>
      </c>
      <c r="AE134" s="192"/>
      <c r="AF134" s="39" t="s">
        <v>422</v>
      </c>
      <c r="AG134" s="39" t="s">
        <v>422</v>
      </c>
      <c r="AH134" s="39" t="s">
        <v>422</v>
      </c>
      <c r="AI134" s="39" t="s">
        <v>422</v>
      </c>
      <c r="AJ134" s="39" t="s">
        <v>422</v>
      </c>
      <c r="AK134" s="39" t="s">
        <v>422</v>
      </c>
      <c r="AL134" s="40" t="s">
        <v>147</v>
      </c>
    </row>
    <row r="135" spans="1:38" s="5" customFormat="1" ht="26.25" customHeight="1" thickBot="1" x14ac:dyDescent="0.25">
      <c r="A135" s="37" t="s">
        <v>317</v>
      </c>
      <c r="B135" s="37" t="s">
        <v>344</v>
      </c>
      <c r="C135" s="37" t="s">
        <v>345</v>
      </c>
      <c r="D135" s="38"/>
      <c r="E135" s="39" t="s">
        <v>440</v>
      </c>
      <c r="F135" s="39" t="s">
        <v>440</v>
      </c>
      <c r="G135" s="39" t="s">
        <v>440</v>
      </c>
      <c r="H135" s="39" t="s">
        <v>440</v>
      </c>
      <c r="I135" s="39" t="s">
        <v>440</v>
      </c>
      <c r="J135" s="39" t="s">
        <v>440</v>
      </c>
      <c r="K135" s="39" t="s">
        <v>440</v>
      </c>
      <c r="L135" s="39" t="s">
        <v>440</v>
      </c>
      <c r="M135" s="39" t="s">
        <v>440</v>
      </c>
      <c r="N135" s="39" t="s">
        <v>440</v>
      </c>
      <c r="O135" s="39" t="s">
        <v>440</v>
      </c>
      <c r="P135" s="39" t="s">
        <v>440</v>
      </c>
      <c r="Q135" s="39" t="s">
        <v>440</v>
      </c>
      <c r="R135" s="39" t="s">
        <v>440</v>
      </c>
      <c r="S135" s="39" t="s">
        <v>440</v>
      </c>
      <c r="T135" s="39" t="s">
        <v>440</v>
      </c>
      <c r="U135" s="39" t="s">
        <v>440</v>
      </c>
      <c r="V135" s="39" t="s">
        <v>440</v>
      </c>
      <c r="W135" s="39" t="s">
        <v>440</v>
      </c>
      <c r="X135" s="39" t="s">
        <v>440</v>
      </c>
      <c r="Y135" s="39" t="s">
        <v>440</v>
      </c>
      <c r="Z135" s="39" t="s">
        <v>440</v>
      </c>
      <c r="AA135" s="39" t="s">
        <v>440</v>
      </c>
      <c r="AB135" s="39" t="str">
        <f t="shared" si="0"/>
        <v>NO</v>
      </c>
      <c r="AC135" s="39" t="s">
        <v>440</v>
      </c>
      <c r="AD135" s="39" t="s">
        <v>440</v>
      </c>
      <c r="AE135" s="192"/>
      <c r="AF135" s="39" t="s">
        <v>422</v>
      </c>
      <c r="AG135" s="39" t="s">
        <v>422</v>
      </c>
      <c r="AH135" s="39" t="s">
        <v>422</v>
      </c>
      <c r="AI135" s="39" t="s">
        <v>422</v>
      </c>
      <c r="AJ135" s="39" t="s">
        <v>422</v>
      </c>
      <c r="AK135" s="39" t="s">
        <v>422</v>
      </c>
      <c r="AL135" s="40" t="s">
        <v>147</v>
      </c>
    </row>
    <row r="136" spans="1:38" s="5" customFormat="1" ht="26.25" customHeight="1" thickBot="1" x14ac:dyDescent="0.25">
      <c r="A136" s="37" t="s">
        <v>317</v>
      </c>
      <c r="B136" s="37" t="s">
        <v>346</v>
      </c>
      <c r="C136" s="37" t="s">
        <v>347</v>
      </c>
      <c r="D136" s="38"/>
      <c r="E136" s="39" t="s">
        <v>422</v>
      </c>
      <c r="F136" s="39">
        <v>7.235122739999998E-3</v>
      </c>
      <c r="G136" s="39" t="s">
        <v>422</v>
      </c>
      <c r="H136" s="39">
        <v>0.59689607496000008</v>
      </c>
      <c r="I136" s="39" t="s">
        <v>422</v>
      </c>
      <c r="J136" s="39" t="s">
        <v>422</v>
      </c>
      <c r="K136" s="39" t="s">
        <v>422</v>
      </c>
      <c r="L136" s="39" t="s">
        <v>422</v>
      </c>
      <c r="M136" s="39" t="s">
        <v>422</v>
      </c>
      <c r="N136" s="39" t="s">
        <v>422</v>
      </c>
      <c r="O136" s="39" t="s">
        <v>422</v>
      </c>
      <c r="P136" s="39" t="s">
        <v>422</v>
      </c>
      <c r="Q136" s="39" t="s">
        <v>422</v>
      </c>
      <c r="R136" s="39" t="s">
        <v>422</v>
      </c>
      <c r="S136" s="39" t="s">
        <v>422</v>
      </c>
      <c r="T136" s="39" t="s">
        <v>422</v>
      </c>
      <c r="U136" s="39" t="s">
        <v>422</v>
      </c>
      <c r="V136" s="39" t="s">
        <v>422</v>
      </c>
      <c r="W136" s="39" t="s">
        <v>422</v>
      </c>
      <c r="X136" s="39" t="s">
        <v>422</v>
      </c>
      <c r="Y136" s="39" t="s">
        <v>422</v>
      </c>
      <c r="Z136" s="39" t="s">
        <v>422</v>
      </c>
      <c r="AA136" s="39" t="s">
        <v>422</v>
      </c>
      <c r="AB136" s="39" t="s">
        <v>422</v>
      </c>
      <c r="AC136" s="39" t="s">
        <v>422</v>
      </c>
      <c r="AD136" s="39" t="s">
        <v>422</v>
      </c>
      <c r="AE136" s="192"/>
      <c r="AF136" s="39" t="s">
        <v>422</v>
      </c>
      <c r="AG136" s="39" t="s">
        <v>422</v>
      </c>
      <c r="AH136" s="39" t="s">
        <v>422</v>
      </c>
      <c r="AI136" s="39" t="s">
        <v>422</v>
      </c>
      <c r="AJ136" s="39" t="s">
        <v>422</v>
      </c>
      <c r="AK136" s="39">
        <v>482341.51599999989</v>
      </c>
      <c r="AL136" s="40" t="s">
        <v>454</v>
      </c>
    </row>
    <row r="137" spans="1:38" s="5" customFormat="1" ht="26.25" customHeight="1" thickBot="1" x14ac:dyDescent="0.25">
      <c r="A137" s="37" t="s">
        <v>317</v>
      </c>
      <c r="B137" s="37" t="s">
        <v>349</v>
      </c>
      <c r="C137" s="37" t="s">
        <v>350</v>
      </c>
      <c r="D137" s="38"/>
      <c r="E137" s="39" t="s">
        <v>422</v>
      </c>
      <c r="F137" s="39">
        <v>1.1190221249999998E-3</v>
      </c>
      <c r="G137" s="39" t="s">
        <v>422</v>
      </c>
      <c r="H137" s="39" t="s">
        <v>422</v>
      </c>
      <c r="I137" s="39" t="s">
        <v>422</v>
      </c>
      <c r="J137" s="39" t="s">
        <v>422</v>
      </c>
      <c r="K137" s="39" t="s">
        <v>422</v>
      </c>
      <c r="L137" s="39" t="s">
        <v>422</v>
      </c>
      <c r="M137" s="39" t="s">
        <v>422</v>
      </c>
      <c r="N137" s="39" t="s">
        <v>422</v>
      </c>
      <c r="O137" s="39" t="s">
        <v>422</v>
      </c>
      <c r="P137" s="39" t="s">
        <v>422</v>
      </c>
      <c r="Q137" s="39" t="s">
        <v>422</v>
      </c>
      <c r="R137" s="39" t="s">
        <v>422</v>
      </c>
      <c r="S137" s="39" t="s">
        <v>422</v>
      </c>
      <c r="T137" s="39" t="s">
        <v>422</v>
      </c>
      <c r="U137" s="39" t="s">
        <v>422</v>
      </c>
      <c r="V137" s="39" t="s">
        <v>422</v>
      </c>
      <c r="W137" s="39" t="s">
        <v>422</v>
      </c>
      <c r="X137" s="39" t="s">
        <v>422</v>
      </c>
      <c r="Y137" s="39" t="s">
        <v>422</v>
      </c>
      <c r="Z137" s="39" t="s">
        <v>422</v>
      </c>
      <c r="AA137" s="39" t="s">
        <v>422</v>
      </c>
      <c r="AB137" s="39" t="s">
        <v>422</v>
      </c>
      <c r="AC137" s="39" t="s">
        <v>422</v>
      </c>
      <c r="AD137" s="39" t="s">
        <v>422</v>
      </c>
      <c r="AE137" s="192"/>
      <c r="AF137" s="39" t="s">
        <v>422</v>
      </c>
      <c r="AG137" s="39" t="s">
        <v>422</v>
      </c>
      <c r="AH137" s="39" t="s">
        <v>422</v>
      </c>
      <c r="AI137" s="39" t="s">
        <v>422</v>
      </c>
      <c r="AJ137" s="39" t="s">
        <v>422</v>
      </c>
      <c r="AK137" s="39">
        <v>74601.474999999991</v>
      </c>
      <c r="AL137" s="40" t="s">
        <v>454</v>
      </c>
    </row>
    <row r="138" spans="1:38" s="5" customFormat="1" ht="26.25" customHeight="1" thickBot="1" x14ac:dyDescent="0.25">
      <c r="A138" s="37" t="s">
        <v>317</v>
      </c>
      <c r="B138" s="37" t="s">
        <v>351</v>
      </c>
      <c r="C138" s="37" t="s">
        <v>352</v>
      </c>
      <c r="D138" s="38"/>
      <c r="E138" s="39" t="s">
        <v>440</v>
      </c>
      <c r="F138" s="39" t="s">
        <v>440</v>
      </c>
      <c r="G138" s="39" t="s">
        <v>440</v>
      </c>
      <c r="H138" s="39" t="s">
        <v>408</v>
      </c>
      <c r="I138" s="39" t="s">
        <v>440</v>
      </c>
      <c r="J138" s="39" t="s">
        <v>440</v>
      </c>
      <c r="K138" s="39" t="s">
        <v>440</v>
      </c>
      <c r="L138" s="39" t="s">
        <v>440</v>
      </c>
      <c r="M138" s="39" t="s">
        <v>440</v>
      </c>
      <c r="N138" s="39" t="s">
        <v>440</v>
      </c>
      <c r="O138" s="39" t="s">
        <v>440</v>
      </c>
      <c r="P138" s="39" t="s">
        <v>440</v>
      </c>
      <c r="Q138" s="39" t="s">
        <v>440</v>
      </c>
      <c r="R138" s="39" t="s">
        <v>440</v>
      </c>
      <c r="S138" s="39" t="s">
        <v>440</v>
      </c>
      <c r="T138" s="39" t="s">
        <v>440</v>
      </c>
      <c r="U138" s="39" t="s">
        <v>440</v>
      </c>
      <c r="V138" s="39" t="s">
        <v>440</v>
      </c>
      <c r="W138" s="39" t="s">
        <v>440</v>
      </c>
      <c r="X138" s="39" t="s">
        <v>440</v>
      </c>
      <c r="Y138" s="39" t="s">
        <v>440</v>
      </c>
      <c r="Z138" s="39" t="s">
        <v>440</v>
      </c>
      <c r="AA138" s="39" t="s">
        <v>440</v>
      </c>
      <c r="AB138" s="39" t="str">
        <f t="shared" si="0"/>
        <v>NO</v>
      </c>
      <c r="AC138" s="39" t="s">
        <v>440</v>
      </c>
      <c r="AD138" s="39" t="s">
        <v>440</v>
      </c>
      <c r="AE138" s="192"/>
      <c r="AF138" s="39" t="s">
        <v>422</v>
      </c>
      <c r="AG138" s="39" t="s">
        <v>422</v>
      </c>
      <c r="AH138" s="39" t="s">
        <v>422</v>
      </c>
      <c r="AI138" s="39" t="s">
        <v>422</v>
      </c>
      <c r="AJ138" s="39" t="s">
        <v>422</v>
      </c>
      <c r="AK138" s="39" t="s">
        <v>408</v>
      </c>
      <c r="AL138" s="40" t="s">
        <v>348</v>
      </c>
    </row>
    <row r="139" spans="1:38" s="5" customFormat="1" ht="26.25" customHeight="1" thickBot="1" x14ac:dyDescent="0.25">
      <c r="A139" s="37" t="s">
        <v>317</v>
      </c>
      <c r="B139" s="37" t="s">
        <v>353</v>
      </c>
      <c r="C139" s="37" t="s">
        <v>354</v>
      </c>
      <c r="D139" s="38"/>
      <c r="E139" s="39" t="s">
        <v>422</v>
      </c>
      <c r="F139" s="39" t="s">
        <v>422</v>
      </c>
      <c r="G139" s="39" t="s">
        <v>422</v>
      </c>
      <c r="H139" s="39" t="s">
        <v>422</v>
      </c>
      <c r="I139" s="39">
        <v>0.33847153000000008</v>
      </c>
      <c r="J139" s="39">
        <v>0.33847153000000008</v>
      </c>
      <c r="K139" s="39">
        <v>0.33847153000000008</v>
      </c>
      <c r="L139" s="39" t="s">
        <v>422</v>
      </c>
      <c r="M139" s="39" t="s">
        <v>422</v>
      </c>
      <c r="N139" s="39">
        <v>9.787499999999998E-4</v>
      </c>
      <c r="O139" s="39">
        <v>1.9685699999999998E-3</v>
      </c>
      <c r="P139" s="39">
        <v>1.9685699999999998E-3</v>
      </c>
      <c r="Q139" s="39">
        <v>3.1236300000000005E-3</v>
      </c>
      <c r="R139" s="39">
        <v>2.9805299999999999E-3</v>
      </c>
      <c r="S139" s="39">
        <v>6.95007E-3</v>
      </c>
      <c r="T139" s="39" t="s">
        <v>422</v>
      </c>
      <c r="U139" s="39" t="s">
        <v>422</v>
      </c>
      <c r="V139" s="39" t="s">
        <v>422</v>
      </c>
      <c r="W139" s="39">
        <v>3.4373940000000003</v>
      </c>
      <c r="X139" s="39" t="s">
        <v>422</v>
      </c>
      <c r="Y139" s="39" t="s">
        <v>422</v>
      </c>
      <c r="Z139" s="39" t="s">
        <v>422</v>
      </c>
      <c r="AA139" s="39" t="s">
        <v>422</v>
      </c>
      <c r="AB139" s="39" t="str">
        <f t="shared" si="0"/>
        <v>NA</v>
      </c>
      <c r="AC139" s="39" t="s">
        <v>422</v>
      </c>
      <c r="AD139" s="39" t="s">
        <v>422</v>
      </c>
      <c r="AE139" s="192"/>
      <c r="AF139" s="39" t="s">
        <v>422</v>
      </c>
      <c r="AG139" s="39" t="s">
        <v>422</v>
      </c>
      <c r="AH139" s="39" t="s">
        <v>422</v>
      </c>
      <c r="AI139" s="39" t="s">
        <v>422</v>
      </c>
      <c r="AJ139" s="39" t="s">
        <v>422</v>
      </c>
      <c r="AK139" s="39">
        <v>7412</v>
      </c>
      <c r="AL139" s="40" t="s">
        <v>147</v>
      </c>
    </row>
    <row r="140" spans="1:38" s="5" customFormat="1" ht="24.75" customHeight="1" thickBot="1" x14ac:dyDescent="0.25">
      <c r="A140" s="143" t="s">
        <v>355</v>
      </c>
      <c r="B140" s="153" t="s">
        <v>356</v>
      </c>
      <c r="C140" s="143" t="s">
        <v>449</v>
      </c>
      <c r="D140" s="144"/>
      <c r="E140" s="39" t="s">
        <v>440</v>
      </c>
      <c r="F140" s="39" t="s">
        <v>440</v>
      </c>
      <c r="G140" s="39" t="s">
        <v>440</v>
      </c>
      <c r="H140" s="39" t="s">
        <v>440</v>
      </c>
      <c r="I140" s="39" t="s">
        <v>440</v>
      </c>
      <c r="J140" s="39" t="s">
        <v>440</v>
      </c>
      <c r="K140" s="39" t="s">
        <v>440</v>
      </c>
      <c r="L140" s="39" t="s">
        <v>440</v>
      </c>
      <c r="M140" s="39" t="s">
        <v>440</v>
      </c>
      <c r="N140" s="39" t="s">
        <v>440</v>
      </c>
      <c r="O140" s="39" t="s">
        <v>440</v>
      </c>
      <c r="P140" s="39" t="s">
        <v>440</v>
      </c>
      <c r="Q140" s="39" t="s">
        <v>440</v>
      </c>
      <c r="R140" s="39" t="s">
        <v>440</v>
      </c>
      <c r="S140" s="39" t="s">
        <v>440</v>
      </c>
      <c r="T140" s="39" t="s">
        <v>440</v>
      </c>
      <c r="U140" s="39" t="s">
        <v>440</v>
      </c>
      <c r="V140" s="39" t="s">
        <v>440</v>
      </c>
      <c r="W140" s="39" t="s">
        <v>440</v>
      </c>
      <c r="X140" s="39" t="s">
        <v>440</v>
      </c>
      <c r="Y140" s="39" t="s">
        <v>440</v>
      </c>
      <c r="Z140" s="39" t="s">
        <v>440</v>
      </c>
      <c r="AA140" s="39" t="s">
        <v>440</v>
      </c>
      <c r="AB140" s="39" t="str">
        <f t="shared" si="0"/>
        <v>NO</v>
      </c>
      <c r="AC140" s="39" t="s">
        <v>440</v>
      </c>
      <c r="AD140" s="39" t="s">
        <v>440</v>
      </c>
      <c r="AE140" s="192"/>
      <c r="AF140" s="38" t="s">
        <v>422</v>
      </c>
      <c r="AG140" s="38" t="s">
        <v>422</v>
      </c>
      <c r="AH140" s="38" t="s">
        <v>422</v>
      </c>
      <c r="AI140" s="38" t="s">
        <v>422</v>
      </c>
      <c r="AJ140" s="38" t="s">
        <v>422</v>
      </c>
      <c r="AK140" s="38" t="s">
        <v>422</v>
      </c>
      <c r="AL140" s="145" t="s">
        <v>147</v>
      </c>
    </row>
    <row r="141" spans="1:38" s="51" customFormat="1" ht="37.5" customHeight="1" thickBot="1" x14ac:dyDescent="0.25">
      <c r="A141" s="46"/>
      <c r="B141" s="47" t="s">
        <v>358</v>
      </c>
      <c r="C141" s="48" t="s">
        <v>423</v>
      </c>
      <c r="D141" s="46" t="s">
        <v>359</v>
      </c>
      <c r="E141" s="49">
        <f>SUM(E14:E140)</f>
        <v>119.83677705754721</v>
      </c>
      <c r="F141" s="49">
        <f t="shared" ref="F141:AK141" si="1">SUM(F14:F140)</f>
        <v>81.337422150121796</v>
      </c>
      <c r="G141" s="49">
        <f t="shared" si="1"/>
        <v>489.40937331055289</v>
      </c>
      <c r="H141" s="49">
        <f t="shared" si="1"/>
        <v>52.325313134257406</v>
      </c>
      <c r="I141" s="49">
        <f t="shared" si="1"/>
        <v>33.286622577742556</v>
      </c>
      <c r="J141" s="49">
        <f t="shared" si="1"/>
        <v>60.439840213827623</v>
      </c>
      <c r="K141" s="49">
        <f t="shared" si="1"/>
        <v>95.758220991110036</v>
      </c>
      <c r="L141" s="49">
        <f t="shared" si="1"/>
        <v>3.7269427813937464</v>
      </c>
      <c r="M141" s="49">
        <f t="shared" si="1"/>
        <v>309.99009348208887</v>
      </c>
      <c r="N141" s="49">
        <f t="shared" si="1"/>
        <v>23.932636647783944</v>
      </c>
      <c r="O141" s="49">
        <f t="shared" si="1"/>
        <v>3.581822097358204</v>
      </c>
      <c r="P141" s="49">
        <f t="shared" si="1"/>
        <v>1.2990481692525819</v>
      </c>
      <c r="Q141" s="49">
        <f t="shared" si="1"/>
        <v>4.7491022521091786</v>
      </c>
      <c r="R141" s="49">
        <f t="shared" si="1"/>
        <v>8.1677791592649704</v>
      </c>
      <c r="S141" s="49">
        <f t="shared" si="1"/>
        <v>42.684794436708309</v>
      </c>
      <c r="T141" s="49">
        <f t="shared" si="1"/>
        <v>11.154472818382214</v>
      </c>
      <c r="U141" s="49">
        <f t="shared" si="1"/>
        <v>13.352492146906338</v>
      </c>
      <c r="V141" s="49">
        <f t="shared" si="1"/>
        <v>44.036484823817901</v>
      </c>
      <c r="W141" s="49">
        <f t="shared" si="1"/>
        <v>62.084606463689141</v>
      </c>
      <c r="X141" s="49">
        <f t="shared" si="1"/>
        <v>6.3215472387935598</v>
      </c>
      <c r="Y141" s="49">
        <f t="shared" si="1"/>
        <v>6.3625372571177063</v>
      </c>
      <c r="Z141" s="49">
        <f t="shared" si="1"/>
        <v>2.7097587707492203</v>
      </c>
      <c r="AA141" s="49">
        <f t="shared" si="1"/>
        <v>3.3150712951894041</v>
      </c>
      <c r="AB141" s="49">
        <f t="shared" si="1"/>
        <v>19.116623503553836</v>
      </c>
      <c r="AC141" s="49">
        <f t="shared" si="1"/>
        <v>3.931406956919401</v>
      </c>
      <c r="AD141" s="49">
        <f t="shared" si="1"/>
        <v>3.8916538077107399</v>
      </c>
      <c r="AE141" s="192"/>
      <c r="AF141" s="49">
        <f t="shared" si="1"/>
        <v>132051.7458482057</v>
      </c>
      <c r="AG141" s="49">
        <f t="shared" si="1"/>
        <v>273122.636578932</v>
      </c>
      <c r="AH141" s="49">
        <f t="shared" si="1"/>
        <v>75436.70066317897</v>
      </c>
      <c r="AI141" s="49">
        <f t="shared" si="1"/>
        <v>36432.488311490597</v>
      </c>
      <c r="AJ141" s="49">
        <f t="shared" si="1"/>
        <v>608.09388766000006</v>
      </c>
      <c r="AK141" s="49">
        <f t="shared" si="1"/>
        <v>5058670.8593349634</v>
      </c>
      <c r="AL141" s="50"/>
    </row>
    <row r="142" spans="1:38" s="59" customFormat="1" ht="15" customHeight="1" thickBot="1" x14ac:dyDescent="0.25">
      <c r="A142" s="52"/>
      <c r="B142" s="53"/>
      <c r="C142" s="54"/>
      <c r="D142" s="55"/>
      <c r="E142" s="56"/>
      <c r="F142" s="56"/>
      <c r="G142" s="56"/>
      <c r="H142" s="56"/>
      <c r="I142" s="56"/>
      <c r="J142"/>
      <c r="K142"/>
      <c r="L142"/>
      <c r="M142"/>
      <c r="N142"/>
      <c r="O142" s="57"/>
      <c r="P142" s="57"/>
      <c r="Q142" s="57"/>
      <c r="R142" s="57"/>
      <c r="S142" s="57"/>
      <c r="T142" s="57"/>
      <c r="U142" s="57"/>
      <c r="V142" s="57"/>
      <c r="W142" s="57"/>
      <c r="X142" s="57"/>
      <c r="Y142" s="57"/>
      <c r="Z142" s="57"/>
      <c r="AA142" s="57"/>
      <c r="AB142" s="57"/>
      <c r="AC142" s="57"/>
      <c r="AD142" s="57"/>
      <c r="AE142" s="192"/>
      <c r="AF142" s="58"/>
      <c r="AG142" s="58"/>
      <c r="AH142" s="58"/>
      <c r="AI142" s="58"/>
      <c r="AJ142" s="58"/>
      <c r="AK142" s="58"/>
      <c r="AL142" s="53"/>
    </row>
    <row r="143" spans="1:38" s="19" customFormat="1" ht="26.25" customHeight="1" thickBot="1" x14ac:dyDescent="0.25">
      <c r="A143" s="60"/>
      <c r="B143" s="61" t="s">
        <v>360</v>
      </c>
      <c r="C143" s="62" t="s">
        <v>361</v>
      </c>
      <c r="D143" s="63" t="s">
        <v>362</v>
      </c>
      <c r="E143" s="64" t="s">
        <v>422</v>
      </c>
      <c r="F143" s="64" t="s">
        <v>422</v>
      </c>
      <c r="G143" s="64" t="s">
        <v>422</v>
      </c>
      <c r="H143" s="64" t="s">
        <v>422</v>
      </c>
      <c r="I143" s="64" t="s">
        <v>422</v>
      </c>
      <c r="J143" s="64" t="s">
        <v>422</v>
      </c>
      <c r="K143" s="64" t="s">
        <v>422</v>
      </c>
      <c r="L143" s="64" t="s">
        <v>422</v>
      </c>
      <c r="M143" s="64" t="s">
        <v>422</v>
      </c>
      <c r="N143" s="64" t="s">
        <v>422</v>
      </c>
      <c r="O143" s="64" t="s">
        <v>422</v>
      </c>
      <c r="P143" s="64" t="s">
        <v>422</v>
      </c>
      <c r="Q143" s="64" t="s">
        <v>422</v>
      </c>
      <c r="R143" s="64" t="s">
        <v>422</v>
      </c>
      <c r="S143" s="64" t="s">
        <v>422</v>
      </c>
      <c r="T143" s="64" t="s">
        <v>422</v>
      </c>
      <c r="U143" s="64" t="s">
        <v>422</v>
      </c>
      <c r="V143" s="64" t="s">
        <v>422</v>
      </c>
      <c r="W143" s="64" t="s">
        <v>422</v>
      </c>
      <c r="X143" s="64" t="s">
        <v>422</v>
      </c>
      <c r="Y143" s="64" t="s">
        <v>422</v>
      </c>
      <c r="Z143" s="64" t="s">
        <v>422</v>
      </c>
      <c r="AA143" s="64" t="s">
        <v>422</v>
      </c>
      <c r="AB143" s="64" t="s">
        <v>422</v>
      </c>
      <c r="AC143" s="64" t="s">
        <v>422</v>
      </c>
      <c r="AD143" s="64" t="s">
        <v>422</v>
      </c>
      <c r="AE143" s="192"/>
      <c r="AF143" s="64" t="s">
        <v>422</v>
      </c>
      <c r="AG143" s="64" t="s">
        <v>422</v>
      </c>
      <c r="AH143" s="64" t="s">
        <v>422</v>
      </c>
      <c r="AI143" s="64" t="s">
        <v>422</v>
      </c>
      <c r="AJ143" s="64" t="s">
        <v>422</v>
      </c>
      <c r="AK143" s="64" t="s">
        <v>422</v>
      </c>
      <c r="AL143" s="61" t="s">
        <v>70</v>
      </c>
    </row>
    <row r="144" spans="1:38" s="19" customFormat="1" ht="26.25" customHeight="1" thickBot="1" x14ac:dyDescent="0.25">
      <c r="A144" s="60"/>
      <c r="B144" s="61" t="s">
        <v>363</v>
      </c>
      <c r="C144" s="62" t="s">
        <v>364</v>
      </c>
      <c r="D144" s="63" t="s">
        <v>362</v>
      </c>
      <c r="E144" s="64" t="s">
        <v>422</v>
      </c>
      <c r="F144" s="64" t="s">
        <v>422</v>
      </c>
      <c r="G144" s="64" t="s">
        <v>422</v>
      </c>
      <c r="H144" s="64" t="s">
        <v>422</v>
      </c>
      <c r="I144" s="64" t="s">
        <v>422</v>
      </c>
      <c r="J144" s="64" t="s">
        <v>422</v>
      </c>
      <c r="K144" s="64" t="s">
        <v>422</v>
      </c>
      <c r="L144" s="64" t="s">
        <v>422</v>
      </c>
      <c r="M144" s="64" t="s">
        <v>422</v>
      </c>
      <c r="N144" s="64" t="s">
        <v>422</v>
      </c>
      <c r="O144" s="64" t="s">
        <v>422</v>
      </c>
      <c r="P144" s="64" t="s">
        <v>422</v>
      </c>
      <c r="Q144" s="64" t="s">
        <v>422</v>
      </c>
      <c r="R144" s="64" t="s">
        <v>422</v>
      </c>
      <c r="S144" s="64" t="s">
        <v>422</v>
      </c>
      <c r="T144" s="64" t="s">
        <v>422</v>
      </c>
      <c r="U144" s="64" t="s">
        <v>422</v>
      </c>
      <c r="V144" s="64" t="s">
        <v>422</v>
      </c>
      <c r="W144" s="64" t="s">
        <v>422</v>
      </c>
      <c r="X144" s="64" t="s">
        <v>422</v>
      </c>
      <c r="Y144" s="64" t="s">
        <v>422</v>
      </c>
      <c r="Z144" s="64" t="s">
        <v>422</v>
      </c>
      <c r="AA144" s="64" t="s">
        <v>422</v>
      </c>
      <c r="AB144" s="64" t="s">
        <v>422</v>
      </c>
      <c r="AC144" s="64" t="s">
        <v>422</v>
      </c>
      <c r="AD144" s="64" t="s">
        <v>422</v>
      </c>
      <c r="AE144" s="192"/>
      <c r="AF144" s="64" t="s">
        <v>422</v>
      </c>
      <c r="AG144" s="64" t="s">
        <v>422</v>
      </c>
      <c r="AH144" s="64" t="s">
        <v>422</v>
      </c>
      <c r="AI144" s="64" t="s">
        <v>422</v>
      </c>
      <c r="AJ144" s="64" t="s">
        <v>422</v>
      </c>
      <c r="AK144" s="64" t="s">
        <v>422</v>
      </c>
      <c r="AL144" s="61" t="s">
        <v>70</v>
      </c>
    </row>
    <row r="145" spans="1:38" s="19" customFormat="1" ht="26.25" customHeight="1" thickBot="1" x14ac:dyDescent="0.25">
      <c r="A145" s="60"/>
      <c r="B145" s="61" t="s">
        <v>365</v>
      </c>
      <c r="C145" s="62" t="s">
        <v>366</v>
      </c>
      <c r="D145" s="63" t="s">
        <v>362</v>
      </c>
      <c r="E145" s="64" t="s">
        <v>422</v>
      </c>
      <c r="F145" s="64" t="s">
        <v>422</v>
      </c>
      <c r="G145" s="64" t="s">
        <v>422</v>
      </c>
      <c r="H145" s="64" t="s">
        <v>422</v>
      </c>
      <c r="I145" s="64" t="s">
        <v>422</v>
      </c>
      <c r="J145" s="64" t="s">
        <v>422</v>
      </c>
      <c r="K145" s="64" t="s">
        <v>422</v>
      </c>
      <c r="L145" s="64" t="s">
        <v>422</v>
      </c>
      <c r="M145" s="64" t="s">
        <v>422</v>
      </c>
      <c r="N145" s="64" t="s">
        <v>422</v>
      </c>
      <c r="O145" s="64" t="s">
        <v>422</v>
      </c>
      <c r="P145" s="64" t="s">
        <v>422</v>
      </c>
      <c r="Q145" s="64" t="s">
        <v>422</v>
      </c>
      <c r="R145" s="64" t="s">
        <v>422</v>
      </c>
      <c r="S145" s="64" t="s">
        <v>422</v>
      </c>
      <c r="T145" s="64" t="s">
        <v>422</v>
      </c>
      <c r="U145" s="64" t="s">
        <v>422</v>
      </c>
      <c r="V145" s="64" t="s">
        <v>422</v>
      </c>
      <c r="W145" s="64" t="s">
        <v>422</v>
      </c>
      <c r="X145" s="64" t="s">
        <v>422</v>
      </c>
      <c r="Y145" s="64" t="s">
        <v>422</v>
      </c>
      <c r="Z145" s="64" t="s">
        <v>422</v>
      </c>
      <c r="AA145" s="64" t="s">
        <v>422</v>
      </c>
      <c r="AB145" s="64" t="s">
        <v>422</v>
      </c>
      <c r="AC145" s="64" t="s">
        <v>422</v>
      </c>
      <c r="AD145" s="64" t="s">
        <v>422</v>
      </c>
      <c r="AE145" s="192"/>
      <c r="AF145" s="64" t="s">
        <v>422</v>
      </c>
      <c r="AG145" s="64" t="s">
        <v>422</v>
      </c>
      <c r="AH145" s="64" t="s">
        <v>422</v>
      </c>
      <c r="AI145" s="64" t="s">
        <v>422</v>
      </c>
      <c r="AJ145" s="64" t="s">
        <v>422</v>
      </c>
      <c r="AK145" s="64" t="s">
        <v>422</v>
      </c>
      <c r="AL145" s="61" t="s">
        <v>70</v>
      </c>
    </row>
    <row r="146" spans="1:38" s="19" customFormat="1" ht="26.25" customHeight="1" thickBot="1" x14ac:dyDescent="0.25">
      <c r="A146" s="60"/>
      <c r="B146" s="61" t="s">
        <v>367</v>
      </c>
      <c r="C146" s="62" t="s">
        <v>368</v>
      </c>
      <c r="D146" s="63" t="s">
        <v>362</v>
      </c>
      <c r="E146" s="64" t="s">
        <v>422</v>
      </c>
      <c r="F146" s="64" t="s">
        <v>422</v>
      </c>
      <c r="G146" s="64" t="s">
        <v>422</v>
      </c>
      <c r="H146" s="64" t="s">
        <v>422</v>
      </c>
      <c r="I146" s="64" t="s">
        <v>422</v>
      </c>
      <c r="J146" s="64" t="s">
        <v>422</v>
      </c>
      <c r="K146" s="64" t="s">
        <v>422</v>
      </c>
      <c r="L146" s="64" t="s">
        <v>422</v>
      </c>
      <c r="M146" s="64" t="s">
        <v>422</v>
      </c>
      <c r="N146" s="64" t="s">
        <v>422</v>
      </c>
      <c r="O146" s="64" t="s">
        <v>422</v>
      </c>
      <c r="P146" s="64" t="s">
        <v>422</v>
      </c>
      <c r="Q146" s="64" t="s">
        <v>422</v>
      </c>
      <c r="R146" s="64" t="s">
        <v>422</v>
      </c>
      <c r="S146" s="64" t="s">
        <v>422</v>
      </c>
      <c r="T146" s="64" t="s">
        <v>422</v>
      </c>
      <c r="U146" s="64" t="s">
        <v>422</v>
      </c>
      <c r="V146" s="64" t="s">
        <v>422</v>
      </c>
      <c r="W146" s="64" t="s">
        <v>422</v>
      </c>
      <c r="X146" s="64" t="s">
        <v>422</v>
      </c>
      <c r="Y146" s="64" t="s">
        <v>422</v>
      </c>
      <c r="Z146" s="64" t="s">
        <v>422</v>
      </c>
      <c r="AA146" s="64" t="s">
        <v>422</v>
      </c>
      <c r="AB146" s="64" t="s">
        <v>422</v>
      </c>
      <c r="AC146" s="64" t="s">
        <v>422</v>
      </c>
      <c r="AD146" s="64" t="s">
        <v>422</v>
      </c>
      <c r="AE146" s="192"/>
      <c r="AF146" s="64" t="s">
        <v>422</v>
      </c>
      <c r="AG146" s="64" t="s">
        <v>422</v>
      </c>
      <c r="AH146" s="64" t="s">
        <v>422</v>
      </c>
      <c r="AI146" s="64" t="s">
        <v>422</v>
      </c>
      <c r="AJ146" s="64" t="s">
        <v>422</v>
      </c>
      <c r="AK146" s="64" t="s">
        <v>422</v>
      </c>
      <c r="AL146" s="61" t="s">
        <v>70</v>
      </c>
    </row>
    <row r="147" spans="1:38" s="19" customFormat="1" ht="26.25" customHeight="1" thickBot="1" x14ac:dyDescent="0.25">
      <c r="A147" s="60"/>
      <c r="B147" s="61" t="s">
        <v>369</v>
      </c>
      <c r="C147" s="62" t="s">
        <v>370</v>
      </c>
      <c r="D147" s="63" t="s">
        <v>362</v>
      </c>
      <c r="E147" s="64" t="s">
        <v>422</v>
      </c>
      <c r="F147" s="64" t="s">
        <v>422</v>
      </c>
      <c r="G147" s="64" t="s">
        <v>422</v>
      </c>
      <c r="H147" s="64" t="s">
        <v>422</v>
      </c>
      <c r="I147" s="64" t="s">
        <v>422</v>
      </c>
      <c r="J147" s="64" t="s">
        <v>422</v>
      </c>
      <c r="K147" s="64" t="s">
        <v>422</v>
      </c>
      <c r="L147" s="64" t="s">
        <v>422</v>
      </c>
      <c r="M147" s="64" t="s">
        <v>422</v>
      </c>
      <c r="N147" s="64" t="s">
        <v>422</v>
      </c>
      <c r="O147" s="64" t="s">
        <v>422</v>
      </c>
      <c r="P147" s="64" t="s">
        <v>422</v>
      </c>
      <c r="Q147" s="64" t="s">
        <v>422</v>
      </c>
      <c r="R147" s="64" t="s">
        <v>422</v>
      </c>
      <c r="S147" s="64" t="s">
        <v>422</v>
      </c>
      <c r="T147" s="64" t="s">
        <v>422</v>
      </c>
      <c r="U147" s="64" t="s">
        <v>422</v>
      </c>
      <c r="V147" s="64" t="s">
        <v>422</v>
      </c>
      <c r="W147" s="64" t="s">
        <v>422</v>
      </c>
      <c r="X147" s="64" t="s">
        <v>422</v>
      </c>
      <c r="Y147" s="64" t="s">
        <v>422</v>
      </c>
      <c r="Z147" s="64" t="s">
        <v>422</v>
      </c>
      <c r="AA147" s="64" t="s">
        <v>422</v>
      </c>
      <c r="AB147" s="64" t="s">
        <v>422</v>
      </c>
      <c r="AC147" s="64" t="s">
        <v>422</v>
      </c>
      <c r="AD147" s="64" t="s">
        <v>422</v>
      </c>
      <c r="AE147" s="192"/>
      <c r="AF147" s="64" t="s">
        <v>422</v>
      </c>
      <c r="AG147" s="64" t="s">
        <v>422</v>
      </c>
      <c r="AH147" s="64" t="s">
        <v>422</v>
      </c>
      <c r="AI147" s="64" t="s">
        <v>422</v>
      </c>
      <c r="AJ147" s="64" t="s">
        <v>422</v>
      </c>
      <c r="AK147" s="64" t="s">
        <v>422</v>
      </c>
      <c r="AL147" s="61" t="s">
        <v>70</v>
      </c>
    </row>
    <row r="148" spans="1:38" s="19" customFormat="1" ht="26.25" customHeight="1" thickBot="1" x14ac:dyDescent="0.25">
      <c r="A148" s="60"/>
      <c r="B148" s="61" t="s">
        <v>371</v>
      </c>
      <c r="C148" s="62" t="s">
        <v>372</v>
      </c>
      <c r="D148" s="63" t="s">
        <v>362</v>
      </c>
      <c r="E148" s="64" t="s">
        <v>422</v>
      </c>
      <c r="F148" s="64" t="s">
        <v>422</v>
      </c>
      <c r="G148" s="64" t="s">
        <v>422</v>
      </c>
      <c r="H148" s="64" t="s">
        <v>422</v>
      </c>
      <c r="I148" s="64" t="s">
        <v>422</v>
      </c>
      <c r="J148" s="64" t="s">
        <v>422</v>
      </c>
      <c r="K148" s="64" t="s">
        <v>422</v>
      </c>
      <c r="L148" s="64" t="s">
        <v>422</v>
      </c>
      <c r="M148" s="64" t="s">
        <v>422</v>
      </c>
      <c r="N148" s="64" t="s">
        <v>422</v>
      </c>
      <c r="O148" s="64" t="s">
        <v>422</v>
      </c>
      <c r="P148" s="64" t="s">
        <v>422</v>
      </c>
      <c r="Q148" s="64" t="s">
        <v>422</v>
      </c>
      <c r="R148" s="64" t="s">
        <v>422</v>
      </c>
      <c r="S148" s="64" t="s">
        <v>422</v>
      </c>
      <c r="T148" s="64" t="s">
        <v>422</v>
      </c>
      <c r="U148" s="64" t="s">
        <v>422</v>
      </c>
      <c r="V148" s="64" t="s">
        <v>422</v>
      </c>
      <c r="W148" s="64" t="s">
        <v>422</v>
      </c>
      <c r="X148" s="64" t="s">
        <v>422</v>
      </c>
      <c r="Y148" s="64" t="s">
        <v>422</v>
      </c>
      <c r="Z148" s="64" t="s">
        <v>422</v>
      </c>
      <c r="AA148" s="64" t="s">
        <v>422</v>
      </c>
      <c r="AB148" s="64" t="s">
        <v>422</v>
      </c>
      <c r="AC148" s="64" t="s">
        <v>422</v>
      </c>
      <c r="AD148" s="64" t="s">
        <v>422</v>
      </c>
      <c r="AE148" s="192"/>
      <c r="AF148" s="64" t="s">
        <v>422</v>
      </c>
      <c r="AG148" s="64" t="s">
        <v>422</v>
      </c>
      <c r="AH148" s="64" t="s">
        <v>422</v>
      </c>
      <c r="AI148" s="64" t="s">
        <v>422</v>
      </c>
      <c r="AJ148" s="64" t="s">
        <v>422</v>
      </c>
      <c r="AK148" s="64" t="s">
        <v>422</v>
      </c>
      <c r="AL148" s="61" t="s">
        <v>107</v>
      </c>
    </row>
    <row r="149" spans="1:38" s="19" customFormat="1" ht="26.25" customHeight="1" thickBot="1" x14ac:dyDescent="0.25">
      <c r="A149" s="60"/>
      <c r="B149" s="61" t="s">
        <v>373</v>
      </c>
      <c r="C149" s="62" t="s">
        <v>374</v>
      </c>
      <c r="D149" s="63" t="s">
        <v>362</v>
      </c>
      <c r="E149" s="64" t="s">
        <v>422</v>
      </c>
      <c r="F149" s="64" t="s">
        <v>422</v>
      </c>
      <c r="G149" s="64" t="s">
        <v>422</v>
      </c>
      <c r="H149" s="64" t="s">
        <v>422</v>
      </c>
      <c r="I149" s="64" t="s">
        <v>422</v>
      </c>
      <c r="J149" s="64" t="s">
        <v>422</v>
      </c>
      <c r="K149" s="64" t="s">
        <v>422</v>
      </c>
      <c r="L149" s="64" t="s">
        <v>422</v>
      </c>
      <c r="M149" s="64" t="s">
        <v>422</v>
      </c>
      <c r="N149" s="64" t="s">
        <v>422</v>
      </c>
      <c r="O149" s="64" t="s">
        <v>422</v>
      </c>
      <c r="P149" s="64" t="s">
        <v>422</v>
      </c>
      <c r="Q149" s="64" t="s">
        <v>422</v>
      </c>
      <c r="R149" s="64" t="s">
        <v>422</v>
      </c>
      <c r="S149" s="64" t="s">
        <v>422</v>
      </c>
      <c r="T149" s="64" t="s">
        <v>422</v>
      </c>
      <c r="U149" s="64" t="s">
        <v>422</v>
      </c>
      <c r="V149" s="64" t="s">
        <v>422</v>
      </c>
      <c r="W149" s="64" t="s">
        <v>422</v>
      </c>
      <c r="X149" s="64" t="s">
        <v>422</v>
      </c>
      <c r="Y149" s="64" t="s">
        <v>422</v>
      </c>
      <c r="Z149" s="64" t="s">
        <v>422</v>
      </c>
      <c r="AA149" s="64" t="s">
        <v>422</v>
      </c>
      <c r="AB149" s="64" t="s">
        <v>422</v>
      </c>
      <c r="AC149" s="64" t="s">
        <v>422</v>
      </c>
      <c r="AD149" s="64" t="s">
        <v>422</v>
      </c>
      <c r="AE149" s="192"/>
      <c r="AF149" s="64" t="s">
        <v>422</v>
      </c>
      <c r="AG149" s="64" t="s">
        <v>422</v>
      </c>
      <c r="AH149" s="64" t="s">
        <v>422</v>
      </c>
      <c r="AI149" s="64" t="s">
        <v>422</v>
      </c>
      <c r="AJ149" s="64" t="s">
        <v>422</v>
      </c>
      <c r="AK149" s="64" t="s">
        <v>422</v>
      </c>
      <c r="AL149" s="61" t="s">
        <v>107</v>
      </c>
    </row>
    <row r="150" spans="1:38" s="5" customFormat="1" ht="15" customHeight="1" thickBot="1" x14ac:dyDescent="0.25">
      <c r="A150" s="66"/>
      <c r="B150" s="67"/>
      <c r="C150" s="67"/>
      <c r="D150" s="55"/>
      <c r="E150" s="68"/>
      <c r="F150" s="68"/>
      <c r="G150" s="68"/>
      <c r="H150" s="68"/>
      <c r="I150" s="68"/>
      <c r="J150" s="69"/>
      <c r="K150" s="69"/>
      <c r="L150" s="69"/>
      <c r="M150" s="69"/>
      <c r="N150" s="69"/>
      <c r="O150" s="55"/>
      <c r="P150" s="55"/>
      <c r="Q150" s="55"/>
      <c r="R150" s="55"/>
      <c r="S150" s="55"/>
      <c r="T150" s="55"/>
      <c r="U150" s="55"/>
      <c r="V150" s="55"/>
      <c r="W150" s="55"/>
      <c r="X150" s="55"/>
      <c r="Y150" s="55"/>
      <c r="Z150" s="55"/>
      <c r="AA150" s="55"/>
      <c r="AB150" s="55"/>
      <c r="AC150" s="55"/>
      <c r="AD150" s="55"/>
      <c r="AE150" s="192"/>
      <c r="AF150" s="55"/>
      <c r="AG150" s="55"/>
      <c r="AH150" s="55"/>
      <c r="AI150" s="55"/>
      <c r="AJ150" s="55"/>
      <c r="AK150" s="55"/>
      <c r="AL150" s="71"/>
    </row>
    <row r="151" spans="1:38" s="5" customFormat="1" ht="26.25" customHeight="1" thickBot="1" x14ac:dyDescent="0.25">
      <c r="A151" s="72"/>
      <c r="B151" s="73" t="s">
        <v>375</v>
      </c>
      <c r="C151" s="74" t="s">
        <v>376</v>
      </c>
      <c r="D151" s="72"/>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6"/>
      <c r="AF151" s="75"/>
      <c r="AG151" s="75"/>
      <c r="AH151" s="75"/>
      <c r="AI151" s="75"/>
      <c r="AJ151" s="75"/>
      <c r="AK151" s="75"/>
      <c r="AL151" s="73"/>
    </row>
    <row r="152" spans="1:38" s="5" customFormat="1" ht="37.5" customHeight="1" thickBot="1" x14ac:dyDescent="0.25">
      <c r="A152" s="77"/>
      <c r="B152" s="78" t="s">
        <v>377</v>
      </c>
      <c r="C152" s="79" t="s">
        <v>378</v>
      </c>
      <c r="D152" s="77" t="s">
        <v>379</v>
      </c>
      <c r="E152" s="80">
        <f>SUM(E$141, E$151, IF(AND(ISNUMBER(SEARCH($B$4,"AT|BE|CH|GB|IE|LT|LU|NL")),SUM(E$143:E$149)&gt;0),SUM(E$143:E$149)-SUM(E$27:E$33),0))</f>
        <v>119.83677705754721</v>
      </c>
      <c r="F152" s="80">
        <f t="shared" ref="F152:AD152" si="2">SUM(F$141, F$151, IF(AND(ISNUMBER(SEARCH($B$4,"AT|BE|CH|GB|IE|LT|LU|NL")),SUM(F$143:F$149)&gt;0),SUM(F$143:F$149)-SUM(F$27:F$33),0))</f>
        <v>81.337422150121796</v>
      </c>
      <c r="G152" s="80">
        <f t="shared" si="2"/>
        <v>489.40937331055289</v>
      </c>
      <c r="H152" s="80">
        <f t="shared" si="2"/>
        <v>52.325313134257406</v>
      </c>
      <c r="I152" s="80">
        <f t="shared" si="2"/>
        <v>33.286622577742556</v>
      </c>
      <c r="J152" s="80">
        <f t="shared" si="2"/>
        <v>60.439840213827623</v>
      </c>
      <c r="K152" s="80">
        <f t="shared" si="2"/>
        <v>95.758220991110036</v>
      </c>
      <c r="L152" s="80">
        <f t="shared" si="2"/>
        <v>3.7269427813937464</v>
      </c>
      <c r="M152" s="80">
        <f t="shared" si="2"/>
        <v>309.99009348208887</v>
      </c>
      <c r="N152" s="80">
        <f t="shared" si="2"/>
        <v>23.932636647783944</v>
      </c>
      <c r="O152" s="80">
        <f t="shared" si="2"/>
        <v>3.581822097358204</v>
      </c>
      <c r="P152" s="80">
        <f t="shared" si="2"/>
        <v>1.2990481692525819</v>
      </c>
      <c r="Q152" s="80">
        <f t="shared" si="2"/>
        <v>4.7491022521091786</v>
      </c>
      <c r="R152" s="80">
        <f t="shared" si="2"/>
        <v>8.1677791592649704</v>
      </c>
      <c r="S152" s="80">
        <f t="shared" si="2"/>
        <v>42.684794436708309</v>
      </c>
      <c r="T152" s="80">
        <f t="shared" si="2"/>
        <v>11.154472818382214</v>
      </c>
      <c r="U152" s="80">
        <f t="shared" si="2"/>
        <v>13.352492146906338</v>
      </c>
      <c r="V152" s="80">
        <f t="shared" si="2"/>
        <v>44.036484823817901</v>
      </c>
      <c r="W152" s="80">
        <f t="shared" si="2"/>
        <v>62.084606463689141</v>
      </c>
      <c r="X152" s="80">
        <f t="shared" si="2"/>
        <v>6.3215472387935598</v>
      </c>
      <c r="Y152" s="80">
        <f t="shared" si="2"/>
        <v>6.3625372571177063</v>
      </c>
      <c r="Z152" s="80">
        <f t="shared" si="2"/>
        <v>2.7097587707492203</v>
      </c>
      <c r="AA152" s="80">
        <f t="shared" si="2"/>
        <v>3.3150712951894041</v>
      </c>
      <c r="AB152" s="80">
        <f t="shared" si="2"/>
        <v>19.116623503553836</v>
      </c>
      <c r="AC152" s="80">
        <f t="shared" si="2"/>
        <v>3.931406956919401</v>
      </c>
      <c r="AD152" s="80">
        <f t="shared" si="2"/>
        <v>3.8916538077107399</v>
      </c>
      <c r="AE152" s="65"/>
      <c r="AF152" s="80"/>
      <c r="AG152" s="80"/>
      <c r="AH152" s="80"/>
      <c r="AI152" s="80"/>
      <c r="AJ152" s="80"/>
      <c r="AK152" s="80"/>
      <c r="AL152" s="81"/>
    </row>
    <row r="153" spans="1:38" s="5" customFormat="1" ht="26.25" customHeight="1" thickBot="1" x14ac:dyDescent="0.25">
      <c r="A153" s="72"/>
      <c r="B153" s="73" t="s">
        <v>380</v>
      </c>
      <c r="C153" s="74" t="s">
        <v>381</v>
      </c>
      <c r="D153" s="72" t="s">
        <v>382</v>
      </c>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6"/>
      <c r="AF153" s="75"/>
      <c r="AG153" s="75"/>
      <c r="AH153" s="75"/>
      <c r="AI153" s="75"/>
      <c r="AJ153" s="75"/>
      <c r="AK153" s="75"/>
      <c r="AL153" s="73"/>
    </row>
    <row r="154" spans="1:38" s="5" customFormat="1" ht="37.5" customHeight="1" thickBot="1" x14ac:dyDescent="0.25">
      <c r="A154" s="77"/>
      <c r="B154" s="78" t="s">
        <v>383</v>
      </c>
      <c r="C154" s="79" t="s">
        <v>384</v>
      </c>
      <c r="D154" s="77" t="s">
        <v>385</v>
      </c>
      <c r="E154" s="80">
        <f>E141 + E153 - IF(OR($B$6=2005,$B$6&gt;=2020),SUM(E99:E122),0) + IF(AND(OR($B$4="AT",$B$4="BE",$B$4="CH",$B$4="GB",$B$4="IE",$B$4="LT",$B$4="LU",$B$4="NL"),SUM(E143:E149)&gt;0),SUM(E143:E149)-SUM(E27:E33),0)</f>
        <v>119.83677705754721</v>
      </c>
      <c r="F154" s="80">
        <f>F141 + F153 - IF(OR($B$6=2005,$B$6&gt;=2020),SUM(F99:F122),0) + IF(AND(OR($B$4="AT",$B$4="BE",$B$4="CH",$B$4="GB",$B$4="IE",$B$4="LT",$B$4="LU",$B$4="NL"),SUM(F143:F149)&gt;0),SUM(F143:F149)-SUM(F27:F33),0)</f>
        <v>81.337422150121796</v>
      </c>
      <c r="G154" s="80">
        <f>G141 + G153 + IF(AND(OR($B$4="AT",$B$4="BE",$B$4="CH",$B$4="GB",$B$4="IE",$B$4="LT",$B$4="LU",$B$4="NL"),SUM(G143:G149)&gt;0),SUM(G143:G149)-SUM(G27:G33),0)</f>
        <v>489.40937331055289</v>
      </c>
      <c r="H154" s="80">
        <f t="shared" ref="H154:AD154" si="3">H141 + H153 + IF(AND(OR($B$4="AT",$B$4="BE",$B$4="CH",$B$4="GB",$B$4="IE",$B$4="LT",$B$4="LU",$B$4="NL"),SUM(H143:H149)&gt;0),SUM(H143:H149)-SUM(H27:H33),0)</f>
        <v>52.325313134257406</v>
      </c>
      <c r="I154" s="80">
        <f t="shared" si="3"/>
        <v>33.286622577742556</v>
      </c>
      <c r="J154" s="80">
        <f t="shared" si="3"/>
        <v>60.439840213827623</v>
      </c>
      <c r="K154" s="80">
        <f t="shared" si="3"/>
        <v>95.758220991110036</v>
      </c>
      <c r="L154" s="80">
        <f t="shared" si="3"/>
        <v>3.7269427813937464</v>
      </c>
      <c r="M154" s="80">
        <f t="shared" si="3"/>
        <v>309.99009348208887</v>
      </c>
      <c r="N154" s="80">
        <f t="shared" si="3"/>
        <v>23.932636647783944</v>
      </c>
      <c r="O154" s="80">
        <f t="shared" si="3"/>
        <v>3.581822097358204</v>
      </c>
      <c r="P154" s="80">
        <f t="shared" si="3"/>
        <v>1.2990481692525819</v>
      </c>
      <c r="Q154" s="80">
        <f t="shared" si="3"/>
        <v>4.7491022521091786</v>
      </c>
      <c r="R154" s="80">
        <f t="shared" si="3"/>
        <v>8.1677791592649704</v>
      </c>
      <c r="S154" s="80">
        <f t="shared" si="3"/>
        <v>42.684794436708309</v>
      </c>
      <c r="T154" s="80">
        <f t="shared" si="3"/>
        <v>11.154472818382214</v>
      </c>
      <c r="U154" s="80">
        <f t="shared" si="3"/>
        <v>13.352492146906338</v>
      </c>
      <c r="V154" s="80">
        <f t="shared" si="3"/>
        <v>44.036484823817901</v>
      </c>
      <c r="W154" s="80">
        <f t="shared" si="3"/>
        <v>62.084606463689141</v>
      </c>
      <c r="X154" s="80">
        <f t="shared" si="3"/>
        <v>6.3215472387935598</v>
      </c>
      <c r="Y154" s="80">
        <f t="shared" si="3"/>
        <v>6.3625372571177063</v>
      </c>
      <c r="Z154" s="80">
        <f t="shared" si="3"/>
        <v>2.7097587707492203</v>
      </c>
      <c r="AA154" s="80">
        <f t="shared" si="3"/>
        <v>3.3150712951894041</v>
      </c>
      <c r="AB154" s="80">
        <f t="shared" si="3"/>
        <v>19.116623503553836</v>
      </c>
      <c r="AC154" s="80">
        <f t="shared" si="3"/>
        <v>3.931406956919401</v>
      </c>
      <c r="AD154" s="80">
        <f t="shared" si="3"/>
        <v>3.8916538077107399</v>
      </c>
      <c r="AE154" s="82"/>
      <c r="AF154" s="80"/>
      <c r="AG154" s="80"/>
      <c r="AH154" s="80"/>
      <c r="AI154" s="80"/>
      <c r="AJ154" s="80"/>
      <c r="AK154" s="80"/>
      <c r="AL154" s="81"/>
    </row>
    <row r="155" spans="1:38" s="5" customFormat="1" ht="15" customHeight="1" thickBot="1" x14ac:dyDescent="0.25">
      <c r="A155" s="66"/>
      <c r="B155" s="67"/>
      <c r="C155" s="67"/>
      <c r="D155" s="55"/>
      <c r="E155" s="68"/>
      <c r="F155" s="68"/>
      <c r="G155" s="68"/>
      <c r="H155" s="68"/>
      <c r="I155" s="68"/>
      <c r="J155" s="69"/>
      <c r="K155" s="69"/>
      <c r="L155" s="69"/>
      <c r="M155" s="69"/>
      <c r="N155" s="69"/>
      <c r="O155" s="55"/>
      <c r="P155" s="55"/>
      <c r="Q155" s="55"/>
      <c r="R155" s="55"/>
      <c r="S155" s="55"/>
      <c r="T155" s="55"/>
      <c r="U155" s="55"/>
      <c r="V155" s="55"/>
      <c r="W155" s="55"/>
      <c r="X155" s="55"/>
      <c r="Y155" s="55"/>
      <c r="Z155" s="55"/>
      <c r="AA155" s="55"/>
      <c r="AB155" s="55"/>
      <c r="AC155" s="55"/>
      <c r="AD155" s="55"/>
      <c r="AE155" s="70"/>
      <c r="AF155" s="55"/>
      <c r="AG155" s="55"/>
      <c r="AH155" s="55"/>
      <c r="AI155" s="55"/>
      <c r="AJ155" s="55"/>
      <c r="AK155" s="55"/>
      <c r="AL155" s="71"/>
    </row>
    <row r="156" spans="1:38" s="19" customFormat="1" ht="26.25" customHeight="1" thickBot="1" x14ac:dyDescent="0.25">
      <c r="A156" s="83" t="s">
        <v>386</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5"/>
      <c r="AF156" s="84"/>
      <c r="AG156" s="84"/>
      <c r="AH156" s="84"/>
      <c r="AI156" s="84"/>
      <c r="AJ156" s="84"/>
      <c r="AK156" s="84"/>
      <c r="AL156" s="86"/>
    </row>
    <row r="157" spans="1:38" s="19" customFormat="1" ht="26.25" customHeight="1" thickBot="1" x14ac:dyDescent="0.25">
      <c r="A157" s="87" t="s">
        <v>387</v>
      </c>
      <c r="B157" s="87" t="s">
        <v>388</v>
      </c>
      <c r="C157" s="88" t="s">
        <v>389</v>
      </c>
      <c r="D157" s="89"/>
      <c r="E157" s="90">
        <v>1.9391494077178106</v>
      </c>
      <c r="F157" s="90">
        <v>9.9371646303655511E-2</v>
      </c>
      <c r="G157" s="90">
        <v>0.13245225640386005</v>
      </c>
      <c r="H157" s="90" t="s">
        <v>422</v>
      </c>
      <c r="I157" s="90">
        <v>1.4181E-3</v>
      </c>
      <c r="J157" s="90">
        <v>1.4181E-3</v>
      </c>
      <c r="K157" s="90">
        <v>1.4181E-3</v>
      </c>
      <c r="L157" s="90" t="s">
        <v>441</v>
      </c>
      <c r="M157" s="90">
        <v>0.65640001553498994</v>
      </c>
      <c r="N157" s="90" t="s">
        <v>422</v>
      </c>
      <c r="O157" s="90" t="s">
        <v>441</v>
      </c>
      <c r="P157" s="90" t="s">
        <v>441</v>
      </c>
      <c r="Q157" s="90" t="s">
        <v>441</v>
      </c>
      <c r="R157" s="90" t="s">
        <v>441</v>
      </c>
      <c r="S157" s="90" t="s">
        <v>441</v>
      </c>
      <c r="T157" s="90" t="s">
        <v>441</v>
      </c>
      <c r="U157" s="90" t="s">
        <v>441</v>
      </c>
      <c r="V157" s="90" t="s">
        <v>441</v>
      </c>
      <c r="W157" s="90" t="s">
        <v>441</v>
      </c>
      <c r="X157" s="90" t="s">
        <v>441</v>
      </c>
      <c r="Y157" s="90" t="s">
        <v>441</v>
      </c>
      <c r="Z157" s="90" t="s">
        <v>441</v>
      </c>
      <c r="AA157" s="90" t="s">
        <v>441</v>
      </c>
      <c r="AB157" s="90" t="s">
        <v>441</v>
      </c>
      <c r="AC157" s="90" t="s">
        <v>422</v>
      </c>
      <c r="AD157" s="90" t="s">
        <v>422</v>
      </c>
      <c r="AE157" s="85"/>
      <c r="AF157" s="90">
        <v>7793.4414061213529</v>
      </c>
      <c r="AG157" s="90" t="s">
        <v>422</v>
      </c>
      <c r="AH157" s="90" t="s">
        <v>422</v>
      </c>
      <c r="AI157" s="90" t="s">
        <v>422</v>
      </c>
      <c r="AJ157" s="90" t="s">
        <v>422</v>
      </c>
      <c r="AK157" s="90" t="s">
        <v>422</v>
      </c>
      <c r="AL157" s="87" t="s">
        <v>70</v>
      </c>
    </row>
    <row r="158" spans="1:38" s="19" customFormat="1" ht="26.25" customHeight="1" thickBot="1" x14ac:dyDescent="0.25">
      <c r="A158" s="87" t="s">
        <v>387</v>
      </c>
      <c r="B158" s="87" t="s">
        <v>390</v>
      </c>
      <c r="C158" s="88" t="s">
        <v>391</v>
      </c>
      <c r="D158" s="89"/>
      <c r="E158" s="90">
        <v>1.4933679346792332</v>
      </c>
      <c r="F158" s="90">
        <v>3.974918941593999E-3</v>
      </c>
      <c r="G158" s="90">
        <v>3.4070187339599995E-3</v>
      </c>
      <c r="H158" s="90" t="s">
        <v>441</v>
      </c>
      <c r="I158" s="90">
        <v>6.0536934110420014E-5</v>
      </c>
      <c r="J158" s="90">
        <v>6.0536934110420014E-5</v>
      </c>
      <c r="K158" s="90">
        <v>6.0536934110420014E-5</v>
      </c>
      <c r="L158" s="90" t="s">
        <v>441</v>
      </c>
      <c r="M158" s="90">
        <v>6.2556983827999998E-2</v>
      </c>
      <c r="N158" s="90" t="s">
        <v>441</v>
      </c>
      <c r="O158" s="90" t="s">
        <v>441</v>
      </c>
      <c r="P158" s="90" t="s">
        <v>441</v>
      </c>
      <c r="Q158" s="90" t="s">
        <v>441</v>
      </c>
      <c r="R158" s="90" t="s">
        <v>441</v>
      </c>
      <c r="S158" s="90" t="s">
        <v>441</v>
      </c>
      <c r="T158" s="90" t="s">
        <v>441</v>
      </c>
      <c r="U158" s="90" t="s">
        <v>441</v>
      </c>
      <c r="V158" s="90" t="s">
        <v>441</v>
      </c>
      <c r="W158" s="90" t="s">
        <v>441</v>
      </c>
      <c r="X158" s="90" t="s">
        <v>441</v>
      </c>
      <c r="Y158" s="90" t="s">
        <v>441</v>
      </c>
      <c r="Z158" s="90" t="s">
        <v>441</v>
      </c>
      <c r="AA158" s="90" t="s">
        <v>441</v>
      </c>
      <c r="AB158" s="90" t="s">
        <v>441</v>
      </c>
      <c r="AC158" s="90" t="s">
        <v>422</v>
      </c>
      <c r="AD158" s="90" t="s">
        <v>422</v>
      </c>
      <c r="AE158" s="85"/>
      <c r="AF158" s="90">
        <v>285.03963750009598</v>
      </c>
      <c r="AG158" s="90" t="s">
        <v>422</v>
      </c>
      <c r="AH158" s="90" t="s">
        <v>422</v>
      </c>
      <c r="AI158" s="90" t="s">
        <v>422</v>
      </c>
      <c r="AJ158" s="90" t="s">
        <v>422</v>
      </c>
      <c r="AK158" s="90" t="s">
        <v>422</v>
      </c>
      <c r="AL158" s="87" t="s">
        <v>70</v>
      </c>
    </row>
    <row r="159" spans="1:38" s="19" customFormat="1" ht="26.25" customHeight="1" thickBot="1" x14ac:dyDescent="0.25">
      <c r="A159" s="87" t="s">
        <v>392</v>
      </c>
      <c r="B159" s="87" t="s">
        <v>393</v>
      </c>
      <c r="C159" s="88" t="s">
        <v>394</v>
      </c>
      <c r="D159" s="89"/>
      <c r="E159" s="90">
        <v>5.1736937827738414</v>
      </c>
      <c r="F159" s="90">
        <v>0.12522934471979472</v>
      </c>
      <c r="G159" s="90">
        <v>3.2565441694158355</v>
      </c>
      <c r="H159" s="90" t="s">
        <v>422</v>
      </c>
      <c r="I159" s="90">
        <v>0.22426462037354253</v>
      </c>
      <c r="J159" s="90">
        <v>0.22426462037354253</v>
      </c>
      <c r="K159" s="90">
        <v>0.22426462037354253</v>
      </c>
      <c r="L159" s="90">
        <v>8.43502589652915E-3</v>
      </c>
      <c r="M159" s="90">
        <v>0.27456171803348389</v>
      </c>
      <c r="N159" s="90">
        <v>1.1279945792087976E-2</v>
      </c>
      <c r="O159" s="90">
        <v>1.0851841901876832E-3</v>
      </c>
      <c r="P159" s="90">
        <v>1.8418282303870966E-3</v>
      </c>
      <c r="Q159" s="90">
        <v>2.5546601863390032E-2</v>
      </c>
      <c r="R159" s="90">
        <v>2.7338648223665687E-2</v>
      </c>
      <c r="S159" s="90">
        <v>7.7471223399272732E-2</v>
      </c>
      <c r="T159" s="90">
        <v>1.1688116741507331</v>
      </c>
      <c r="U159" s="90">
        <v>1.1205272986920822E-2</v>
      </c>
      <c r="V159" s="90">
        <v>8.7810372617243407E-2</v>
      </c>
      <c r="W159" s="90">
        <v>2.1529447258363636E-2</v>
      </c>
      <c r="X159" s="90" t="s">
        <v>422</v>
      </c>
      <c r="Y159" s="90" t="s">
        <v>422</v>
      </c>
      <c r="Z159" s="90" t="s">
        <v>422</v>
      </c>
      <c r="AA159" s="90" t="s">
        <v>422</v>
      </c>
      <c r="AB159" s="90" t="s">
        <v>422</v>
      </c>
      <c r="AC159" s="90">
        <v>7.9746113514134898E-3</v>
      </c>
      <c r="AD159" s="90">
        <v>2.1583195523886215E-2</v>
      </c>
      <c r="AE159" s="85"/>
      <c r="AF159" s="90">
        <v>3014.0264851977126</v>
      </c>
      <c r="AG159" s="90" t="s">
        <v>422</v>
      </c>
      <c r="AH159" s="90" t="s">
        <v>422</v>
      </c>
      <c r="AI159" s="90" t="s">
        <v>422</v>
      </c>
      <c r="AJ159" s="90" t="s">
        <v>422</v>
      </c>
      <c r="AK159" s="90" t="s">
        <v>422</v>
      </c>
      <c r="AL159" s="87" t="s">
        <v>70</v>
      </c>
    </row>
    <row r="160" spans="1:38" s="19" customFormat="1" ht="26.25" customHeight="1" thickBot="1" x14ac:dyDescent="0.25">
      <c r="A160" s="87" t="s">
        <v>395</v>
      </c>
      <c r="B160" s="87" t="s">
        <v>396</v>
      </c>
      <c r="C160" s="88" t="s">
        <v>397</v>
      </c>
      <c r="D160" s="89"/>
      <c r="E160" s="90" t="s">
        <v>422</v>
      </c>
      <c r="F160" s="90" t="s">
        <v>422</v>
      </c>
      <c r="G160" s="90" t="s">
        <v>422</v>
      </c>
      <c r="H160" s="90" t="s">
        <v>422</v>
      </c>
      <c r="I160" s="90" t="s">
        <v>422</v>
      </c>
      <c r="J160" s="90" t="s">
        <v>422</v>
      </c>
      <c r="K160" s="90" t="s">
        <v>422</v>
      </c>
      <c r="L160" s="90" t="s">
        <v>422</v>
      </c>
      <c r="M160" s="90" t="s">
        <v>422</v>
      </c>
      <c r="N160" s="90" t="s">
        <v>422</v>
      </c>
      <c r="O160" s="90" t="s">
        <v>422</v>
      </c>
      <c r="P160" s="90" t="s">
        <v>422</v>
      </c>
      <c r="Q160" s="90" t="s">
        <v>422</v>
      </c>
      <c r="R160" s="90" t="s">
        <v>422</v>
      </c>
      <c r="S160" s="90" t="s">
        <v>422</v>
      </c>
      <c r="T160" s="90" t="s">
        <v>422</v>
      </c>
      <c r="U160" s="90" t="s">
        <v>422</v>
      </c>
      <c r="V160" s="90" t="s">
        <v>422</v>
      </c>
      <c r="W160" s="90" t="s">
        <v>422</v>
      </c>
      <c r="X160" s="90" t="s">
        <v>422</v>
      </c>
      <c r="Y160" s="90" t="s">
        <v>422</v>
      </c>
      <c r="Z160" s="90" t="s">
        <v>422</v>
      </c>
      <c r="AA160" s="90" t="s">
        <v>422</v>
      </c>
      <c r="AB160" s="90" t="s">
        <v>422</v>
      </c>
      <c r="AC160" s="90" t="s">
        <v>422</v>
      </c>
      <c r="AD160" s="90" t="s">
        <v>422</v>
      </c>
      <c r="AE160" s="85"/>
      <c r="AF160" s="90" t="s">
        <v>422</v>
      </c>
      <c r="AG160" s="90" t="s">
        <v>422</v>
      </c>
      <c r="AH160" s="90" t="s">
        <v>422</v>
      </c>
      <c r="AI160" s="90" t="s">
        <v>422</v>
      </c>
      <c r="AJ160" s="90" t="s">
        <v>422</v>
      </c>
      <c r="AK160" s="90" t="s">
        <v>422</v>
      </c>
      <c r="AL160" s="87" t="s">
        <v>70</v>
      </c>
    </row>
    <row r="161" spans="1:38" s="5" customFormat="1" ht="26.25" customHeight="1" thickBot="1" x14ac:dyDescent="0.25">
      <c r="A161" s="91" t="s">
        <v>395</v>
      </c>
      <c r="B161" s="91" t="s">
        <v>398</v>
      </c>
      <c r="C161" s="92" t="s">
        <v>399</v>
      </c>
      <c r="D161" s="93"/>
      <c r="E161" s="94" t="s">
        <v>440</v>
      </c>
      <c r="F161" s="94" t="s">
        <v>440</v>
      </c>
      <c r="G161" s="94" t="s">
        <v>440</v>
      </c>
      <c r="H161" s="94" t="s">
        <v>440</v>
      </c>
      <c r="I161" s="94" t="s">
        <v>440</v>
      </c>
      <c r="J161" s="94" t="s">
        <v>440</v>
      </c>
      <c r="K161" s="94" t="s">
        <v>440</v>
      </c>
      <c r="L161" s="94" t="s">
        <v>440</v>
      </c>
      <c r="M161" s="94" t="s">
        <v>440</v>
      </c>
      <c r="N161" s="94" t="s">
        <v>440</v>
      </c>
      <c r="O161" s="94" t="s">
        <v>440</v>
      </c>
      <c r="P161" s="94" t="s">
        <v>440</v>
      </c>
      <c r="Q161" s="94" t="s">
        <v>440</v>
      </c>
      <c r="R161" s="94" t="s">
        <v>440</v>
      </c>
      <c r="S161" s="94" t="s">
        <v>440</v>
      </c>
      <c r="T161" s="94" t="s">
        <v>440</v>
      </c>
      <c r="U161" s="94" t="s">
        <v>440</v>
      </c>
      <c r="V161" s="94" t="s">
        <v>440</v>
      </c>
      <c r="W161" s="94" t="s">
        <v>440</v>
      </c>
      <c r="X161" s="94" t="s">
        <v>440</v>
      </c>
      <c r="Y161" s="94" t="s">
        <v>440</v>
      </c>
      <c r="Z161" s="94" t="s">
        <v>440</v>
      </c>
      <c r="AA161" s="94" t="s">
        <v>440</v>
      </c>
      <c r="AB161" s="94" t="s">
        <v>440</v>
      </c>
      <c r="AC161" s="94" t="s">
        <v>440</v>
      </c>
      <c r="AD161" s="94" t="s">
        <v>440</v>
      </c>
      <c r="AE161" s="76"/>
      <c r="AF161" s="94" t="s">
        <v>422</v>
      </c>
      <c r="AG161" s="94" t="s">
        <v>422</v>
      </c>
      <c r="AH161" s="94" t="s">
        <v>422</v>
      </c>
      <c r="AI161" s="94" t="s">
        <v>422</v>
      </c>
      <c r="AJ161" s="94" t="s">
        <v>422</v>
      </c>
      <c r="AK161" s="94" t="s">
        <v>440</v>
      </c>
      <c r="AL161" s="91" t="s">
        <v>147</v>
      </c>
    </row>
    <row r="162" spans="1:38" s="5" customFormat="1" ht="26.25" customHeight="1" thickBot="1" x14ac:dyDescent="0.25">
      <c r="A162" s="95" t="s">
        <v>400</v>
      </c>
      <c r="B162" s="95" t="s">
        <v>401</v>
      </c>
      <c r="C162" s="96" t="s">
        <v>402</v>
      </c>
      <c r="D162" s="97"/>
      <c r="E162" s="98" t="s">
        <v>422</v>
      </c>
      <c r="F162" s="98" t="s">
        <v>422</v>
      </c>
      <c r="G162" s="98" t="s">
        <v>422</v>
      </c>
      <c r="H162" s="98" t="s">
        <v>422</v>
      </c>
      <c r="I162" s="98" t="s">
        <v>422</v>
      </c>
      <c r="J162" s="98" t="s">
        <v>422</v>
      </c>
      <c r="K162" s="98" t="s">
        <v>422</v>
      </c>
      <c r="L162" s="98" t="s">
        <v>422</v>
      </c>
      <c r="M162" s="98" t="s">
        <v>422</v>
      </c>
      <c r="N162" s="98" t="s">
        <v>422</v>
      </c>
      <c r="O162" s="98" t="s">
        <v>422</v>
      </c>
      <c r="P162" s="98" t="s">
        <v>422</v>
      </c>
      <c r="Q162" s="98" t="s">
        <v>422</v>
      </c>
      <c r="R162" s="98" t="s">
        <v>422</v>
      </c>
      <c r="S162" s="98" t="s">
        <v>422</v>
      </c>
      <c r="T162" s="98" t="s">
        <v>422</v>
      </c>
      <c r="U162" s="98" t="s">
        <v>422</v>
      </c>
      <c r="V162" s="98" t="s">
        <v>422</v>
      </c>
      <c r="W162" s="98" t="s">
        <v>422</v>
      </c>
      <c r="X162" s="98" t="s">
        <v>422</v>
      </c>
      <c r="Y162" s="98" t="s">
        <v>422</v>
      </c>
      <c r="Z162" s="98" t="s">
        <v>422</v>
      </c>
      <c r="AA162" s="98" t="s">
        <v>422</v>
      </c>
      <c r="AB162" s="98" t="s">
        <v>422</v>
      </c>
      <c r="AC162" s="98" t="s">
        <v>422</v>
      </c>
      <c r="AD162" s="98" t="s">
        <v>422</v>
      </c>
      <c r="AE162" s="76"/>
      <c r="AF162" s="98" t="s">
        <v>422</v>
      </c>
      <c r="AG162" s="98" t="s">
        <v>422</v>
      </c>
      <c r="AH162" s="98" t="s">
        <v>422</v>
      </c>
      <c r="AI162" s="98" t="s">
        <v>422</v>
      </c>
      <c r="AJ162" s="98" t="s">
        <v>422</v>
      </c>
      <c r="AK162" s="98" t="s">
        <v>422</v>
      </c>
      <c r="AL162" s="95" t="s">
        <v>147</v>
      </c>
    </row>
    <row r="163" spans="1:38" s="5" customFormat="1" ht="26.25" customHeight="1" thickBot="1" x14ac:dyDescent="0.25">
      <c r="A163" s="95" t="s">
        <v>400</v>
      </c>
      <c r="B163" s="95" t="s">
        <v>403</v>
      </c>
      <c r="C163" s="96" t="s">
        <v>404</v>
      </c>
      <c r="D163" s="97"/>
      <c r="E163" s="98" t="s">
        <v>422</v>
      </c>
      <c r="F163" s="98" t="s">
        <v>422</v>
      </c>
      <c r="G163" s="98" t="s">
        <v>422</v>
      </c>
      <c r="H163" s="98" t="s">
        <v>422</v>
      </c>
      <c r="I163" s="98" t="s">
        <v>422</v>
      </c>
      <c r="J163" s="98" t="s">
        <v>422</v>
      </c>
      <c r="K163" s="98" t="s">
        <v>422</v>
      </c>
      <c r="L163" s="98" t="s">
        <v>422</v>
      </c>
      <c r="M163" s="98" t="s">
        <v>422</v>
      </c>
      <c r="N163" s="98" t="s">
        <v>422</v>
      </c>
      <c r="O163" s="98" t="s">
        <v>422</v>
      </c>
      <c r="P163" s="98" t="s">
        <v>422</v>
      </c>
      <c r="Q163" s="98" t="s">
        <v>422</v>
      </c>
      <c r="R163" s="98" t="s">
        <v>422</v>
      </c>
      <c r="S163" s="98" t="s">
        <v>422</v>
      </c>
      <c r="T163" s="98" t="s">
        <v>422</v>
      </c>
      <c r="U163" s="98" t="s">
        <v>422</v>
      </c>
      <c r="V163" s="98" t="s">
        <v>422</v>
      </c>
      <c r="W163" s="98" t="s">
        <v>422</v>
      </c>
      <c r="X163" s="98" t="s">
        <v>422</v>
      </c>
      <c r="Y163" s="98" t="s">
        <v>422</v>
      </c>
      <c r="Z163" s="98" t="s">
        <v>422</v>
      </c>
      <c r="AA163" s="98" t="s">
        <v>422</v>
      </c>
      <c r="AB163" s="98" t="s">
        <v>422</v>
      </c>
      <c r="AC163" s="98" t="s">
        <v>422</v>
      </c>
      <c r="AD163" s="98" t="s">
        <v>422</v>
      </c>
      <c r="AE163" s="76"/>
      <c r="AF163" s="98" t="s">
        <v>422</v>
      </c>
      <c r="AG163" s="98" t="s">
        <v>422</v>
      </c>
      <c r="AH163" s="98" t="s">
        <v>422</v>
      </c>
      <c r="AI163" s="98" t="s">
        <v>422</v>
      </c>
      <c r="AJ163" s="98" t="s">
        <v>422</v>
      </c>
      <c r="AK163" s="98" t="s">
        <v>422</v>
      </c>
      <c r="AL163" s="95" t="s">
        <v>405</v>
      </c>
    </row>
    <row r="164" spans="1:38" s="5" customFormat="1" ht="26.25" customHeight="1" thickBot="1" x14ac:dyDescent="0.25">
      <c r="A164" s="95" t="s">
        <v>400</v>
      </c>
      <c r="B164" s="95" t="s">
        <v>406</v>
      </c>
      <c r="C164" s="96" t="s">
        <v>407</v>
      </c>
      <c r="D164" s="97"/>
      <c r="E164" s="98" t="s">
        <v>441</v>
      </c>
      <c r="F164" s="98" t="s">
        <v>441</v>
      </c>
      <c r="G164" s="98" t="s">
        <v>422</v>
      </c>
      <c r="H164" s="98" t="s">
        <v>441</v>
      </c>
      <c r="I164" s="98" t="s">
        <v>441</v>
      </c>
      <c r="J164" s="98" t="s">
        <v>441</v>
      </c>
      <c r="K164" s="98" t="s">
        <v>441</v>
      </c>
      <c r="L164" s="98" t="s">
        <v>441</v>
      </c>
      <c r="M164" s="98" t="s">
        <v>422</v>
      </c>
      <c r="N164" s="98" t="s">
        <v>422</v>
      </c>
      <c r="O164" s="98" t="s">
        <v>422</v>
      </c>
      <c r="P164" s="98" t="s">
        <v>422</v>
      </c>
      <c r="Q164" s="98" t="s">
        <v>422</v>
      </c>
      <c r="R164" s="98" t="s">
        <v>422</v>
      </c>
      <c r="S164" s="98" t="s">
        <v>422</v>
      </c>
      <c r="T164" s="98" t="s">
        <v>422</v>
      </c>
      <c r="U164" s="98" t="s">
        <v>422</v>
      </c>
      <c r="V164" s="98" t="s">
        <v>422</v>
      </c>
      <c r="W164" s="98" t="s">
        <v>422</v>
      </c>
      <c r="X164" s="98" t="s">
        <v>422</v>
      </c>
      <c r="Y164" s="98" t="s">
        <v>422</v>
      </c>
      <c r="Z164" s="98" t="s">
        <v>422</v>
      </c>
      <c r="AA164" s="98" t="s">
        <v>422</v>
      </c>
      <c r="AB164" s="98" t="s">
        <v>422</v>
      </c>
      <c r="AC164" s="98" t="s">
        <v>422</v>
      </c>
      <c r="AD164" s="98" t="s">
        <v>422</v>
      </c>
      <c r="AE164" s="99"/>
      <c r="AF164" s="98" t="s">
        <v>422</v>
      </c>
      <c r="AG164" s="98" t="s">
        <v>422</v>
      </c>
      <c r="AH164" s="98" t="s">
        <v>422</v>
      </c>
      <c r="AI164" s="98" t="s">
        <v>422</v>
      </c>
      <c r="AJ164" s="98" t="s">
        <v>422</v>
      </c>
      <c r="AK164" s="98" t="s">
        <v>441</v>
      </c>
      <c r="AL164" s="95" t="s">
        <v>147</v>
      </c>
    </row>
    <row r="165" spans="1:38" s="108" customFormat="1" ht="15" customHeight="1" x14ac:dyDescent="0.2">
      <c r="A165" s="100"/>
      <c r="B165" s="100"/>
      <c r="C165" s="101"/>
      <c r="D165" s="102"/>
      <c r="E165" s="103"/>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104"/>
      <c r="AD165" s="104"/>
      <c r="AE165" s="105"/>
      <c r="AF165" s="106"/>
      <c r="AG165" s="106"/>
      <c r="AH165" s="106"/>
      <c r="AI165" s="106"/>
      <c r="AJ165" s="106"/>
      <c r="AK165" s="106"/>
      <c r="AL165" s="107"/>
    </row>
    <row r="166" spans="1:38" s="115" customFormat="1" ht="52.5" customHeight="1" x14ac:dyDescent="0.2">
      <c r="A166" s="129" t="s">
        <v>424</v>
      </c>
      <c r="B166" s="129"/>
      <c r="C166" s="129"/>
      <c r="D166" s="129"/>
      <c r="E166" s="129"/>
      <c r="F166" s="129"/>
      <c r="G166" s="129"/>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2">
      <c r="A167" s="129" t="s">
        <v>431</v>
      </c>
      <c r="B167" s="129"/>
      <c r="C167" s="129"/>
      <c r="D167" s="129"/>
      <c r="E167" s="129"/>
      <c r="F167" s="129"/>
      <c r="G167" s="129"/>
      <c r="H167" s="109"/>
      <c r="I167" s="110"/>
      <c r="J167"/>
      <c r="K167"/>
      <c r="L167"/>
      <c r="M167" s="110"/>
      <c r="N167" s="110"/>
      <c r="O167" s="110"/>
      <c r="P167" s="110"/>
      <c r="Q167" s="110"/>
      <c r="R167" s="110"/>
      <c r="S167" s="110"/>
      <c r="T167" s="110"/>
      <c r="U167" s="110"/>
      <c r="AE167" s="118"/>
    </row>
    <row r="168" spans="1:38" s="117" customFormat="1" ht="26.25" customHeight="1" x14ac:dyDescent="0.2">
      <c r="A168" s="129" t="s">
        <v>432</v>
      </c>
      <c r="B168" s="129"/>
      <c r="C168" s="129"/>
      <c r="D168" s="129"/>
      <c r="E168" s="129"/>
      <c r="F168" s="129"/>
      <c r="G168" s="129"/>
      <c r="H168" s="109"/>
      <c r="I168" s="110"/>
      <c r="J168"/>
      <c r="K168"/>
      <c r="L168"/>
      <c r="M168" s="110"/>
      <c r="N168" s="110"/>
      <c r="O168" s="110"/>
      <c r="P168" s="110"/>
      <c r="Q168" s="110"/>
      <c r="R168" s="110"/>
      <c r="S168" s="110"/>
      <c r="T168" s="110"/>
      <c r="U168" s="110"/>
      <c r="AE168" s="118"/>
    </row>
    <row r="169" spans="1:38" s="115" customFormat="1" ht="26.25" customHeight="1" x14ac:dyDescent="0.2">
      <c r="A169" s="129" t="s">
        <v>427</v>
      </c>
      <c r="B169" s="129"/>
      <c r="C169" s="129"/>
      <c r="D169" s="129"/>
      <c r="E169" s="129"/>
      <c r="F169" s="129"/>
      <c r="G169" s="129"/>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2">
      <c r="A170" s="129" t="s">
        <v>433</v>
      </c>
      <c r="B170" s="129"/>
      <c r="C170" s="129"/>
      <c r="D170" s="129"/>
      <c r="E170" s="129"/>
      <c r="F170" s="129"/>
      <c r="G170" s="129"/>
      <c r="H170" s="109"/>
      <c r="I170" s="110"/>
      <c r="J170"/>
      <c r="K170"/>
      <c r="L170"/>
      <c r="M170" s="110"/>
      <c r="N170" s="110"/>
      <c r="O170" s="110"/>
      <c r="P170" s="110"/>
      <c r="Q170" s="110"/>
      <c r="R170" s="110"/>
      <c r="S170" s="110"/>
      <c r="T170" s="110"/>
      <c r="U170" s="110"/>
      <c r="AE170" s="118"/>
    </row>
  </sheetData>
  <conditionalFormatting sqref="AF24:AK24 AF37:AK39 AF43:AK43 AF45:AK47 AF73:AK81 AF83:AK83 AF92:AK93 AF14:AK22 AF65:AK71 AF49:AK59 AL61 AF61:AK63 E14:AD140 AF60:AL60 AF137:AK137 AF133:AK133 AF131:AK131 AF126:AK126 AF117:AK117">
    <cfRule type="cellIs" dxfId="32" priority="3" operator="equal">
      <formula>0</formula>
    </cfRule>
    <cfRule type="cellIs" dxfId="31" priority="2" operator="equal">
      <formula>0</formula>
    </cfRule>
  </conditionalFormatting>
  <conditionalFormatting sqref="AF23:AK23 AF25:AK36 AF40:AK42 AF44:AK44 AF48:AK48 AF64:AK64 AF72:AK72 AF82:AK82 AF84:AK91 AF94:AK116 AF118:AK125 AF127:AK130 AF132:AK132 AF134:AK136 AF138:AK140">
    <cfRule type="cellIs" dxfId="30" priority="1" operator="equal">
      <formula>0</formula>
    </cfRule>
  </conditionalFormatting>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70"/>
  <sheetViews>
    <sheetView zoomScale="70" zoomScaleNormal="70" workbookViewId="0">
      <selection activeCell="I8" sqref="I8"/>
    </sheetView>
  </sheetViews>
  <sheetFormatPr defaultColWidth="10.33203125" defaultRowHeight="12.75" x14ac:dyDescent="0.2"/>
  <cols>
    <col min="1" max="2" width="25" style="36" customWidth="1"/>
    <col min="3" max="3" width="54.1640625" style="119" customWidth="1"/>
    <col min="4" max="4" width="8.33203125" style="36" customWidth="1"/>
    <col min="5" max="24" width="10" style="36" customWidth="1"/>
    <col min="25" max="25" width="10.33203125" style="36" customWidth="1"/>
    <col min="26" max="30" width="10" style="36" customWidth="1"/>
    <col min="31" max="31" width="2.5" style="36" customWidth="1"/>
    <col min="32" max="32" width="10.6640625" style="36" customWidth="1"/>
    <col min="33" max="33" width="11.5" style="36" customWidth="1"/>
    <col min="34" max="36" width="10" style="36" customWidth="1"/>
    <col min="37" max="37" width="12" style="36" customWidth="1"/>
    <col min="38" max="38" width="30" style="36" customWidth="1"/>
    <col min="39" max="16384" width="10.33203125" style="36"/>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452</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429</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39">
        <v>46068</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2011</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457</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0" t="s">
        <v>430</v>
      </c>
      <c r="B10" s="140" t="s">
        <v>32</v>
      </c>
      <c r="C10" s="132"/>
      <c r="D10" s="133"/>
      <c r="E10" s="120" t="s">
        <v>434</v>
      </c>
      <c r="F10" s="121"/>
      <c r="G10" s="121"/>
      <c r="H10" s="122"/>
      <c r="I10" s="120" t="s">
        <v>411</v>
      </c>
      <c r="J10" s="121"/>
      <c r="K10" s="121"/>
      <c r="L10" s="122"/>
      <c r="M10" s="137" t="s">
        <v>435</v>
      </c>
      <c r="N10" s="120" t="s">
        <v>436</v>
      </c>
      <c r="O10" s="121"/>
      <c r="P10" s="122"/>
      <c r="Q10" s="120" t="s">
        <v>437</v>
      </c>
      <c r="R10" s="121"/>
      <c r="S10" s="121"/>
      <c r="T10" s="121"/>
      <c r="U10" s="121"/>
      <c r="V10" s="122"/>
      <c r="W10" s="120" t="s">
        <v>438</v>
      </c>
      <c r="X10" s="121"/>
      <c r="Y10" s="121"/>
      <c r="Z10" s="121"/>
      <c r="AA10" s="121"/>
      <c r="AB10" s="121"/>
      <c r="AC10" s="121"/>
      <c r="AD10" s="122"/>
      <c r="AE10" s="24"/>
      <c r="AF10" s="120" t="s">
        <v>439</v>
      </c>
      <c r="AG10" s="121"/>
      <c r="AH10" s="121"/>
      <c r="AI10" s="121"/>
      <c r="AJ10" s="121"/>
      <c r="AK10" s="121"/>
      <c r="AL10" s="122"/>
    </row>
    <row r="11" spans="1:38" s="19" customFormat="1" ht="15" customHeight="1" thickBot="1" x14ac:dyDescent="0.25">
      <c r="A11" s="131"/>
      <c r="B11" s="134"/>
      <c r="C11" s="135"/>
      <c r="D11" s="136"/>
      <c r="E11" s="123"/>
      <c r="F11" s="124"/>
      <c r="G11" s="124"/>
      <c r="H11" s="125"/>
      <c r="I11" s="123"/>
      <c r="J11" s="124"/>
      <c r="K11" s="124"/>
      <c r="L11" s="125"/>
      <c r="M11" s="138"/>
      <c r="N11" s="123"/>
      <c r="O11" s="124"/>
      <c r="P11" s="125"/>
      <c r="Q11" s="123"/>
      <c r="R11" s="124"/>
      <c r="S11" s="124"/>
      <c r="T11" s="124"/>
      <c r="U11" s="124"/>
      <c r="V11" s="125"/>
      <c r="W11" s="26"/>
      <c r="X11" s="126" t="s">
        <v>33</v>
      </c>
      <c r="Y11" s="127"/>
      <c r="Z11" s="127"/>
      <c r="AA11" s="127"/>
      <c r="AB11" s="128"/>
      <c r="AC11" s="27"/>
      <c r="AD11" s="28"/>
      <c r="AE11" s="29"/>
      <c r="AF11" s="123"/>
      <c r="AG11" s="124"/>
      <c r="AH11" s="124"/>
      <c r="AI11" s="124"/>
      <c r="AJ11" s="124"/>
      <c r="AK11" s="124"/>
      <c r="AL11" s="125"/>
    </row>
    <row r="12" spans="1:38" s="19" customFormat="1" ht="52.5" customHeight="1" thickBot="1" x14ac:dyDescent="0.25">
      <c r="A12" s="131"/>
      <c r="B12" s="134"/>
      <c r="C12" s="135"/>
      <c r="D12" s="136"/>
      <c r="E12" s="30" t="s">
        <v>417</v>
      </c>
      <c r="F12" s="30" t="s">
        <v>34</v>
      </c>
      <c r="G12" s="30" t="s">
        <v>418</v>
      </c>
      <c r="H12" s="30" t="s">
        <v>419</v>
      </c>
      <c r="I12" s="30" t="s">
        <v>420</v>
      </c>
      <c r="J12" s="31" t="s">
        <v>421</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59" customFormat="1" ht="37.5" customHeight="1" thickBot="1" x14ac:dyDescent="0.25">
      <c r="A13" s="175" t="s">
        <v>62</v>
      </c>
      <c r="B13" s="175" t="s">
        <v>63</v>
      </c>
      <c r="C13" s="191" t="s">
        <v>64</v>
      </c>
      <c r="D13" s="175" t="s">
        <v>65</v>
      </c>
      <c r="E13" s="175" t="s">
        <v>66</v>
      </c>
      <c r="F13" s="175" t="s">
        <v>66</v>
      </c>
      <c r="G13" s="175" t="s">
        <v>66</v>
      </c>
      <c r="H13" s="175" t="s">
        <v>66</v>
      </c>
      <c r="I13" s="175" t="s">
        <v>66</v>
      </c>
      <c r="J13" s="175" t="s">
        <v>66</v>
      </c>
      <c r="K13" s="175" t="s">
        <v>66</v>
      </c>
      <c r="L13" s="175" t="s">
        <v>66</v>
      </c>
      <c r="M13" s="175" t="s">
        <v>66</v>
      </c>
      <c r="N13" s="175" t="s">
        <v>67</v>
      </c>
      <c r="O13" s="175" t="s">
        <v>67</v>
      </c>
      <c r="P13" s="175" t="s">
        <v>67</v>
      </c>
      <c r="Q13" s="175" t="s">
        <v>67</v>
      </c>
      <c r="R13" s="175" t="s">
        <v>67</v>
      </c>
      <c r="S13" s="175" t="s">
        <v>67</v>
      </c>
      <c r="T13" s="175" t="s">
        <v>67</v>
      </c>
      <c r="U13" s="175" t="s">
        <v>67</v>
      </c>
      <c r="V13" s="175" t="s">
        <v>67</v>
      </c>
      <c r="W13" s="175" t="s">
        <v>68</v>
      </c>
      <c r="X13" s="175" t="s">
        <v>67</v>
      </c>
      <c r="Y13" s="175" t="s">
        <v>67</v>
      </c>
      <c r="Z13" s="175" t="s">
        <v>67</v>
      </c>
      <c r="AA13" s="175" t="s">
        <v>67</v>
      </c>
      <c r="AB13" s="175" t="s">
        <v>67</v>
      </c>
      <c r="AC13" s="175" t="s">
        <v>69</v>
      </c>
      <c r="AD13" s="175" t="s">
        <v>69</v>
      </c>
      <c r="AE13" s="192"/>
      <c r="AF13" s="175" t="s">
        <v>70</v>
      </c>
      <c r="AG13" s="175" t="s">
        <v>70</v>
      </c>
      <c r="AH13" s="175" t="s">
        <v>70</v>
      </c>
      <c r="AI13" s="175" t="s">
        <v>70</v>
      </c>
      <c r="AJ13" s="175" t="s">
        <v>70</v>
      </c>
      <c r="AK13" s="175"/>
      <c r="AL13" s="193"/>
    </row>
    <row r="14" spans="1:38" s="5" customFormat="1" ht="26.25" customHeight="1" thickBot="1" x14ac:dyDescent="0.25">
      <c r="A14" s="37" t="s">
        <v>71</v>
      </c>
      <c r="B14" s="37" t="s">
        <v>0</v>
      </c>
      <c r="C14" s="37" t="s">
        <v>72</v>
      </c>
      <c r="D14" s="38"/>
      <c r="E14" s="39">
        <v>51.357738680057992</v>
      </c>
      <c r="F14" s="39">
        <v>1.3545941555419405</v>
      </c>
      <c r="G14" s="39">
        <v>575.04491938723152</v>
      </c>
      <c r="H14" s="39" t="s">
        <v>441</v>
      </c>
      <c r="I14" s="39">
        <v>4.8546289562130145</v>
      </c>
      <c r="J14" s="39">
        <v>12.708530294426287</v>
      </c>
      <c r="K14" s="39">
        <v>22.85530353743107</v>
      </c>
      <c r="L14" s="39">
        <v>0.16888953778949975</v>
      </c>
      <c r="M14" s="39">
        <v>13.06443477787329</v>
      </c>
      <c r="N14" s="39">
        <v>6.7634191334821088</v>
      </c>
      <c r="O14" s="39">
        <v>0.60848355546538235</v>
      </c>
      <c r="P14" s="39">
        <v>1.1240736151368289</v>
      </c>
      <c r="Q14" s="39">
        <v>4.7788264208043039</v>
      </c>
      <c r="R14" s="39">
        <v>3.2749981200366363</v>
      </c>
      <c r="S14" s="39">
        <v>1.2743909135991724</v>
      </c>
      <c r="T14" s="39">
        <v>4.5491983146896295</v>
      </c>
      <c r="U14" s="39">
        <v>14.83417584482897</v>
      </c>
      <c r="V14" s="39">
        <v>10.12369457422751</v>
      </c>
      <c r="W14" s="39">
        <v>5.1957322347991894</v>
      </c>
      <c r="X14" s="39">
        <v>0.2509389299558934</v>
      </c>
      <c r="Y14" s="39">
        <v>0.37883196438232786</v>
      </c>
      <c r="Z14" s="39">
        <v>0.22314248379095414</v>
      </c>
      <c r="AA14" s="39">
        <v>0.11686104332648065</v>
      </c>
      <c r="AB14" s="39">
        <v>0.96977442145565595</v>
      </c>
      <c r="AC14" s="39">
        <v>3.4247035641120429</v>
      </c>
      <c r="AD14" s="39">
        <v>3.2501634164549249</v>
      </c>
      <c r="AE14" s="192"/>
      <c r="AF14" s="39">
        <v>4613.2318649999997</v>
      </c>
      <c r="AG14" s="39">
        <v>328705.45312600007</v>
      </c>
      <c r="AH14" s="39">
        <v>42393.975963999968</v>
      </c>
      <c r="AI14" s="39">
        <v>230.269565</v>
      </c>
      <c r="AJ14" s="39" t="s">
        <v>440</v>
      </c>
      <c r="AK14" s="39" t="s">
        <v>422</v>
      </c>
      <c r="AL14" s="40" t="s">
        <v>70</v>
      </c>
    </row>
    <row r="15" spans="1:38" s="5" customFormat="1" ht="26.25" customHeight="1" thickBot="1" x14ac:dyDescent="0.25">
      <c r="A15" s="37" t="s">
        <v>73</v>
      </c>
      <c r="B15" s="37" t="s">
        <v>21</v>
      </c>
      <c r="C15" s="37" t="s">
        <v>74</v>
      </c>
      <c r="D15" s="38"/>
      <c r="E15" s="39">
        <v>0.84519627200000003</v>
      </c>
      <c r="F15" s="39">
        <v>7.1421267999999998E-3</v>
      </c>
      <c r="G15" s="39">
        <v>2.1886809834285712</v>
      </c>
      <c r="H15" s="39" t="s">
        <v>441</v>
      </c>
      <c r="I15" s="39">
        <v>1.8848363999999999E-2</v>
      </c>
      <c r="J15" s="39">
        <v>2.588346E-2</v>
      </c>
      <c r="K15" s="39">
        <v>3.1746040000000003E-2</v>
      </c>
      <c r="L15" s="39">
        <v>2.0729760639999996E-3</v>
      </c>
      <c r="M15" s="39">
        <v>0.184253996</v>
      </c>
      <c r="N15" s="39">
        <v>1.99666581E-2</v>
      </c>
      <c r="O15" s="39">
        <v>3.8045048000000001E-3</v>
      </c>
      <c r="P15" s="39">
        <v>3.8045048000000001E-3</v>
      </c>
      <c r="Q15" s="39">
        <v>8.0589736799999995E-3</v>
      </c>
      <c r="R15" s="39">
        <v>7.7899046280000009E-2</v>
      </c>
      <c r="S15" s="39">
        <v>4.3727571347999997E-2</v>
      </c>
      <c r="T15" s="39">
        <v>0.97305424672999996</v>
      </c>
      <c r="U15" s="39">
        <v>1.6599581200000001E-2</v>
      </c>
      <c r="V15" s="39">
        <v>0.21165762329999999</v>
      </c>
      <c r="W15" s="39">
        <v>2.93129E-3</v>
      </c>
      <c r="X15" s="39">
        <v>6.0544500000000001E-6</v>
      </c>
      <c r="Y15" s="39">
        <v>1.46553092E-5</v>
      </c>
      <c r="Z15" s="39">
        <v>5.7105499999999999E-6</v>
      </c>
      <c r="AA15" s="39">
        <v>5.7105499999999999E-6</v>
      </c>
      <c r="AB15" s="39">
        <v>3.2130859199999999E-5</v>
      </c>
      <c r="AC15" s="39" t="s">
        <v>422</v>
      </c>
      <c r="AD15" s="39" t="s">
        <v>422</v>
      </c>
      <c r="AE15" s="192"/>
      <c r="AF15" s="39" t="s">
        <v>456</v>
      </c>
      <c r="AG15" s="39" t="s">
        <v>440</v>
      </c>
      <c r="AH15" s="39" t="s">
        <v>456</v>
      </c>
      <c r="AI15" s="39" t="s">
        <v>440</v>
      </c>
      <c r="AJ15" s="39" t="s">
        <v>440</v>
      </c>
      <c r="AK15" s="39" t="s">
        <v>422</v>
      </c>
      <c r="AL15" s="40" t="s">
        <v>70</v>
      </c>
    </row>
    <row r="16" spans="1:38" s="5" customFormat="1" ht="26.25" customHeight="1" thickBot="1" x14ac:dyDescent="0.25">
      <c r="A16" s="37" t="s">
        <v>73</v>
      </c>
      <c r="B16" s="37" t="s">
        <v>1</v>
      </c>
      <c r="C16" s="37" t="s">
        <v>75</v>
      </c>
      <c r="D16" s="38"/>
      <c r="E16" s="39">
        <v>2.5070115819999995E-2</v>
      </c>
      <c r="F16" s="39">
        <v>2.1533865300000007E-3</v>
      </c>
      <c r="G16" s="39">
        <v>0.2514926464285</v>
      </c>
      <c r="H16" s="39" t="s">
        <v>441</v>
      </c>
      <c r="I16" s="39">
        <v>7.2199766529999999E-3</v>
      </c>
      <c r="J16" s="39">
        <v>8.4720905489999981E-3</v>
      </c>
      <c r="K16" s="39">
        <v>8.6954323450000003E-3</v>
      </c>
      <c r="L16" s="39">
        <v>2.6866476634200017E-4</v>
      </c>
      <c r="M16" s="39">
        <v>1.8019952400000004E-2</v>
      </c>
      <c r="N16" s="39">
        <v>7.1551987127499994E-3</v>
      </c>
      <c r="O16" s="39">
        <v>1.21082358125E-4</v>
      </c>
      <c r="P16" s="39">
        <v>5.1154969800000017E-4</v>
      </c>
      <c r="Q16" s="39">
        <v>3.5670096799999998E-4</v>
      </c>
      <c r="R16" s="39">
        <v>3.5185014734600002E-3</v>
      </c>
      <c r="S16" s="39">
        <v>1.1634907638459996E-3</v>
      </c>
      <c r="T16" s="39">
        <v>2.9983992576334991E-2</v>
      </c>
      <c r="U16" s="39">
        <v>1.1107129149999999E-4</v>
      </c>
      <c r="V16" s="39">
        <v>1.007602321275E-2</v>
      </c>
      <c r="W16" s="39">
        <v>7.0101968000000009E-3</v>
      </c>
      <c r="X16" s="39">
        <v>1.0711613269999999E-3</v>
      </c>
      <c r="Y16" s="39">
        <v>1.4351285130000003E-3</v>
      </c>
      <c r="Z16" s="39">
        <v>2.6048001309999999E-3</v>
      </c>
      <c r="AA16" s="39">
        <v>5.2828868399999989E-4</v>
      </c>
      <c r="AB16" s="39">
        <v>5.639378655E-3</v>
      </c>
      <c r="AC16" s="39">
        <v>4.418464038E-5</v>
      </c>
      <c r="AD16" s="39">
        <v>9.3186576085999995E-3</v>
      </c>
      <c r="AE16" s="192"/>
      <c r="AF16" s="39">
        <v>132.46619000000001</v>
      </c>
      <c r="AG16" s="39">
        <v>54.815548999999997</v>
      </c>
      <c r="AH16" s="39">
        <v>38.208500000000001</v>
      </c>
      <c r="AI16" s="39">
        <v>2.0398000000000001</v>
      </c>
      <c r="AJ16" s="39" t="s">
        <v>422</v>
      </c>
      <c r="AK16" s="39" t="s">
        <v>422</v>
      </c>
      <c r="AL16" s="40" t="s">
        <v>70</v>
      </c>
    </row>
    <row r="17" spans="1:38" s="5" customFormat="1" ht="26.25" customHeight="1" thickBot="1" x14ac:dyDescent="0.25">
      <c r="A17" s="37" t="s">
        <v>73</v>
      </c>
      <c r="B17" s="37" t="s">
        <v>2</v>
      </c>
      <c r="C17" s="37" t="s">
        <v>76</v>
      </c>
      <c r="D17" s="38"/>
      <c r="E17" s="39">
        <v>0.20511495110000003</v>
      </c>
      <c r="F17" s="39">
        <v>4.6634353750000003E-2</v>
      </c>
      <c r="G17" s="39">
        <v>3.4352055606999997E-3</v>
      </c>
      <c r="H17" s="39" t="s">
        <v>441</v>
      </c>
      <c r="I17" s="39">
        <v>2.3999110070000002E-3</v>
      </c>
      <c r="J17" s="39">
        <v>2.4008322069999999E-3</v>
      </c>
      <c r="K17" s="39">
        <v>2.4026746070000002E-3</v>
      </c>
      <c r="L17" s="39">
        <v>2.2567542924000001E-4</v>
      </c>
      <c r="M17" s="39">
        <v>0.10043788784999999</v>
      </c>
      <c r="N17" s="39">
        <v>4.874363295E-5</v>
      </c>
      <c r="O17" s="39">
        <v>1.4112441684999999E-5</v>
      </c>
      <c r="P17" s="39">
        <v>1.169042523E-3</v>
      </c>
      <c r="Q17" s="39">
        <v>3.6803584700000004E-4</v>
      </c>
      <c r="R17" s="39">
        <v>4.9069990841999995E-5</v>
      </c>
      <c r="S17" s="39">
        <v>1.30072090292E-5</v>
      </c>
      <c r="T17" s="39">
        <v>2.7200506042000005E-5</v>
      </c>
      <c r="U17" s="39">
        <v>1.2744388490000002E-4</v>
      </c>
      <c r="V17" s="39">
        <v>2.1750385332999999E-3</v>
      </c>
      <c r="W17" s="39">
        <v>1.0780700000000001E-4</v>
      </c>
      <c r="X17" s="39">
        <v>9.2332894999999998E-6</v>
      </c>
      <c r="Y17" s="39">
        <v>1.4907274999999999E-5</v>
      </c>
      <c r="Z17" s="39">
        <v>4.6250484999999999E-6</v>
      </c>
      <c r="AA17" s="39">
        <v>3.7016074999999999E-6</v>
      </c>
      <c r="AB17" s="39">
        <v>3.2467220499999999E-5</v>
      </c>
      <c r="AC17" s="39">
        <v>4.6059999999999996E-6</v>
      </c>
      <c r="AD17" s="39">
        <v>6.448400000000001E-9</v>
      </c>
      <c r="AE17" s="192"/>
      <c r="AF17" s="39">
        <v>11.205</v>
      </c>
      <c r="AG17" s="39">
        <v>4.895079</v>
      </c>
      <c r="AH17" s="39">
        <v>3376.9068500000003</v>
      </c>
      <c r="AI17" s="39">
        <v>0.92120000000000002</v>
      </c>
      <c r="AJ17" s="39" t="s">
        <v>440</v>
      </c>
      <c r="AK17" s="39" t="s">
        <v>422</v>
      </c>
      <c r="AL17" s="40" t="s">
        <v>70</v>
      </c>
    </row>
    <row r="18" spans="1:38" s="5" customFormat="1" ht="26.25" customHeight="1" thickBot="1" x14ac:dyDescent="0.25">
      <c r="A18" s="37" t="s">
        <v>73</v>
      </c>
      <c r="B18" s="37" t="s">
        <v>4</v>
      </c>
      <c r="C18" s="37" t="s">
        <v>77</v>
      </c>
      <c r="D18" s="38"/>
      <c r="E18" s="39">
        <v>0.47145227085999997</v>
      </c>
      <c r="F18" s="39">
        <v>1.1646129999999999E-3</v>
      </c>
      <c r="G18" s="39">
        <v>5.5571235125299989E-2</v>
      </c>
      <c r="H18" s="39" t="s">
        <v>441</v>
      </c>
      <c r="I18" s="39">
        <v>5.523651384999999E-3</v>
      </c>
      <c r="J18" s="39">
        <v>7.3341711850000001E-3</v>
      </c>
      <c r="K18" s="39">
        <v>7.3363331850000001E-3</v>
      </c>
      <c r="L18" s="39">
        <v>8.9913111900000016E-6</v>
      </c>
      <c r="M18" s="39">
        <v>1.447101005E-2</v>
      </c>
      <c r="N18" s="39">
        <v>1.8505044099499999E-3</v>
      </c>
      <c r="O18" s="39">
        <v>6.8541432324999984E-5</v>
      </c>
      <c r="P18" s="39">
        <v>3.0665578E-5</v>
      </c>
      <c r="Q18" s="39">
        <v>1.9602306600000004E-4</v>
      </c>
      <c r="R18" s="39">
        <v>3.6555310957080002E-3</v>
      </c>
      <c r="S18" s="39">
        <v>5.5517668957080009E-4</v>
      </c>
      <c r="T18" s="39">
        <v>3.6366498727383012E-2</v>
      </c>
      <c r="U18" s="39">
        <v>1.8503062999999999E-6</v>
      </c>
      <c r="V18" s="39">
        <v>1.4642200099499998E-3</v>
      </c>
      <c r="W18" s="39">
        <v>1.9233887999999999E-3</v>
      </c>
      <c r="X18" s="39">
        <v>1.9643387999999999E-4</v>
      </c>
      <c r="Y18" s="39">
        <v>3.8444876000000002E-4</v>
      </c>
      <c r="Z18" s="39">
        <v>2.2612888000000001E-4</v>
      </c>
      <c r="AA18" s="39">
        <v>1.8702288000000002E-4</v>
      </c>
      <c r="AB18" s="39">
        <v>9.9403440000000011E-4</v>
      </c>
      <c r="AC18" s="39" t="s">
        <v>422</v>
      </c>
      <c r="AD18" s="39" t="s">
        <v>422</v>
      </c>
      <c r="AE18" s="192"/>
      <c r="AF18" s="39">
        <v>684.87490000000003</v>
      </c>
      <c r="AG18" s="39">
        <v>1809.4757500000001</v>
      </c>
      <c r="AH18" s="39">
        <v>739.73669999999993</v>
      </c>
      <c r="AI18" s="39" t="s">
        <v>441</v>
      </c>
      <c r="AJ18" s="39" t="s">
        <v>441</v>
      </c>
      <c r="AK18" s="39" t="s">
        <v>422</v>
      </c>
      <c r="AL18" s="40" t="s">
        <v>70</v>
      </c>
    </row>
    <row r="19" spans="1:38" s="5" customFormat="1" ht="24.75" customHeight="1" thickBot="1" x14ac:dyDescent="0.25">
      <c r="A19" s="143" t="s">
        <v>73</v>
      </c>
      <c r="B19" s="37" t="s">
        <v>78</v>
      </c>
      <c r="C19" s="143" t="s">
        <v>79</v>
      </c>
      <c r="D19" s="144"/>
      <c r="E19" s="39">
        <v>0.74312428275599995</v>
      </c>
      <c r="F19" s="39">
        <v>3.0526714523200001E-2</v>
      </c>
      <c r="G19" s="39">
        <v>6.4787105819025984E-2</v>
      </c>
      <c r="H19" s="39" t="s">
        <v>441</v>
      </c>
      <c r="I19" s="39">
        <v>4.4298664770700026E-2</v>
      </c>
      <c r="J19" s="39">
        <v>4.6120059290700038E-2</v>
      </c>
      <c r="K19" s="39">
        <v>4.8080588810700028E-2</v>
      </c>
      <c r="L19" s="39">
        <v>5.5005536550402035E-3</v>
      </c>
      <c r="M19" s="39">
        <v>0.55814715831400041</v>
      </c>
      <c r="N19" s="39">
        <v>2.8907444616544997E-2</v>
      </c>
      <c r="O19" s="39">
        <v>1.2738784638563098E-2</v>
      </c>
      <c r="P19" s="39">
        <v>1.3047673223599995E-3</v>
      </c>
      <c r="Q19" s="39">
        <v>2.3375908184800004E-3</v>
      </c>
      <c r="R19" s="39">
        <v>2.5638216075898227E-2</v>
      </c>
      <c r="S19" s="39">
        <v>6.8672236098820272E-3</v>
      </c>
      <c r="T19" s="39">
        <v>4.085132158162972E-2</v>
      </c>
      <c r="U19" s="39">
        <v>6.7720732893720038E-4</v>
      </c>
      <c r="V19" s="39">
        <v>0.5011178709012305</v>
      </c>
      <c r="W19" s="39">
        <v>0.10637035325800001</v>
      </c>
      <c r="X19" s="39">
        <v>1.0460916168000002E-2</v>
      </c>
      <c r="Y19" s="39">
        <v>1.6482026465999999E-2</v>
      </c>
      <c r="Z19" s="39">
        <v>1.0000230708000001E-2</v>
      </c>
      <c r="AA19" s="39">
        <v>4.2216009580000003E-3</v>
      </c>
      <c r="AB19" s="39">
        <v>4.1164774300000005E-2</v>
      </c>
      <c r="AC19" s="39">
        <v>4.8803014378000003E-3</v>
      </c>
      <c r="AD19" s="39">
        <v>3.8783277666000005E-4</v>
      </c>
      <c r="AE19" s="192"/>
      <c r="AF19" s="39">
        <v>157.45125800000002</v>
      </c>
      <c r="AG19" s="39">
        <v>2.24119</v>
      </c>
      <c r="AH19" s="39">
        <v>7223.513164</v>
      </c>
      <c r="AI19" s="39">
        <v>975.7823800000001</v>
      </c>
      <c r="AJ19" s="39" t="s">
        <v>440</v>
      </c>
      <c r="AK19" s="39" t="s">
        <v>422</v>
      </c>
      <c r="AL19" s="145" t="s">
        <v>70</v>
      </c>
    </row>
    <row r="20" spans="1:38" s="5" customFormat="1" ht="26.25" customHeight="1" thickBot="1" x14ac:dyDescent="0.25">
      <c r="A20" s="37" t="s">
        <v>73</v>
      </c>
      <c r="B20" s="37" t="s">
        <v>5</v>
      </c>
      <c r="C20" s="37" t="s">
        <v>80</v>
      </c>
      <c r="D20" s="38"/>
      <c r="E20" s="39">
        <v>0.58586554782000011</v>
      </c>
      <c r="F20" s="39">
        <v>4.5133080403999992E-2</v>
      </c>
      <c r="G20" s="39">
        <v>0.49749288122953994</v>
      </c>
      <c r="H20" s="39" t="s">
        <v>441</v>
      </c>
      <c r="I20" s="39">
        <v>0.11329562598169997</v>
      </c>
      <c r="J20" s="39">
        <v>0.12596468841369995</v>
      </c>
      <c r="K20" s="39">
        <v>0.13619689730569989</v>
      </c>
      <c r="L20" s="39">
        <v>1.2388689537277012E-2</v>
      </c>
      <c r="M20" s="39">
        <v>0.67202358787199989</v>
      </c>
      <c r="N20" s="39">
        <v>5.9209472738549991E-2</v>
      </c>
      <c r="O20" s="39">
        <v>2.6924179539841005E-2</v>
      </c>
      <c r="P20" s="39">
        <v>1.7152317939999997E-3</v>
      </c>
      <c r="Q20" s="39">
        <v>1.2053876090000002E-3</v>
      </c>
      <c r="R20" s="39">
        <v>5.2576917075490406E-2</v>
      </c>
      <c r="S20" s="39">
        <v>1.3742730497141043E-2</v>
      </c>
      <c r="T20" s="39">
        <v>7.9306038854205382E-2</v>
      </c>
      <c r="U20" s="39">
        <v>1.299030699660001E-3</v>
      </c>
      <c r="V20" s="39">
        <v>1.0660543699905105</v>
      </c>
      <c r="W20" s="39">
        <v>0.20907220008000002</v>
      </c>
      <c r="X20" s="39">
        <v>2.0955359823879999E-2</v>
      </c>
      <c r="Y20" s="39">
        <v>3.35647118617E-2</v>
      </c>
      <c r="Z20" s="39">
        <v>1.1178566113539998E-2</v>
      </c>
      <c r="AA20" s="39">
        <v>8.5288901109520001E-3</v>
      </c>
      <c r="AB20" s="39">
        <v>7.4227527910071991E-2</v>
      </c>
      <c r="AC20" s="39">
        <v>1.028289200086E-2</v>
      </c>
      <c r="AD20" s="39">
        <v>1.1978370162600001E-3</v>
      </c>
      <c r="AE20" s="192"/>
      <c r="AF20" s="39">
        <v>415.88860000000005</v>
      </c>
      <c r="AG20" s="39">
        <v>6.9614529999999997</v>
      </c>
      <c r="AH20" s="39">
        <v>1517.4603800000002</v>
      </c>
      <c r="AI20" s="39">
        <v>4600.8484800000006</v>
      </c>
      <c r="AJ20" s="39" t="s">
        <v>422</v>
      </c>
      <c r="AK20" s="39" t="s">
        <v>422</v>
      </c>
      <c r="AL20" s="40" t="s">
        <v>70</v>
      </c>
    </row>
    <row r="21" spans="1:38" s="5" customFormat="1" ht="24.75" customHeight="1" thickBot="1" x14ac:dyDescent="0.25">
      <c r="A21" s="143" t="s">
        <v>73</v>
      </c>
      <c r="B21" s="37" t="s">
        <v>81</v>
      </c>
      <c r="C21" s="143" t="s">
        <v>82</v>
      </c>
      <c r="D21" s="144"/>
      <c r="E21" s="39">
        <v>0.34299039178000024</v>
      </c>
      <c r="F21" s="39">
        <v>2.197828145599999E-2</v>
      </c>
      <c r="G21" s="39">
        <v>0.33731639583964912</v>
      </c>
      <c r="H21" s="39" t="s">
        <v>441</v>
      </c>
      <c r="I21" s="39">
        <v>3.1811550798500003E-2</v>
      </c>
      <c r="J21" s="39">
        <v>3.5143114396499961E-2</v>
      </c>
      <c r="K21" s="39">
        <v>3.632084907249996E-2</v>
      </c>
      <c r="L21" s="39">
        <v>3.5552613897149982E-3</v>
      </c>
      <c r="M21" s="39">
        <v>0.29462305628900004</v>
      </c>
      <c r="N21" s="39">
        <v>2.3845487767822356E-2</v>
      </c>
      <c r="O21" s="39">
        <v>6.3329722599703995E-3</v>
      </c>
      <c r="P21" s="39">
        <v>1.1239459300589475E-3</v>
      </c>
      <c r="Q21" s="39">
        <v>1.282143295198947E-3</v>
      </c>
      <c r="R21" s="39">
        <v>2.0822726599459464E-2</v>
      </c>
      <c r="S21" s="39">
        <v>6.1621207303354285E-3</v>
      </c>
      <c r="T21" s="39">
        <v>0.11487104144538363</v>
      </c>
      <c r="U21" s="39">
        <v>5.7029531671842239E-4</v>
      </c>
      <c r="V21" s="39">
        <v>0.25352349366087473</v>
      </c>
      <c r="W21" s="39">
        <v>5.6333733008421039E-2</v>
      </c>
      <c r="X21" s="39">
        <v>7.1717796264257876E-3</v>
      </c>
      <c r="Y21" s="39">
        <v>1.0642971690663158E-2</v>
      </c>
      <c r="Z21" s="39">
        <v>1.6810678215268427E-2</v>
      </c>
      <c r="AA21" s="39">
        <v>3.0190054276805272E-3</v>
      </c>
      <c r="AB21" s="39">
        <v>3.7644434960037901E-2</v>
      </c>
      <c r="AC21" s="39">
        <v>2.4480478352421043E-3</v>
      </c>
      <c r="AD21" s="39">
        <v>7.4102899925075792E-3</v>
      </c>
      <c r="AE21" s="192"/>
      <c r="AF21" s="39">
        <v>485.76047</v>
      </c>
      <c r="AG21" s="39">
        <v>62.78058</v>
      </c>
      <c r="AH21" s="39">
        <v>4058.4882499999994</v>
      </c>
      <c r="AI21" s="39">
        <v>475.86219799999986</v>
      </c>
      <c r="AJ21" s="39" t="s">
        <v>440</v>
      </c>
      <c r="AK21" s="39" t="s">
        <v>422</v>
      </c>
      <c r="AL21" s="145" t="s">
        <v>70</v>
      </c>
    </row>
    <row r="22" spans="1:38" s="5" customFormat="1" ht="26.25" customHeight="1" thickBot="1" x14ac:dyDescent="0.25">
      <c r="A22" s="37" t="s">
        <v>73</v>
      </c>
      <c r="B22" s="37" t="s">
        <v>3</v>
      </c>
      <c r="C22" s="37" t="s">
        <v>83</v>
      </c>
      <c r="D22" s="38"/>
      <c r="E22" s="39">
        <v>0.89021653119199984</v>
      </c>
      <c r="F22" s="39">
        <v>8.9825379724400023E-2</v>
      </c>
      <c r="G22" s="39">
        <v>1.9943073499401498</v>
      </c>
      <c r="H22" s="39">
        <v>2.2559999999999998E-7</v>
      </c>
      <c r="I22" s="39">
        <v>9.3863697101859961E-2</v>
      </c>
      <c r="J22" s="39">
        <v>0.10135216896385993</v>
      </c>
      <c r="K22" s="39">
        <v>0.10618209661985993</v>
      </c>
      <c r="L22" s="39">
        <v>5.6144542409334005E-3</v>
      </c>
      <c r="M22" s="39">
        <v>0.61144620930299964</v>
      </c>
      <c r="N22" s="39">
        <v>0.11828819042791552</v>
      </c>
      <c r="O22" s="39">
        <v>1.353155056308037E-3</v>
      </c>
      <c r="P22" s="39">
        <v>1.1087555061227369E-2</v>
      </c>
      <c r="Q22" s="39">
        <v>5.1086010955473712E-3</v>
      </c>
      <c r="R22" s="39">
        <v>2.2316495010865293E-2</v>
      </c>
      <c r="S22" s="39">
        <v>1.344960809466581E-2</v>
      </c>
      <c r="T22" s="39">
        <v>7.7300491183594916E-2</v>
      </c>
      <c r="U22" s="39">
        <v>2.3856240726270535E-3</v>
      </c>
      <c r="V22" s="39">
        <v>0.17899060824947485</v>
      </c>
      <c r="W22" s="39">
        <v>0.12810186777705265</v>
      </c>
      <c r="X22" s="39">
        <v>1.9774974196081475E-2</v>
      </c>
      <c r="Y22" s="39">
        <v>2.5855874680357889E-2</v>
      </c>
      <c r="Z22" s="39">
        <v>1.6481619182787052E-2</v>
      </c>
      <c r="AA22" s="39">
        <v>8.8425450163863179E-3</v>
      </c>
      <c r="AB22" s="39">
        <v>7.0955013075612736E-2</v>
      </c>
      <c r="AC22" s="39">
        <v>7.1688868346526306E-4</v>
      </c>
      <c r="AD22" s="39">
        <v>0.18623652809438901</v>
      </c>
      <c r="AE22" s="192"/>
      <c r="AF22" s="39">
        <v>3365.4227679999995</v>
      </c>
      <c r="AG22" s="39">
        <v>4425.5312989999984</v>
      </c>
      <c r="AH22" s="39">
        <v>9682.8910629999991</v>
      </c>
      <c r="AI22" s="39">
        <v>122.69211899999999</v>
      </c>
      <c r="AJ22" s="39">
        <v>616.23309199999994</v>
      </c>
      <c r="AK22" s="39" t="s">
        <v>422</v>
      </c>
      <c r="AL22" s="40" t="s">
        <v>70</v>
      </c>
    </row>
    <row r="23" spans="1:38" s="5" customFormat="1" ht="24.75" customHeight="1" thickBot="1" x14ac:dyDescent="0.25">
      <c r="A23" s="143" t="s">
        <v>84</v>
      </c>
      <c r="B23" s="37" t="s">
        <v>85</v>
      </c>
      <c r="C23" s="143" t="s">
        <v>442</v>
      </c>
      <c r="D23" s="146"/>
      <c r="E23" s="39">
        <v>0.65258000000000005</v>
      </c>
      <c r="F23" s="39">
        <v>6.7540000000000003E-2</v>
      </c>
      <c r="G23" s="39">
        <v>3.792E-4</v>
      </c>
      <c r="H23" s="39">
        <v>1.6000000000000001E-4</v>
      </c>
      <c r="I23" s="39">
        <v>4.2079999999999999E-2</v>
      </c>
      <c r="J23" s="39">
        <v>4.2079999999999999E-2</v>
      </c>
      <c r="K23" s="39">
        <v>4.2079999999999999E-2</v>
      </c>
      <c r="L23" s="39" t="s">
        <v>422</v>
      </c>
      <c r="M23" s="39">
        <v>0.21548</v>
      </c>
      <c r="N23" s="39" t="s">
        <v>422</v>
      </c>
      <c r="O23" s="39">
        <v>2.0000000000000001E-4</v>
      </c>
      <c r="P23" s="39" t="s">
        <v>422</v>
      </c>
      <c r="Q23" s="39" t="s">
        <v>422</v>
      </c>
      <c r="R23" s="39">
        <v>1E-3</v>
      </c>
      <c r="S23" s="39">
        <v>3.4000000000000002E-2</v>
      </c>
      <c r="T23" s="39">
        <v>1.4000000000000002E-3</v>
      </c>
      <c r="U23" s="39">
        <v>2.0000000000000001E-4</v>
      </c>
      <c r="V23" s="39">
        <v>0.02</v>
      </c>
      <c r="W23" s="39" t="s">
        <v>422</v>
      </c>
      <c r="X23" s="39">
        <v>5.9999999999999995E-4</v>
      </c>
      <c r="Y23" s="39">
        <v>1E-3</v>
      </c>
      <c r="Z23" s="39" t="s">
        <v>422</v>
      </c>
      <c r="AA23" s="39" t="s">
        <v>422</v>
      </c>
      <c r="AB23" s="39">
        <v>1.5999999999999999E-3</v>
      </c>
      <c r="AC23" s="39" t="s">
        <v>422</v>
      </c>
      <c r="AD23" s="39" t="s">
        <v>422</v>
      </c>
      <c r="AE23" s="192"/>
      <c r="AF23" s="39">
        <v>845.1</v>
      </c>
      <c r="AG23" s="39" t="s">
        <v>422</v>
      </c>
      <c r="AH23" s="39" t="s">
        <v>422</v>
      </c>
      <c r="AI23" s="39" t="s">
        <v>422</v>
      </c>
      <c r="AJ23" s="39" t="s">
        <v>422</v>
      </c>
      <c r="AK23" s="39" t="s">
        <v>422</v>
      </c>
      <c r="AL23" s="147" t="s">
        <v>70</v>
      </c>
    </row>
    <row r="24" spans="1:38" s="5" customFormat="1" ht="24.6" customHeight="1" thickBot="1" x14ac:dyDescent="0.25">
      <c r="A24" s="148" t="s">
        <v>73</v>
      </c>
      <c r="B24" s="37" t="s">
        <v>87</v>
      </c>
      <c r="C24" s="143" t="s">
        <v>88</v>
      </c>
      <c r="D24" s="144"/>
      <c r="E24" s="39">
        <v>0.6023097342699999</v>
      </c>
      <c r="F24" s="39">
        <v>4.5969142833999978E-2</v>
      </c>
      <c r="G24" s="39">
        <v>0.82173526262361951</v>
      </c>
      <c r="H24" s="39">
        <v>8.1215999999999999E-7</v>
      </c>
      <c r="I24" s="39">
        <v>8.4864297372100106E-2</v>
      </c>
      <c r="J24" s="39">
        <v>9.473450941310016E-2</v>
      </c>
      <c r="K24" s="39">
        <v>9.7836989449100215E-2</v>
      </c>
      <c r="L24" s="39">
        <v>8.405581556086594E-3</v>
      </c>
      <c r="M24" s="39">
        <v>0.58950941270300106</v>
      </c>
      <c r="N24" s="39">
        <v>6.0446978891343567E-2</v>
      </c>
      <c r="O24" s="39">
        <v>1.7767960714039903E-2</v>
      </c>
      <c r="P24" s="39">
        <v>2.4086029884842143E-3</v>
      </c>
      <c r="Q24" s="39">
        <v>2.2533261283742114E-3</v>
      </c>
      <c r="R24" s="39">
        <v>5.405026914189922E-2</v>
      </c>
      <c r="S24" s="39">
        <v>1.4308927265759008E-2</v>
      </c>
      <c r="T24" s="39">
        <v>0.24921973063617095</v>
      </c>
      <c r="U24" s="39">
        <v>9.7476455972831809E-4</v>
      </c>
      <c r="V24" s="39">
        <v>0.70690608436154168</v>
      </c>
      <c r="W24" s="39">
        <v>0.15504305554731573</v>
      </c>
      <c r="X24" s="39">
        <v>1.7804216383809846E-2</v>
      </c>
      <c r="Y24" s="39">
        <v>2.7332901317297376E-2</v>
      </c>
      <c r="Z24" s="39">
        <v>2.7385554276145349E-2</v>
      </c>
      <c r="AA24" s="39">
        <v>7.6370995817428905E-3</v>
      </c>
      <c r="AB24" s="39">
        <v>8.0159771558995452E-2</v>
      </c>
      <c r="AC24" s="39">
        <v>6.740858411611577E-3</v>
      </c>
      <c r="AD24" s="39">
        <v>1.8237508263818671E-2</v>
      </c>
      <c r="AE24" s="192"/>
      <c r="AF24" s="39">
        <v>1111.7148099999997</v>
      </c>
      <c r="AG24" s="39">
        <v>138.623356</v>
      </c>
      <c r="AH24" s="39">
        <v>4041.9167019999995</v>
      </c>
      <c r="AI24" s="39">
        <v>1333.8164850000003</v>
      </c>
      <c r="AJ24" s="39" t="s">
        <v>440</v>
      </c>
      <c r="AK24" s="39" t="s">
        <v>422</v>
      </c>
      <c r="AL24" s="145" t="s">
        <v>70</v>
      </c>
    </row>
    <row r="25" spans="1:38" s="5" customFormat="1" ht="24.75" customHeight="1" thickBot="1" x14ac:dyDescent="0.25">
      <c r="A25" s="143" t="s">
        <v>89</v>
      </c>
      <c r="B25" s="37" t="s">
        <v>90</v>
      </c>
      <c r="C25" s="143" t="s">
        <v>91</v>
      </c>
      <c r="D25" s="144"/>
      <c r="E25" s="39">
        <v>0.21508586848420597</v>
      </c>
      <c r="F25" s="39">
        <v>1.3792324943332015E-2</v>
      </c>
      <c r="G25" s="39">
        <v>1.970935921747E-2</v>
      </c>
      <c r="H25" s="39" t="s">
        <v>422</v>
      </c>
      <c r="I25" s="39">
        <v>2.1450000000000001E-4</v>
      </c>
      <c r="J25" s="39">
        <v>2.1450000000000001E-4</v>
      </c>
      <c r="K25" s="39">
        <v>2.1450000000000001E-4</v>
      </c>
      <c r="L25" s="39" t="s">
        <v>441</v>
      </c>
      <c r="M25" s="39">
        <v>9.2199926241409907E-2</v>
      </c>
      <c r="N25" s="39" t="s">
        <v>422</v>
      </c>
      <c r="O25" s="39" t="s">
        <v>441</v>
      </c>
      <c r="P25" s="39" t="s">
        <v>441</v>
      </c>
      <c r="Q25" s="39" t="s">
        <v>441</v>
      </c>
      <c r="R25" s="39" t="s">
        <v>441</v>
      </c>
      <c r="S25" s="39" t="s">
        <v>441</v>
      </c>
      <c r="T25" s="39" t="s">
        <v>441</v>
      </c>
      <c r="U25" s="39" t="s">
        <v>441</v>
      </c>
      <c r="V25" s="39" t="s">
        <v>441</v>
      </c>
      <c r="W25" s="39" t="s">
        <v>441</v>
      </c>
      <c r="X25" s="39" t="s">
        <v>441</v>
      </c>
      <c r="Y25" s="39" t="s">
        <v>441</v>
      </c>
      <c r="Z25" s="39" t="s">
        <v>441</v>
      </c>
      <c r="AA25" s="39" t="s">
        <v>441</v>
      </c>
      <c r="AB25" s="39" t="s">
        <v>441</v>
      </c>
      <c r="AC25" s="39" t="s">
        <v>422</v>
      </c>
      <c r="AD25" s="39" t="s">
        <v>422</v>
      </c>
      <c r="AE25" s="192"/>
      <c r="AF25" s="39">
        <v>1008.9314847181737</v>
      </c>
      <c r="AG25" s="39" t="s">
        <v>422</v>
      </c>
      <c r="AH25" s="39" t="s">
        <v>422</v>
      </c>
      <c r="AI25" s="39" t="s">
        <v>422</v>
      </c>
      <c r="AJ25" s="39" t="s">
        <v>422</v>
      </c>
      <c r="AK25" s="39" t="s">
        <v>422</v>
      </c>
      <c r="AL25" s="145" t="s">
        <v>70</v>
      </c>
    </row>
    <row r="26" spans="1:38" s="5" customFormat="1" ht="24.75" customHeight="1" thickBot="1" x14ac:dyDescent="0.25">
      <c r="A26" s="143" t="s">
        <v>89</v>
      </c>
      <c r="B26" s="37" t="s">
        <v>92</v>
      </c>
      <c r="C26" s="143" t="s">
        <v>93</v>
      </c>
      <c r="D26" s="144"/>
      <c r="E26" s="39">
        <v>2.5719291327968574E-2</v>
      </c>
      <c r="F26" s="39">
        <v>2.4693731556120007E-3</v>
      </c>
      <c r="G26" s="39">
        <v>2.1263890101300008E-3</v>
      </c>
      <c r="H26" s="39" t="s">
        <v>441</v>
      </c>
      <c r="I26" s="39">
        <v>3.5314154444926603E-5</v>
      </c>
      <c r="J26" s="39">
        <v>3.5314154444926603E-5</v>
      </c>
      <c r="K26" s="39">
        <v>3.5314154444926603E-5</v>
      </c>
      <c r="L26" s="39" t="s">
        <v>441</v>
      </c>
      <c r="M26" s="39">
        <v>6.7000926921999993E-2</v>
      </c>
      <c r="N26" s="39">
        <v>2.1188492666955958</v>
      </c>
      <c r="O26" s="39" t="s">
        <v>441</v>
      </c>
      <c r="P26" s="39" t="s">
        <v>441</v>
      </c>
      <c r="Q26" s="39" t="s">
        <v>441</v>
      </c>
      <c r="R26" s="39" t="s">
        <v>441</v>
      </c>
      <c r="S26" s="39" t="s">
        <v>441</v>
      </c>
      <c r="T26" s="39" t="s">
        <v>441</v>
      </c>
      <c r="U26" s="39" t="s">
        <v>441</v>
      </c>
      <c r="V26" s="39" t="s">
        <v>441</v>
      </c>
      <c r="W26" s="39" t="s">
        <v>441</v>
      </c>
      <c r="X26" s="39" t="s">
        <v>441</v>
      </c>
      <c r="Y26" s="39" t="s">
        <v>441</v>
      </c>
      <c r="Z26" s="39" t="s">
        <v>441</v>
      </c>
      <c r="AA26" s="39" t="s">
        <v>441</v>
      </c>
      <c r="AB26" s="39" t="s">
        <v>441</v>
      </c>
      <c r="AC26" s="39" t="s">
        <v>422</v>
      </c>
      <c r="AD26" s="39" t="s">
        <v>422</v>
      </c>
      <c r="AE26" s="192"/>
      <c r="AF26" s="39">
        <v>93.983278001171442</v>
      </c>
      <c r="AG26" s="39" t="s">
        <v>422</v>
      </c>
      <c r="AH26" s="39" t="s">
        <v>422</v>
      </c>
      <c r="AI26" s="39" t="s">
        <v>422</v>
      </c>
      <c r="AJ26" s="39" t="s">
        <v>422</v>
      </c>
      <c r="AK26" s="39" t="s">
        <v>422</v>
      </c>
      <c r="AL26" s="145" t="s">
        <v>70</v>
      </c>
    </row>
    <row r="27" spans="1:38" s="142" customFormat="1" ht="26.25" customHeight="1" thickBot="1" x14ac:dyDescent="0.25">
      <c r="A27" s="141" t="s">
        <v>94</v>
      </c>
      <c r="B27" s="141" t="s">
        <v>95</v>
      </c>
      <c r="C27" s="141" t="s">
        <v>96</v>
      </c>
      <c r="D27" s="38"/>
      <c r="E27" s="39">
        <v>17.589463066795243</v>
      </c>
      <c r="F27" s="39">
        <v>9.2881967882387393</v>
      </c>
      <c r="G27" s="39">
        <v>3.3979621049033619E-2</v>
      </c>
      <c r="H27" s="39">
        <v>0.77399969828319715</v>
      </c>
      <c r="I27" s="39">
        <v>1.0532123893633072</v>
      </c>
      <c r="J27" s="39">
        <v>1.0532123893633072</v>
      </c>
      <c r="K27" s="39">
        <v>1.0532123893633072</v>
      </c>
      <c r="L27" s="39">
        <v>0.55001705337468632</v>
      </c>
      <c r="M27" s="39">
        <v>81.69825314310205</v>
      </c>
      <c r="N27" s="39">
        <v>1.0474058450182947E-3</v>
      </c>
      <c r="O27" s="39">
        <v>1.2391851999225749E-4</v>
      </c>
      <c r="P27" s="39">
        <v>7.142258278420517E-3</v>
      </c>
      <c r="Q27" s="39">
        <v>1.9989220125844474E-4</v>
      </c>
      <c r="R27" s="39">
        <v>7.7854280715623321E-3</v>
      </c>
      <c r="S27" s="39">
        <v>5.3528057922465101E-3</v>
      </c>
      <c r="T27" s="39">
        <v>1.2148466608600829E-3</v>
      </c>
      <c r="U27" s="39">
        <v>1.5194736253237458E-4</v>
      </c>
      <c r="V27" s="39">
        <v>2.5912180094045324E-2</v>
      </c>
      <c r="W27" s="39">
        <v>0.80479730000000005</v>
      </c>
      <c r="X27" s="39">
        <v>2.1186109812899999E-2</v>
      </c>
      <c r="Y27" s="39">
        <v>2.43922260393E-2</v>
      </c>
      <c r="Z27" s="39">
        <v>1.8225357286800001E-2</v>
      </c>
      <c r="AA27" s="39">
        <v>2.1615121036200002E-2</v>
      </c>
      <c r="AB27" s="39">
        <f t="shared" ref="AB27:AB33" si="0">IF((N(X27)+N(Y27)+N(Z27)+N(AA27))=0,X27,(N(X27)+N(Y27)+N(Z27)+N(AA27)))</f>
        <v>8.5418814175200003E-2</v>
      </c>
      <c r="AC27" s="39">
        <v>8.04797E-4</v>
      </c>
      <c r="AD27" s="39">
        <v>1.64766E-4</v>
      </c>
      <c r="AE27" s="192"/>
      <c r="AF27" s="39">
        <v>59182.2063555446</v>
      </c>
      <c r="AG27" s="39" t="s">
        <v>422</v>
      </c>
      <c r="AH27" s="39">
        <v>2107.1942338991998</v>
      </c>
      <c r="AI27" s="39">
        <v>226.0057752116</v>
      </c>
      <c r="AJ27" s="39" t="s">
        <v>422</v>
      </c>
      <c r="AK27" s="39" t="s">
        <v>422</v>
      </c>
      <c r="AL27" s="40" t="s">
        <v>70</v>
      </c>
    </row>
    <row r="28" spans="1:38" s="142" customFormat="1" ht="26.25" customHeight="1" thickBot="1" x14ac:dyDescent="0.25">
      <c r="A28" s="141" t="s">
        <v>94</v>
      </c>
      <c r="B28" s="141" t="s">
        <v>97</v>
      </c>
      <c r="C28" s="141" t="s">
        <v>98</v>
      </c>
      <c r="D28" s="38"/>
      <c r="E28" s="39">
        <v>3.460828431294896</v>
      </c>
      <c r="F28" s="39">
        <v>0.58286782666792036</v>
      </c>
      <c r="G28" s="39">
        <v>4.1648838485418681E-3</v>
      </c>
      <c r="H28" s="39">
        <v>2.476522207943611E-2</v>
      </c>
      <c r="I28" s="39">
        <v>0.33558463005597228</v>
      </c>
      <c r="J28" s="39">
        <v>0.33558463005597228</v>
      </c>
      <c r="K28" s="39">
        <v>0.33558463005597228</v>
      </c>
      <c r="L28" s="39">
        <v>0.182838491270642</v>
      </c>
      <c r="M28" s="39">
        <v>6.3437450958103687</v>
      </c>
      <c r="N28" s="39">
        <v>1.6165016318924106E-4</v>
      </c>
      <c r="O28" s="39">
        <v>1.8015282658765117E-5</v>
      </c>
      <c r="P28" s="39">
        <v>1.3314117306287884E-3</v>
      </c>
      <c r="Q28" s="39">
        <v>3.1404899467927718E-5</v>
      </c>
      <c r="R28" s="39">
        <v>1.7812886116501745E-3</v>
      </c>
      <c r="S28" s="39">
        <v>1.2072453726219639E-3</v>
      </c>
      <c r="T28" s="39">
        <v>1.4144611837909812E-4</v>
      </c>
      <c r="U28" s="39">
        <v>2.6779233618325211E-5</v>
      </c>
      <c r="V28" s="39">
        <v>4.6814920758104618E-3</v>
      </c>
      <c r="W28" s="39">
        <v>9.8575799999999991E-2</v>
      </c>
      <c r="X28" s="39">
        <v>4.3430853097999999E-3</v>
      </c>
      <c r="Y28" s="39">
        <v>4.9163615761000003E-3</v>
      </c>
      <c r="Z28" s="39">
        <v>3.7926618824E-3</v>
      </c>
      <c r="AA28" s="39">
        <v>4.1647877056E-3</v>
      </c>
      <c r="AB28" s="39">
        <f t="shared" si="0"/>
        <v>1.7216896473899998E-2</v>
      </c>
      <c r="AC28" s="39">
        <v>9.8575900000000006E-5</v>
      </c>
      <c r="AD28" s="39">
        <v>2.4028399999999999E-5</v>
      </c>
      <c r="AE28" s="192"/>
      <c r="AF28" s="39">
        <v>9370.1996682333993</v>
      </c>
      <c r="AG28" s="39" t="s">
        <v>422</v>
      </c>
      <c r="AH28" s="39" t="s">
        <v>422</v>
      </c>
      <c r="AI28" s="39">
        <v>70.666618776500002</v>
      </c>
      <c r="AJ28" s="39" t="s">
        <v>422</v>
      </c>
      <c r="AK28" s="39" t="s">
        <v>422</v>
      </c>
      <c r="AL28" s="40" t="s">
        <v>70</v>
      </c>
    </row>
    <row r="29" spans="1:38" s="142" customFormat="1" ht="26.25" customHeight="1" thickBot="1" x14ac:dyDescent="0.25">
      <c r="A29" s="141" t="s">
        <v>94</v>
      </c>
      <c r="B29" s="141" t="s">
        <v>99</v>
      </c>
      <c r="C29" s="141" t="s">
        <v>100</v>
      </c>
      <c r="D29" s="38"/>
      <c r="E29" s="39">
        <v>23.698954091485142</v>
      </c>
      <c r="F29" s="39">
        <v>1.332826139771772</v>
      </c>
      <c r="G29" s="39">
        <v>1.4474656837286753E-2</v>
      </c>
      <c r="H29" s="39">
        <v>1.7710511742879076E-2</v>
      </c>
      <c r="I29" s="39">
        <v>0.65581168869908468</v>
      </c>
      <c r="J29" s="39">
        <v>0.65581168869908468</v>
      </c>
      <c r="K29" s="39">
        <v>0.65581168869908468</v>
      </c>
      <c r="L29" s="39">
        <v>0.38283630549004483</v>
      </c>
      <c r="M29" s="39">
        <v>6.2096326354156881</v>
      </c>
      <c r="N29" s="39">
        <v>3.8232566677084441E-4</v>
      </c>
      <c r="O29" s="39">
        <v>3.8254349667492311E-5</v>
      </c>
      <c r="P29" s="39">
        <v>4.0481538802517219E-3</v>
      </c>
      <c r="Q29" s="39">
        <v>7.6454241858964886E-5</v>
      </c>
      <c r="R29" s="39">
        <v>6.4881547226162285E-3</v>
      </c>
      <c r="S29" s="39">
        <v>4.3510301439825157E-3</v>
      </c>
      <c r="T29" s="39">
        <v>1.5383426081026533E-4</v>
      </c>
      <c r="U29" s="39">
        <v>7.639978438294515E-5</v>
      </c>
      <c r="V29" s="39">
        <v>1.3750327464649534E-2</v>
      </c>
      <c r="W29" s="39">
        <v>0.2339271</v>
      </c>
      <c r="X29" s="39">
        <v>3.6424382898999999E-3</v>
      </c>
      <c r="Y29" s="39">
        <v>2.20569874199E-2</v>
      </c>
      <c r="Z29" s="39">
        <v>2.46471657596E-2</v>
      </c>
      <c r="AA29" s="39">
        <v>5.6660151174000003E-3</v>
      </c>
      <c r="AB29" s="39">
        <f t="shared" si="0"/>
        <v>5.6012606586800004E-2</v>
      </c>
      <c r="AC29" s="39">
        <v>1.63893E-4</v>
      </c>
      <c r="AD29" s="39">
        <v>4.1418699999999997E-5</v>
      </c>
      <c r="AE29" s="192"/>
      <c r="AF29" s="39">
        <v>31949.425700027099</v>
      </c>
      <c r="AG29" s="39" t="s">
        <v>422</v>
      </c>
      <c r="AH29" s="39">
        <v>436.20576610080002</v>
      </c>
      <c r="AI29" s="39">
        <v>307.57918495259997</v>
      </c>
      <c r="AJ29" s="39" t="s">
        <v>422</v>
      </c>
      <c r="AK29" s="39" t="s">
        <v>422</v>
      </c>
      <c r="AL29" s="40" t="s">
        <v>70</v>
      </c>
    </row>
    <row r="30" spans="1:38" s="142" customFormat="1" ht="26.25" customHeight="1" thickBot="1" x14ac:dyDescent="0.25">
      <c r="A30" s="141" t="s">
        <v>94</v>
      </c>
      <c r="B30" s="141" t="s">
        <v>101</v>
      </c>
      <c r="C30" s="141" t="s">
        <v>102</v>
      </c>
      <c r="D30" s="38"/>
      <c r="E30" s="39">
        <v>3.9987946071060446E-2</v>
      </c>
      <c r="F30" s="39">
        <v>0.53684558159182438</v>
      </c>
      <c r="G30" s="39">
        <v>4.4454606455144295E-4</v>
      </c>
      <c r="H30" s="39">
        <v>3.9113728102629919E-4</v>
      </c>
      <c r="I30" s="39">
        <v>1.0852734162533332E-2</v>
      </c>
      <c r="J30" s="39">
        <v>1.0852734162533332E-2</v>
      </c>
      <c r="K30" s="39">
        <v>1.0852734162533332E-2</v>
      </c>
      <c r="L30" s="39">
        <v>1.8087643806123331E-3</v>
      </c>
      <c r="M30" s="39">
        <v>2.7354849468603373</v>
      </c>
      <c r="N30" s="39">
        <v>1.4518511502619478E-5</v>
      </c>
      <c r="O30" s="39">
        <v>3.5134187353201254E-4</v>
      </c>
      <c r="P30" s="39">
        <v>6.5094439234848224E-5</v>
      </c>
      <c r="Q30" s="39">
        <v>2.2446358356844214E-6</v>
      </c>
      <c r="R30" s="39">
        <v>1.5201708247243465E-3</v>
      </c>
      <c r="S30" s="39">
        <v>5.9722213357958673E-2</v>
      </c>
      <c r="T30" s="39">
        <v>2.463825407430867E-3</v>
      </c>
      <c r="U30" s="39">
        <v>3.4980746366516355E-4</v>
      </c>
      <c r="V30" s="39">
        <v>3.4786476044694724E-2</v>
      </c>
      <c r="W30" s="39">
        <v>4.5345000000000003E-3</v>
      </c>
      <c r="X30" s="39">
        <v>7.04091863E-5</v>
      </c>
      <c r="Y30" s="39">
        <v>1.142930527E-4</v>
      </c>
      <c r="Z30" s="39">
        <v>4.7920862100000005E-5</v>
      </c>
      <c r="AA30" s="39">
        <v>1.3172828289999999E-4</v>
      </c>
      <c r="AB30" s="39">
        <f t="shared" si="0"/>
        <v>3.6435138399999999E-4</v>
      </c>
      <c r="AC30" s="39">
        <v>4.5347E-6</v>
      </c>
      <c r="AD30" s="39">
        <v>3.5072999999999999E-6</v>
      </c>
      <c r="AE30" s="192"/>
      <c r="AF30" s="39">
        <v>329.21325590049997</v>
      </c>
      <c r="AG30" s="39" t="s">
        <v>422</v>
      </c>
      <c r="AH30" s="39" t="s">
        <v>422</v>
      </c>
      <c r="AI30" s="39" t="s">
        <v>422</v>
      </c>
      <c r="AJ30" s="39" t="s">
        <v>422</v>
      </c>
      <c r="AK30" s="39" t="s">
        <v>422</v>
      </c>
      <c r="AL30" s="40" t="s">
        <v>70</v>
      </c>
    </row>
    <row r="31" spans="1:38" s="142" customFormat="1" ht="26.25" customHeight="1" thickBot="1" x14ac:dyDescent="0.25">
      <c r="A31" s="141" t="s">
        <v>94</v>
      </c>
      <c r="B31" s="141" t="s">
        <v>103</v>
      </c>
      <c r="C31" s="141" t="s">
        <v>104</v>
      </c>
      <c r="D31" s="38"/>
      <c r="E31" s="39" t="s">
        <v>422</v>
      </c>
      <c r="F31" s="39">
        <v>2.8773429662841723</v>
      </c>
      <c r="G31" s="39" t="s">
        <v>422</v>
      </c>
      <c r="H31" s="39" t="s">
        <v>422</v>
      </c>
      <c r="I31" s="39" t="s">
        <v>422</v>
      </c>
      <c r="J31" s="39" t="s">
        <v>422</v>
      </c>
      <c r="K31" s="39" t="s">
        <v>422</v>
      </c>
      <c r="L31" s="39" t="s">
        <v>422</v>
      </c>
      <c r="M31" s="39" t="s">
        <v>422</v>
      </c>
      <c r="N31" s="39" t="s">
        <v>422</v>
      </c>
      <c r="O31" s="39" t="s">
        <v>422</v>
      </c>
      <c r="P31" s="39" t="s">
        <v>422</v>
      </c>
      <c r="Q31" s="39" t="s">
        <v>422</v>
      </c>
      <c r="R31" s="39" t="s">
        <v>422</v>
      </c>
      <c r="S31" s="39" t="s">
        <v>422</v>
      </c>
      <c r="T31" s="39" t="s">
        <v>422</v>
      </c>
      <c r="U31" s="39" t="s">
        <v>422</v>
      </c>
      <c r="V31" s="39" t="s">
        <v>422</v>
      </c>
      <c r="W31" s="39" t="s">
        <v>422</v>
      </c>
      <c r="X31" s="39" t="s">
        <v>422</v>
      </c>
      <c r="Y31" s="39" t="s">
        <v>422</v>
      </c>
      <c r="Z31" s="39" t="s">
        <v>422</v>
      </c>
      <c r="AA31" s="39" t="s">
        <v>422</v>
      </c>
      <c r="AB31" s="39" t="str">
        <f t="shared" si="0"/>
        <v>NA</v>
      </c>
      <c r="AC31" s="39" t="s">
        <v>422</v>
      </c>
      <c r="AD31" s="39" t="s">
        <v>422</v>
      </c>
      <c r="AE31" s="192"/>
      <c r="AF31" s="39">
        <v>134.1992759476</v>
      </c>
      <c r="AG31" s="39" t="s">
        <v>422</v>
      </c>
      <c r="AH31" s="39" t="s">
        <v>422</v>
      </c>
      <c r="AI31" s="39" t="s">
        <v>422</v>
      </c>
      <c r="AJ31" s="39" t="s">
        <v>422</v>
      </c>
      <c r="AK31" s="39" t="s">
        <v>422</v>
      </c>
      <c r="AL31" s="40" t="s">
        <v>70</v>
      </c>
    </row>
    <row r="32" spans="1:38" s="142" customFormat="1" ht="26.25" customHeight="1" thickBot="1" x14ac:dyDescent="0.25">
      <c r="A32" s="141" t="s">
        <v>94</v>
      </c>
      <c r="B32" s="141" t="s">
        <v>105</v>
      </c>
      <c r="C32" s="141" t="s">
        <v>106</v>
      </c>
      <c r="D32" s="38"/>
      <c r="E32" s="39" t="s">
        <v>422</v>
      </c>
      <c r="F32" s="39" t="s">
        <v>422</v>
      </c>
      <c r="G32" s="39" t="s">
        <v>422</v>
      </c>
      <c r="H32" s="39" t="s">
        <v>422</v>
      </c>
      <c r="I32" s="39">
        <v>0.44884036030470092</v>
      </c>
      <c r="J32" s="39">
        <v>0.89523323563181323</v>
      </c>
      <c r="K32" s="39">
        <v>1.1115784571212872</v>
      </c>
      <c r="L32" s="39">
        <v>9.3835941106761522E-2</v>
      </c>
      <c r="M32" s="39" t="s">
        <v>422</v>
      </c>
      <c r="N32" s="39">
        <v>3.7376778278557281</v>
      </c>
      <c r="O32" s="39">
        <v>1.5857747843351689E-2</v>
      </c>
      <c r="P32" s="39" t="s">
        <v>441</v>
      </c>
      <c r="Q32" s="39">
        <v>4.2491967817510627E-2</v>
      </c>
      <c r="R32" s="39">
        <v>1.4004979574384295</v>
      </c>
      <c r="S32" s="39">
        <v>30.794573828662333</v>
      </c>
      <c r="T32" s="39">
        <v>0.21171992886732388</v>
      </c>
      <c r="U32" s="39">
        <v>2.2231569142425758E-2</v>
      </c>
      <c r="V32" s="39">
        <v>9.0096095460499832</v>
      </c>
      <c r="W32" s="39" t="s">
        <v>441</v>
      </c>
      <c r="X32" s="39" t="s">
        <v>441</v>
      </c>
      <c r="Y32" s="39" t="s">
        <v>441</v>
      </c>
      <c r="Z32" s="39" t="s">
        <v>441</v>
      </c>
      <c r="AA32" s="39" t="s">
        <v>441</v>
      </c>
      <c r="AB32" s="39" t="str">
        <f t="shared" si="0"/>
        <v>NE</v>
      </c>
      <c r="AC32" s="39" t="s">
        <v>441</v>
      </c>
      <c r="AD32" s="39" t="s">
        <v>441</v>
      </c>
      <c r="AE32" s="192"/>
      <c r="AF32" s="39" t="s">
        <v>422</v>
      </c>
      <c r="AG32" s="39" t="s">
        <v>422</v>
      </c>
      <c r="AH32" s="39" t="s">
        <v>422</v>
      </c>
      <c r="AI32" s="39" t="s">
        <v>422</v>
      </c>
      <c r="AJ32" s="39" t="s">
        <v>422</v>
      </c>
      <c r="AK32" s="39">
        <v>32600.175115605896</v>
      </c>
      <c r="AL32" s="40" t="s">
        <v>107</v>
      </c>
    </row>
    <row r="33" spans="1:38" s="142" customFormat="1" ht="26.25" customHeight="1" thickBot="1" x14ac:dyDescent="0.25">
      <c r="A33" s="141" t="s">
        <v>94</v>
      </c>
      <c r="B33" s="141" t="s">
        <v>108</v>
      </c>
      <c r="C33" s="141" t="s">
        <v>109</v>
      </c>
      <c r="D33" s="38"/>
      <c r="E33" s="39" t="s">
        <v>422</v>
      </c>
      <c r="F33" s="39" t="s">
        <v>422</v>
      </c>
      <c r="G33" s="39" t="s">
        <v>422</v>
      </c>
      <c r="H33" s="39" t="s">
        <v>422</v>
      </c>
      <c r="I33" s="39">
        <v>0.20014781778227445</v>
      </c>
      <c r="J33" s="39">
        <v>0.37064410700421224</v>
      </c>
      <c r="K33" s="39">
        <v>0.74128821400842448</v>
      </c>
      <c r="L33" s="39">
        <v>7.8576550684892957E-3</v>
      </c>
      <c r="M33" s="39" t="s">
        <v>422</v>
      </c>
      <c r="N33" s="39" t="s">
        <v>441</v>
      </c>
      <c r="O33" s="39" t="s">
        <v>441</v>
      </c>
      <c r="P33" s="39" t="s">
        <v>441</v>
      </c>
      <c r="Q33" s="39" t="s">
        <v>441</v>
      </c>
      <c r="R33" s="39" t="s">
        <v>441</v>
      </c>
      <c r="S33" s="39" t="s">
        <v>441</v>
      </c>
      <c r="T33" s="39" t="s">
        <v>441</v>
      </c>
      <c r="U33" s="39" t="s">
        <v>441</v>
      </c>
      <c r="V33" s="39" t="s">
        <v>441</v>
      </c>
      <c r="W33" s="39" t="s">
        <v>441</v>
      </c>
      <c r="X33" s="39">
        <v>3.4395773129990893E-6</v>
      </c>
      <c r="Y33" s="39">
        <v>3.1134104988353829E-7</v>
      </c>
      <c r="Z33" s="39">
        <v>4.5959869268522316E-7</v>
      </c>
      <c r="AA33" s="39" t="s">
        <v>441</v>
      </c>
      <c r="AB33" s="39">
        <f t="shared" si="0"/>
        <v>4.2105170555678512E-6</v>
      </c>
      <c r="AC33" s="39" t="s">
        <v>441</v>
      </c>
      <c r="AD33" s="39" t="s">
        <v>441</v>
      </c>
      <c r="AE33" s="192"/>
      <c r="AF33" s="39" t="s">
        <v>422</v>
      </c>
      <c r="AG33" s="39" t="s">
        <v>422</v>
      </c>
      <c r="AH33" s="39" t="s">
        <v>422</v>
      </c>
      <c r="AI33" s="39" t="s">
        <v>422</v>
      </c>
      <c r="AJ33" s="39" t="s">
        <v>422</v>
      </c>
      <c r="AK33" s="39">
        <v>32600.175115605896</v>
      </c>
      <c r="AL33" s="40" t="s">
        <v>107</v>
      </c>
    </row>
    <row r="34" spans="1:38" s="5" customFormat="1" ht="24.75" customHeight="1" thickBot="1" x14ac:dyDescent="0.25">
      <c r="A34" s="143" t="s">
        <v>84</v>
      </c>
      <c r="B34" s="37" t="s">
        <v>110</v>
      </c>
      <c r="C34" s="143" t="s">
        <v>111</v>
      </c>
      <c r="D34" s="144"/>
      <c r="E34" s="39">
        <v>0.94320000000000004</v>
      </c>
      <c r="F34" s="39">
        <v>8.3699999999999997E-2</v>
      </c>
      <c r="G34" s="39">
        <v>3.4128000000000001E-4</v>
      </c>
      <c r="H34" s="39">
        <v>1.26E-4</v>
      </c>
      <c r="I34" s="39">
        <v>2.4660000000000005E-2</v>
      </c>
      <c r="J34" s="39">
        <v>2.5919999999999999E-2</v>
      </c>
      <c r="K34" s="39">
        <v>2.7359999999999999E-2</v>
      </c>
      <c r="L34" s="39" t="s">
        <v>422</v>
      </c>
      <c r="M34" s="39">
        <v>0.19259999999999999</v>
      </c>
      <c r="N34" s="39" t="s">
        <v>422</v>
      </c>
      <c r="O34" s="39">
        <v>1.8000000000000001E-4</v>
      </c>
      <c r="P34" s="39" t="s">
        <v>422</v>
      </c>
      <c r="Q34" s="39" t="s">
        <v>422</v>
      </c>
      <c r="R34" s="39">
        <v>8.9999999999999998E-4</v>
      </c>
      <c r="S34" s="39">
        <v>3.0599999999999999E-2</v>
      </c>
      <c r="T34" s="39">
        <v>1.2600000000000003E-3</v>
      </c>
      <c r="U34" s="39">
        <v>1.8000000000000001E-4</v>
      </c>
      <c r="V34" s="39">
        <v>1.7999999999999999E-2</v>
      </c>
      <c r="W34" s="39" t="s">
        <v>422</v>
      </c>
      <c r="X34" s="39">
        <v>5.4000000000000001E-4</v>
      </c>
      <c r="Y34" s="39">
        <v>8.9999999999999998E-4</v>
      </c>
      <c r="Z34" s="39" t="s">
        <v>422</v>
      </c>
      <c r="AA34" s="39" t="s">
        <v>422</v>
      </c>
      <c r="AB34" s="39">
        <v>1.4399999999999999E-3</v>
      </c>
      <c r="AC34" s="39" t="s">
        <v>422</v>
      </c>
      <c r="AD34" s="39" t="s">
        <v>422</v>
      </c>
      <c r="AE34" s="192"/>
      <c r="AF34" s="39">
        <v>761.4</v>
      </c>
      <c r="AG34" s="39" t="s">
        <v>422</v>
      </c>
      <c r="AH34" s="39" t="s">
        <v>422</v>
      </c>
      <c r="AI34" s="39" t="s">
        <v>422</v>
      </c>
      <c r="AJ34" s="39" t="s">
        <v>422</v>
      </c>
      <c r="AK34" s="39" t="s">
        <v>422</v>
      </c>
      <c r="AL34" s="147" t="s">
        <v>70</v>
      </c>
    </row>
    <row r="35" spans="1:38" s="5" customFormat="1" ht="24.75" customHeight="1" thickBot="1" x14ac:dyDescent="0.25">
      <c r="A35" s="143" t="s">
        <v>112</v>
      </c>
      <c r="B35" s="37" t="s">
        <v>113</v>
      </c>
      <c r="C35" s="143" t="s">
        <v>114</v>
      </c>
      <c r="D35" s="144"/>
      <c r="E35" s="39">
        <v>0.86465543189271621</v>
      </c>
      <c r="F35" s="39">
        <v>2.0934181876138085E-2</v>
      </c>
      <c r="G35" s="39">
        <v>0.45034611030804245</v>
      </c>
      <c r="H35" s="39" t="s">
        <v>422</v>
      </c>
      <c r="I35" s="39">
        <v>3.3028492231798171E-2</v>
      </c>
      <c r="J35" s="39">
        <v>3.3028492231798171E-2</v>
      </c>
      <c r="K35" s="39">
        <v>3.3028492231798171E-2</v>
      </c>
      <c r="L35" s="39">
        <v>1.454853426137936E-3</v>
      </c>
      <c r="M35" s="39">
        <v>4.5537009228611522E-2</v>
      </c>
      <c r="N35" s="39">
        <v>1.82591143405918E-3</v>
      </c>
      <c r="O35" s="39">
        <v>1.7024344987101668E-4</v>
      </c>
      <c r="P35" s="39">
        <v>3.1710364248103181E-4</v>
      </c>
      <c r="Q35" s="39">
        <v>3.5853744064643397E-3</v>
      </c>
      <c r="R35" s="39">
        <v>3.8524312099013657E-3</v>
      </c>
      <c r="S35" s="39">
        <v>1.2512683072716234E-2</v>
      </c>
      <c r="T35" s="39">
        <v>0.16224437533611533</v>
      </c>
      <c r="U35" s="39">
        <v>1.7508411754931714E-3</v>
      </c>
      <c r="V35" s="39">
        <v>1.4620412770561454E-2</v>
      </c>
      <c r="W35" s="39">
        <v>3.2297050607663119E-3</v>
      </c>
      <c r="X35" s="39" t="s">
        <v>422</v>
      </c>
      <c r="Y35" s="39" t="s">
        <v>422</v>
      </c>
      <c r="Z35" s="39" t="s">
        <v>422</v>
      </c>
      <c r="AA35" s="39" t="s">
        <v>422</v>
      </c>
      <c r="AB35" s="39" t="s">
        <v>422</v>
      </c>
      <c r="AC35" s="39">
        <v>1.2651342454021244E-3</v>
      </c>
      <c r="AD35" s="39">
        <v>3.0382149425902884E-3</v>
      </c>
      <c r="AE35" s="192"/>
      <c r="AF35" s="39">
        <v>504.23601450220019</v>
      </c>
      <c r="AG35" s="39" t="s">
        <v>422</v>
      </c>
      <c r="AH35" s="39" t="s">
        <v>422</v>
      </c>
      <c r="AI35" s="39" t="s">
        <v>422</v>
      </c>
      <c r="AJ35" s="39" t="s">
        <v>422</v>
      </c>
      <c r="AK35" s="39" t="s">
        <v>422</v>
      </c>
      <c r="AL35" s="147" t="s">
        <v>70</v>
      </c>
    </row>
    <row r="36" spans="1:38" s="5" customFormat="1" ht="24.75" customHeight="1" thickBot="1" x14ac:dyDescent="0.25">
      <c r="A36" s="143" t="s">
        <v>112</v>
      </c>
      <c r="B36" s="37" t="s">
        <v>115</v>
      </c>
      <c r="C36" s="143" t="s">
        <v>116</v>
      </c>
      <c r="D36" s="144"/>
      <c r="E36" s="39">
        <v>0.21722791257000001</v>
      </c>
      <c r="F36" s="39">
        <v>5.2652194875000002E-3</v>
      </c>
      <c r="G36" s="39">
        <v>6.0173937000000009E-3</v>
      </c>
      <c r="H36" s="39" t="s">
        <v>422</v>
      </c>
      <c r="I36" s="39">
        <v>3.2193056295000007E-3</v>
      </c>
      <c r="J36" s="39">
        <v>3.2193056295000007E-3</v>
      </c>
      <c r="K36" s="39">
        <v>3.2193056295000007E-3</v>
      </c>
      <c r="L36" s="39">
        <v>2.7168532555500003E-4</v>
      </c>
      <c r="M36" s="39">
        <v>1.1041917439500001E-2</v>
      </c>
      <c r="N36" s="39">
        <v>3.9113059050000003E-4</v>
      </c>
      <c r="O36" s="39">
        <v>3.0086968500000006E-5</v>
      </c>
      <c r="P36" s="39">
        <v>9.0260905500000007E-5</v>
      </c>
      <c r="Q36" s="39">
        <v>1.2034787400000002E-4</v>
      </c>
      <c r="R36" s="39">
        <v>1.5043484250000004E-4</v>
      </c>
      <c r="S36" s="39">
        <v>2.6476532280000002E-3</v>
      </c>
      <c r="T36" s="39">
        <v>3.0086968500000004E-3</v>
      </c>
      <c r="U36" s="39">
        <v>3.0086968500000008E-4</v>
      </c>
      <c r="V36" s="39">
        <v>3.6104362199999998E-3</v>
      </c>
      <c r="W36" s="39">
        <v>3.9113059050000003E-4</v>
      </c>
      <c r="X36" s="39" t="s">
        <v>422</v>
      </c>
      <c r="Y36" s="39" t="s">
        <v>422</v>
      </c>
      <c r="Z36" s="39" t="s">
        <v>422</v>
      </c>
      <c r="AA36" s="39" t="s">
        <v>422</v>
      </c>
      <c r="AB36" s="39" t="s">
        <v>422</v>
      </c>
      <c r="AC36" s="39">
        <v>2.4069574800000005E-4</v>
      </c>
      <c r="AD36" s="39">
        <v>1.1433048030000001E-4</v>
      </c>
      <c r="AE36" s="192"/>
      <c r="AF36" s="39">
        <v>3008.6968500000003</v>
      </c>
      <c r="AG36" s="39" t="s">
        <v>422</v>
      </c>
      <c r="AH36" s="39" t="s">
        <v>422</v>
      </c>
      <c r="AI36" s="39" t="s">
        <v>422</v>
      </c>
      <c r="AJ36" s="39" t="s">
        <v>422</v>
      </c>
      <c r="AK36" s="39" t="s">
        <v>422</v>
      </c>
      <c r="AL36" s="147" t="s">
        <v>70</v>
      </c>
    </row>
    <row r="37" spans="1:38" s="5" customFormat="1" ht="24.75" customHeight="1" thickBot="1" x14ac:dyDescent="0.25">
      <c r="A37" s="143" t="s">
        <v>84</v>
      </c>
      <c r="B37" s="37" t="s">
        <v>117</v>
      </c>
      <c r="C37" s="143" t="s">
        <v>443</v>
      </c>
      <c r="D37" s="144"/>
      <c r="E37" s="39">
        <v>0.45246914999999999</v>
      </c>
      <c r="F37" s="39">
        <v>5.8430429999999998E-2</v>
      </c>
      <c r="G37" s="39">
        <v>2.3962275000000005E-3</v>
      </c>
      <c r="H37" s="39" t="s">
        <v>441</v>
      </c>
      <c r="I37" s="39">
        <v>2.6691075000000006E-3</v>
      </c>
      <c r="J37" s="39">
        <v>2.6691075000000006E-3</v>
      </c>
      <c r="K37" s="39">
        <v>2.6691075000000006E-3</v>
      </c>
      <c r="L37" s="39">
        <v>6.8953365000000007E-5</v>
      </c>
      <c r="M37" s="39">
        <v>7.1426339999999991E-2</v>
      </c>
      <c r="N37" s="39">
        <v>3.2489775E-5</v>
      </c>
      <c r="O37" s="39">
        <v>3.5389124999999997E-6</v>
      </c>
      <c r="P37" s="39">
        <v>8.5274999999999999E-4</v>
      </c>
      <c r="Q37" s="39">
        <v>9.8748450000000002E-4</v>
      </c>
      <c r="R37" s="39">
        <v>3.1674546000000002E-5</v>
      </c>
      <c r="S37" s="39">
        <v>5.7257046000000015E-6</v>
      </c>
      <c r="T37" s="39">
        <v>2.9670583499999998E-5</v>
      </c>
      <c r="U37" s="39">
        <v>1.9050434999999999E-4</v>
      </c>
      <c r="V37" s="39">
        <v>1.4958087749999997E-3</v>
      </c>
      <c r="W37" s="39">
        <v>4.2995654999999997E-3</v>
      </c>
      <c r="X37" s="39">
        <v>5.1028560000000004E-6</v>
      </c>
      <c r="Y37" s="39">
        <v>1.1338164000000003E-5</v>
      </c>
      <c r="Z37" s="39">
        <v>7.6031190000000013E-6</v>
      </c>
      <c r="AA37" s="39">
        <v>7.6542840000000001E-6</v>
      </c>
      <c r="AB37" s="39">
        <v>3.1698423000000004E-5</v>
      </c>
      <c r="AC37" s="39" t="s">
        <v>422</v>
      </c>
      <c r="AD37" s="39" t="s">
        <v>422</v>
      </c>
      <c r="AE37" s="192"/>
      <c r="AF37" s="39" t="s">
        <v>440</v>
      </c>
      <c r="AG37" s="39" t="s">
        <v>440</v>
      </c>
      <c r="AH37" s="39" t="s">
        <v>456</v>
      </c>
      <c r="AI37" s="39" t="s">
        <v>440</v>
      </c>
      <c r="AJ37" s="39" t="s">
        <v>440</v>
      </c>
      <c r="AK37" s="39" t="s">
        <v>422</v>
      </c>
      <c r="AL37" s="145" t="s">
        <v>70</v>
      </c>
    </row>
    <row r="38" spans="1:38" s="5" customFormat="1" ht="24.75" customHeight="1" thickBot="1" x14ac:dyDescent="0.25">
      <c r="A38" s="143" t="s">
        <v>84</v>
      </c>
      <c r="B38" s="37" t="s">
        <v>119</v>
      </c>
      <c r="C38" s="143" t="s">
        <v>120</v>
      </c>
      <c r="D38" s="150"/>
      <c r="E38" s="39" t="s">
        <v>441</v>
      </c>
      <c r="F38" s="39" t="s">
        <v>441</v>
      </c>
      <c r="G38" s="39" t="s">
        <v>441</v>
      </c>
      <c r="H38" s="39" t="s">
        <v>441</v>
      </c>
      <c r="I38" s="39" t="s">
        <v>441</v>
      </c>
      <c r="J38" s="39" t="s">
        <v>441</v>
      </c>
      <c r="K38" s="39" t="s">
        <v>441</v>
      </c>
      <c r="L38" s="39" t="s">
        <v>441</v>
      </c>
      <c r="M38" s="39" t="s">
        <v>441</v>
      </c>
      <c r="N38" s="39" t="s">
        <v>441</v>
      </c>
      <c r="O38" s="39" t="s">
        <v>441</v>
      </c>
      <c r="P38" s="39" t="s">
        <v>441</v>
      </c>
      <c r="Q38" s="39" t="s">
        <v>441</v>
      </c>
      <c r="R38" s="39" t="s">
        <v>441</v>
      </c>
      <c r="S38" s="39" t="s">
        <v>441</v>
      </c>
      <c r="T38" s="39" t="s">
        <v>441</v>
      </c>
      <c r="U38" s="39" t="s">
        <v>441</v>
      </c>
      <c r="V38" s="39" t="s">
        <v>441</v>
      </c>
      <c r="W38" s="39" t="s">
        <v>441</v>
      </c>
      <c r="X38" s="39" t="s">
        <v>441</v>
      </c>
      <c r="Y38" s="39" t="s">
        <v>441</v>
      </c>
      <c r="Z38" s="39" t="s">
        <v>441</v>
      </c>
      <c r="AA38" s="39" t="s">
        <v>441</v>
      </c>
      <c r="AB38" s="39" t="s">
        <v>441</v>
      </c>
      <c r="AC38" s="39" t="s">
        <v>441</v>
      </c>
      <c r="AD38" s="39" t="s">
        <v>441</v>
      </c>
      <c r="AE38" s="192"/>
      <c r="AF38" s="39" t="s">
        <v>422</v>
      </c>
      <c r="AG38" s="39" t="s">
        <v>422</v>
      </c>
      <c r="AH38" s="39" t="s">
        <v>422</v>
      </c>
      <c r="AI38" s="39" t="s">
        <v>422</v>
      </c>
      <c r="AJ38" s="39" t="s">
        <v>422</v>
      </c>
      <c r="AK38" s="39" t="s">
        <v>422</v>
      </c>
      <c r="AL38" s="145" t="s">
        <v>70</v>
      </c>
    </row>
    <row r="39" spans="1:38" s="5" customFormat="1" ht="26.25" customHeight="1" thickBot="1" x14ac:dyDescent="0.25">
      <c r="A39" s="37" t="s">
        <v>121</v>
      </c>
      <c r="B39" s="37" t="s">
        <v>122</v>
      </c>
      <c r="C39" s="37" t="s">
        <v>123</v>
      </c>
      <c r="D39" s="38"/>
      <c r="E39" s="39">
        <v>0.42634068274299969</v>
      </c>
      <c r="F39" s="39">
        <v>3.7161639235999987E-2</v>
      </c>
      <c r="G39" s="39">
        <v>0.72704574865476879</v>
      </c>
      <c r="H39" s="39" t="s">
        <v>441</v>
      </c>
      <c r="I39" s="39">
        <v>4.2966120850224887E-2</v>
      </c>
      <c r="J39" s="39">
        <v>4.6692178159624877E-2</v>
      </c>
      <c r="K39" s="39">
        <v>4.8330236735024824E-2</v>
      </c>
      <c r="L39" s="39">
        <v>3.3946097449281433E-3</v>
      </c>
      <c r="M39" s="39">
        <v>0.33883250281220012</v>
      </c>
      <c r="N39" s="39">
        <v>5.896701518856335E-2</v>
      </c>
      <c r="O39" s="39">
        <v>6.1934547232472062E-3</v>
      </c>
      <c r="P39" s="39">
        <v>2.5301082200305347E-3</v>
      </c>
      <c r="Q39" s="39">
        <v>2.8369488930305117E-3</v>
      </c>
      <c r="R39" s="39">
        <v>4.3068925690989669E-2</v>
      </c>
      <c r="S39" s="39">
        <v>1.793212350427914E-2</v>
      </c>
      <c r="T39" s="39">
        <v>0.43236955103546176</v>
      </c>
      <c r="U39" s="39">
        <v>6.852808788852954E-4</v>
      </c>
      <c r="V39" s="39">
        <v>0.26168961635993582</v>
      </c>
      <c r="W39" s="39">
        <v>7.7434606110089524E-2</v>
      </c>
      <c r="X39" s="39">
        <v>1.7181572131048099E-2</v>
      </c>
      <c r="Y39" s="39">
        <v>2.2039857286108456E-2</v>
      </c>
      <c r="Z39" s="39">
        <v>9.0129430867258553E-2</v>
      </c>
      <c r="AA39" s="39">
        <v>6.9275720731407234E-3</v>
      </c>
      <c r="AB39" s="39">
        <v>0.13627843235755585</v>
      </c>
      <c r="AC39" s="39">
        <v>2.2637616997459474E-3</v>
      </c>
      <c r="AD39" s="39">
        <v>3.3397758490210164E-2</v>
      </c>
      <c r="AE39" s="192"/>
      <c r="AF39" s="39">
        <v>1519.18218</v>
      </c>
      <c r="AG39" s="39">
        <v>200.94400000000002</v>
      </c>
      <c r="AH39" s="39">
        <v>3732.9</v>
      </c>
      <c r="AI39" s="39">
        <v>433.99999999999989</v>
      </c>
      <c r="AJ39" s="39" t="s">
        <v>440</v>
      </c>
      <c r="AK39" s="39" t="s">
        <v>422</v>
      </c>
      <c r="AL39" s="40" t="s">
        <v>70</v>
      </c>
    </row>
    <row r="40" spans="1:38" s="5" customFormat="1" ht="24.75" customHeight="1" thickBot="1" x14ac:dyDescent="0.25">
      <c r="A40" s="143" t="s">
        <v>84</v>
      </c>
      <c r="B40" s="37" t="s">
        <v>124</v>
      </c>
      <c r="C40" s="143" t="s">
        <v>444</v>
      </c>
      <c r="D40" s="144"/>
      <c r="E40" s="39">
        <v>9.7887000000000002E-2</v>
      </c>
      <c r="F40" s="39">
        <v>1.0130999999999999E-2</v>
      </c>
      <c r="G40" s="39">
        <v>5.6880000000000004E-5</v>
      </c>
      <c r="H40" s="39">
        <v>2.4000000000000001E-5</v>
      </c>
      <c r="I40" s="39">
        <v>6.3119999999999999E-3</v>
      </c>
      <c r="J40" s="39">
        <v>6.3119999999999999E-3</v>
      </c>
      <c r="K40" s="39">
        <v>6.3119999999999999E-3</v>
      </c>
      <c r="L40" s="39" t="s">
        <v>422</v>
      </c>
      <c r="M40" s="39">
        <v>3.2321999999999997E-2</v>
      </c>
      <c r="N40" s="39" t="s">
        <v>422</v>
      </c>
      <c r="O40" s="39">
        <v>2.9999999999999997E-5</v>
      </c>
      <c r="P40" s="39" t="s">
        <v>422</v>
      </c>
      <c r="Q40" s="39" t="s">
        <v>422</v>
      </c>
      <c r="R40" s="39">
        <v>1.5000000000000001E-4</v>
      </c>
      <c r="S40" s="39">
        <v>5.0999999999999995E-3</v>
      </c>
      <c r="T40" s="39">
        <v>2.1000000000000001E-4</v>
      </c>
      <c r="U40" s="39">
        <v>2.9999999999999997E-5</v>
      </c>
      <c r="V40" s="39">
        <v>3.0000000000000001E-3</v>
      </c>
      <c r="W40" s="39" t="s">
        <v>422</v>
      </c>
      <c r="X40" s="39">
        <v>9.0000000000000006E-5</v>
      </c>
      <c r="Y40" s="39">
        <v>1.4999999999999999E-4</v>
      </c>
      <c r="Z40" s="39" t="s">
        <v>422</v>
      </c>
      <c r="AA40" s="39" t="s">
        <v>422</v>
      </c>
      <c r="AB40" s="39">
        <v>2.3999999999999998E-4</v>
      </c>
      <c r="AC40" s="39" t="s">
        <v>422</v>
      </c>
      <c r="AD40" s="39" t="s">
        <v>422</v>
      </c>
      <c r="AE40" s="192"/>
      <c r="AF40" s="39">
        <v>126.765</v>
      </c>
      <c r="AG40" s="39" t="s">
        <v>422</v>
      </c>
      <c r="AH40" s="39" t="s">
        <v>422</v>
      </c>
      <c r="AI40" s="39" t="s">
        <v>422</v>
      </c>
      <c r="AJ40" s="39" t="s">
        <v>422</v>
      </c>
      <c r="AK40" s="39" t="s">
        <v>422</v>
      </c>
      <c r="AL40" s="145" t="s">
        <v>70</v>
      </c>
    </row>
    <row r="41" spans="1:38" s="5" customFormat="1" ht="24.75" customHeight="1" thickBot="1" x14ac:dyDescent="0.25">
      <c r="A41" s="143" t="s">
        <v>121</v>
      </c>
      <c r="B41" s="37" t="s">
        <v>126</v>
      </c>
      <c r="C41" s="143" t="s">
        <v>445</v>
      </c>
      <c r="D41" s="144"/>
      <c r="E41" s="39">
        <v>3.3139892853551216</v>
      </c>
      <c r="F41" s="39">
        <v>20.991281829755149</v>
      </c>
      <c r="G41" s="39">
        <v>9.9261186099999996</v>
      </c>
      <c r="H41" s="39">
        <v>2.1267596933414934</v>
      </c>
      <c r="I41" s="39">
        <v>24.866912670017623</v>
      </c>
      <c r="J41" s="39">
        <v>25.632940188686089</v>
      </c>
      <c r="K41" s="39">
        <v>27.236731839641394</v>
      </c>
      <c r="L41" s="39">
        <v>2.4306687375004703</v>
      </c>
      <c r="M41" s="39">
        <v>172.90589630312761</v>
      </c>
      <c r="N41" s="39">
        <v>2.6424719876499996</v>
      </c>
      <c r="O41" s="39">
        <v>0.43194791097499996</v>
      </c>
      <c r="P41" s="39">
        <v>7.8169779999999994E-2</v>
      </c>
      <c r="Q41" s="39">
        <v>4.8036519600000001E-2</v>
      </c>
      <c r="R41" s="39">
        <v>0.86226872021200007</v>
      </c>
      <c r="S41" s="39">
        <v>0.4733338180212</v>
      </c>
      <c r="T41" s="39">
        <v>0.24235971703699999</v>
      </c>
      <c r="U41" s="39">
        <v>3.6821222299999998E-2</v>
      </c>
      <c r="V41" s="39">
        <v>18.86840641405</v>
      </c>
      <c r="W41" s="39">
        <v>30.643297002176244</v>
      </c>
      <c r="X41" s="39">
        <v>6.5247942900479226</v>
      </c>
      <c r="Y41" s="39">
        <v>6.5230354198428167</v>
      </c>
      <c r="Z41" s="39">
        <v>2.5528327873493075</v>
      </c>
      <c r="AA41" s="39">
        <v>3.3369370289838809</v>
      </c>
      <c r="AB41" s="39">
        <v>18.937599526223927</v>
      </c>
      <c r="AC41" s="39">
        <v>0.16292762839999994</v>
      </c>
      <c r="AD41" s="39">
        <v>1.7998697529183929</v>
      </c>
      <c r="AE41" s="192"/>
      <c r="AF41" s="39">
        <v>888.29999999999984</v>
      </c>
      <c r="AG41" s="39">
        <v>10576.82</v>
      </c>
      <c r="AH41" s="39">
        <v>2618.7000000000003</v>
      </c>
      <c r="AI41" s="39">
        <v>31274</v>
      </c>
      <c r="AJ41" s="39" t="s">
        <v>422</v>
      </c>
      <c r="AK41" s="39" t="s">
        <v>422</v>
      </c>
      <c r="AL41" s="147" t="s">
        <v>70</v>
      </c>
    </row>
    <row r="42" spans="1:38" s="5" customFormat="1" ht="24.75" customHeight="1" thickBot="1" x14ac:dyDescent="0.25">
      <c r="A42" s="143" t="s">
        <v>84</v>
      </c>
      <c r="B42" s="37" t="s">
        <v>128</v>
      </c>
      <c r="C42" s="143" t="s">
        <v>129</v>
      </c>
      <c r="D42" s="144"/>
      <c r="E42" s="39" t="s">
        <v>408</v>
      </c>
      <c r="F42" s="39" t="s">
        <v>408</v>
      </c>
      <c r="G42" s="39" t="s">
        <v>408</v>
      </c>
      <c r="H42" s="39" t="s">
        <v>408</v>
      </c>
      <c r="I42" s="39" t="s">
        <v>408</v>
      </c>
      <c r="J42" s="39" t="s">
        <v>408</v>
      </c>
      <c r="K42" s="39" t="s">
        <v>408</v>
      </c>
      <c r="L42" s="39" t="s">
        <v>408</v>
      </c>
      <c r="M42" s="39" t="s">
        <v>408</v>
      </c>
      <c r="N42" s="39" t="s">
        <v>408</v>
      </c>
      <c r="O42" s="39" t="s">
        <v>408</v>
      </c>
      <c r="P42" s="39" t="s">
        <v>408</v>
      </c>
      <c r="Q42" s="39" t="s">
        <v>408</v>
      </c>
      <c r="R42" s="39" t="s">
        <v>408</v>
      </c>
      <c r="S42" s="39" t="s">
        <v>408</v>
      </c>
      <c r="T42" s="39" t="s">
        <v>408</v>
      </c>
      <c r="U42" s="39" t="s">
        <v>408</v>
      </c>
      <c r="V42" s="39" t="s">
        <v>408</v>
      </c>
      <c r="W42" s="39" t="s">
        <v>408</v>
      </c>
      <c r="X42" s="39" t="s">
        <v>408</v>
      </c>
      <c r="Y42" s="39" t="s">
        <v>408</v>
      </c>
      <c r="Z42" s="39" t="s">
        <v>408</v>
      </c>
      <c r="AA42" s="39" t="s">
        <v>408</v>
      </c>
      <c r="AB42" s="39" t="s">
        <v>408</v>
      </c>
      <c r="AC42" s="39" t="s">
        <v>408</v>
      </c>
      <c r="AD42" s="39" t="s">
        <v>408</v>
      </c>
      <c r="AE42" s="192"/>
      <c r="AF42" s="39" t="s">
        <v>408</v>
      </c>
      <c r="AG42" s="39" t="s">
        <v>408</v>
      </c>
      <c r="AH42" s="39" t="s">
        <v>408</v>
      </c>
      <c r="AI42" s="39" t="s">
        <v>408</v>
      </c>
      <c r="AJ42" s="39" t="s">
        <v>408</v>
      </c>
      <c r="AK42" s="39" t="s">
        <v>408</v>
      </c>
      <c r="AL42" s="145" t="s">
        <v>70</v>
      </c>
    </row>
    <row r="43" spans="1:38" s="5" customFormat="1" ht="26.25" customHeight="1" thickBot="1" x14ac:dyDescent="0.25">
      <c r="A43" s="37" t="s">
        <v>121</v>
      </c>
      <c r="B43" s="37" t="s">
        <v>130</v>
      </c>
      <c r="C43" s="37" t="s">
        <v>131</v>
      </c>
      <c r="D43" s="38"/>
      <c r="E43" s="39">
        <v>0.14088361669999999</v>
      </c>
      <c r="F43" s="39">
        <v>1.5959292059999991E-2</v>
      </c>
      <c r="G43" s="39">
        <v>0.37576855091969219</v>
      </c>
      <c r="H43" s="39" t="s">
        <v>441</v>
      </c>
      <c r="I43" s="39">
        <v>2.172078619499998E-2</v>
      </c>
      <c r="J43" s="39">
        <v>2.2863736514999983E-2</v>
      </c>
      <c r="K43" s="39">
        <v>2.3970692514999996E-2</v>
      </c>
      <c r="L43" s="39">
        <v>1.9773089892900012E-3</v>
      </c>
      <c r="M43" s="39">
        <v>0.12987992547999996</v>
      </c>
      <c r="N43" s="39">
        <v>2.5493352633449973E-2</v>
      </c>
      <c r="O43" s="39">
        <v>2.174080946275002E-3</v>
      </c>
      <c r="P43" s="39">
        <v>2.0369342431999999E-3</v>
      </c>
      <c r="Q43" s="39">
        <v>1.0583879130000007E-3</v>
      </c>
      <c r="R43" s="39">
        <v>7.9317364872280045E-3</v>
      </c>
      <c r="S43" s="39">
        <v>3.5151263092227983E-3</v>
      </c>
      <c r="T43" s="39">
        <v>2.2205388819652994E-2</v>
      </c>
      <c r="U43" s="39">
        <v>5.0797811330000064E-4</v>
      </c>
      <c r="V43" s="39">
        <v>0.10835384321544998</v>
      </c>
      <c r="W43" s="39">
        <v>3.5947340889000007E-2</v>
      </c>
      <c r="X43" s="39">
        <v>4.5723426260400003E-3</v>
      </c>
      <c r="Y43" s="39">
        <v>6.3524397512999967E-3</v>
      </c>
      <c r="Z43" s="39">
        <v>6.2481849956899996E-3</v>
      </c>
      <c r="AA43" s="39">
        <v>1.9908126254599991E-3</v>
      </c>
      <c r="AB43" s="39">
        <v>1.9163779998489994E-2</v>
      </c>
      <c r="AC43" s="39">
        <v>8.7678889999999985E-4</v>
      </c>
      <c r="AD43" s="39">
        <v>3.429668101087998E-2</v>
      </c>
      <c r="AE43" s="192"/>
      <c r="AF43" s="39" t="s">
        <v>422</v>
      </c>
      <c r="AG43" s="39">
        <v>201.739</v>
      </c>
      <c r="AH43" s="39">
        <v>1291.7999999999997</v>
      </c>
      <c r="AI43" s="39">
        <v>150</v>
      </c>
      <c r="AJ43" s="39" t="s">
        <v>440</v>
      </c>
      <c r="AK43" s="39" t="s">
        <v>422</v>
      </c>
      <c r="AL43" s="40" t="s">
        <v>70</v>
      </c>
    </row>
    <row r="44" spans="1:38" s="5" customFormat="1" ht="24.75" customHeight="1" thickBot="1" x14ac:dyDescent="0.25">
      <c r="A44" s="143" t="s">
        <v>84</v>
      </c>
      <c r="B44" s="37" t="s">
        <v>132</v>
      </c>
      <c r="C44" s="143" t="s">
        <v>133</v>
      </c>
      <c r="D44" s="144"/>
      <c r="E44" s="39">
        <v>2.7000525962760107</v>
      </c>
      <c r="F44" s="39">
        <v>1.0828564280287882</v>
      </c>
      <c r="G44" s="39">
        <v>2.4268800000000002E-3</v>
      </c>
      <c r="H44" s="39">
        <v>9.4559311894134093E-4</v>
      </c>
      <c r="I44" s="39">
        <v>0.14882185225923453</v>
      </c>
      <c r="J44" s="39">
        <v>0.14882185225923453</v>
      </c>
      <c r="K44" s="39">
        <v>0.14882185225923453</v>
      </c>
      <c r="L44" s="39">
        <v>7.8577988569507387E-2</v>
      </c>
      <c r="M44" s="39">
        <v>9.9942244299144907</v>
      </c>
      <c r="N44" s="39" t="s">
        <v>422</v>
      </c>
      <c r="O44" s="39">
        <v>1.2800000000000001E-3</v>
      </c>
      <c r="P44" s="39" t="s">
        <v>422</v>
      </c>
      <c r="Q44" s="39" t="s">
        <v>422</v>
      </c>
      <c r="R44" s="39">
        <v>6.4000000000000003E-3</v>
      </c>
      <c r="S44" s="39">
        <v>0.21759999999999999</v>
      </c>
      <c r="T44" s="39">
        <v>8.9600000000000009E-3</v>
      </c>
      <c r="U44" s="39">
        <v>1.2800000000000001E-3</v>
      </c>
      <c r="V44" s="39">
        <v>0.128</v>
      </c>
      <c r="W44" s="39" t="s">
        <v>422</v>
      </c>
      <c r="X44" s="39">
        <v>3.8400000000000001E-3</v>
      </c>
      <c r="Y44" s="39">
        <v>6.4000000000000003E-3</v>
      </c>
      <c r="Z44" s="39" t="s">
        <v>422</v>
      </c>
      <c r="AA44" s="39" t="s">
        <v>422</v>
      </c>
      <c r="AB44" s="39">
        <v>1.0240000000000001E-2</v>
      </c>
      <c r="AC44" s="39" t="s">
        <v>422</v>
      </c>
      <c r="AD44" s="39" t="s">
        <v>422</v>
      </c>
      <c r="AE44" s="192"/>
      <c r="AF44" s="39">
        <v>5408.64</v>
      </c>
      <c r="AG44" s="39" t="s">
        <v>422</v>
      </c>
      <c r="AH44" s="39" t="s">
        <v>422</v>
      </c>
      <c r="AI44" s="39" t="s">
        <v>422</v>
      </c>
      <c r="AJ44" s="39" t="s">
        <v>422</v>
      </c>
      <c r="AK44" s="39" t="s">
        <v>422</v>
      </c>
      <c r="AL44" s="145" t="s">
        <v>70</v>
      </c>
    </row>
    <row r="45" spans="1:38" s="5" customFormat="1" ht="24.75" customHeight="1" thickBot="1" x14ac:dyDescent="0.25">
      <c r="A45" s="143" t="s">
        <v>84</v>
      </c>
      <c r="B45" s="37" t="s">
        <v>134</v>
      </c>
      <c r="C45" s="143" t="s">
        <v>135</v>
      </c>
      <c r="D45" s="144"/>
      <c r="E45" s="39" t="s">
        <v>408</v>
      </c>
      <c r="F45" s="39" t="s">
        <v>408</v>
      </c>
      <c r="G45" s="39" t="s">
        <v>408</v>
      </c>
      <c r="H45" s="39" t="s">
        <v>408</v>
      </c>
      <c r="I45" s="39" t="s">
        <v>408</v>
      </c>
      <c r="J45" s="39" t="s">
        <v>408</v>
      </c>
      <c r="K45" s="39" t="s">
        <v>408</v>
      </c>
      <c r="L45" s="39" t="s">
        <v>408</v>
      </c>
      <c r="M45" s="39" t="s">
        <v>408</v>
      </c>
      <c r="N45" s="39" t="s">
        <v>408</v>
      </c>
      <c r="O45" s="39" t="s">
        <v>408</v>
      </c>
      <c r="P45" s="39" t="s">
        <v>408</v>
      </c>
      <c r="Q45" s="39" t="s">
        <v>408</v>
      </c>
      <c r="R45" s="39" t="s">
        <v>408</v>
      </c>
      <c r="S45" s="39" t="s">
        <v>408</v>
      </c>
      <c r="T45" s="39" t="s">
        <v>408</v>
      </c>
      <c r="U45" s="39" t="s">
        <v>408</v>
      </c>
      <c r="V45" s="39" t="s">
        <v>408</v>
      </c>
      <c r="W45" s="39" t="s">
        <v>408</v>
      </c>
      <c r="X45" s="39" t="s">
        <v>408</v>
      </c>
      <c r="Y45" s="39" t="s">
        <v>408</v>
      </c>
      <c r="Z45" s="39" t="s">
        <v>408</v>
      </c>
      <c r="AA45" s="39" t="s">
        <v>408</v>
      </c>
      <c r="AB45" s="39" t="s">
        <v>422</v>
      </c>
      <c r="AC45" s="39" t="s">
        <v>408</v>
      </c>
      <c r="AD45" s="39" t="s">
        <v>408</v>
      </c>
      <c r="AE45" s="192"/>
      <c r="AF45" s="39" t="s">
        <v>408</v>
      </c>
      <c r="AG45" s="39" t="s">
        <v>422</v>
      </c>
      <c r="AH45" s="39" t="s">
        <v>422</v>
      </c>
      <c r="AI45" s="39" t="s">
        <v>422</v>
      </c>
      <c r="AJ45" s="39" t="s">
        <v>422</v>
      </c>
      <c r="AK45" s="39" t="s">
        <v>422</v>
      </c>
      <c r="AL45" s="145" t="s">
        <v>70</v>
      </c>
    </row>
    <row r="46" spans="1:38" s="5" customFormat="1" ht="24.75" customHeight="1" thickBot="1" x14ac:dyDescent="0.25">
      <c r="A46" s="143" t="s">
        <v>121</v>
      </c>
      <c r="B46" s="37" t="s">
        <v>136</v>
      </c>
      <c r="C46" s="143" t="s">
        <v>137</v>
      </c>
      <c r="D46" s="144"/>
      <c r="E46" s="39" t="s">
        <v>408</v>
      </c>
      <c r="F46" s="39" t="s">
        <v>408</v>
      </c>
      <c r="G46" s="39" t="s">
        <v>408</v>
      </c>
      <c r="H46" s="39" t="s">
        <v>408</v>
      </c>
      <c r="I46" s="39" t="s">
        <v>408</v>
      </c>
      <c r="J46" s="39" t="s">
        <v>408</v>
      </c>
      <c r="K46" s="39" t="s">
        <v>408</v>
      </c>
      <c r="L46" s="39" t="s">
        <v>408</v>
      </c>
      <c r="M46" s="39" t="s">
        <v>408</v>
      </c>
      <c r="N46" s="39" t="s">
        <v>408</v>
      </c>
      <c r="O46" s="39" t="s">
        <v>408</v>
      </c>
      <c r="P46" s="39" t="s">
        <v>408</v>
      </c>
      <c r="Q46" s="39" t="s">
        <v>408</v>
      </c>
      <c r="R46" s="39" t="s">
        <v>408</v>
      </c>
      <c r="S46" s="39" t="s">
        <v>408</v>
      </c>
      <c r="T46" s="39" t="s">
        <v>408</v>
      </c>
      <c r="U46" s="39" t="s">
        <v>408</v>
      </c>
      <c r="V46" s="39" t="s">
        <v>408</v>
      </c>
      <c r="W46" s="39" t="s">
        <v>408</v>
      </c>
      <c r="X46" s="39" t="s">
        <v>408</v>
      </c>
      <c r="Y46" s="39" t="s">
        <v>408</v>
      </c>
      <c r="Z46" s="39" t="s">
        <v>408</v>
      </c>
      <c r="AA46" s="39" t="s">
        <v>408</v>
      </c>
      <c r="AB46" s="39" t="s">
        <v>408</v>
      </c>
      <c r="AC46" s="39" t="s">
        <v>408</v>
      </c>
      <c r="AD46" s="39" t="s">
        <v>408</v>
      </c>
      <c r="AE46" s="192"/>
      <c r="AF46" s="39" t="s">
        <v>408</v>
      </c>
      <c r="AG46" s="39" t="s">
        <v>422</v>
      </c>
      <c r="AH46" s="39" t="s">
        <v>422</v>
      </c>
      <c r="AI46" s="39" t="s">
        <v>422</v>
      </c>
      <c r="AJ46" s="39" t="s">
        <v>422</v>
      </c>
      <c r="AK46" s="39" t="s">
        <v>422</v>
      </c>
      <c r="AL46" s="145" t="s">
        <v>70</v>
      </c>
    </row>
    <row r="47" spans="1:38" s="5" customFormat="1" ht="24.75" customHeight="1" thickBot="1" x14ac:dyDescent="0.25">
      <c r="A47" s="143" t="s">
        <v>84</v>
      </c>
      <c r="B47" s="37" t="s">
        <v>138</v>
      </c>
      <c r="C47" s="143" t="s">
        <v>139</v>
      </c>
      <c r="D47" s="144"/>
      <c r="E47" s="39" t="s">
        <v>441</v>
      </c>
      <c r="F47" s="39" t="s">
        <v>441</v>
      </c>
      <c r="G47" s="39" t="s">
        <v>441</v>
      </c>
      <c r="H47" s="39" t="s">
        <v>441</v>
      </c>
      <c r="I47" s="39" t="s">
        <v>441</v>
      </c>
      <c r="J47" s="39" t="s">
        <v>441</v>
      </c>
      <c r="K47" s="39" t="s">
        <v>441</v>
      </c>
      <c r="L47" s="39" t="s">
        <v>441</v>
      </c>
      <c r="M47" s="39" t="s">
        <v>441</v>
      </c>
      <c r="N47" s="39" t="s">
        <v>441</v>
      </c>
      <c r="O47" s="39" t="s">
        <v>441</v>
      </c>
      <c r="P47" s="39" t="s">
        <v>441</v>
      </c>
      <c r="Q47" s="39" t="s">
        <v>441</v>
      </c>
      <c r="R47" s="39" t="s">
        <v>441</v>
      </c>
      <c r="S47" s="39" t="s">
        <v>441</v>
      </c>
      <c r="T47" s="39" t="s">
        <v>441</v>
      </c>
      <c r="U47" s="39" t="s">
        <v>441</v>
      </c>
      <c r="V47" s="39" t="s">
        <v>441</v>
      </c>
      <c r="W47" s="39" t="s">
        <v>441</v>
      </c>
      <c r="X47" s="39" t="s">
        <v>441</v>
      </c>
      <c r="Y47" s="39" t="s">
        <v>441</v>
      </c>
      <c r="Z47" s="39" t="s">
        <v>441</v>
      </c>
      <c r="AA47" s="39" t="s">
        <v>441</v>
      </c>
      <c r="AB47" s="39" t="s">
        <v>441</v>
      </c>
      <c r="AC47" s="39" t="s">
        <v>441</v>
      </c>
      <c r="AD47" s="39" t="s">
        <v>441</v>
      </c>
      <c r="AE47" s="192"/>
      <c r="AF47" s="39" t="s">
        <v>422</v>
      </c>
      <c r="AG47" s="39" t="s">
        <v>422</v>
      </c>
      <c r="AH47" s="39" t="s">
        <v>422</v>
      </c>
      <c r="AI47" s="39" t="s">
        <v>422</v>
      </c>
      <c r="AJ47" s="39" t="s">
        <v>422</v>
      </c>
      <c r="AK47" s="39" t="s">
        <v>422</v>
      </c>
      <c r="AL47" s="145" t="s">
        <v>70</v>
      </c>
    </row>
    <row r="48" spans="1:38" s="5" customFormat="1" ht="24.75" customHeight="1" thickBot="1" x14ac:dyDescent="0.25">
      <c r="A48" s="143" t="s">
        <v>140</v>
      </c>
      <c r="B48" s="37" t="s">
        <v>11</v>
      </c>
      <c r="C48" s="143" t="s">
        <v>141</v>
      </c>
      <c r="D48" s="144"/>
      <c r="E48" s="39" t="s">
        <v>422</v>
      </c>
      <c r="F48" s="39">
        <v>9.8659999999999997</v>
      </c>
      <c r="G48" s="39" t="s">
        <v>422</v>
      </c>
      <c r="H48" s="39" t="s">
        <v>422</v>
      </c>
      <c r="I48" s="39">
        <v>0.2175</v>
      </c>
      <c r="J48" s="39">
        <v>1.4137500000000001</v>
      </c>
      <c r="K48" s="39">
        <v>2.9725000000000001</v>
      </c>
      <c r="L48" s="39" t="s">
        <v>422</v>
      </c>
      <c r="M48" s="39" t="s">
        <v>422</v>
      </c>
      <c r="N48" s="39" t="s">
        <v>422</v>
      </c>
      <c r="O48" s="39" t="s">
        <v>422</v>
      </c>
      <c r="P48" s="39" t="s">
        <v>422</v>
      </c>
      <c r="Q48" s="39" t="s">
        <v>422</v>
      </c>
      <c r="R48" s="39" t="s">
        <v>422</v>
      </c>
      <c r="S48" s="39" t="s">
        <v>422</v>
      </c>
      <c r="T48" s="39" t="s">
        <v>422</v>
      </c>
      <c r="U48" s="39" t="s">
        <v>422</v>
      </c>
      <c r="V48" s="39" t="s">
        <v>422</v>
      </c>
      <c r="W48" s="39" t="s">
        <v>422</v>
      </c>
      <c r="X48" s="39" t="s">
        <v>422</v>
      </c>
      <c r="Y48" s="39" t="s">
        <v>422</v>
      </c>
      <c r="Z48" s="39" t="s">
        <v>422</v>
      </c>
      <c r="AA48" s="39" t="s">
        <v>422</v>
      </c>
      <c r="AB48" s="39" t="s">
        <v>422</v>
      </c>
      <c r="AC48" s="39" t="s">
        <v>422</v>
      </c>
      <c r="AD48" s="39" t="s">
        <v>422</v>
      </c>
      <c r="AE48" s="192"/>
      <c r="AF48" s="39" t="s">
        <v>422</v>
      </c>
      <c r="AG48" s="39" t="s">
        <v>422</v>
      </c>
      <c r="AH48" s="39" t="s">
        <v>422</v>
      </c>
      <c r="AI48" s="39" t="s">
        <v>422</v>
      </c>
      <c r="AJ48" s="39" t="s">
        <v>422</v>
      </c>
      <c r="AK48" s="39">
        <v>37.122</v>
      </c>
      <c r="AL48" s="147" t="s">
        <v>142</v>
      </c>
    </row>
    <row r="49" spans="1:38" s="5" customFormat="1" ht="24.75" customHeight="1" thickBot="1" x14ac:dyDescent="0.25">
      <c r="A49" s="143" t="s">
        <v>140</v>
      </c>
      <c r="B49" s="37" t="s">
        <v>18</v>
      </c>
      <c r="C49" s="143" t="s">
        <v>143</v>
      </c>
      <c r="D49" s="144"/>
      <c r="E49" s="39" t="s">
        <v>440</v>
      </c>
      <c r="F49" s="39" t="s">
        <v>440</v>
      </c>
      <c r="G49" s="39" t="s">
        <v>440</v>
      </c>
      <c r="H49" s="39" t="s">
        <v>440</v>
      </c>
      <c r="I49" s="39" t="s">
        <v>440</v>
      </c>
      <c r="J49" s="39" t="s">
        <v>440</v>
      </c>
      <c r="K49" s="39" t="s">
        <v>440</v>
      </c>
      <c r="L49" s="39" t="s">
        <v>440</v>
      </c>
      <c r="M49" s="39" t="s">
        <v>440</v>
      </c>
      <c r="N49" s="39" t="s">
        <v>440</v>
      </c>
      <c r="O49" s="39" t="s">
        <v>440</v>
      </c>
      <c r="P49" s="39" t="s">
        <v>440</v>
      </c>
      <c r="Q49" s="39" t="s">
        <v>440</v>
      </c>
      <c r="R49" s="39" t="s">
        <v>440</v>
      </c>
      <c r="S49" s="39" t="s">
        <v>440</v>
      </c>
      <c r="T49" s="39" t="s">
        <v>440</v>
      </c>
      <c r="U49" s="39" t="s">
        <v>440</v>
      </c>
      <c r="V49" s="39" t="s">
        <v>440</v>
      </c>
      <c r="W49" s="39" t="s">
        <v>440</v>
      </c>
      <c r="X49" s="39" t="s">
        <v>440</v>
      </c>
      <c r="Y49" s="39" t="s">
        <v>440</v>
      </c>
      <c r="Z49" s="39" t="s">
        <v>440</v>
      </c>
      <c r="AA49" s="39" t="s">
        <v>440</v>
      </c>
      <c r="AB49" s="39" t="s">
        <v>440</v>
      </c>
      <c r="AC49" s="39" t="s">
        <v>440</v>
      </c>
      <c r="AD49" s="39" t="s">
        <v>440</v>
      </c>
      <c r="AE49" s="192"/>
      <c r="AF49" s="39" t="s">
        <v>422</v>
      </c>
      <c r="AG49" s="39" t="s">
        <v>422</v>
      </c>
      <c r="AH49" s="39" t="s">
        <v>422</v>
      </c>
      <c r="AI49" s="39" t="s">
        <v>422</v>
      </c>
      <c r="AJ49" s="39" t="s">
        <v>422</v>
      </c>
      <c r="AK49" s="39" t="s">
        <v>440</v>
      </c>
      <c r="AL49" s="145" t="s">
        <v>144</v>
      </c>
    </row>
    <row r="50" spans="1:38" s="5" customFormat="1" ht="24.75" customHeight="1" thickBot="1" x14ac:dyDescent="0.25">
      <c r="A50" s="143" t="s">
        <v>140</v>
      </c>
      <c r="B50" s="37" t="s">
        <v>145</v>
      </c>
      <c r="C50" s="143" t="s">
        <v>146</v>
      </c>
      <c r="D50" s="144"/>
      <c r="E50" s="39" t="s">
        <v>440</v>
      </c>
      <c r="F50" s="39" t="s">
        <v>440</v>
      </c>
      <c r="G50" s="39" t="s">
        <v>440</v>
      </c>
      <c r="H50" s="39" t="s">
        <v>440</v>
      </c>
      <c r="I50" s="39" t="s">
        <v>440</v>
      </c>
      <c r="J50" s="39" t="s">
        <v>440</v>
      </c>
      <c r="K50" s="39" t="s">
        <v>440</v>
      </c>
      <c r="L50" s="39" t="s">
        <v>440</v>
      </c>
      <c r="M50" s="39" t="s">
        <v>440</v>
      </c>
      <c r="N50" s="39" t="s">
        <v>440</v>
      </c>
      <c r="O50" s="39" t="s">
        <v>440</v>
      </c>
      <c r="P50" s="39" t="s">
        <v>440</v>
      </c>
      <c r="Q50" s="39" t="s">
        <v>440</v>
      </c>
      <c r="R50" s="39" t="s">
        <v>440</v>
      </c>
      <c r="S50" s="39" t="s">
        <v>440</v>
      </c>
      <c r="T50" s="39" t="s">
        <v>440</v>
      </c>
      <c r="U50" s="39" t="s">
        <v>440</v>
      </c>
      <c r="V50" s="39" t="s">
        <v>440</v>
      </c>
      <c r="W50" s="39" t="s">
        <v>440</v>
      </c>
      <c r="X50" s="39" t="s">
        <v>440</v>
      </c>
      <c r="Y50" s="39" t="s">
        <v>440</v>
      </c>
      <c r="Z50" s="39" t="s">
        <v>440</v>
      </c>
      <c r="AA50" s="39" t="s">
        <v>440</v>
      </c>
      <c r="AB50" s="39" t="s">
        <v>440</v>
      </c>
      <c r="AC50" s="39" t="s">
        <v>440</v>
      </c>
      <c r="AD50" s="39" t="s">
        <v>440</v>
      </c>
      <c r="AE50" s="192"/>
      <c r="AF50" s="39" t="s">
        <v>422</v>
      </c>
      <c r="AG50" s="39" t="s">
        <v>422</v>
      </c>
      <c r="AH50" s="39" t="s">
        <v>422</v>
      </c>
      <c r="AI50" s="39" t="s">
        <v>422</v>
      </c>
      <c r="AJ50" s="39" t="s">
        <v>422</v>
      </c>
      <c r="AK50" s="39" t="s">
        <v>422</v>
      </c>
      <c r="AL50" s="145" t="s">
        <v>147</v>
      </c>
    </row>
    <row r="51" spans="1:38" s="5" customFormat="1" ht="26.25" customHeight="1" thickBot="1" x14ac:dyDescent="0.25">
      <c r="A51" s="37" t="s">
        <v>140</v>
      </c>
      <c r="B51" s="37" t="s">
        <v>148</v>
      </c>
      <c r="C51" s="37" t="s">
        <v>149</v>
      </c>
      <c r="D51" s="38"/>
      <c r="E51" s="39" t="s">
        <v>422</v>
      </c>
      <c r="F51" s="39">
        <v>2.2000000000000001E-3</v>
      </c>
      <c r="G51" s="39" t="s">
        <v>441</v>
      </c>
      <c r="H51" s="39" t="s">
        <v>422</v>
      </c>
      <c r="I51" s="39" t="s">
        <v>422</v>
      </c>
      <c r="J51" s="39" t="s">
        <v>422</v>
      </c>
      <c r="K51" s="39" t="s">
        <v>422</v>
      </c>
      <c r="L51" s="39" t="s">
        <v>422</v>
      </c>
      <c r="M51" s="39" t="s">
        <v>422</v>
      </c>
      <c r="N51" s="39" t="s">
        <v>422</v>
      </c>
      <c r="O51" s="39" t="s">
        <v>422</v>
      </c>
      <c r="P51" s="39" t="s">
        <v>422</v>
      </c>
      <c r="Q51" s="39" t="s">
        <v>422</v>
      </c>
      <c r="R51" s="39" t="s">
        <v>422</v>
      </c>
      <c r="S51" s="39" t="s">
        <v>422</v>
      </c>
      <c r="T51" s="39" t="s">
        <v>422</v>
      </c>
      <c r="U51" s="39" t="s">
        <v>422</v>
      </c>
      <c r="V51" s="39" t="s">
        <v>422</v>
      </c>
      <c r="W51" s="39" t="s">
        <v>441</v>
      </c>
      <c r="X51" s="39" t="s">
        <v>422</v>
      </c>
      <c r="Y51" s="39" t="s">
        <v>422</v>
      </c>
      <c r="Z51" s="39" t="s">
        <v>422</v>
      </c>
      <c r="AA51" s="39" t="s">
        <v>422</v>
      </c>
      <c r="AB51" s="39" t="s">
        <v>422</v>
      </c>
      <c r="AC51" s="39" t="s">
        <v>422</v>
      </c>
      <c r="AD51" s="39" t="s">
        <v>422</v>
      </c>
      <c r="AE51" s="192"/>
      <c r="AF51" s="39" t="s">
        <v>422</v>
      </c>
      <c r="AG51" s="39" t="s">
        <v>422</v>
      </c>
      <c r="AH51" s="39" t="s">
        <v>422</v>
      </c>
      <c r="AI51" s="39" t="s">
        <v>422</v>
      </c>
      <c r="AJ51" s="39" t="s">
        <v>422</v>
      </c>
      <c r="AK51" s="39" t="s">
        <v>456</v>
      </c>
      <c r="AL51" s="40" t="s">
        <v>150</v>
      </c>
    </row>
    <row r="52" spans="1:38" s="5" customFormat="1" ht="24.75" customHeight="1" thickBot="1" x14ac:dyDescent="0.25">
      <c r="A52" s="143" t="s">
        <v>140</v>
      </c>
      <c r="B52" s="37" t="s">
        <v>151</v>
      </c>
      <c r="C52" s="143" t="s">
        <v>446</v>
      </c>
      <c r="D52" s="144"/>
      <c r="E52" s="39">
        <v>0.17790500000000001</v>
      </c>
      <c r="F52" s="39">
        <v>0.55913000000000002</v>
      </c>
      <c r="G52" s="39">
        <v>1.2453349999999999</v>
      </c>
      <c r="H52" s="39" t="s">
        <v>408</v>
      </c>
      <c r="I52" s="39">
        <v>1.0166E-2</v>
      </c>
      <c r="J52" s="39">
        <v>2.5415000000000004E-2</v>
      </c>
      <c r="K52" s="39">
        <v>3.0498000000000001E-2</v>
      </c>
      <c r="L52" s="39" t="s">
        <v>422</v>
      </c>
      <c r="M52" s="39">
        <v>0.208403</v>
      </c>
      <c r="N52" s="39">
        <v>1.5248999999999999E-2</v>
      </c>
      <c r="O52" s="39">
        <v>2.5415000000000004E-3</v>
      </c>
      <c r="P52" s="39">
        <v>3.0498000000000001E-3</v>
      </c>
      <c r="Q52" s="39">
        <v>5.0829999999999994E-4</v>
      </c>
      <c r="R52" s="39">
        <v>5.0829999999999994E-4</v>
      </c>
      <c r="S52" s="39">
        <v>6.0996000000000002E-3</v>
      </c>
      <c r="T52" s="39">
        <v>2.6939900000000003E-2</v>
      </c>
      <c r="U52" s="39">
        <v>5.0829999999999994E-4</v>
      </c>
      <c r="V52" s="39">
        <v>5.0830000000000007E-3</v>
      </c>
      <c r="W52" s="39">
        <v>6.0996000000000002E-3</v>
      </c>
      <c r="X52" s="39" t="s">
        <v>422</v>
      </c>
      <c r="Y52" s="39" t="s">
        <v>422</v>
      </c>
      <c r="Z52" s="39" t="s">
        <v>422</v>
      </c>
      <c r="AA52" s="39" t="s">
        <v>422</v>
      </c>
      <c r="AB52" s="39" t="s">
        <v>422</v>
      </c>
      <c r="AC52" s="39" t="s">
        <v>422</v>
      </c>
      <c r="AD52" s="39" t="s">
        <v>422</v>
      </c>
      <c r="AE52" s="192"/>
      <c r="AF52" s="39" t="s">
        <v>422</v>
      </c>
      <c r="AG52" s="39" t="s">
        <v>422</v>
      </c>
      <c r="AH52" s="39" t="s">
        <v>422</v>
      </c>
      <c r="AI52" s="39" t="s">
        <v>422</v>
      </c>
      <c r="AJ52" s="39" t="s">
        <v>422</v>
      </c>
      <c r="AK52" s="39" t="s">
        <v>456</v>
      </c>
      <c r="AL52" s="147" t="s">
        <v>153</v>
      </c>
    </row>
    <row r="53" spans="1:38" s="5" customFormat="1" ht="26.25" customHeight="1" thickBot="1" x14ac:dyDescent="0.25">
      <c r="A53" s="37" t="s">
        <v>140</v>
      </c>
      <c r="B53" s="37" t="s">
        <v>154</v>
      </c>
      <c r="C53" s="37" t="s">
        <v>155</v>
      </c>
      <c r="D53" s="38"/>
      <c r="E53" s="39" t="s">
        <v>422</v>
      </c>
      <c r="F53" s="39">
        <v>2.2108891220000007</v>
      </c>
      <c r="G53" s="39" t="s">
        <v>422</v>
      </c>
      <c r="H53" s="39" t="s">
        <v>422</v>
      </c>
      <c r="I53" s="39" t="s">
        <v>422</v>
      </c>
      <c r="J53" s="39" t="s">
        <v>422</v>
      </c>
      <c r="K53" s="39" t="s">
        <v>422</v>
      </c>
      <c r="L53" s="39" t="s">
        <v>422</v>
      </c>
      <c r="M53" s="39" t="s">
        <v>422</v>
      </c>
      <c r="N53" s="39" t="s">
        <v>422</v>
      </c>
      <c r="O53" s="39" t="s">
        <v>422</v>
      </c>
      <c r="P53" s="39" t="s">
        <v>422</v>
      </c>
      <c r="Q53" s="39" t="s">
        <v>422</v>
      </c>
      <c r="R53" s="39" t="s">
        <v>422</v>
      </c>
      <c r="S53" s="39" t="s">
        <v>422</v>
      </c>
      <c r="T53" s="39" t="s">
        <v>422</v>
      </c>
      <c r="U53" s="39" t="s">
        <v>422</v>
      </c>
      <c r="V53" s="39" t="s">
        <v>422</v>
      </c>
      <c r="W53" s="39" t="s">
        <v>422</v>
      </c>
      <c r="X53" s="39" t="s">
        <v>422</v>
      </c>
      <c r="Y53" s="39" t="s">
        <v>422</v>
      </c>
      <c r="Z53" s="39" t="s">
        <v>422</v>
      </c>
      <c r="AA53" s="39" t="s">
        <v>422</v>
      </c>
      <c r="AB53" s="39" t="s">
        <v>422</v>
      </c>
      <c r="AC53" s="39" t="s">
        <v>422</v>
      </c>
      <c r="AD53" s="39" t="s">
        <v>422</v>
      </c>
      <c r="AE53" s="192"/>
      <c r="AF53" s="39" t="s">
        <v>422</v>
      </c>
      <c r="AG53" s="39" t="s">
        <v>422</v>
      </c>
      <c r="AH53" s="39" t="s">
        <v>422</v>
      </c>
      <c r="AI53" s="39" t="s">
        <v>422</v>
      </c>
      <c r="AJ53" s="39" t="s">
        <v>422</v>
      </c>
      <c r="AK53" s="39">
        <v>2323.9136600000002</v>
      </c>
      <c r="AL53" s="40" t="s">
        <v>156</v>
      </c>
    </row>
    <row r="54" spans="1:38" s="5" customFormat="1" ht="26.25" customHeight="1" thickBot="1" x14ac:dyDescent="0.25">
      <c r="A54" s="37" t="s">
        <v>140</v>
      </c>
      <c r="B54" s="37" t="s">
        <v>12</v>
      </c>
      <c r="C54" s="37" t="s">
        <v>157</v>
      </c>
      <c r="D54" s="38"/>
      <c r="E54" s="39" t="s">
        <v>422</v>
      </c>
      <c r="F54" s="39">
        <v>0.29236000000000001</v>
      </c>
      <c r="G54" s="39" t="s">
        <v>422</v>
      </c>
      <c r="H54" s="39" t="s">
        <v>422</v>
      </c>
      <c r="I54" s="39" t="s">
        <v>422</v>
      </c>
      <c r="J54" s="39" t="s">
        <v>422</v>
      </c>
      <c r="K54" s="39" t="s">
        <v>422</v>
      </c>
      <c r="L54" s="39" t="s">
        <v>422</v>
      </c>
      <c r="M54" s="39" t="s">
        <v>422</v>
      </c>
      <c r="N54" s="39" t="s">
        <v>422</v>
      </c>
      <c r="O54" s="39" t="s">
        <v>422</v>
      </c>
      <c r="P54" s="39" t="s">
        <v>422</v>
      </c>
      <c r="Q54" s="39" t="s">
        <v>422</v>
      </c>
      <c r="R54" s="39" t="s">
        <v>422</v>
      </c>
      <c r="S54" s="39" t="s">
        <v>422</v>
      </c>
      <c r="T54" s="39" t="s">
        <v>422</v>
      </c>
      <c r="U54" s="39" t="s">
        <v>422</v>
      </c>
      <c r="V54" s="39" t="s">
        <v>422</v>
      </c>
      <c r="W54" s="39" t="s">
        <v>422</v>
      </c>
      <c r="X54" s="39" t="s">
        <v>422</v>
      </c>
      <c r="Y54" s="39" t="s">
        <v>422</v>
      </c>
      <c r="Z54" s="39" t="s">
        <v>422</v>
      </c>
      <c r="AA54" s="39" t="s">
        <v>422</v>
      </c>
      <c r="AB54" s="39" t="s">
        <v>422</v>
      </c>
      <c r="AC54" s="39" t="s">
        <v>422</v>
      </c>
      <c r="AD54" s="39" t="s">
        <v>422</v>
      </c>
      <c r="AE54" s="192"/>
      <c r="AF54" s="39" t="s">
        <v>422</v>
      </c>
      <c r="AG54" s="39" t="s">
        <v>422</v>
      </c>
      <c r="AH54" s="39" t="s">
        <v>422</v>
      </c>
      <c r="AI54" s="39" t="s">
        <v>422</v>
      </c>
      <c r="AJ54" s="39" t="s">
        <v>422</v>
      </c>
      <c r="AK54" s="39" t="s">
        <v>456</v>
      </c>
      <c r="AL54" s="40" t="s">
        <v>158</v>
      </c>
    </row>
    <row r="55" spans="1:38" s="5" customFormat="1" ht="26.25" customHeight="1" thickBot="1" x14ac:dyDescent="0.25">
      <c r="A55" s="37" t="s">
        <v>140</v>
      </c>
      <c r="B55" s="37" t="s">
        <v>13</v>
      </c>
      <c r="C55" s="37" t="s">
        <v>159</v>
      </c>
      <c r="D55" s="38"/>
      <c r="E55" s="39">
        <v>0.27341906399999999</v>
      </c>
      <c r="F55" s="39">
        <v>1.0126632E-2</v>
      </c>
      <c r="G55" s="39">
        <v>0.38987533200000002</v>
      </c>
      <c r="H55" s="39" t="s">
        <v>422</v>
      </c>
      <c r="I55" s="39" t="s">
        <v>422</v>
      </c>
      <c r="J55" s="39" t="s">
        <v>422</v>
      </c>
      <c r="K55" s="39" t="s">
        <v>422</v>
      </c>
      <c r="L55" s="39" t="s">
        <v>422</v>
      </c>
      <c r="M55" s="39">
        <v>6.0759792E-2</v>
      </c>
      <c r="N55" s="39" t="s">
        <v>422</v>
      </c>
      <c r="O55" s="39" t="s">
        <v>422</v>
      </c>
      <c r="P55" s="39" t="s">
        <v>422</v>
      </c>
      <c r="Q55" s="39" t="s">
        <v>422</v>
      </c>
      <c r="R55" s="39" t="s">
        <v>422</v>
      </c>
      <c r="S55" s="39" t="s">
        <v>422</v>
      </c>
      <c r="T55" s="39" t="s">
        <v>422</v>
      </c>
      <c r="U55" s="39" t="s">
        <v>422</v>
      </c>
      <c r="V55" s="39" t="s">
        <v>422</v>
      </c>
      <c r="W55" s="39" t="s">
        <v>422</v>
      </c>
      <c r="X55" s="39" t="s">
        <v>422</v>
      </c>
      <c r="Y55" s="39" t="s">
        <v>422</v>
      </c>
      <c r="Z55" s="39" t="s">
        <v>422</v>
      </c>
      <c r="AA55" s="39" t="s">
        <v>422</v>
      </c>
      <c r="AB55" s="39" t="s">
        <v>422</v>
      </c>
      <c r="AC55" s="39" t="s">
        <v>422</v>
      </c>
      <c r="AD55" s="39" t="s">
        <v>422</v>
      </c>
      <c r="AE55" s="192"/>
      <c r="AF55" s="39" t="s">
        <v>422</v>
      </c>
      <c r="AG55" s="39" t="s">
        <v>422</v>
      </c>
      <c r="AH55" s="39" t="s">
        <v>422</v>
      </c>
      <c r="AI55" s="39" t="s">
        <v>422</v>
      </c>
      <c r="AJ55" s="39" t="s">
        <v>422</v>
      </c>
      <c r="AK55" s="39">
        <v>5063.3159999999998</v>
      </c>
      <c r="AL55" s="40" t="s">
        <v>160</v>
      </c>
    </row>
    <row r="56" spans="1:38" s="5" customFormat="1" ht="24.75" customHeight="1" thickBot="1" x14ac:dyDescent="0.25">
      <c r="A56" s="143" t="s">
        <v>140</v>
      </c>
      <c r="B56" s="37" t="s">
        <v>161</v>
      </c>
      <c r="C56" s="143" t="s">
        <v>447</v>
      </c>
      <c r="D56" s="144" t="s">
        <v>359</v>
      </c>
      <c r="E56" s="39" t="s">
        <v>440</v>
      </c>
      <c r="F56" s="39" t="s">
        <v>440</v>
      </c>
      <c r="G56" s="39" t="s">
        <v>440</v>
      </c>
      <c r="H56" s="39" t="s">
        <v>440</v>
      </c>
      <c r="I56" s="39" t="s">
        <v>440</v>
      </c>
      <c r="J56" s="39" t="s">
        <v>440</v>
      </c>
      <c r="K56" s="39" t="s">
        <v>440</v>
      </c>
      <c r="L56" s="39" t="s">
        <v>440</v>
      </c>
      <c r="M56" s="39" t="s">
        <v>440</v>
      </c>
      <c r="N56" s="39" t="s">
        <v>440</v>
      </c>
      <c r="O56" s="39" t="s">
        <v>440</v>
      </c>
      <c r="P56" s="39" t="s">
        <v>440</v>
      </c>
      <c r="Q56" s="39" t="s">
        <v>440</v>
      </c>
      <c r="R56" s="39" t="s">
        <v>440</v>
      </c>
      <c r="S56" s="39" t="s">
        <v>440</v>
      </c>
      <c r="T56" s="39" t="s">
        <v>440</v>
      </c>
      <c r="U56" s="39" t="s">
        <v>440</v>
      </c>
      <c r="V56" s="39" t="s">
        <v>440</v>
      </c>
      <c r="W56" s="39" t="s">
        <v>440</v>
      </c>
      <c r="X56" s="39" t="s">
        <v>440</v>
      </c>
      <c r="Y56" s="39" t="s">
        <v>440</v>
      </c>
      <c r="Z56" s="39" t="s">
        <v>440</v>
      </c>
      <c r="AA56" s="39" t="s">
        <v>440</v>
      </c>
      <c r="AB56" s="39" t="s">
        <v>440</v>
      </c>
      <c r="AC56" s="39" t="s">
        <v>440</v>
      </c>
      <c r="AD56" s="39" t="s">
        <v>440</v>
      </c>
      <c r="AE56" s="192"/>
      <c r="AF56" s="39" t="s">
        <v>422</v>
      </c>
      <c r="AG56" s="39" t="s">
        <v>422</v>
      </c>
      <c r="AH56" s="39" t="s">
        <v>422</v>
      </c>
      <c r="AI56" s="39" t="s">
        <v>422</v>
      </c>
      <c r="AJ56" s="39" t="s">
        <v>422</v>
      </c>
      <c r="AK56" s="39" t="s">
        <v>422</v>
      </c>
      <c r="AL56" s="145" t="s">
        <v>147</v>
      </c>
    </row>
    <row r="57" spans="1:38" s="5" customFormat="1" ht="26.25" customHeight="1" thickBot="1" x14ac:dyDescent="0.25">
      <c r="A57" s="37" t="s">
        <v>73</v>
      </c>
      <c r="B57" s="37" t="s">
        <v>19</v>
      </c>
      <c r="C57" s="37" t="s">
        <v>163</v>
      </c>
      <c r="D57" s="38"/>
      <c r="E57" s="39">
        <v>1.8313436999999999</v>
      </c>
      <c r="F57" s="39">
        <v>2.6562599999999999E-2</v>
      </c>
      <c r="G57" s="39">
        <v>0.55191179999999995</v>
      </c>
      <c r="H57" s="39" t="s">
        <v>441</v>
      </c>
      <c r="I57" s="39">
        <v>0.19184100000000001</v>
      </c>
      <c r="J57" s="39">
        <v>0.3453138</v>
      </c>
      <c r="K57" s="39">
        <v>0.38368200000000002</v>
      </c>
      <c r="L57" s="39">
        <v>5.7552300000000001E-3</v>
      </c>
      <c r="M57" s="39">
        <v>2.1471434999999999</v>
      </c>
      <c r="N57" s="39">
        <v>0.14461860000000001</v>
      </c>
      <c r="O57" s="39">
        <v>1.1805600000000001E-2</v>
      </c>
      <c r="P57" s="39">
        <v>7.2309300000000007E-2</v>
      </c>
      <c r="Q57" s="39">
        <v>3.9106049999999996E-2</v>
      </c>
      <c r="R57" s="39">
        <v>6.0503700000000007E-2</v>
      </c>
      <c r="S57" s="39">
        <v>9.5477789999999993E-2</v>
      </c>
      <c r="T57" s="39">
        <v>7.2309300000000007E-2</v>
      </c>
      <c r="U57" s="39">
        <v>3.7335210000000001E-2</v>
      </c>
      <c r="V57" s="39">
        <v>0.62569679999999994</v>
      </c>
      <c r="W57" s="39">
        <v>6.0503699999999994E-3</v>
      </c>
      <c r="X57" s="39">
        <v>9.5920499999999998E-5</v>
      </c>
      <c r="Y57" s="39">
        <v>4.1319600000000001E-4</v>
      </c>
      <c r="Z57" s="39">
        <v>1.136289E-4</v>
      </c>
      <c r="AA57" s="39">
        <v>6.3455100000000002E-5</v>
      </c>
      <c r="AB57" s="39">
        <v>6.8620050000000004E-4</v>
      </c>
      <c r="AC57" s="39">
        <v>6.7882200000000002E-3</v>
      </c>
      <c r="AD57" s="39">
        <v>0.1519971</v>
      </c>
      <c r="AE57" s="192"/>
      <c r="AF57" s="39" t="s">
        <v>408</v>
      </c>
      <c r="AG57" s="39" t="s">
        <v>408</v>
      </c>
      <c r="AH57" s="39" t="s">
        <v>408</v>
      </c>
      <c r="AI57" s="39" t="s">
        <v>408</v>
      </c>
      <c r="AJ57" s="39" t="s">
        <v>408</v>
      </c>
      <c r="AK57" s="39" t="s">
        <v>456</v>
      </c>
      <c r="AL57" s="40" t="s">
        <v>164</v>
      </c>
    </row>
    <row r="58" spans="1:38" s="5" customFormat="1" ht="26.25" customHeight="1" thickBot="1" x14ac:dyDescent="0.25">
      <c r="A58" s="37" t="s">
        <v>73</v>
      </c>
      <c r="B58" s="37" t="s">
        <v>20</v>
      </c>
      <c r="C58" s="37" t="s">
        <v>165</v>
      </c>
      <c r="D58" s="38"/>
      <c r="E58" s="39">
        <v>0.42747607783300001</v>
      </c>
      <c r="F58" s="39" t="s">
        <v>441</v>
      </c>
      <c r="G58" s="39">
        <v>9.8672345212000009E-2</v>
      </c>
      <c r="H58" s="39" t="s">
        <v>422</v>
      </c>
      <c r="I58" s="39">
        <v>0.10142043990000001</v>
      </c>
      <c r="J58" s="39">
        <v>0.51584529950000002</v>
      </c>
      <c r="K58" s="39">
        <v>1.3064751130000001</v>
      </c>
      <c r="L58" s="39">
        <v>4.6653402353999998E-4</v>
      </c>
      <c r="M58" s="39">
        <v>0.60577325857999997</v>
      </c>
      <c r="N58" s="39" t="s">
        <v>441</v>
      </c>
      <c r="O58" s="39" t="s">
        <v>441</v>
      </c>
      <c r="P58" s="39" t="s">
        <v>441</v>
      </c>
      <c r="Q58" s="39" t="s">
        <v>422</v>
      </c>
      <c r="R58" s="39" t="s">
        <v>422</v>
      </c>
      <c r="S58" s="39" t="s">
        <v>422</v>
      </c>
      <c r="T58" s="39" t="s">
        <v>422</v>
      </c>
      <c r="U58" s="39" t="s">
        <v>422</v>
      </c>
      <c r="V58" s="39" t="s">
        <v>422</v>
      </c>
      <c r="W58" s="39" t="s">
        <v>422</v>
      </c>
      <c r="X58" s="39" t="s">
        <v>422</v>
      </c>
      <c r="Y58" s="39" t="s">
        <v>422</v>
      </c>
      <c r="Z58" s="39" t="s">
        <v>422</v>
      </c>
      <c r="AA58" s="39" t="s">
        <v>422</v>
      </c>
      <c r="AB58" s="39" t="s">
        <v>422</v>
      </c>
      <c r="AC58" s="39" t="s">
        <v>422</v>
      </c>
      <c r="AD58" s="39" t="s">
        <v>422</v>
      </c>
      <c r="AE58" s="192"/>
      <c r="AF58" s="39" t="s">
        <v>408</v>
      </c>
      <c r="AG58" s="39" t="s">
        <v>408</v>
      </c>
      <c r="AH58" s="39" t="s">
        <v>408</v>
      </c>
      <c r="AI58" s="39" t="s">
        <v>408</v>
      </c>
      <c r="AJ58" s="39" t="s">
        <v>440</v>
      </c>
      <c r="AK58" s="39">
        <v>312.254257</v>
      </c>
      <c r="AL58" s="40" t="s">
        <v>166</v>
      </c>
    </row>
    <row r="59" spans="1:38" s="5" customFormat="1" ht="26.25" customHeight="1" thickBot="1" x14ac:dyDescent="0.25">
      <c r="A59" s="37" t="s">
        <v>73</v>
      </c>
      <c r="B59" s="161" t="s">
        <v>22</v>
      </c>
      <c r="C59" s="37" t="s">
        <v>167</v>
      </c>
      <c r="D59" s="38"/>
      <c r="E59" s="39" t="s">
        <v>408</v>
      </c>
      <c r="F59" s="39" t="s">
        <v>441</v>
      </c>
      <c r="G59" s="39" t="s">
        <v>408</v>
      </c>
      <c r="H59" s="39" t="s">
        <v>441</v>
      </c>
      <c r="I59" s="39">
        <v>0.13898382519999999</v>
      </c>
      <c r="J59" s="39">
        <v>0.15936559559999999</v>
      </c>
      <c r="K59" s="39">
        <v>0.17749965599999998</v>
      </c>
      <c r="L59" s="39">
        <v>8.6169971624000001E-5</v>
      </c>
      <c r="M59" s="39" t="s">
        <v>408</v>
      </c>
      <c r="N59" s="39">
        <v>1.62459971</v>
      </c>
      <c r="O59" s="39">
        <v>7.8788895999999997E-2</v>
      </c>
      <c r="P59" s="39">
        <v>6.7431300000000006E-4</v>
      </c>
      <c r="Q59" s="39">
        <v>0.17145081100000001</v>
      </c>
      <c r="R59" s="39">
        <v>0.213787123</v>
      </c>
      <c r="S59" s="39">
        <v>1.573397E-3</v>
      </c>
      <c r="T59" s="39">
        <v>0.29333947599999999</v>
      </c>
      <c r="U59" s="39">
        <v>0.82752150000000002</v>
      </c>
      <c r="V59" s="39">
        <v>8.3165269999999999E-2</v>
      </c>
      <c r="W59" s="39" t="s">
        <v>441</v>
      </c>
      <c r="X59" s="39" t="s">
        <v>441</v>
      </c>
      <c r="Y59" s="39" t="s">
        <v>441</v>
      </c>
      <c r="Z59" s="39" t="s">
        <v>441</v>
      </c>
      <c r="AA59" s="39" t="s">
        <v>441</v>
      </c>
      <c r="AB59" s="39" t="s">
        <v>441</v>
      </c>
      <c r="AC59" s="39" t="s">
        <v>422</v>
      </c>
      <c r="AD59" s="39" t="s">
        <v>422</v>
      </c>
      <c r="AE59" s="192"/>
      <c r="AF59" s="39" t="s">
        <v>440</v>
      </c>
      <c r="AG59" s="39" t="s">
        <v>440</v>
      </c>
      <c r="AH59" s="39" t="s">
        <v>408</v>
      </c>
      <c r="AI59" s="39" t="s">
        <v>440</v>
      </c>
      <c r="AJ59" s="39" t="s">
        <v>440</v>
      </c>
      <c r="AK59" s="39">
        <v>754.48656999999992</v>
      </c>
      <c r="AL59" s="40" t="s">
        <v>168</v>
      </c>
    </row>
    <row r="60" spans="1:38" s="5" customFormat="1" ht="24.75" customHeight="1" thickBot="1" x14ac:dyDescent="0.25">
      <c r="A60" s="143" t="s">
        <v>73</v>
      </c>
      <c r="B60" s="161" t="s">
        <v>169</v>
      </c>
      <c r="C60" s="148" t="s">
        <v>170</v>
      </c>
      <c r="D60" s="185"/>
      <c r="E60" s="39" t="s">
        <v>422</v>
      </c>
      <c r="F60" s="39" t="s">
        <v>422</v>
      </c>
      <c r="G60" s="39" t="s">
        <v>422</v>
      </c>
      <c r="H60" s="39" t="s">
        <v>422</v>
      </c>
      <c r="I60" s="39">
        <v>0.69502260000000016</v>
      </c>
      <c r="J60" s="39">
        <v>6.9502260000000016</v>
      </c>
      <c r="K60" s="39">
        <v>14.178461040000004</v>
      </c>
      <c r="L60" s="39" t="s">
        <v>422</v>
      </c>
      <c r="M60" s="39" t="s">
        <v>422</v>
      </c>
      <c r="N60" s="39" t="s">
        <v>422</v>
      </c>
      <c r="O60" s="39" t="s">
        <v>422</v>
      </c>
      <c r="P60" s="39" t="s">
        <v>422</v>
      </c>
      <c r="Q60" s="39" t="s">
        <v>422</v>
      </c>
      <c r="R60" s="39" t="s">
        <v>422</v>
      </c>
      <c r="S60" s="39" t="s">
        <v>422</v>
      </c>
      <c r="T60" s="39" t="s">
        <v>422</v>
      </c>
      <c r="U60" s="39" t="s">
        <v>422</v>
      </c>
      <c r="V60" s="39" t="s">
        <v>422</v>
      </c>
      <c r="W60" s="39" t="s">
        <v>422</v>
      </c>
      <c r="X60" s="39" t="s">
        <v>422</v>
      </c>
      <c r="Y60" s="39" t="s">
        <v>422</v>
      </c>
      <c r="Z60" s="39" t="s">
        <v>422</v>
      </c>
      <c r="AA60" s="39" t="s">
        <v>422</v>
      </c>
      <c r="AB60" s="39" t="s">
        <v>422</v>
      </c>
      <c r="AC60" s="39" t="s">
        <v>422</v>
      </c>
      <c r="AD60" s="39" t="s">
        <v>422</v>
      </c>
      <c r="AE60" s="192"/>
      <c r="AF60" s="39" t="s">
        <v>422</v>
      </c>
      <c r="AG60" s="39" t="s">
        <v>422</v>
      </c>
      <c r="AH60" s="39" t="s">
        <v>422</v>
      </c>
      <c r="AI60" s="39" t="s">
        <v>422</v>
      </c>
      <c r="AJ60" s="39" t="s">
        <v>422</v>
      </c>
      <c r="AK60" s="39">
        <v>139004.52000000002</v>
      </c>
      <c r="AL60" s="39" t="s">
        <v>461</v>
      </c>
    </row>
    <row r="61" spans="1:38" s="5" customFormat="1" ht="24.75" customHeight="1" thickBot="1" x14ac:dyDescent="0.25">
      <c r="A61" s="143" t="s">
        <v>73</v>
      </c>
      <c r="B61" s="161" t="s">
        <v>171</v>
      </c>
      <c r="C61" s="148" t="s">
        <v>172</v>
      </c>
      <c r="D61" s="185"/>
      <c r="E61" s="39" t="s">
        <v>422</v>
      </c>
      <c r="F61" s="39" t="s">
        <v>422</v>
      </c>
      <c r="G61" s="39" t="s">
        <v>422</v>
      </c>
      <c r="H61" s="39" t="s">
        <v>422</v>
      </c>
      <c r="I61" s="39">
        <v>7.4657171213591583E-2</v>
      </c>
      <c r="J61" s="39">
        <v>7.4657171213591583E-2</v>
      </c>
      <c r="K61" s="39">
        <v>2.2235071074781914</v>
      </c>
      <c r="L61" s="39" t="s">
        <v>422</v>
      </c>
      <c r="M61" s="39" t="s">
        <v>422</v>
      </c>
      <c r="N61" s="39" t="s">
        <v>422</v>
      </c>
      <c r="O61" s="39" t="s">
        <v>422</v>
      </c>
      <c r="P61" s="39" t="s">
        <v>422</v>
      </c>
      <c r="Q61" s="39" t="s">
        <v>422</v>
      </c>
      <c r="R61" s="39" t="s">
        <v>422</v>
      </c>
      <c r="S61" s="39" t="s">
        <v>422</v>
      </c>
      <c r="T61" s="39" t="s">
        <v>422</v>
      </c>
      <c r="U61" s="39" t="s">
        <v>422</v>
      </c>
      <c r="V61" s="39" t="s">
        <v>422</v>
      </c>
      <c r="W61" s="39" t="s">
        <v>422</v>
      </c>
      <c r="X61" s="39" t="s">
        <v>422</v>
      </c>
      <c r="Y61" s="39" t="s">
        <v>422</v>
      </c>
      <c r="Z61" s="39" t="s">
        <v>422</v>
      </c>
      <c r="AA61" s="39" t="s">
        <v>422</v>
      </c>
      <c r="AB61" s="39" t="s">
        <v>422</v>
      </c>
      <c r="AC61" s="39" t="s">
        <v>422</v>
      </c>
      <c r="AD61" s="39" t="s">
        <v>422</v>
      </c>
      <c r="AE61" s="192"/>
      <c r="AF61" s="39" t="s">
        <v>422</v>
      </c>
      <c r="AG61" s="39" t="s">
        <v>422</v>
      </c>
      <c r="AH61" s="39" t="s">
        <v>422</v>
      </c>
      <c r="AI61" s="39" t="s">
        <v>422</v>
      </c>
      <c r="AJ61" s="39" t="s">
        <v>422</v>
      </c>
      <c r="AK61" s="39">
        <v>2690500</v>
      </c>
      <c r="AL61" s="39" t="s">
        <v>460</v>
      </c>
    </row>
    <row r="62" spans="1:38" s="5" customFormat="1" ht="24.75" customHeight="1" thickBot="1" x14ac:dyDescent="0.25">
      <c r="A62" s="143" t="s">
        <v>73</v>
      </c>
      <c r="B62" s="161" t="s">
        <v>174</v>
      </c>
      <c r="C62" s="148" t="s">
        <v>175</v>
      </c>
      <c r="D62" s="185"/>
      <c r="E62" s="39" t="s">
        <v>422</v>
      </c>
      <c r="F62" s="39" t="s">
        <v>422</v>
      </c>
      <c r="G62" s="39" t="s">
        <v>422</v>
      </c>
      <c r="H62" s="39" t="s">
        <v>422</v>
      </c>
      <c r="I62" s="39" t="s">
        <v>441</v>
      </c>
      <c r="J62" s="39" t="s">
        <v>441</v>
      </c>
      <c r="K62" s="39" t="s">
        <v>441</v>
      </c>
      <c r="L62" s="39" t="s">
        <v>422</v>
      </c>
      <c r="M62" s="39" t="s">
        <v>422</v>
      </c>
      <c r="N62" s="39" t="s">
        <v>422</v>
      </c>
      <c r="O62" s="39" t="s">
        <v>422</v>
      </c>
      <c r="P62" s="39" t="s">
        <v>422</v>
      </c>
      <c r="Q62" s="39" t="s">
        <v>422</v>
      </c>
      <c r="R62" s="39" t="s">
        <v>422</v>
      </c>
      <c r="S62" s="39" t="s">
        <v>422</v>
      </c>
      <c r="T62" s="39" t="s">
        <v>422</v>
      </c>
      <c r="U62" s="39" t="s">
        <v>422</v>
      </c>
      <c r="V62" s="39" t="s">
        <v>422</v>
      </c>
      <c r="W62" s="39" t="s">
        <v>422</v>
      </c>
      <c r="X62" s="39" t="s">
        <v>422</v>
      </c>
      <c r="Y62" s="39" t="s">
        <v>422</v>
      </c>
      <c r="Z62" s="39" t="s">
        <v>422</v>
      </c>
      <c r="AA62" s="39" t="s">
        <v>422</v>
      </c>
      <c r="AB62" s="39" t="s">
        <v>422</v>
      </c>
      <c r="AC62" s="39" t="s">
        <v>422</v>
      </c>
      <c r="AD62" s="39" t="s">
        <v>422</v>
      </c>
      <c r="AE62" s="192"/>
      <c r="AF62" s="39" t="s">
        <v>422</v>
      </c>
      <c r="AG62" s="39" t="s">
        <v>422</v>
      </c>
      <c r="AH62" s="39" t="s">
        <v>422</v>
      </c>
      <c r="AI62" s="39" t="s">
        <v>422</v>
      </c>
      <c r="AJ62" s="39" t="s">
        <v>422</v>
      </c>
      <c r="AK62" s="39" t="s">
        <v>422</v>
      </c>
      <c r="AL62" s="145" t="s">
        <v>176</v>
      </c>
    </row>
    <row r="63" spans="1:38" s="5" customFormat="1" ht="24.75" customHeight="1" thickBot="1" x14ac:dyDescent="0.25">
      <c r="A63" s="143" t="s">
        <v>73</v>
      </c>
      <c r="B63" s="161" t="s">
        <v>15</v>
      </c>
      <c r="C63" s="143" t="s">
        <v>177</v>
      </c>
      <c r="D63" s="154"/>
      <c r="E63" s="39" t="s">
        <v>422</v>
      </c>
      <c r="F63" s="39" t="s">
        <v>422</v>
      </c>
      <c r="G63" s="39" t="s">
        <v>422</v>
      </c>
      <c r="H63" s="39" t="s">
        <v>422</v>
      </c>
      <c r="I63" s="39" t="s">
        <v>422</v>
      </c>
      <c r="J63" s="39" t="s">
        <v>422</v>
      </c>
      <c r="K63" s="39" t="s">
        <v>422</v>
      </c>
      <c r="L63" s="39" t="s">
        <v>422</v>
      </c>
      <c r="M63" s="39" t="s">
        <v>422</v>
      </c>
      <c r="N63" s="39" t="s">
        <v>422</v>
      </c>
      <c r="O63" s="39" t="s">
        <v>422</v>
      </c>
      <c r="P63" s="39" t="s">
        <v>422</v>
      </c>
      <c r="Q63" s="39" t="s">
        <v>422</v>
      </c>
      <c r="R63" s="39" t="s">
        <v>422</v>
      </c>
      <c r="S63" s="39" t="s">
        <v>422</v>
      </c>
      <c r="T63" s="39" t="s">
        <v>422</v>
      </c>
      <c r="U63" s="39" t="s">
        <v>422</v>
      </c>
      <c r="V63" s="39" t="s">
        <v>422</v>
      </c>
      <c r="W63" s="39" t="s">
        <v>422</v>
      </c>
      <c r="X63" s="39" t="s">
        <v>422</v>
      </c>
      <c r="Y63" s="39" t="s">
        <v>422</v>
      </c>
      <c r="Z63" s="39" t="s">
        <v>422</v>
      </c>
      <c r="AA63" s="39" t="s">
        <v>422</v>
      </c>
      <c r="AB63" s="39" t="s">
        <v>422</v>
      </c>
      <c r="AC63" s="39" t="s">
        <v>422</v>
      </c>
      <c r="AD63" s="39" t="s">
        <v>422</v>
      </c>
      <c r="AE63" s="192"/>
      <c r="AF63" s="39" t="s">
        <v>422</v>
      </c>
      <c r="AG63" s="39" t="s">
        <v>422</v>
      </c>
      <c r="AH63" s="39" t="s">
        <v>422</v>
      </c>
      <c r="AI63" s="39" t="s">
        <v>422</v>
      </c>
      <c r="AJ63" s="39" t="s">
        <v>422</v>
      </c>
      <c r="AK63" s="39" t="s">
        <v>422</v>
      </c>
      <c r="AL63" s="145" t="s">
        <v>147</v>
      </c>
    </row>
    <row r="64" spans="1:38" s="5" customFormat="1" ht="24.75" customHeight="1" thickBot="1" x14ac:dyDescent="0.25">
      <c r="A64" s="143" t="s">
        <v>73</v>
      </c>
      <c r="B64" s="161" t="s">
        <v>10</v>
      </c>
      <c r="C64" s="143" t="s">
        <v>178</v>
      </c>
      <c r="D64" s="144"/>
      <c r="E64" s="39">
        <v>0.45791399999999999</v>
      </c>
      <c r="F64" s="39">
        <v>4.1212259999999994E-2</v>
      </c>
      <c r="G64" s="39" t="s">
        <v>422</v>
      </c>
      <c r="H64" s="39">
        <v>2.2895700000000001E-2</v>
      </c>
      <c r="I64" s="39" t="s">
        <v>422</v>
      </c>
      <c r="J64" s="39" t="s">
        <v>422</v>
      </c>
      <c r="K64" s="39" t="s">
        <v>422</v>
      </c>
      <c r="L64" s="39" t="s">
        <v>422</v>
      </c>
      <c r="M64" s="39">
        <v>2.7474840000000001E-3</v>
      </c>
      <c r="N64" s="39" t="s">
        <v>422</v>
      </c>
      <c r="O64" s="39" t="s">
        <v>422</v>
      </c>
      <c r="P64" s="39" t="s">
        <v>422</v>
      </c>
      <c r="Q64" s="39" t="s">
        <v>422</v>
      </c>
      <c r="R64" s="39" t="s">
        <v>422</v>
      </c>
      <c r="S64" s="39" t="s">
        <v>422</v>
      </c>
      <c r="T64" s="39" t="s">
        <v>422</v>
      </c>
      <c r="U64" s="39" t="s">
        <v>422</v>
      </c>
      <c r="V64" s="39" t="s">
        <v>422</v>
      </c>
      <c r="W64" s="39" t="s">
        <v>422</v>
      </c>
      <c r="X64" s="39" t="s">
        <v>422</v>
      </c>
      <c r="Y64" s="39" t="s">
        <v>422</v>
      </c>
      <c r="Z64" s="39" t="s">
        <v>422</v>
      </c>
      <c r="AA64" s="39" t="s">
        <v>422</v>
      </c>
      <c r="AB64" s="39" t="s">
        <v>422</v>
      </c>
      <c r="AC64" s="39" t="s">
        <v>422</v>
      </c>
      <c r="AD64" s="39" t="s">
        <v>422</v>
      </c>
      <c r="AE64" s="192"/>
      <c r="AF64" s="39" t="s">
        <v>422</v>
      </c>
      <c r="AG64" s="39" t="s">
        <v>422</v>
      </c>
      <c r="AH64" s="39" t="s">
        <v>422</v>
      </c>
      <c r="AI64" s="39" t="s">
        <v>422</v>
      </c>
      <c r="AJ64" s="39" t="s">
        <v>422</v>
      </c>
      <c r="AK64" s="39" t="s">
        <v>456</v>
      </c>
      <c r="AL64" s="147" t="s">
        <v>179</v>
      </c>
    </row>
    <row r="65" spans="1:38" s="5" customFormat="1" ht="24.75" customHeight="1" thickBot="1" x14ac:dyDescent="0.25">
      <c r="A65" s="143" t="s">
        <v>73</v>
      </c>
      <c r="B65" s="37" t="s">
        <v>9</v>
      </c>
      <c r="C65" s="143" t="s">
        <v>180</v>
      </c>
      <c r="D65" s="144"/>
      <c r="E65" s="39">
        <v>0.48155380000000003</v>
      </c>
      <c r="F65" s="39" t="s">
        <v>422</v>
      </c>
      <c r="G65" s="39" t="s">
        <v>422</v>
      </c>
      <c r="H65" s="39" t="s">
        <v>422</v>
      </c>
      <c r="I65" s="39" t="s">
        <v>422</v>
      </c>
      <c r="J65" s="39" t="s">
        <v>422</v>
      </c>
      <c r="K65" s="39" t="s">
        <v>422</v>
      </c>
      <c r="L65" s="39" t="s">
        <v>422</v>
      </c>
      <c r="M65" s="39" t="s">
        <v>422</v>
      </c>
      <c r="N65" s="39" t="s">
        <v>422</v>
      </c>
      <c r="O65" s="39" t="s">
        <v>422</v>
      </c>
      <c r="P65" s="39" t="s">
        <v>422</v>
      </c>
      <c r="Q65" s="39" t="s">
        <v>422</v>
      </c>
      <c r="R65" s="39" t="s">
        <v>422</v>
      </c>
      <c r="S65" s="39" t="s">
        <v>422</v>
      </c>
      <c r="T65" s="39" t="s">
        <v>422</v>
      </c>
      <c r="U65" s="39" t="s">
        <v>422</v>
      </c>
      <c r="V65" s="39" t="s">
        <v>422</v>
      </c>
      <c r="W65" s="39" t="s">
        <v>422</v>
      </c>
      <c r="X65" s="39" t="s">
        <v>422</v>
      </c>
      <c r="Y65" s="39" t="s">
        <v>422</v>
      </c>
      <c r="Z65" s="39" t="s">
        <v>422</v>
      </c>
      <c r="AA65" s="39" t="s">
        <v>422</v>
      </c>
      <c r="AB65" s="39" t="s">
        <v>422</v>
      </c>
      <c r="AC65" s="39" t="s">
        <v>422</v>
      </c>
      <c r="AD65" s="39" t="s">
        <v>422</v>
      </c>
      <c r="AE65" s="192"/>
      <c r="AF65" s="39" t="s">
        <v>422</v>
      </c>
      <c r="AG65" s="39" t="s">
        <v>422</v>
      </c>
      <c r="AH65" s="39" t="s">
        <v>422</v>
      </c>
      <c r="AI65" s="39" t="s">
        <v>422</v>
      </c>
      <c r="AJ65" s="39" t="s">
        <v>422</v>
      </c>
      <c r="AK65" s="39">
        <v>787.60699999999997</v>
      </c>
      <c r="AL65" s="145" t="s">
        <v>181</v>
      </c>
    </row>
    <row r="66" spans="1:38" s="5" customFormat="1" ht="24.75" customHeight="1" thickBot="1" x14ac:dyDescent="0.25">
      <c r="A66" s="143" t="s">
        <v>73</v>
      </c>
      <c r="B66" s="37" t="s">
        <v>16</v>
      </c>
      <c r="C66" s="143" t="s">
        <v>182</v>
      </c>
      <c r="D66" s="144"/>
      <c r="E66" s="39" t="s">
        <v>440</v>
      </c>
      <c r="F66" s="39" t="s">
        <v>440</v>
      </c>
      <c r="G66" s="39" t="s">
        <v>440</v>
      </c>
      <c r="H66" s="39" t="s">
        <v>440</v>
      </c>
      <c r="I66" s="39" t="s">
        <v>440</v>
      </c>
      <c r="J66" s="39" t="s">
        <v>440</v>
      </c>
      <c r="K66" s="39" t="s">
        <v>440</v>
      </c>
      <c r="L66" s="39" t="s">
        <v>440</v>
      </c>
      <c r="M66" s="39" t="s">
        <v>440</v>
      </c>
      <c r="N66" s="39" t="s">
        <v>440</v>
      </c>
      <c r="O66" s="39" t="s">
        <v>440</v>
      </c>
      <c r="P66" s="39" t="s">
        <v>440</v>
      </c>
      <c r="Q66" s="39" t="s">
        <v>440</v>
      </c>
      <c r="R66" s="39" t="s">
        <v>440</v>
      </c>
      <c r="S66" s="39" t="s">
        <v>440</v>
      </c>
      <c r="T66" s="39" t="s">
        <v>440</v>
      </c>
      <c r="U66" s="39" t="s">
        <v>440</v>
      </c>
      <c r="V66" s="39" t="s">
        <v>440</v>
      </c>
      <c r="W66" s="39" t="s">
        <v>440</v>
      </c>
      <c r="X66" s="39" t="s">
        <v>440</v>
      </c>
      <c r="Y66" s="39" t="s">
        <v>440</v>
      </c>
      <c r="Z66" s="39" t="s">
        <v>440</v>
      </c>
      <c r="AA66" s="39" t="s">
        <v>440</v>
      </c>
      <c r="AB66" s="39" t="s">
        <v>440</v>
      </c>
      <c r="AC66" s="39" t="s">
        <v>440</v>
      </c>
      <c r="AD66" s="39" t="s">
        <v>440</v>
      </c>
      <c r="AE66" s="192"/>
      <c r="AF66" s="39" t="s">
        <v>422</v>
      </c>
      <c r="AG66" s="39" t="s">
        <v>422</v>
      </c>
      <c r="AH66" s="39" t="s">
        <v>422</v>
      </c>
      <c r="AI66" s="39" t="s">
        <v>422</v>
      </c>
      <c r="AJ66" s="39" t="s">
        <v>422</v>
      </c>
      <c r="AK66" s="39" t="s">
        <v>422</v>
      </c>
      <c r="AL66" s="145" t="s">
        <v>183</v>
      </c>
    </row>
    <row r="67" spans="1:38" s="5" customFormat="1" ht="26.25" customHeight="1" thickBot="1" x14ac:dyDescent="0.25">
      <c r="A67" s="37" t="s">
        <v>73</v>
      </c>
      <c r="B67" s="37" t="s">
        <v>8</v>
      </c>
      <c r="C67" s="37" t="s">
        <v>184</v>
      </c>
      <c r="D67" s="38"/>
      <c r="E67" s="39" t="s">
        <v>441</v>
      </c>
      <c r="F67" s="39" t="s">
        <v>441</v>
      </c>
      <c r="G67" s="39" t="s">
        <v>441</v>
      </c>
      <c r="H67" s="39" t="s">
        <v>441</v>
      </c>
      <c r="I67" s="39" t="s">
        <v>441</v>
      </c>
      <c r="J67" s="39" t="s">
        <v>441</v>
      </c>
      <c r="K67" s="39">
        <v>3.8500809200000001E-4</v>
      </c>
      <c r="L67" s="39" t="s">
        <v>441</v>
      </c>
      <c r="M67" s="39" t="s">
        <v>441</v>
      </c>
      <c r="N67" s="39" t="s">
        <v>441</v>
      </c>
      <c r="O67" s="39" t="s">
        <v>441</v>
      </c>
      <c r="P67" s="39" t="s">
        <v>441</v>
      </c>
      <c r="Q67" s="39" t="s">
        <v>441</v>
      </c>
      <c r="R67" s="39" t="s">
        <v>441</v>
      </c>
      <c r="S67" s="39" t="s">
        <v>441</v>
      </c>
      <c r="T67" s="39" t="s">
        <v>441</v>
      </c>
      <c r="U67" s="39" t="s">
        <v>441</v>
      </c>
      <c r="V67" s="39" t="s">
        <v>441</v>
      </c>
      <c r="W67" s="39" t="s">
        <v>441</v>
      </c>
      <c r="X67" s="39" t="s">
        <v>441</v>
      </c>
      <c r="Y67" s="39" t="s">
        <v>441</v>
      </c>
      <c r="Z67" s="39" t="s">
        <v>441</v>
      </c>
      <c r="AA67" s="39" t="s">
        <v>441</v>
      </c>
      <c r="AB67" s="39" t="s">
        <v>441</v>
      </c>
      <c r="AC67" s="39" t="s">
        <v>422</v>
      </c>
      <c r="AD67" s="39" t="s">
        <v>422</v>
      </c>
      <c r="AE67" s="192"/>
      <c r="AF67" s="39" t="s">
        <v>422</v>
      </c>
      <c r="AG67" s="39" t="s">
        <v>408</v>
      </c>
      <c r="AH67" s="39" t="s">
        <v>422</v>
      </c>
      <c r="AI67" s="39" t="s">
        <v>422</v>
      </c>
      <c r="AJ67" s="39" t="s">
        <v>422</v>
      </c>
      <c r="AK67" s="39" t="s">
        <v>456</v>
      </c>
      <c r="AL67" s="40" t="s">
        <v>185</v>
      </c>
    </row>
    <row r="68" spans="1:38" s="5" customFormat="1" ht="24.75" customHeight="1" thickBot="1" x14ac:dyDescent="0.25">
      <c r="A68" s="143" t="s">
        <v>73</v>
      </c>
      <c r="B68" s="37" t="s">
        <v>186</v>
      </c>
      <c r="C68" s="143" t="s">
        <v>187</v>
      </c>
      <c r="D68" s="144"/>
      <c r="E68" s="39" t="s">
        <v>440</v>
      </c>
      <c r="F68" s="39" t="s">
        <v>440</v>
      </c>
      <c r="G68" s="39" t="s">
        <v>440</v>
      </c>
      <c r="H68" s="39" t="s">
        <v>440</v>
      </c>
      <c r="I68" s="39" t="s">
        <v>440</v>
      </c>
      <c r="J68" s="39" t="s">
        <v>440</v>
      </c>
      <c r="K68" s="39" t="s">
        <v>440</v>
      </c>
      <c r="L68" s="39" t="s">
        <v>440</v>
      </c>
      <c r="M68" s="39" t="s">
        <v>440</v>
      </c>
      <c r="N68" s="39" t="s">
        <v>440</v>
      </c>
      <c r="O68" s="39" t="s">
        <v>440</v>
      </c>
      <c r="P68" s="39" t="s">
        <v>440</v>
      </c>
      <c r="Q68" s="39" t="s">
        <v>440</v>
      </c>
      <c r="R68" s="39" t="s">
        <v>440</v>
      </c>
      <c r="S68" s="39" t="s">
        <v>440</v>
      </c>
      <c r="T68" s="39" t="s">
        <v>440</v>
      </c>
      <c r="U68" s="39" t="s">
        <v>440</v>
      </c>
      <c r="V68" s="39" t="s">
        <v>440</v>
      </c>
      <c r="W68" s="39" t="s">
        <v>440</v>
      </c>
      <c r="X68" s="39" t="s">
        <v>440</v>
      </c>
      <c r="Y68" s="39" t="s">
        <v>440</v>
      </c>
      <c r="Z68" s="39" t="s">
        <v>440</v>
      </c>
      <c r="AA68" s="39" t="s">
        <v>440</v>
      </c>
      <c r="AB68" s="39" t="s">
        <v>440</v>
      </c>
      <c r="AC68" s="39" t="s">
        <v>440</v>
      </c>
      <c r="AD68" s="39" t="s">
        <v>440</v>
      </c>
      <c r="AE68" s="192"/>
      <c r="AF68" s="39" t="s">
        <v>422</v>
      </c>
      <c r="AG68" s="39" t="s">
        <v>422</v>
      </c>
      <c r="AH68" s="39" t="s">
        <v>422</v>
      </c>
      <c r="AI68" s="39" t="s">
        <v>422</v>
      </c>
      <c r="AJ68" s="39" t="s">
        <v>422</v>
      </c>
      <c r="AK68" s="39" t="s">
        <v>422</v>
      </c>
      <c r="AL68" s="145" t="s">
        <v>188</v>
      </c>
    </row>
    <row r="69" spans="1:38" s="5" customFormat="1" ht="26.25" customHeight="1" thickBot="1" x14ac:dyDescent="0.25">
      <c r="A69" s="37" t="s">
        <v>73</v>
      </c>
      <c r="B69" s="37" t="s">
        <v>189</v>
      </c>
      <c r="C69" s="37" t="s">
        <v>190</v>
      </c>
      <c r="D69" s="43"/>
      <c r="E69" s="39" t="s">
        <v>422</v>
      </c>
      <c r="F69" s="39" t="s">
        <v>422</v>
      </c>
      <c r="G69" s="39" t="s">
        <v>422</v>
      </c>
      <c r="H69" s="39">
        <v>1.3071014999999999</v>
      </c>
      <c r="I69" s="39" t="s">
        <v>441</v>
      </c>
      <c r="J69" s="39" t="s">
        <v>441</v>
      </c>
      <c r="K69" s="39">
        <v>0.14523349999999999</v>
      </c>
      <c r="L69" s="39" t="s">
        <v>441</v>
      </c>
      <c r="M69" s="39">
        <v>13.071014999999999</v>
      </c>
      <c r="N69" s="39" t="s">
        <v>422</v>
      </c>
      <c r="O69" s="39" t="s">
        <v>422</v>
      </c>
      <c r="P69" s="39" t="s">
        <v>422</v>
      </c>
      <c r="Q69" s="39" t="s">
        <v>422</v>
      </c>
      <c r="R69" s="39" t="s">
        <v>422</v>
      </c>
      <c r="S69" s="39" t="s">
        <v>422</v>
      </c>
      <c r="T69" s="39" t="s">
        <v>422</v>
      </c>
      <c r="U69" s="39" t="s">
        <v>422</v>
      </c>
      <c r="V69" s="39" t="s">
        <v>422</v>
      </c>
      <c r="W69" s="39" t="s">
        <v>422</v>
      </c>
      <c r="X69" s="39" t="s">
        <v>422</v>
      </c>
      <c r="Y69" s="39" t="s">
        <v>422</v>
      </c>
      <c r="Z69" s="39" t="s">
        <v>422</v>
      </c>
      <c r="AA69" s="39" t="s">
        <v>422</v>
      </c>
      <c r="AB69" s="39" t="s">
        <v>422</v>
      </c>
      <c r="AC69" s="39" t="s">
        <v>422</v>
      </c>
      <c r="AD69" s="39" t="s">
        <v>422</v>
      </c>
      <c r="AE69" s="192"/>
      <c r="AF69" s="39" t="s">
        <v>422</v>
      </c>
      <c r="AG69" s="39" t="s">
        <v>408</v>
      </c>
      <c r="AH69" s="39" t="s">
        <v>422</v>
      </c>
      <c r="AI69" s="39" t="s">
        <v>422</v>
      </c>
      <c r="AJ69" s="39" t="s">
        <v>422</v>
      </c>
      <c r="AK69" s="39" t="s">
        <v>456</v>
      </c>
      <c r="AL69" s="40" t="s">
        <v>191</v>
      </c>
    </row>
    <row r="70" spans="1:38" s="5" customFormat="1" ht="26.25" customHeight="1" thickBot="1" x14ac:dyDescent="0.25">
      <c r="A70" s="37" t="s">
        <v>73</v>
      </c>
      <c r="B70" s="37" t="s">
        <v>192</v>
      </c>
      <c r="C70" s="37" t="s">
        <v>193</v>
      </c>
      <c r="D70" s="43"/>
      <c r="E70" s="39" t="s">
        <v>422</v>
      </c>
      <c r="F70" s="39">
        <v>0.285081484</v>
      </c>
      <c r="G70" s="39">
        <v>0.74392000000000191</v>
      </c>
      <c r="H70" s="39">
        <v>2.7626519999999998E-2</v>
      </c>
      <c r="I70" s="39">
        <v>3.0854779999999998E-2</v>
      </c>
      <c r="J70" s="39">
        <v>4.4489040000000001E-2</v>
      </c>
      <c r="K70" s="39">
        <v>1.9773961249999998</v>
      </c>
      <c r="L70" s="39" t="s">
        <v>422</v>
      </c>
      <c r="M70" s="39" t="s">
        <v>422</v>
      </c>
      <c r="N70" s="39" t="s">
        <v>422</v>
      </c>
      <c r="O70" s="39" t="s">
        <v>422</v>
      </c>
      <c r="P70" s="39" t="s">
        <v>422</v>
      </c>
      <c r="Q70" s="39" t="s">
        <v>422</v>
      </c>
      <c r="R70" s="39" t="s">
        <v>422</v>
      </c>
      <c r="S70" s="39" t="s">
        <v>422</v>
      </c>
      <c r="T70" s="39" t="s">
        <v>422</v>
      </c>
      <c r="U70" s="39" t="s">
        <v>422</v>
      </c>
      <c r="V70" s="39" t="s">
        <v>422</v>
      </c>
      <c r="W70" s="39" t="s">
        <v>422</v>
      </c>
      <c r="X70" s="39" t="s">
        <v>422</v>
      </c>
      <c r="Y70" s="39" t="s">
        <v>422</v>
      </c>
      <c r="Z70" s="39" t="s">
        <v>422</v>
      </c>
      <c r="AA70" s="39" t="s">
        <v>422</v>
      </c>
      <c r="AB70" s="39" t="s">
        <v>422</v>
      </c>
      <c r="AC70" s="39" t="s">
        <v>422</v>
      </c>
      <c r="AD70" s="39" t="s">
        <v>422</v>
      </c>
      <c r="AE70" s="192"/>
      <c r="AF70" s="39" t="s">
        <v>422</v>
      </c>
      <c r="AG70" s="39" t="s">
        <v>422</v>
      </c>
      <c r="AH70" s="39" t="s">
        <v>422</v>
      </c>
      <c r="AI70" s="39" t="s">
        <v>422</v>
      </c>
      <c r="AJ70" s="39" t="s">
        <v>422</v>
      </c>
      <c r="AK70" s="39">
        <v>2483.9651900000003</v>
      </c>
      <c r="AL70" s="40" t="s">
        <v>147</v>
      </c>
    </row>
    <row r="71" spans="1:38" s="5" customFormat="1" ht="24.75" customHeight="1" thickBot="1" x14ac:dyDescent="0.25">
      <c r="A71" s="143" t="s">
        <v>73</v>
      </c>
      <c r="B71" s="37" t="s">
        <v>194</v>
      </c>
      <c r="C71" s="143" t="s">
        <v>195</v>
      </c>
      <c r="D71" s="150"/>
      <c r="E71" s="39" t="s">
        <v>422</v>
      </c>
      <c r="F71" s="39" t="s">
        <v>422</v>
      </c>
      <c r="G71" s="39" t="s">
        <v>422</v>
      </c>
      <c r="H71" s="39" t="s">
        <v>422</v>
      </c>
      <c r="I71" s="39" t="s">
        <v>422</v>
      </c>
      <c r="J71" s="39" t="s">
        <v>422</v>
      </c>
      <c r="K71" s="39" t="s">
        <v>422</v>
      </c>
      <c r="L71" s="39" t="s">
        <v>422</v>
      </c>
      <c r="M71" s="39" t="s">
        <v>422</v>
      </c>
      <c r="N71" s="39" t="s">
        <v>422</v>
      </c>
      <c r="O71" s="39" t="s">
        <v>422</v>
      </c>
      <c r="P71" s="39" t="s">
        <v>422</v>
      </c>
      <c r="Q71" s="39" t="s">
        <v>422</v>
      </c>
      <c r="R71" s="39" t="s">
        <v>422</v>
      </c>
      <c r="S71" s="39" t="s">
        <v>422</v>
      </c>
      <c r="T71" s="39" t="s">
        <v>422</v>
      </c>
      <c r="U71" s="39" t="s">
        <v>422</v>
      </c>
      <c r="V71" s="39" t="s">
        <v>422</v>
      </c>
      <c r="W71" s="39" t="s">
        <v>422</v>
      </c>
      <c r="X71" s="39" t="s">
        <v>422</v>
      </c>
      <c r="Y71" s="39" t="s">
        <v>422</v>
      </c>
      <c r="Z71" s="39" t="s">
        <v>422</v>
      </c>
      <c r="AA71" s="39" t="s">
        <v>422</v>
      </c>
      <c r="AB71" s="39" t="s">
        <v>422</v>
      </c>
      <c r="AC71" s="39" t="s">
        <v>422</v>
      </c>
      <c r="AD71" s="39" t="s">
        <v>422</v>
      </c>
      <c r="AE71" s="192"/>
      <c r="AF71" s="39" t="s">
        <v>422</v>
      </c>
      <c r="AG71" s="39" t="s">
        <v>422</v>
      </c>
      <c r="AH71" s="39" t="s">
        <v>422</v>
      </c>
      <c r="AI71" s="39" t="s">
        <v>422</v>
      </c>
      <c r="AJ71" s="39" t="s">
        <v>422</v>
      </c>
      <c r="AK71" s="39" t="s">
        <v>422</v>
      </c>
      <c r="AL71" s="145" t="s">
        <v>147</v>
      </c>
    </row>
    <row r="72" spans="1:38" s="5" customFormat="1" ht="24.75" customHeight="1" thickBot="1" x14ac:dyDescent="0.25">
      <c r="A72" s="143" t="s">
        <v>73</v>
      </c>
      <c r="B72" s="37" t="s">
        <v>6</v>
      </c>
      <c r="C72" s="143" t="s">
        <v>196</v>
      </c>
      <c r="D72" s="144"/>
      <c r="E72" s="39">
        <v>0.10854999999999999</v>
      </c>
      <c r="F72" s="39">
        <v>4.6214999999999999E-2</v>
      </c>
      <c r="G72" s="39">
        <v>5.0099999999999999E-2</v>
      </c>
      <c r="H72" s="39" t="s">
        <v>422</v>
      </c>
      <c r="I72" s="39">
        <v>1.7534999999999999E-2</v>
      </c>
      <c r="J72" s="39">
        <v>2.0039999999999999E-2</v>
      </c>
      <c r="K72" s="39">
        <v>3.5084999999999998E-2</v>
      </c>
      <c r="L72" s="39">
        <v>6.3125999999999992E-5</v>
      </c>
      <c r="M72" s="39">
        <v>1.4195</v>
      </c>
      <c r="N72" s="39">
        <v>2.1709999999999998</v>
      </c>
      <c r="O72" s="39">
        <v>0.16700000000000001</v>
      </c>
      <c r="P72" s="39">
        <v>4.1750000000000002E-2</v>
      </c>
      <c r="Q72" s="39">
        <v>1.2525E-2</v>
      </c>
      <c r="R72" s="39">
        <v>8.3500000000000005E-2</v>
      </c>
      <c r="S72" s="39">
        <v>1.67E-2</v>
      </c>
      <c r="T72" s="39">
        <v>0.58450000000000002</v>
      </c>
      <c r="U72" s="39" t="s">
        <v>422</v>
      </c>
      <c r="V72" s="39">
        <v>3.0059999999999998</v>
      </c>
      <c r="W72" s="39">
        <v>2.5049999999999999</v>
      </c>
      <c r="X72" s="39" t="s">
        <v>422</v>
      </c>
      <c r="Y72" s="39" t="s">
        <v>422</v>
      </c>
      <c r="Z72" s="39" t="s">
        <v>422</v>
      </c>
      <c r="AA72" s="39" t="s">
        <v>422</v>
      </c>
      <c r="AB72" s="39">
        <v>0.40079999999999999</v>
      </c>
      <c r="AC72" s="39" t="s">
        <v>440</v>
      </c>
      <c r="AD72" s="39">
        <v>2.0874999999999999</v>
      </c>
      <c r="AE72" s="192"/>
      <c r="AF72" s="39" t="s">
        <v>422</v>
      </c>
      <c r="AG72" s="39" t="s">
        <v>422</v>
      </c>
      <c r="AH72" s="39" t="s">
        <v>422</v>
      </c>
      <c r="AI72" s="39" t="s">
        <v>422</v>
      </c>
      <c r="AJ72" s="39" t="s">
        <v>422</v>
      </c>
      <c r="AK72" s="39">
        <v>1950</v>
      </c>
      <c r="AL72" s="147" t="s">
        <v>197</v>
      </c>
    </row>
    <row r="73" spans="1:38" s="5" customFormat="1" ht="26.25" customHeight="1" thickBot="1" x14ac:dyDescent="0.25">
      <c r="A73" s="37" t="s">
        <v>73</v>
      </c>
      <c r="B73" s="37" t="s">
        <v>7</v>
      </c>
      <c r="C73" s="37" t="s">
        <v>198</v>
      </c>
      <c r="D73" s="38"/>
      <c r="E73" s="39" t="s">
        <v>441</v>
      </c>
      <c r="F73" s="39" t="s">
        <v>441</v>
      </c>
      <c r="G73" s="39" t="s">
        <v>441</v>
      </c>
      <c r="H73" s="39" t="s">
        <v>441</v>
      </c>
      <c r="I73" s="39">
        <v>1.1347200000000001E-4</v>
      </c>
      <c r="J73" s="39">
        <v>1.6075200000000001E-4</v>
      </c>
      <c r="K73" s="39">
        <v>1.8912000000000001E-4</v>
      </c>
      <c r="L73" s="39">
        <v>1.1347200000000002E-5</v>
      </c>
      <c r="M73" s="39" t="s">
        <v>441</v>
      </c>
      <c r="N73" s="39" t="s">
        <v>441</v>
      </c>
      <c r="O73" s="39" t="s">
        <v>441</v>
      </c>
      <c r="P73" s="39" t="s">
        <v>441</v>
      </c>
      <c r="Q73" s="39" t="s">
        <v>441</v>
      </c>
      <c r="R73" s="39" t="s">
        <v>441</v>
      </c>
      <c r="S73" s="39" t="s">
        <v>441</v>
      </c>
      <c r="T73" s="39" t="s">
        <v>441</v>
      </c>
      <c r="U73" s="39" t="s">
        <v>441</v>
      </c>
      <c r="V73" s="39" t="s">
        <v>441</v>
      </c>
      <c r="W73" s="39" t="s">
        <v>441</v>
      </c>
      <c r="X73" s="39" t="s">
        <v>441</v>
      </c>
      <c r="Y73" s="39" t="s">
        <v>441</v>
      </c>
      <c r="Z73" s="39" t="s">
        <v>441</v>
      </c>
      <c r="AA73" s="39" t="s">
        <v>441</v>
      </c>
      <c r="AB73" s="39" t="s">
        <v>441</v>
      </c>
      <c r="AC73" s="39" t="s">
        <v>422</v>
      </c>
      <c r="AD73" s="39" t="s">
        <v>422</v>
      </c>
      <c r="AE73" s="192"/>
      <c r="AF73" s="39" t="s">
        <v>422</v>
      </c>
      <c r="AG73" s="39" t="s">
        <v>408</v>
      </c>
      <c r="AH73" s="39" t="s">
        <v>422</v>
      </c>
      <c r="AI73" s="39" t="s">
        <v>422</v>
      </c>
      <c r="AJ73" s="39" t="s">
        <v>422</v>
      </c>
      <c r="AK73" s="39" t="s">
        <v>456</v>
      </c>
      <c r="AL73" s="40" t="s">
        <v>199</v>
      </c>
    </row>
    <row r="74" spans="1:38" s="5" customFormat="1" ht="26.25" customHeight="1" thickBot="1" x14ac:dyDescent="0.25">
      <c r="A74" s="37" t="s">
        <v>73</v>
      </c>
      <c r="B74" s="37" t="s">
        <v>14</v>
      </c>
      <c r="C74" s="37" t="s">
        <v>200</v>
      </c>
      <c r="D74" s="38"/>
      <c r="E74" s="39" t="s">
        <v>408</v>
      </c>
      <c r="F74" s="39" t="s">
        <v>441</v>
      </c>
      <c r="G74" s="39" t="s">
        <v>408</v>
      </c>
      <c r="H74" s="39" t="s">
        <v>441</v>
      </c>
      <c r="I74" s="39">
        <v>7.3640611000000009E-2</v>
      </c>
      <c r="J74" s="39">
        <v>0.18744882799999998</v>
      </c>
      <c r="K74" s="39">
        <v>0.26778404</v>
      </c>
      <c r="L74" s="39">
        <v>1.6937340529999999E-3</v>
      </c>
      <c r="M74" s="39" t="s">
        <v>441</v>
      </c>
      <c r="N74" s="39" t="s">
        <v>441</v>
      </c>
      <c r="O74" s="39" t="s">
        <v>441</v>
      </c>
      <c r="P74" s="39" t="s">
        <v>441</v>
      </c>
      <c r="Q74" s="39" t="s">
        <v>441</v>
      </c>
      <c r="R74" s="39" t="s">
        <v>441</v>
      </c>
      <c r="S74" s="39" t="s">
        <v>441</v>
      </c>
      <c r="T74" s="39" t="s">
        <v>441</v>
      </c>
      <c r="U74" s="39" t="s">
        <v>441</v>
      </c>
      <c r="V74" s="39" t="s">
        <v>441</v>
      </c>
      <c r="W74" s="39">
        <v>4.6862207000000007</v>
      </c>
      <c r="X74" s="39" t="s">
        <v>441</v>
      </c>
      <c r="Y74" s="39" t="s">
        <v>441</v>
      </c>
      <c r="Z74" s="39" t="s">
        <v>441</v>
      </c>
      <c r="AA74" s="39" t="s">
        <v>441</v>
      </c>
      <c r="AB74" s="39" t="s">
        <v>441</v>
      </c>
      <c r="AC74" s="39">
        <v>0.6694601</v>
      </c>
      <c r="AD74" s="39" t="s">
        <v>441</v>
      </c>
      <c r="AE74" s="192"/>
      <c r="AF74" s="39" t="s">
        <v>408</v>
      </c>
      <c r="AG74" s="39" t="s">
        <v>440</v>
      </c>
      <c r="AH74" s="39" t="s">
        <v>408</v>
      </c>
      <c r="AI74" s="39" t="s">
        <v>440</v>
      </c>
      <c r="AJ74" s="39" t="s">
        <v>440</v>
      </c>
      <c r="AK74" s="39">
        <v>133.89202</v>
      </c>
      <c r="AL74" s="40" t="s">
        <v>201</v>
      </c>
    </row>
    <row r="75" spans="1:38" s="5" customFormat="1" ht="24.75" customHeight="1" thickBot="1" x14ac:dyDescent="0.25">
      <c r="A75" s="143" t="s">
        <v>73</v>
      </c>
      <c r="B75" s="37" t="s">
        <v>202</v>
      </c>
      <c r="C75" s="143" t="s">
        <v>203</v>
      </c>
      <c r="D75" s="150"/>
      <c r="E75" s="39" t="s">
        <v>440</v>
      </c>
      <c r="F75" s="39" t="s">
        <v>440</v>
      </c>
      <c r="G75" s="39" t="s">
        <v>440</v>
      </c>
      <c r="H75" s="39" t="s">
        <v>440</v>
      </c>
      <c r="I75" s="39" t="s">
        <v>440</v>
      </c>
      <c r="J75" s="39" t="s">
        <v>440</v>
      </c>
      <c r="K75" s="39" t="s">
        <v>440</v>
      </c>
      <c r="L75" s="39" t="s">
        <v>440</v>
      </c>
      <c r="M75" s="39" t="s">
        <v>440</v>
      </c>
      <c r="N75" s="39" t="s">
        <v>440</v>
      </c>
      <c r="O75" s="39" t="s">
        <v>440</v>
      </c>
      <c r="P75" s="39" t="s">
        <v>440</v>
      </c>
      <c r="Q75" s="39" t="s">
        <v>440</v>
      </c>
      <c r="R75" s="39" t="s">
        <v>440</v>
      </c>
      <c r="S75" s="39" t="s">
        <v>440</v>
      </c>
      <c r="T75" s="39" t="s">
        <v>440</v>
      </c>
      <c r="U75" s="39" t="s">
        <v>440</v>
      </c>
      <c r="V75" s="39" t="s">
        <v>440</v>
      </c>
      <c r="W75" s="39" t="s">
        <v>440</v>
      </c>
      <c r="X75" s="39" t="s">
        <v>440</v>
      </c>
      <c r="Y75" s="39" t="s">
        <v>440</v>
      </c>
      <c r="Z75" s="39" t="s">
        <v>440</v>
      </c>
      <c r="AA75" s="39" t="s">
        <v>440</v>
      </c>
      <c r="AB75" s="39" t="s">
        <v>440</v>
      </c>
      <c r="AC75" s="39" t="s">
        <v>440</v>
      </c>
      <c r="AD75" s="39" t="s">
        <v>440</v>
      </c>
      <c r="AE75" s="192"/>
      <c r="AF75" s="39" t="s">
        <v>422</v>
      </c>
      <c r="AG75" s="39" t="s">
        <v>422</v>
      </c>
      <c r="AH75" s="39" t="s">
        <v>422</v>
      </c>
      <c r="AI75" s="39" t="s">
        <v>422</v>
      </c>
      <c r="AJ75" s="39" t="s">
        <v>422</v>
      </c>
      <c r="AK75" s="39" t="s">
        <v>422</v>
      </c>
      <c r="AL75" s="145" t="s">
        <v>204</v>
      </c>
    </row>
    <row r="76" spans="1:38" s="5" customFormat="1" ht="26.25" customHeight="1" thickBot="1" x14ac:dyDescent="0.25">
      <c r="A76" s="37" t="s">
        <v>73</v>
      </c>
      <c r="B76" s="37" t="s">
        <v>17</v>
      </c>
      <c r="C76" s="37" t="s">
        <v>205</v>
      </c>
      <c r="D76" s="38"/>
      <c r="E76" s="39" t="s">
        <v>408</v>
      </c>
      <c r="F76" s="39" t="s">
        <v>441</v>
      </c>
      <c r="G76" s="39">
        <v>1.2184543299999999</v>
      </c>
      <c r="H76" s="39" t="s">
        <v>441</v>
      </c>
      <c r="I76" s="39">
        <v>7.1037210479999993E-3</v>
      </c>
      <c r="J76" s="39">
        <v>1.4934687715999999E-2</v>
      </c>
      <c r="K76" s="39">
        <v>1.8581304240000002E-2</v>
      </c>
      <c r="L76" s="39" t="s">
        <v>441</v>
      </c>
      <c r="M76" s="39" t="s">
        <v>441</v>
      </c>
      <c r="N76" s="39">
        <v>3.9957843679999998</v>
      </c>
      <c r="O76" s="39">
        <v>2.9042179599999999E-2</v>
      </c>
      <c r="P76" s="39">
        <v>5.5715459199999998E-2</v>
      </c>
      <c r="Q76" s="39">
        <v>1.5464018879999999E-2</v>
      </c>
      <c r="R76" s="39" t="s">
        <v>441</v>
      </c>
      <c r="S76" s="39" t="s">
        <v>441</v>
      </c>
      <c r="T76" s="39" t="s">
        <v>441</v>
      </c>
      <c r="U76" s="39" t="s">
        <v>441</v>
      </c>
      <c r="V76" s="39">
        <v>2.5780244379999995E-3</v>
      </c>
      <c r="W76" s="39">
        <v>0.42402642000000001</v>
      </c>
      <c r="X76" s="39" t="s">
        <v>441</v>
      </c>
      <c r="Y76" s="39" t="s">
        <v>441</v>
      </c>
      <c r="Z76" s="39" t="s">
        <v>441</v>
      </c>
      <c r="AA76" s="39" t="s">
        <v>441</v>
      </c>
      <c r="AB76" s="39" t="s">
        <v>441</v>
      </c>
      <c r="AC76" s="39" t="s">
        <v>441</v>
      </c>
      <c r="AD76" s="39">
        <v>1.9391561559999997E-4</v>
      </c>
      <c r="AE76" s="192"/>
      <c r="AF76" s="39" t="s">
        <v>408</v>
      </c>
      <c r="AG76" s="39" t="s">
        <v>408</v>
      </c>
      <c r="AH76" s="39" t="s">
        <v>408</v>
      </c>
      <c r="AI76" s="39" t="s">
        <v>440</v>
      </c>
      <c r="AJ76" s="39" t="s">
        <v>440</v>
      </c>
      <c r="AK76" s="39" t="s">
        <v>456</v>
      </c>
      <c r="AL76" s="40" t="s">
        <v>206</v>
      </c>
    </row>
    <row r="77" spans="1:38" s="5" customFormat="1" ht="26.25" customHeight="1" thickBot="1" x14ac:dyDescent="0.25">
      <c r="A77" s="37" t="s">
        <v>73</v>
      </c>
      <c r="B77" s="37" t="s">
        <v>207</v>
      </c>
      <c r="C77" s="37" t="s">
        <v>208</v>
      </c>
      <c r="D77" s="38"/>
      <c r="E77" s="39" t="s">
        <v>408</v>
      </c>
      <c r="F77" s="39" t="s">
        <v>441</v>
      </c>
      <c r="G77" s="39">
        <v>0.60465723500000013</v>
      </c>
      <c r="H77" s="39" t="s">
        <v>441</v>
      </c>
      <c r="I77" s="39">
        <v>6.3085074300000005E-3</v>
      </c>
      <c r="J77" s="39">
        <v>7.1006265150000006E-3</v>
      </c>
      <c r="K77" s="39">
        <v>7.8927456000000007E-3</v>
      </c>
      <c r="L77" s="39" t="s">
        <v>441</v>
      </c>
      <c r="M77" s="39" t="s">
        <v>441</v>
      </c>
      <c r="N77" s="39">
        <v>0.26649379500000003</v>
      </c>
      <c r="O77" s="39">
        <v>3.9042618300000005E-2</v>
      </c>
      <c r="P77" s="39">
        <v>0.13107207408000002</v>
      </c>
      <c r="Q77" s="39">
        <v>9.1329985000000013E-3</v>
      </c>
      <c r="R77" s="39" t="s">
        <v>441</v>
      </c>
      <c r="S77" s="39" t="s">
        <v>441</v>
      </c>
      <c r="T77" s="39" t="s">
        <v>441</v>
      </c>
      <c r="U77" s="39" t="s">
        <v>441</v>
      </c>
      <c r="V77" s="39">
        <v>1.8450429150000001</v>
      </c>
      <c r="W77" s="39">
        <v>0.44359857500000005</v>
      </c>
      <c r="X77" s="39" t="s">
        <v>441</v>
      </c>
      <c r="Y77" s="39" t="s">
        <v>441</v>
      </c>
      <c r="Z77" s="39" t="s">
        <v>441</v>
      </c>
      <c r="AA77" s="39" t="s">
        <v>441</v>
      </c>
      <c r="AB77" s="39" t="s">
        <v>441</v>
      </c>
      <c r="AC77" s="39" t="s">
        <v>441</v>
      </c>
      <c r="AD77" s="39">
        <v>7.8643210983000004E-5</v>
      </c>
      <c r="AE77" s="192"/>
      <c r="AF77" s="39" t="s">
        <v>408</v>
      </c>
      <c r="AG77" s="39" t="s">
        <v>408</v>
      </c>
      <c r="AH77" s="39" t="s">
        <v>408</v>
      </c>
      <c r="AI77" s="39" t="s">
        <v>440</v>
      </c>
      <c r="AJ77" s="39" t="s">
        <v>440</v>
      </c>
      <c r="AK77" s="39" t="s">
        <v>456</v>
      </c>
      <c r="AL77" s="40" t="s">
        <v>209</v>
      </c>
    </row>
    <row r="78" spans="1:38" s="5" customFormat="1" ht="26.25" customHeight="1" thickBot="1" x14ac:dyDescent="0.25">
      <c r="A78" s="37" t="s">
        <v>73</v>
      </c>
      <c r="B78" s="37" t="s">
        <v>210</v>
      </c>
      <c r="C78" s="37" t="s">
        <v>211</v>
      </c>
      <c r="D78" s="38"/>
      <c r="E78" s="39" t="s">
        <v>408</v>
      </c>
      <c r="F78" s="39" t="s">
        <v>441</v>
      </c>
      <c r="G78" s="39">
        <v>2.3296399999999999</v>
      </c>
      <c r="H78" s="39" t="s">
        <v>441</v>
      </c>
      <c r="I78" s="39">
        <v>2.6874344553846158E-2</v>
      </c>
      <c r="J78" s="39">
        <v>3.4052254276923072E-2</v>
      </c>
      <c r="K78" s="39">
        <v>4.1230164E-2</v>
      </c>
      <c r="L78" s="39">
        <v>1.3437172276923081E-5</v>
      </c>
      <c r="M78" s="39" t="s">
        <v>408</v>
      </c>
      <c r="N78" s="39">
        <v>2.2538010153846155</v>
      </c>
      <c r="O78" s="39">
        <v>3.2760470347692308</v>
      </c>
      <c r="P78" s="39">
        <v>5.6076461538461546E-3</v>
      </c>
      <c r="Q78" s="39">
        <v>0.56664235846153843</v>
      </c>
      <c r="R78" s="39">
        <v>4.0054615384615389</v>
      </c>
      <c r="S78" s="39">
        <v>7.1970623507692313</v>
      </c>
      <c r="T78" s="39">
        <v>3.2080834442492305</v>
      </c>
      <c r="U78" s="39" t="s">
        <v>441</v>
      </c>
      <c r="V78" s="39" t="s">
        <v>441</v>
      </c>
      <c r="W78" s="39">
        <v>2.8791252000000002E-3</v>
      </c>
      <c r="X78" s="39" t="s">
        <v>441</v>
      </c>
      <c r="Y78" s="39" t="s">
        <v>441</v>
      </c>
      <c r="Z78" s="39" t="s">
        <v>441</v>
      </c>
      <c r="AA78" s="39" t="s">
        <v>441</v>
      </c>
      <c r="AB78" s="39" t="s">
        <v>441</v>
      </c>
      <c r="AC78" s="39" t="s">
        <v>441</v>
      </c>
      <c r="AD78" s="39">
        <v>1.5638793599999999E-4</v>
      </c>
      <c r="AE78" s="192"/>
      <c r="AF78" s="39" t="s">
        <v>408</v>
      </c>
      <c r="AG78" s="39" t="s">
        <v>408</v>
      </c>
      <c r="AH78" s="39" t="s">
        <v>408</v>
      </c>
      <c r="AI78" s="39" t="s">
        <v>440</v>
      </c>
      <c r="AJ78" s="39" t="s">
        <v>440</v>
      </c>
      <c r="AK78" s="39" t="s">
        <v>456</v>
      </c>
      <c r="AL78" s="40" t="s">
        <v>212</v>
      </c>
    </row>
    <row r="79" spans="1:38" s="5" customFormat="1" ht="24.75" customHeight="1" thickBot="1" x14ac:dyDescent="0.25">
      <c r="A79" s="143" t="s">
        <v>73</v>
      </c>
      <c r="B79" s="37" t="s">
        <v>213</v>
      </c>
      <c r="C79" s="143" t="s">
        <v>214</v>
      </c>
      <c r="D79" s="144"/>
      <c r="E79" s="39" t="s">
        <v>440</v>
      </c>
      <c r="F79" s="39" t="s">
        <v>440</v>
      </c>
      <c r="G79" s="39" t="s">
        <v>440</v>
      </c>
      <c r="H79" s="39" t="s">
        <v>440</v>
      </c>
      <c r="I79" s="39" t="s">
        <v>440</v>
      </c>
      <c r="J79" s="39" t="s">
        <v>440</v>
      </c>
      <c r="K79" s="39" t="s">
        <v>440</v>
      </c>
      <c r="L79" s="39" t="s">
        <v>440</v>
      </c>
      <c r="M79" s="39" t="s">
        <v>440</v>
      </c>
      <c r="N79" s="39" t="s">
        <v>440</v>
      </c>
      <c r="O79" s="39" t="s">
        <v>440</v>
      </c>
      <c r="P79" s="39" t="s">
        <v>440</v>
      </c>
      <c r="Q79" s="39" t="s">
        <v>440</v>
      </c>
      <c r="R79" s="39" t="s">
        <v>440</v>
      </c>
      <c r="S79" s="39" t="s">
        <v>440</v>
      </c>
      <c r="T79" s="39" t="s">
        <v>440</v>
      </c>
      <c r="U79" s="39" t="s">
        <v>440</v>
      </c>
      <c r="V79" s="39" t="s">
        <v>440</v>
      </c>
      <c r="W79" s="39" t="s">
        <v>440</v>
      </c>
      <c r="X79" s="39" t="s">
        <v>440</v>
      </c>
      <c r="Y79" s="39" t="s">
        <v>440</v>
      </c>
      <c r="Z79" s="39" t="s">
        <v>440</v>
      </c>
      <c r="AA79" s="39" t="s">
        <v>440</v>
      </c>
      <c r="AB79" s="39" t="s">
        <v>440</v>
      </c>
      <c r="AC79" s="39" t="s">
        <v>440</v>
      </c>
      <c r="AD79" s="39" t="s">
        <v>440</v>
      </c>
      <c r="AE79" s="192"/>
      <c r="AF79" s="39" t="s">
        <v>422</v>
      </c>
      <c r="AG79" s="39" t="s">
        <v>422</v>
      </c>
      <c r="AH79" s="39" t="s">
        <v>422</v>
      </c>
      <c r="AI79" s="39" t="s">
        <v>422</v>
      </c>
      <c r="AJ79" s="39" t="s">
        <v>422</v>
      </c>
      <c r="AK79" s="39" t="s">
        <v>422</v>
      </c>
      <c r="AL79" s="145" t="s">
        <v>215</v>
      </c>
    </row>
    <row r="80" spans="1:38" s="5" customFormat="1" ht="24.75" customHeight="1" thickBot="1" x14ac:dyDescent="0.25">
      <c r="A80" s="143" t="s">
        <v>73</v>
      </c>
      <c r="B80" s="37" t="s">
        <v>216</v>
      </c>
      <c r="C80" s="143" t="s">
        <v>217</v>
      </c>
      <c r="D80" s="144"/>
      <c r="E80" s="39" t="s">
        <v>440</v>
      </c>
      <c r="F80" s="39" t="s">
        <v>440</v>
      </c>
      <c r="G80" s="39" t="s">
        <v>440</v>
      </c>
      <c r="H80" s="39" t="s">
        <v>440</v>
      </c>
      <c r="I80" s="39" t="s">
        <v>440</v>
      </c>
      <c r="J80" s="39" t="s">
        <v>440</v>
      </c>
      <c r="K80" s="39" t="s">
        <v>440</v>
      </c>
      <c r="L80" s="39" t="s">
        <v>440</v>
      </c>
      <c r="M80" s="39" t="s">
        <v>440</v>
      </c>
      <c r="N80" s="39" t="s">
        <v>440</v>
      </c>
      <c r="O80" s="39" t="s">
        <v>440</v>
      </c>
      <c r="P80" s="39" t="s">
        <v>440</v>
      </c>
      <c r="Q80" s="39" t="s">
        <v>440</v>
      </c>
      <c r="R80" s="39" t="s">
        <v>440</v>
      </c>
      <c r="S80" s="39" t="s">
        <v>440</v>
      </c>
      <c r="T80" s="39" t="s">
        <v>440</v>
      </c>
      <c r="U80" s="39" t="s">
        <v>440</v>
      </c>
      <c r="V80" s="39" t="s">
        <v>440</v>
      </c>
      <c r="W80" s="39" t="s">
        <v>440</v>
      </c>
      <c r="X80" s="39" t="s">
        <v>440</v>
      </c>
      <c r="Y80" s="39" t="s">
        <v>440</v>
      </c>
      <c r="Z80" s="39" t="s">
        <v>440</v>
      </c>
      <c r="AA80" s="39" t="s">
        <v>440</v>
      </c>
      <c r="AB80" s="39" t="s">
        <v>440</v>
      </c>
      <c r="AC80" s="39" t="s">
        <v>440</v>
      </c>
      <c r="AD80" s="39" t="s">
        <v>440</v>
      </c>
      <c r="AE80" s="192"/>
      <c r="AF80" s="39" t="s">
        <v>422</v>
      </c>
      <c r="AG80" s="39" t="s">
        <v>422</v>
      </c>
      <c r="AH80" s="39" t="s">
        <v>422</v>
      </c>
      <c r="AI80" s="39" t="s">
        <v>422</v>
      </c>
      <c r="AJ80" s="39" t="s">
        <v>422</v>
      </c>
      <c r="AK80" s="39" t="s">
        <v>422</v>
      </c>
      <c r="AL80" s="145" t="s">
        <v>147</v>
      </c>
    </row>
    <row r="81" spans="1:39" s="5" customFormat="1" ht="24.75" customHeight="1" thickBot="1" x14ac:dyDescent="0.25">
      <c r="A81" s="143" t="s">
        <v>73</v>
      </c>
      <c r="B81" s="37" t="s">
        <v>218</v>
      </c>
      <c r="C81" s="143" t="s">
        <v>219</v>
      </c>
      <c r="D81" s="144"/>
      <c r="E81" s="39" t="s">
        <v>441</v>
      </c>
      <c r="F81" s="39" t="s">
        <v>441</v>
      </c>
      <c r="G81" s="39" t="s">
        <v>441</v>
      </c>
      <c r="H81" s="39" t="s">
        <v>441</v>
      </c>
      <c r="I81" s="39" t="s">
        <v>441</v>
      </c>
      <c r="J81" s="39" t="s">
        <v>441</v>
      </c>
      <c r="K81" s="39" t="s">
        <v>441</v>
      </c>
      <c r="L81" s="39" t="s">
        <v>441</v>
      </c>
      <c r="M81" s="39" t="s">
        <v>441</v>
      </c>
      <c r="N81" s="39" t="s">
        <v>441</v>
      </c>
      <c r="O81" s="39" t="s">
        <v>441</v>
      </c>
      <c r="P81" s="39" t="s">
        <v>441</v>
      </c>
      <c r="Q81" s="39" t="s">
        <v>441</v>
      </c>
      <c r="R81" s="39" t="s">
        <v>441</v>
      </c>
      <c r="S81" s="39" t="s">
        <v>441</v>
      </c>
      <c r="T81" s="39" t="s">
        <v>441</v>
      </c>
      <c r="U81" s="39" t="s">
        <v>441</v>
      </c>
      <c r="V81" s="39" t="s">
        <v>441</v>
      </c>
      <c r="W81" s="39" t="s">
        <v>441</v>
      </c>
      <c r="X81" s="39" t="s">
        <v>441</v>
      </c>
      <c r="Y81" s="39" t="s">
        <v>441</v>
      </c>
      <c r="Z81" s="39" t="s">
        <v>441</v>
      </c>
      <c r="AA81" s="39" t="s">
        <v>441</v>
      </c>
      <c r="AB81" s="39" t="s">
        <v>441</v>
      </c>
      <c r="AC81" s="39" t="s">
        <v>441</v>
      </c>
      <c r="AD81" s="39" t="s">
        <v>441</v>
      </c>
      <c r="AE81" s="192"/>
      <c r="AF81" s="39" t="s">
        <v>422</v>
      </c>
      <c r="AG81" s="39" t="s">
        <v>422</v>
      </c>
      <c r="AH81" s="39" t="s">
        <v>422</v>
      </c>
      <c r="AI81" s="39" t="s">
        <v>422</v>
      </c>
      <c r="AJ81" s="39" t="s">
        <v>422</v>
      </c>
      <c r="AK81" s="39" t="s">
        <v>422</v>
      </c>
      <c r="AL81" s="145" t="s">
        <v>220</v>
      </c>
    </row>
    <row r="82" spans="1:39" s="5" customFormat="1" ht="24.75" customHeight="1" thickBot="1" x14ac:dyDescent="0.25">
      <c r="A82" s="143" t="s">
        <v>221</v>
      </c>
      <c r="B82" s="37" t="s">
        <v>222</v>
      </c>
      <c r="C82" s="148" t="s">
        <v>223</v>
      </c>
      <c r="D82" s="144"/>
      <c r="E82" s="39" t="s">
        <v>422</v>
      </c>
      <c r="F82" s="39">
        <v>6.0842507119510998</v>
      </c>
      <c r="G82" s="39" t="s">
        <v>422</v>
      </c>
      <c r="H82" s="39" t="s">
        <v>422</v>
      </c>
      <c r="I82" s="39" t="s">
        <v>441</v>
      </c>
      <c r="J82" s="39" t="s">
        <v>422</v>
      </c>
      <c r="K82" s="39" t="s">
        <v>422</v>
      </c>
      <c r="L82" s="39" t="s">
        <v>422</v>
      </c>
      <c r="M82" s="39" t="s">
        <v>422</v>
      </c>
      <c r="N82" s="39" t="s">
        <v>422</v>
      </c>
      <c r="O82" s="39" t="s">
        <v>422</v>
      </c>
      <c r="P82" s="39">
        <v>2.0452254050871996E-10</v>
      </c>
      <c r="Q82" s="39" t="s">
        <v>422</v>
      </c>
      <c r="R82" s="39" t="s">
        <v>422</v>
      </c>
      <c r="S82" s="39" t="s">
        <v>422</v>
      </c>
      <c r="T82" s="39" t="s">
        <v>422</v>
      </c>
      <c r="U82" s="39" t="s">
        <v>422</v>
      </c>
      <c r="V82" s="39" t="s">
        <v>422</v>
      </c>
      <c r="W82" s="39" t="s">
        <v>422</v>
      </c>
      <c r="X82" s="39" t="s">
        <v>422</v>
      </c>
      <c r="Y82" s="39" t="s">
        <v>422</v>
      </c>
      <c r="Z82" s="39" t="s">
        <v>422</v>
      </c>
      <c r="AA82" s="39" t="s">
        <v>422</v>
      </c>
      <c r="AB82" s="39" t="s">
        <v>422</v>
      </c>
      <c r="AC82" s="39" t="s">
        <v>422</v>
      </c>
      <c r="AD82" s="39" t="s">
        <v>422</v>
      </c>
      <c r="AE82" s="192"/>
      <c r="AF82" s="39" t="s">
        <v>422</v>
      </c>
      <c r="AG82" s="39" t="s">
        <v>422</v>
      </c>
      <c r="AH82" s="39" t="s">
        <v>422</v>
      </c>
      <c r="AI82" s="39" t="s">
        <v>422</v>
      </c>
      <c r="AJ82" s="39" t="s">
        <v>422</v>
      </c>
      <c r="AK82" s="39">
        <v>3.6521882233699995E-2</v>
      </c>
      <c r="AL82" s="147" t="s">
        <v>455</v>
      </c>
    </row>
    <row r="83" spans="1:39" s="5" customFormat="1" ht="24.75" customHeight="1" thickBot="1" x14ac:dyDescent="0.25">
      <c r="A83" s="143" t="s">
        <v>221</v>
      </c>
      <c r="B83" s="161" t="s">
        <v>225</v>
      </c>
      <c r="C83" s="148" t="s">
        <v>226</v>
      </c>
      <c r="D83" s="144"/>
      <c r="E83" s="39">
        <v>8.2764151631999974E-2</v>
      </c>
      <c r="F83" s="39">
        <v>3.48725358E-2</v>
      </c>
      <c r="G83" s="39">
        <v>4.1149592244000006E-2</v>
      </c>
      <c r="H83" s="39" t="s">
        <v>422</v>
      </c>
      <c r="I83" s="39">
        <v>0.10136766680000001</v>
      </c>
      <c r="J83" s="39">
        <v>2.027353336</v>
      </c>
      <c r="K83" s="39">
        <v>14.884049844000005</v>
      </c>
      <c r="L83" s="39">
        <v>5.7779570075999999E-3</v>
      </c>
      <c r="M83" s="39">
        <v>0.46496714399999983</v>
      </c>
      <c r="N83" s="39" t="s">
        <v>422</v>
      </c>
      <c r="O83" s="39" t="s">
        <v>422</v>
      </c>
      <c r="P83" s="39" t="s">
        <v>422</v>
      </c>
      <c r="Q83" s="39" t="s">
        <v>422</v>
      </c>
      <c r="R83" s="39" t="s">
        <v>422</v>
      </c>
      <c r="S83" s="39" t="s">
        <v>422</v>
      </c>
      <c r="T83" s="39" t="s">
        <v>422</v>
      </c>
      <c r="U83" s="39" t="s">
        <v>422</v>
      </c>
      <c r="V83" s="39" t="s">
        <v>422</v>
      </c>
      <c r="W83" s="39" t="s">
        <v>441</v>
      </c>
      <c r="X83" s="39" t="s">
        <v>441</v>
      </c>
      <c r="Y83" s="39" t="s">
        <v>441</v>
      </c>
      <c r="Z83" s="39" t="s">
        <v>441</v>
      </c>
      <c r="AA83" s="39" t="s">
        <v>441</v>
      </c>
      <c r="AB83" s="39" t="s">
        <v>441</v>
      </c>
      <c r="AC83" s="39" t="s">
        <v>441</v>
      </c>
      <c r="AD83" s="39" t="s">
        <v>422</v>
      </c>
      <c r="AE83" s="192"/>
      <c r="AF83" s="39" t="s">
        <v>408</v>
      </c>
      <c r="AG83" s="39" t="s">
        <v>440</v>
      </c>
      <c r="AH83" s="39" t="s">
        <v>408</v>
      </c>
      <c r="AI83" s="39" t="s">
        <v>440</v>
      </c>
      <c r="AJ83" s="39" t="s">
        <v>440</v>
      </c>
      <c r="AK83" s="39">
        <v>2324.8357199999996</v>
      </c>
      <c r="AL83" s="164" t="s">
        <v>450</v>
      </c>
    </row>
    <row r="84" spans="1:39" s="5" customFormat="1" ht="26.25" customHeight="1" thickBot="1" x14ac:dyDescent="0.25">
      <c r="A84" s="37" t="s">
        <v>73</v>
      </c>
      <c r="B84" s="161" t="s">
        <v>227</v>
      </c>
      <c r="C84" s="42" t="s">
        <v>228</v>
      </c>
      <c r="D84" s="38"/>
      <c r="E84" s="39" t="s">
        <v>422</v>
      </c>
      <c r="F84" s="39">
        <v>1.13568E-2</v>
      </c>
      <c r="G84" s="39" t="s">
        <v>422</v>
      </c>
      <c r="H84" s="39" t="s">
        <v>422</v>
      </c>
      <c r="I84" s="39">
        <v>6.9888000000000007E-3</v>
      </c>
      <c r="J84" s="39">
        <v>3.4944000000000003E-2</v>
      </c>
      <c r="K84" s="39">
        <v>0.13977600000000001</v>
      </c>
      <c r="L84" s="39">
        <v>9.0854400000000012E-7</v>
      </c>
      <c r="M84" s="39">
        <v>8.2992000000000005E-4</v>
      </c>
      <c r="N84" s="39" t="s">
        <v>422</v>
      </c>
      <c r="O84" s="39" t="s">
        <v>422</v>
      </c>
      <c r="P84" s="39" t="s">
        <v>441</v>
      </c>
      <c r="Q84" s="39" t="s">
        <v>422</v>
      </c>
      <c r="R84" s="39" t="s">
        <v>422</v>
      </c>
      <c r="S84" s="39" t="s">
        <v>422</v>
      </c>
      <c r="T84" s="39" t="s">
        <v>422</v>
      </c>
      <c r="U84" s="39" t="s">
        <v>422</v>
      </c>
      <c r="V84" s="39" t="s">
        <v>422</v>
      </c>
      <c r="W84" s="39" t="s">
        <v>422</v>
      </c>
      <c r="X84" s="39" t="s">
        <v>422</v>
      </c>
      <c r="Y84" s="39" t="s">
        <v>422</v>
      </c>
      <c r="Z84" s="39" t="s">
        <v>422</v>
      </c>
      <c r="AA84" s="39" t="s">
        <v>422</v>
      </c>
      <c r="AB84" s="39" t="s">
        <v>422</v>
      </c>
      <c r="AC84" s="39" t="s">
        <v>422</v>
      </c>
      <c r="AD84" s="39" t="s">
        <v>422</v>
      </c>
      <c r="AE84" s="192"/>
      <c r="AF84" s="39" t="s">
        <v>422</v>
      </c>
      <c r="AG84" s="39" t="s">
        <v>422</v>
      </c>
      <c r="AH84" s="39" t="s">
        <v>422</v>
      </c>
      <c r="AI84" s="39" t="s">
        <v>422</v>
      </c>
      <c r="AJ84" s="39" t="s">
        <v>422</v>
      </c>
      <c r="AK84" s="39">
        <v>12.48</v>
      </c>
      <c r="AL84" s="40" t="s">
        <v>147</v>
      </c>
    </row>
    <row r="85" spans="1:39" s="5" customFormat="1" ht="24.75" customHeight="1" thickBot="1" x14ac:dyDescent="0.25">
      <c r="A85" s="143" t="s">
        <v>73</v>
      </c>
      <c r="B85" s="37" t="s">
        <v>229</v>
      </c>
      <c r="C85" s="148" t="s">
        <v>451</v>
      </c>
      <c r="D85" s="144"/>
      <c r="E85" s="39" t="s">
        <v>422</v>
      </c>
      <c r="F85" s="39">
        <v>1.2308201279999997</v>
      </c>
      <c r="G85" s="39" t="s">
        <v>422</v>
      </c>
      <c r="H85" s="39" t="s">
        <v>422</v>
      </c>
      <c r="I85" s="39" t="s">
        <v>441</v>
      </c>
      <c r="J85" s="39" t="s">
        <v>422</v>
      </c>
      <c r="K85" s="39" t="s">
        <v>422</v>
      </c>
      <c r="L85" s="39" t="s">
        <v>422</v>
      </c>
      <c r="M85" s="39" t="s">
        <v>422</v>
      </c>
      <c r="N85" s="39" t="s">
        <v>422</v>
      </c>
      <c r="O85" s="39" t="s">
        <v>422</v>
      </c>
      <c r="P85" s="39" t="s">
        <v>441</v>
      </c>
      <c r="Q85" s="39" t="s">
        <v>422</v>
      </c>
      <c r="R85" s="39" t="s">
        <v>422</v>
      </c>
      <c r="S85" s="39" t="s">
        <v>422</v>
      </c>
      <c r="T85" s="39" t="s">
        <v>422</v>
      </c>
      <c r="U85" s="39" t="s">
        <v>422</v>
      </c>
      <c r="V85" s="39" t="s">
        <v>422</v>
      </c>
      <c r="W85" s="39" t="s">
        <v>422</v>
      </c>
      <c r="X85" s="39" t="s">
        <v>422</v>
      </c>
      <c r="Y85" s="39" t="s">
        <v>422</v>
      </c>
      <c r="Z85" s="39" t="s">
        <v>422</v>
      </c>
      <c r="AA85" s="39" t="s">
        <v>422</v>
      </c>
      <c r="AB85" s="39" t="s">
        <v>422</v>
      </c>
      <c r="AC85" s="39" t="s">
        <v>422</v>
      </c>
      <c r="AD85" s="39" t="s">
        <v>422</v>
      </c>
      <c r="AE85" s="192"/>
      <c r="AF85" s="39" t="s">
        <v>422</v>
      </c>
      <c r="AG85" s="39" t="s">
        <v>422</v>
      </c>
      <c r="AH85" s="39" t="s">
        <v>422</v>
      </c>
      <c r="AI85" s="39" t="s">
        <v>422</v>
      </c>
      <c r="AJ85" s="39" t="s">
        <v>422</v>
      </c>
      <c r="AK85" s="39">
        <v>5.2499900000000004</v>
      </c>
      <c r="AL85" s="147" t="s">
        <v>231</v>
      </c>
    </row>
    <row r="86" spans="1:39" s="5" customFormat="1" ht="24.75" customHeight="1" thickBot="1" x14ac:dyDescent="0.25">
      <c r="A86" s="143" t="s">
        <v>221</v>
      </c>
      <c r="B86" s="37" t="s">
        <v>232</v>
      </c>
      <c r="C86" s="148" t="s">
        <v>233</v>
      </c>
      <c r="D86" s="144"/>
      <c r="E86" s="39" t="s">
        <v>422</v>
      </c>
      <c r="F86" s="39">
        <v>0.12389370000000002</v>
      </c>
      <c r="G86" s="39" t="s">
        <v>422</v>
      </c>
      <c r="H86" s="39" t="s">
        <v>422</v>
      </c>
      <c r="I86" s="39" t="s">
        <v>441</v>
      </c>
      <c r="J86" s="39" t="s">
        <v>422</v>
      </c>
      <c r="K86" s="39" t="s">
        <v>422</v>
      </c>
      <c r="L86" s="39" t="s">
        <v>422</v>
      </c>
      <c r="M86" s="39" t="s">
        <v>422</v>
      </c>
      <c r="N86" s="39" t="s">
        <v>422</v>
      </c>
      <c r="O86" s="39" t="s">
        <v>422</v>
      </c>
      <c r="P86" s="39" t="s">
        <v>441</v>
      </c>
      <c r="Q86" s="39" t="s">
        <v>422</v>
      </c>
      <c r="R86" s="39" t="s">
        <v>422</v>
      </c>
      <c r="S86" s="39" t="s">
        <v>422</v>
      </c>
      <c r="T86" s="39" t="s">
        <v>422</v>
      </c>
      <c r="U86" s="39" t="s">
        <v>422</v>
      </c>
      <c r="V86" s="39" t="s">
        <v>422</v>
      </c>
      <c r="W86" s="39" t="s">
        <v>422</v>
      </c>
      <c r="X86" s="39" t="s">
        <v>422</v>
      </c>
      <c r="Y86" s="39" t="s">
        <v>422</v>
      </c>
      <c r="Z86" s="39" t="s">
        <v>422</v>
      </c>
      <c r="AA86" s="39" t="s">
        <v>422</v>
      </c>
      <c r="AB86" s="39" t="s">
        <v>422</v>
      </c>
      <c r="AC86" s="39" t="s">
        <v>422</v>
      </c>
      <c r="AD86" s="39" t="s">
        <v>422</v>
      </c>
      <c r="AE86" s="192"/>
      <c r="AF86" s="39" t="s">
        <v>422</v>
      </c>
      <c r="AG86" s="39" t="s">
        <v>422</v>
      </c>
      <c r="AH86" s="39" t="s">
        <v>422</v>
      </c>
      <c r="AI86" s="39" t="s">
        <v>422</v>
      </c>
      <c r="AJ86" s="39" t="s">
        <v>422</v>
      </c>
      <c r="AK86" s="39">
        <v>0.17448000000000002</v>
      </c>
      <c r="AL86" s="147" t="s">
        <v>224</v>
      </c>
    </row>
    <row r="87" spans="1:39" s="5" customFormat="1" ht="24.75" customHeight="1" thickBot="1" x14ac:dyDescent="0.25">
      <c r="A87" s="143" t="s">
        <v>221</v>
      </c>
      <c r="B87" s="37" t="s">
        <v>234</v>
      </c>
      <c r="C87" s="148" t="s">
        <v>235</v>
      </c>
      <c r="D87" s="144"/>
      <c r="E87" s="39" t="s">
        <v>422</v>
      </c>
      <c r="F87" s="39">
        <v>9.7810199999999996E-3</v>
      </c>
      <c r="G87" s="39" t="s">
        <v>422</v>
      </c>
      <c r="H87" s="39" t="s">
        <v>422</v>
      </c>
      <c r="I87" s="39" t="s">
        <v>441</v>
      </c>
      <c r="J87" s="39" t="s">
        <v>422</v>
      </c>
      <c r="K87" s="39" t="s">
        <v>422</v>
      </c>
      <c r="L87" s="39" t="s">
        <v>422</v>
      </c>
      <c r="M87" s="39" t="s">
        <v>422</v>
      </c>
      <c r="N87" s="39" t="s">
        <v>422</v>
      </c>
      <c r="O87" s="39" t="s">
        <v>422</v>
      </c>
      <c r="P87" s="39" t="s">
        <v>441</v>
      </c>
      <c r="Q87" s="39" t="s">
        <v>422</v>
      </c>
      <c r="R87" s="39" t="s">
        <v>422</v>
      </c>
      <c r="S87" s="39" t="s">
        <v>422</v>
      </c>
      <c r="T87" s="39" t="s">
        <v>422</v>
      </c>
      <c r="U87" s="39" t="s">
        <v>422</v>
      </c>
      <c r="V87" s="39" t="s">
        <v>422</v>
      </c>
      <c r="W87" s="39" t="s">
        <v>422</v>
      </c>
      <c r="X87" s="39" t="s">
        <v>422</v>
      </c>
      <c r="Y87" s="39" t="s">
        <v>422</v>
      </c>
      <c r="Z87" s="39" t="s">
        <v>422</v>
      </c>
      <c r="AA87" s="39" t="s">
        <v>422</v>
      </c>
      <c r="AB87" s="39" t="s">
        <v>422</v>
      </c>
      <c r="AC87" s="39" t="s">
        <v>422</v>
      </c>
      <c r="AD87" s="39" t="s">
        <v>422</v>
      </c>
      <c r="AE87" s="192"/>
      <c r="AF87" s="39" t="s">
        <v>422</v>
      </c>
      <c r="AG87" s="39" t="s">
        <v>422</v>
      </c>
      <c r="AH87" s="39" t="s">
        <v>422</v>
      </c>
      <c r="AI87" s="39" t="s">
        <v>422</v>
      </c>
      <c r="AJ87" s="39" t="s">
        <v>422</v>
      </c>
      <c r="AK87" s="39">
        <v>5.5259999999999997E-2</v>
      </c>
      <c r="AL87" s="147" t="s">
        <v>224</v>
      </c>
    </row>
    <row r="88" spans="1:39" s="5" customFormat="1" ht="24.75" customHeight="1" thickBot="1" x14ac:dyDescent="0.25">
      <c r="A88" s="143" t="s">
        <v>221</v>
      </c>
      <c r="B88" s="37" t="s">
        <v>236</v>
      </c>
      <c r="C88" s="148" t="s">
        <v>237</v>
      </c>
      <c r="D88" s="144"/>
      <c r="E88" s="39" t="s">
        <v>422</v>
      </c>
      <c r="F88" s="39">
        <v>0.32792441439999997</v>
      </c>
      <c r="G88" s="39" t="s">
        <v>422</v>
      </c>
      <c r="H88" s="39" t="s">
        <v>422</v>
      </c>
      <c r="I88" s="39" t="s">
        <v>441</v>
      </c>
      <c r="J88" s="39" t="s">
        <v>422</v>
      </c>
      <c r="K88" s="39">
        <v>7.2430079999999994E-2</v>
      </c>
      <c r="L88" s="39" t="s">
        <v>422</v>
      </c>
      <c r="M88" s="39" t="s">
        <v>422</v>
      </c>
      <c r="N88" s="39" t="s">
        <v>422</v>
      </c>
      <c r="O88" s="39">
        <v>6.0358400000000003E-10</v>
      </c>
      <c r="P88" s="39" t="s">
        <v>441</v>
      </c>
      <c r="Q88" s="39">
        <v>3.0179200000000003E-9</v>
      </c>
      <c r="R88" s="39">
        <v>3.6215040000000003E-8</v>
      </c>
      <c r="S88" s="39" t="s">
        <v>422</v>
      </c>
      <c r="T88" s="39">
        <v>3.0179200000000001E-7</v>
      </c>
      <c r="U88" s="39">
        <v>3.0179200000000003E-9</v>
      </c>
      <c r="V88" s="39" t="s">
        <v>422</v>
      </c>
      <c r="W88" s="39" t="s">
        <v>422</v>
      </c>
      <c r="X88" s="39">
        <v>2.4143359999999999E-2</v>
      </c>
      <c r="Y88" s="39" t="s">
        <v>422</v>
      </c>
      <c r="Z88" s="39" t="s">
        <v>422</v>
      </c>
      <c r="AA88" s="39" t="s">
        <v>422</v>
      </c>
      <c r="AB88" s="39">
        <v>2.4143359999999999E-2</v>
      </c>
      <c r="AC88" s="39" t="s">
        <v>422</v>
      </c>
      <c r="AD88" s="39" t="s">
        <v>422</v>
      </c>
      <c r="AE88" s="192"/>
      <c r="AF88" s="39" t="s">
        <v>422</v>
      </c>
      <c r="AG88" s="39" t="s">
        <v>422</v>
      </c>
      <c r="AH88" s="39" t="s">
        <v>422</v>
      </c>
      <c r="AI88" s="39" t="s">
        <v>422</v>
      </c>
      <c r="AJ88" s="39" t="s">
        <v>422</v>
      </c>
      <c r="AK88" s="39">
        <v>31.867058</v>
      </c>
      <c r="AL88" s="147" t="s">
        <v>224</v>
      </c>
      <c r="AM88" s="5" t="s">
        <v>409</v>
      </c>
    </row>
    <row r="89" spans="1:39" s="5" customFormat="1" ht="24.75" customHeight="1" thickBot="1" x14ac:dyDescent="0.25">
      <c r="A89" s="143" t="s">
        <v>221</v>
      </c>
      <c r="B89" s="37" t="s">
        <v>238</v>
      </c>
      <c r="C89" s="148" t="s">
        <v>239</v>
      </c>
      <c r="D89" s="144"/>
      <c r="E89" s="39" t="s">
        <v>422</v>
      </c>
      <c r="F89" s="39">
        <v>1.2643818999999998</v>
      </c>
      <c r="G89" s="39" t="s">
        <v>422</v>
      </c>
      <c r="H89" s="39" t="s">
        <v>422</v>
      </c>
      <c r="I89" s="39" t="s">
        <v>441</v>
      </c>
      <c r="J89" s="39" t="s">
        <v>422</v>
      </c>
      <c r="K89" s="39" t="s">
        <v>422</v>
      </c>
      <c r="L89" s="39" t="s">
        <v>422</v>
      </c>
      <c r="M89" s="39" t="s">
        <v>422</v>
      </c>
      <c r="N89" s="39" t="s">
        <v>422</v>
      </c>
      <c r="O89" s="39" t="s">
        <v>422</v>
      </c>
      <c r="P89" s="39" t="s">
        <v>441</v>
      </c>
      <c r="Q89" s="39" t="s">
        <v>422</v>
      </c>
      <c r="R89" s="39" t="s">
        <v>422</v>
      </c>
      <c r="S89" s="39" t="s">
        <v>422</v>
      </c>
      <c r="T89" s="39" t="s">
        <v>422</v>
      </c>
      <c r="U89" s="39" t="s">
        <v>422</v>
      </c>
      <c r="V89" s="39" t="s">
        <v>422</v>
      </c>
      <c r="W89" s="39" t="s">
        <v>422</v>
      </c>
      <c r="X89" s="39" t="s">
        <v>422</v>
      </c>
      <c r="Y89" s="39" t="s">
        <v>422</v>
      </c>
      <c r="Z89" s="39" t="s">
        <v>422</v>
      </c>
      <c r="AA89" s="39" t="s">
        <v>422</v>
      </c>
      <c r="AB89" s="39" t="s">
        <v>422</v>
      </c>
      <c r="AC89" s="39" t="s">
        <v>422</v>
      </c>
      <c r="AD89" s="39" t="s">
        <v>422</v>
      </c>
      <c r="AE89" s="192"/>
      <c r="AF89" s="39" t="s">
        <v>422</v>
      </c>
      <c r="AG89" s="39" t="s">
        <v>422</v>
      </c>
      <c r="AH89" s="39" t="s">
        <v>422</v>
      </c>
      <c r="AI89" s="39" t="s">
        <v>422</v>
      </c>
      <c r="AJ89" s="39" t="s">
        <v>422</v>
      </c>
      <c r="AK89" s="39">
        <v>1.73203</v>
      </c>
      <c r="AL89" s="147" t="s">
        <v>224</v>
      </c>
    </row>
    <row r="90" spans="1:39" s="45" customFormat="1" ht="24.75" customHeight="1" thickBot="1" x14ac:dyDescent="0.25">
      <c r="A90" s="143" t="s">
        <v>221</v>
      </c>
      <c r="B90" s="37" t="s">
        <v>240</v>
      </c>
      <c r="C90" s="148" t="s">
        <v>241</v>
      </c>
      <c r="D90" s="144"/>
      <c r="E90" s="39">
        <v>2.0819386589000004E-2</v>
      </c>
      <c r="F90" s="39">
        <v>1.7207154315362001</v>
      </c>
      <c r="G90" s="39">
        <v>1.5301101799999998E-3</v>
      </c>
      <c r="H90" s="39">
        <v>4.7696538490750007E-2</v>
      </c>
      <c r="I90" s="39">
        <v>0.53260179060345991</v>
      </c>
      <c r="J90" s="39">
        <v>0.64375642310227998</v>
      </c>
      <c r="K90" s="39">
        <v>0.71784832609297</v>
      </c>
      <c r="L90" s="39">
        <v>3.3060988746824429E-9</v>
      </c>
      <c r="M90" s="39">
        <v>0.63689472530550006</v>
      </c>
      <c r="N90" s="39">
        <v>0.39722065599999995</v>
      </c>
      <c r="O90" s="39">
        <v>6.2812821067000008E-2</v>
      </c>
      <c r="P90" s="39">
        <v>2.8879562999999999E-5</v>
      </c>
      <c r="Q90" s="39">
        <v>6.7385647000000009E-4</v>
      </c>
      <c r="R90" s="39">
        <v>7.9038803999999987E-3</v>
      </c>
      <c r="S90" s="39">
        <v>0.287019561747</v>
      </c>
      <c r="T90" s="39">
        <v>4.2783310332000002E-2</v>
      </c>
      <c r="U90" s="39" t="s">
        <v>441</v>
      </c>
      <c r="V90" s="39">
        <v>0.1627628228735</v>
      </c>
      <c r="W90" s="39">
        <v>1.1493141805E-3</v>
      </c>
      <c r="X90" s="39">
        <v>1.8790760903549999E-3</v>
      </c>
      <c r="Y90" s="39">
        <v>8.2173309122500005E-4</v>
      </c>
      <c r="Z90" s="39">
        <v>8.2173309122500005E-4</v>
      </c>
      <c r="AA90" s="39">
        <v>8.2173309122500005E-4</v>
      </c>
      <c r="AB90" s="39">
        <v>4.3442753640300005E-3</v>
      </c>
      <c r="AC90" s="39" t="s">
        <v>441</v>
      </c>
      <c r="AD90" s="39" t="s">
        <v>441</v>
      </c>
      <c r="AE90" s="192"/>
      <c r="AF90" s="39" t="s">
        <v>422</v>
      </c>
      <c r="AG90" s="39" t="s">
        <v>422</v>
      </c>
      <c r="AH90" s="39" t="s">
        <v>422</v>
      </c>
      <c r="AI90" s="39" t="s">
        <v>422</v>
      </c>
      <c r="AJ90" s="39" t="s">
        <v>422</v>
      </c>
      <c r="AK90" s="39">
        <v>385.00154080499999</v>
      </c>
      <c r="AL90" s="145" t="s">
        <v>147</v>
      </c>
    </row>
    <row r="91" spans="1:39" s="142" customFormat="1" ht="26.25" customHeight="1" thickBot="1" x14ac:dyDescent="0.25">
      <c r="A91" s="141" t="s">
        <v>221</v>
      </c>
      <c r="B91" s="141" t="s">
        <v>242</v>
      </c>
      <c r="C91" s="141" t="s">
        <v>243</v>
      </c>
      <c r="D91" s="38"/>
      <c r="E91" s="39" t="s">
        <v>422</v>
      </c>
      <c r="F91" s="39" t="s">
        <v>422</v>
      </c>
      <c r="G91" s="39">
        <v>1.9686411198703242E-2</v>
      </c>
      <c r="H91" s="39" t="s">
        <v>422</v>
      </c>
      <c r="I91" s="39" t="s">
        <v>441</v>
      </c>
      <c r="J91" s="39" t="s">
        <v>441</v>
      </c>
      <c r="K91" s="39" t="s">
        <v>441</v>
      </c>
      <c r="L91" s="39" t="s">
        <v>441</v>
      </c>
      <c r="M91" s="39" t="s">
        <v>422</v>
      </c>
      <c r="N91" s="39">
        <v>1.6258429149177802E-4</v>
      </c>
      <c r="O91" s="39">
        <v>2.2330854494051432E-2</v>
      </c>
      <c r="P91" s="39" t="s">
        <v>441</v>
      </c>
      <c r="Q91" s="39" t="s">
        <v>441</v>
      </c>
      <c r="R91" s="39">
        <v>9.402465050126918E-2</v>
      </c>
      <c r="S91" s="39">
        <v>3.8099571921868463</v>
      </c>
      <c r="T91" s="39">
        <v>0.1561690679419519</v>
      </c>
      <c r="U91" s="39">
        <v>2.2232912149779283E-2</v>
      </c>
      <c r="V91" s="39">
        <v>2.2046821695662167</v>
      </c>
      <c r="W91" s="39" t="s">
        <v>422</v>
      </c>
      <c r="X91" s="39" t="s">
        <v>422</v>
      </c>
      <c r="Y91" s="39" t="s">
        <v>422</v>
      </c>
      <c r="Z91" s="39" t="s">
        <v>422</v>
      </c>
      <c r="AA91" s="39" t="s">
        <v>422</v>
      </c>
      <c r="AB91" s="39" t="s">
        <v>422</v>
      </c>
      <c r="AC91" s="39" t="s">
        <v>422</v>
      </c>
      <c r="AD91" s="39" t="s">
        <v>422</v>
      </c>
      <c r="AE91" s="192"/>
      <c r="AF91" s="39" t="s">
        <v>422</v>
      </c>
      <c r="AG91" s="39" t="s">
        <v>422</v>
      </c>
      <c r="AH91" s="39" t="s">
        <v>422</v>
      </c>
      <c r="AI91" s="39" t="s">
        <v>422</v>
      </c>
      <c r="AJ91" s="39" t="s">
        <v>422</v>
      </c>
      <c r="AK91" s="39" t="s">
        <v>422</v>
      </c>
      <c r="AL91" s="40" t="s">
        <v>147</v>
      </c>
    </row>
    <row r="92" spans="1:39" s="5" customFormat="1" ht="26.25" customHeight="1" thickBot="1" x14ac:dyDescent="0.25">
      <c r="A92" s="37" t="s">
        <v>73</v>
      </c>
      <c r="B92" s="37" t="s">
        <v>244</v>
      </c>
      <c r="C92" s="37" t="s">
        <v>245</v>
      </c>
      <c r="D92" s="43"/>
      <c r="E92" s="39">
        <v>0.25109370000000003</v>
      </c>
      <c r="F92" s="39">
        <v>0.14799510000000005</v>
      </c>
      <c r="G92" s="39">
        <v>0.50218740000000006</v>
      </c>
      <c r="H92" s="39" t="s">
        <v>441</v>
      </c>
      <c r="I92" s="39">
        <v>9.4731120000000002E-2</v>
      </c>
      <c r="J92" s="39">
        <v>0.12630816</v>
      </c>
      <c r="K92" s="39">
        <v>0.1578852</v>
      </c>
      <c r="L92" s="39">
        <v>2.4630091199999999E-3</v>
      </c>
      <c r="M92" s="39">
        <v>0.35572185000000006</v>
      </c>
      <c r="N92" s="39" t="s">
        <v>422</v>
      </c>
      <c r="O92" s="39" t="s">
        <v>422</v>
      </c>
      <c r="P92" s="39" t="s">
        <v>422</v>
      </c>
      <c r="Q92" s="39" t="s">
        <v>422</v>
      </c>
      <c r="R92" s="39" t="s">
        <v>422</v>
      </c>
      <c r="S92" s="39" t="s">
        <v>422</v>
      </c>
      <c r="T92" s="39" t="s">
        <v>422</v>
      </c>
      <c r="U92" s="39" t="s">
        <v>422</v>
      </c>
      <c r="V92" s="39" t="s">
        <v>422</v>
      </c>
      <c r="W92" s="39" t="s">
        <v>422</v>
      </c>
      <c r="X92" s="39" t="s">
        <v>441</v>
      </c>
      <c r="Y92" s="39" t="s">
        <v>441</v>
      </c>
      <c r="Z92" s="39" t="s">
        <v>441</v>
      </c>
      <c r="AA92" s="39" t="s">
        <v>441</v>
      </c>
      <c r="AB92" s="39" t="s">
        <v>441</v>
      </c>
      <c r="AC92" s="39" t="s">
        <v>422</v>
      </c>
      <c r="AD92" s="39" t="s">
        <v>422</v>
      </c>
      <c r="AE92" s="192"/>
      <c r="AF92" s="39" t="s">
        <v>408</v>
      </c>
      <c r="AG92" s="39" t="s">
        <v>422</v>
      </c>
      <c r="AH92" s="39" t="s">
        <v>408</v>
      </c>
      <c r="AI92" s="39" t="s">
        <v>408</v>
      </c>
      <c r="AJ92" s="39" t="s">
        <v>422</v>
      </c>
      <c r="AK92" s="39" t="s">
        <v>456</v>
      </c>
      <c r="AL92" s="40" t="s">
        <v>246</v>
      </c>
    </row>
    <row r="93" spans="1:39" s="5" customFormat="1" ht="26.25" customHeight="1" thickBot="1" x14ac:dyDescent="0.25">
      <c r="A93" s="37" t="s">
        <v>73</v>
      </c>
      <c r="B93" s="37" t="s">
        <v>247</v>
      </c>
      <c r="C93" s="37" t="s">
        <v>248</v>
      </c>
      <c r="D93" s="43"/>
      <c r="E93" s="39" t="s">
        <v>422</v>
      </c>
      <c r="F93" s="39">
        <v>5.0045089274999999</v>
      </c>
      <c r="G93" s="39" t="s">
        <v>422</v>
      </c>
      <c r="H93" s="39" t="s">
        <v>422</v>
      </c>
      <c r="I93" s="39" t="s">
        <v>441</v>
      </c>
      <c r="J93" s="39" t="s">
        <v>441</v>
      </c>
      <c r="K93" s="39" t="s">
        <v>441</v>
      </c>
      <c r="L93" s="39" t="s">
        <v>441</v>
      </c>
      <c r="M93" s="39" t="s">
        <v>422</v>
      </c>
      <c r="N93" s="39" t="s">
        <v>422</v>
      </c>
      <c r="O93" s="39" t="s">
        <v>422</v>
      </c>
      <c r="P93" s="39" t="s">
        <v>422</v>
      </c>
      <c r="Q93" s="39" t="s">
        <v>422</v>
      </c>
      <c r="R93" s="39" t="s">
        <v>422</v>
      </c>
      <c r="S93" s="39" t="s">
        <v>422</v>
      </c>
      <c r="T93" s="39" t="s">
        <v>422</v>
      </c>
      <c r="U93" s="39" t="s">
        <v>422</v>
      </c>
      <c r="V93" s="39" t="s">
        <v>422</v>
      </c>
      <c r="W93" s="39" t="s">
        <v>422</v>
      </c>
      <c r="X93" s="39" t="s">
        <v>422</v>
      </c>
      <c r="Y93" s="39" t="s">
        <v>422</v>
      </c>
      <c r="Z93" s="39" t="s">
        <v>422</v>
      </c>
      <c r="AA93" s="39" t="s">
        <v>422</v>
      </c>
      <c r="AB93" s="39" t="s">
        <v>422</v>
      </c>
      <c r="AC93" s="39" t="s">
        <v>422</v>
      </c>
      <c r="AD93" s="39" t="s">
        <v>422</v>
      </c>
      <c r="AE93" s="192"/>
      <c r="AF93" s="39" t="s">
        <v>408</v>
      </c>
      <c r="AG93" s="39" t="s">
        <v>408</v>
      </c>
      <c r="AH93" s="39" t="s">
        <v>408</v>
      </c>
      <c r="AI93" s="39" t="s">
        <v>408</v>
      </c>
      <c r="AJ93" s="39" t="s">
        <v>422</v>
      </c>
      <c r="AK93" s="39">
        <v>1179381.95291</v>
      </c>
      <c r="AL93" s="40" t="s">
        <v>249</v>
      </c>
    </row>
    <row r="94" spans="1:39" s="5" customFormat="1" ht="24.75" customHeight="1" thickBot="1" x14ac:dyDescent="0.25">
      <c r="A94" s="143" t="s">
        <v>73</v>
      </c>
      <c r="B94" s="152" t="s">
        <v>448</v>
      </c>
      <c r="C94" s="143" t="s">
        <v>251</v>
      </c>
      <c r="D94" s="144"/>
      <c r="E94" s="39" t="s">
        <v>440</v>
      </c>
      <c r="F94" s="39" t="s">
        <v>440</v>
      </c>
      <c r="G94" s="39" t="s">
        <v>440</v>
      </c>
      <c r="H94" s="39" t="s">
        <v>440</v>
      </c>
      <c r="I94" s="39" t="s">
        <v>440</v>
      </c>
      <c r="J94" s="39" t="s">
        <v>440</v>
      </c>
      <c r="K94" s="39" t="s">
        <v>440</v>
      </c>
      <c r="L94" s="39" t="s">
        <v>440</v>
      </c>
      <c r="M94" s="39" t="s">
        <v>440</v>
      </c>
      <c r="N94" s="39" t="s">
        <v>440</v>
      </c>
      <c r="O94" s="39" t="s">
        <v>440</v>
      </c>
      <c r="P94" s="39" t="s">
        <v>440</v>
      </c>
      <c r="Q94" s="39" t="s">
        <v>440</v>
      </c>
      <c r="R94" s="39" t="s">
        <v>440</v>
      </c>
      <c r="S94" s="39" t="s">
        <v>440</v>
      </c>
      <c r="T94" s="39" t="s">
        <v>440</v>
      </c>
      <c r="U94" s="39" t="s">
        <v>440</v>
      </c>
      <c r="V94" s="39" t="s">
        <v>440</v>
      </c>
      <c r="W94" s="39" t="s">
        <v>440</v>
      </c>
      <c r="X94" s="39" t="s">
        <v>440</v>
      </c>
      <c r="Y94" s="39" t="s">
        <v>440</v>
      </c>
      <c r="Z94" s="39" t="s">
        <v>440</v>
      </c>
      <c r="AA94" s="39" t="s">
        <v>440</v>
      </c>
      <c r="AB94" s="39" t="str">
        <f t="shared" ref="AB94:AB140" si="1">IF((N(X94)+N(Y94)+N(Z94)+N(AA94))=0,X94,(N(X94)+N(Y94)+N(Z94)+N(AA94)))</f>
        <v>NO</v>
      </c>
      <c r="AC94" s="39" t="s">
        <v>440</v>
      </c>
      <c r="AD94" s="39" t="s">
        <v>440</v>
      </c>
      <c r="AE94" s="192"/>
      <c r="AF94" s="38" t="s">
        <v>422</v>
      </c>
      <c r="AG94" s="38" t="s">
        <v>422</v>
      </c>
      <c r="AH94" s="38" t="s">
        <v>422</v>
      </c>
      <c r="AI94" s="38" t="s">
        <v>422</v>
      </c>
      <c r="AJ94" s="38" t="s">
        <v>422</v>
      </c>
      <c r="AK94" s="38" t="s">
        <v>422</v>
      </c>
      <c r="AL94" s="145" t="s">
        <v>147</v>
      </c>
    </row>
    <row r="95" spans="1:39" s="5" customFormat="1" ht="24.75" customHeight="1" thickBot="1" x14ac:dyDescent="0.25">
      <c r="A95" s="143" t="s">
        <v>73</v>
      </c>
      <c r="B95" s="152" t="s">
        <v>252</v>
      </c>
      <c r="C95" s="143" t="s">
        <v>253</v>
      </c>
      <c r="D95" s="150"/>
      <c r="E95" s="39" t="s">
        <v>441</v>
      </c>
      <c r="F95" s="39" t="s">
        <v>441</v>
      </c>
      <c r="G95" s="39" t="s">
        <v>441</v>
      </c>
      <c r="H95" s="39" t="s">
        <v>441</v>
      </c>
      <c r="I95" s="39" t="s">
        <v>441</v>
      </c>
      <c r="J95" s="39" t="s">
        <v>441</v>
      </c>
      <c r="K95" s="39" t="s">
        <v>441</v>
      </c>
      <c r="L95" s="39" t="s">
        <v>441</v>
      </c>
      <c r="M95" s="39" t="s">
        <v>441</v>
      </c>
      <c r="N95" s="39" t="s">
        <v>441</v>
      </c>
      <c r="O95" s="39" t="s">
        <v>441</v>
      </c>
      <c r="P95" s="39" t="s">
        <v>441</v>
      </c>
      <c r="Q95" s="39" t="s">
        <v>441</v>
      </c>
      <c r="R95" s="39" t="s">
        <v>441</v>
      </c>
      <c r="S95" s="39" t="s">
        <v>441</v>
      </c>
      <c r="T95" s="39" t="s">
        <v>441</v>
      </c>
      <c r="U95" s="39" t="s">
        <v>441</v>
      </c>
      <c r="V95" s="39" t="s">
        <v>441</v>
      </c>
      <c r="W95" s="39" t="s">
        <v>441</v>
      </c>
      <c r="X95" s="39" t="s">
        <v>441</v>
      </c>
      <c r="Y95" s="39" t="s">
        <v>441</v>
      </c>
      <c r="Z95" s="39" t="s">
        <v>441</v>
      </c>
      <c r="AA95" s="39" t="s">
        <v>441</v>
      </c>
      <c r="AB95" s="39" t="str">
        <f t="shared" si="1"/>
        <v>NE</v>
      </c>
      <c r="AC95" s="39" t="s">
        <v>441</v>
      </c>
      <c r="AD95" s="39" t="s">
        <v>441</v>
      </c>
      <c r="AE95" s="192"/>
      <c r="AF95" s="38" t="s">
        <v>422</v>
      </c>
      <c r="AG95" s="38" t="s">
        <v>422</v>
      </c>
      <c r="AH95" s="38" t="s">
        <v>422</v>
      </c>
      <c r="AI95" s="38" t="s">
        <v>422</v>
      </c>
      <c r="AJ95" s="38" t="s">
        <v>422</v>
      </c>
      <c r="AK95" s="38" t="s">
        <v>422</v>
      </c>
      <c r="AL95" s="145" t="s">
        <v>147</v>
      </c>
    </row>
    <row r="96" spans="1:39" s="5" customFormat="1" ht="24.75" customHeight="1" thickBot="1" x14ac:dyDescent="0.25">
      <c r="A96" s="143" t="s">
        <v>73</v>
      </c>
      <c r="B96" s="143" t="s">
        <v>254</v>
      </c>
      <c r="C96" s="143" t="s">
        <v>255</v>
      </c>
      <c r="D96" s="150"/>
      <c r="E96" s="39" t="s">
        <v>441</v>
      </c>
      <c r="F96" s="39" t="s">
        <v>441</v>
      </c>
      <c r="G96" s="39" t="s">
        <v>441</v>
      </c>
      <c r="H96" s="39" t="s">
        <v>441</v>
      </c>
      <c r="I96" s="39" t="s">
        <v>441</v>
      </c>
      <c r="J96" s="39" t="s">
        <v>441</v>
      </c>
      <c r="K96" s="39" t="s">
        <v>441</v>
      </c>
      <c r="L96" s="39" t="s">
        <v>441</v>
      </c>
      <c r="M96" s="39" t="s">
        <v>441</v>
      </c>
      <c r="N96" s="39" t="s">
        <v>441</v>
      </c>
      <c r="O96" s="39" t="s">
        <v>441</v>
      </c>
      <c r="P96" s="39" t="s">
        <v>441</v>
      </c>
      <c r="Q96" s="39" t="s">
        <v>441</v>
      </c>
      <c r="R96" s="39" t="s">
        <v>441</v>
      </c>
      <c r="S96" s="39" t="s">
        <v>441</v>
      </c>
      <c r="T96" s="39" t="s">
        <v>441</v>
      </c>
      <c r="U96" s="39" t="s">
        <v>441</v>
      </c>
      <c r="V96" s="39" t="s">
        <v>441</v>
      </c>
      <c r="W96" s="39" t="s">
        <v>441</v>
      </c>
      <c r="X96" s="39" t="s">
        <v>441</v>
      </c>
      <c r="Y96" s="39" t="s">
        <v>441</v>
      </c>
      <c r="Z96" s="39" t="s">
        <v>441</v>
      </c>
      <c r="AA96" s="39" t="s">
        <v>441</v>
      </c>
      <c r="AB96" s="39" t="str">
        <f t="shared" si="1"/>
        <v>NE</v>
      </c>
      <c r="AC96" s="39" t="s">
        <v>441</v>
      </c>
      <c r="AD96" s="39" t="s">
        <v>441</v>
      </c>
      <c r="AE96" s="192"/>
      <c r="AF96" s="38" t="s">
        <v>422</v>
      </c>
      <c r="AG96" s="38" t="s">
        <v>422</v>
      </c>
      <c r="AH96" s="38" t="s">
        <v>422</v>
      </c>
      <c r="AI96" s="38" t="s">
        <v>422</v>
      </c>
      <c r="AJ96" s="38" t="s">
        <v>422</v>
      </c>
      <c r="AK96" s="38" t="s">
        <v>422</v>
      </c>
      <c r="AL96" s="145" t="s">
        <v>147</v>
      </c>
    </row>
    <row r="97" spans="1:38" s="5" customFormat="1" ht="24.75" customHeight="1" thickBot="1" x14ac:dyDescent="0.25">
      <c r="A97" s="143" t="s">
        <v>73</v>
      </c>
      <c r="B97" s="143" t="s">
        <v>256</v>
      </c>
      <c r="C97" s="143" t="s">
        <v>257</v>
      </c>
      <c r="D97" s="150"/>
      <c r="E97" s="39" t="s">
        <v>422</v>
      </c>
      <c r="F97" s="39" t="s">
        <v>422</v>
      </c>
      <c r="G97" s="39" t="s">
        <v>422</v>
      </c>
      <c r="H97" s="39" t="s">
        <v>422</v>
      </c>
      <c r="I97" s="39" t="s">
        <v>422</v>
      </c>
      <c r="J97" s="39" t="s">
        <v>422</v>
      </c>
      <c r="K97" s="39" t="s">
        <v>422</v>
      </c>
      <c r="L97" s="39" t="s">
        <v>422</v>
      </c>
      <c r="M97" s="39" t="s">
        <v>422</v>
      </c>
      <c r="N97" s="39" t="s">
        <v>422</v>
      </c>
      <c r="O97" s="39" t="s">
        <v>422</v>
      </c>
      <c r="P97" s="39" t="s">
        <v>422</v>
      </c>
      <c r="Q97" s="39" t="s">
        <v>422</v>
      </c>
      <c r="R97" s="39" t="s">
        <v>422</v>
      </c>
      <c r="S97" s="39" t="s">
        <v>422</v>
      </c>
      <c r="T97" s="39" t="s">
        <v>422</v>
      </c>
      <c r="U97" s="39" t="s">
        <v>422</v>
      </c>
      <c r="V97" s="39" t="s">
        <v>422</v>
      </c>
      <c r="W97" s="39" t="s">
        <v>422</v>
      </c>
      <c r="X97" s="39" t="s">
        <v>422</v>
      </c>
      <c r="Y97" s="39" t="s">
        <v>422</v>
      </c>
      <c r="Z97" s="39" t="s">
        <v>422</v>
      </c>
      <c r="AA97" s="39" t="s">
        <v>422</v>
      </c>
      <c r="AB97" s="39" t="str">
        <f t="shared" si="1"/>
        <v>NA</v>
      </c>
      <c r="AC97" s="39" t="s">
        <v>422</v>
      </c>
      <c r="AD97" s="39" t="s">
        <v>422</v>
      </c>
      <c r="AE97" s="192"/>
      <c r="AF97" s="38" t="s">
        <v>422</v>
      </c>
      <c r="AG97" s="38" t="s">
        <v>422</v>
      </c>
      <c r="AH97" s="38" t="s">
        <v>422</v>
      </c>
      <c r="AI97" s="38" t="s">
        <v>422</v>
      </c>
      <c r="AJ97" s="38" t="s">
        <v>422</v>
      </c>
      <c r="AK97" s="38" t="s">
        <v>422</v>
      </c>
      <c r="AL97" s="145" t="s">
        <v>147</v>
      </c>
    </row>
    <row r="98" spans="1:38" s="5" customFormat="1" ht="24.75" customHeight="1" thickBot="1" x14ac:dyDescent="0.25">
      <c r="A98" s="143" t="s">
        <v>73</v>
      </c>
      <c r="B98" s="143" t="s">
        <v>258</v>
      </c>
      <c r="C98" s="143" t="s">
        <v>259</v>
      </c>
      <c r="D98" s="150"/>
      <c r="E98" s="39" t="s">
        <v>441</v>
      </c>
      <c r="F98" s="39" t="s">
        <v>441</v>
      </c>
      <c r="G98" s="39" t="s">
        <v>441</v>
      </c>
      <c r="H98" s="39" t="s">
        <v>441</v>
      </c>
      <c r="I98" s="39" t="s">
        <v>441</v>
      </c>
      <c r="J98" s="39" t="s">
        <v>441</v>
      </c>
      <c r="K98" s="39" t="s">
        <v>441</v>
      </c>
      <c r="L98" s="39" t="s">
        <v>441</v>
      </c>
      <c r="M98" s="39" t="s">
        <v>441</v>
      </c>
      <c r="N98" s="39" t="s">
        <v>441</v>
      </c>
      <c r="O98" s="39" t="s">
        <v>441</v>
      </c>
      <c r="P98" s="39" t="s">
        <v>441</v>
      </c>
      <c r="Q98" s="39" t="s">
        <v>441</v>
      </c>
      <c r="R98" s="39" t="s">
        <v>441</v>
      </c>
      <c r="S98" s="39" t="s">
        <v>441</v>
      </c>
      <c r="T98" s="39" t="s">
        <v>441</v>
      </c>
      <c r="U98" s="39" t="s">
        <v>441</v>
      </c>
      <c r="V98" s="39" t="s">
        <v>441</v>
      </c>
      <c r="W98" s="39" t="s">
        <v>441</v>
      </c>
      <c r="X98" s="39" t="s">
        <v>441</v>
      </c>
      <c r="Y98" s="39" t="s">
        <v>441</v>
      </c>
      <c r="Z98" s="39" t="s">
        <v>441</v>
      </c>
      <c r="AA98" s="39" t="s">
        <v>441</v>
      </c>
      <c r="AB98" s="39" t="str">
        <f t="shared" si="1"/>
        <v>NE</v>
      </c>
      <c r="AC98" s="39" t="s">
        <v>441</v>
      </c>
      <c r="AD98" s="39" t="s">
        <v>441</v>
      </c>
      <c r="AE98" s="192"/>
      <c r="AF98" s="38" t="s">
        <v>422</v>
      </c>
      <c r="AG98" s="38" t="s">
        <v>422</v>
      </c>
      <c r="AH98" s="38" t="s">
        <v>422</v>
      </c>
      <c r="AI98" s="38" t="s">
        <v>422</v>
      </c>
      <c r="AJ98" s="38" t="s">
        <v>422</v>
      </c>
      <c r="AK98" s="38" t="s">
        <v>422</v>
      </c>
      <c r="AL98" s="145" t="s">
        <v>147</v>
      </c>
    </row>
    <row r="99" spans="1:38" s="5" customFormat="1" ht="26.25" customHeight="1" thickBot="1" x14ac:dyDescent="0.25">
      <c r="A99" s="37" t="s">
        <v>260</v>
      </c>
      <c r="B99" s="37" t="s">
        <v>261</v>
      </c>
      <c r="C99" s="37" t="s">
        <v>262</v>
      </c>
      <c r="D99" s="43"/>
      <c r="E99" s="39">
        <v>5.3190585047003879E-2</v>
      </c>
      <c r="F99" s="39">
        <v>5.4719344374428296</v>
      </c>
      <c r="G99" s="39" t="s">
        <v>422</v>
      </c>
      <c r="H99" s="39">
        <v>4.6197582310375536</v>
      </c>
      <c r="I99" s="39">
        <v>0.1052739944</v>
      </c>
      <c r="J99" s="39">
        <v>0.1617624792</v>
      </c>
      <c r="K99" s="39">
        <v>0.35433685919999997</v>
      </c>
      <c r="L99" s="39" t="s">
        <v>422</v>
      </c>
      <c r="M99" s="39" t="s">
        <v>422</v>
      </c>
      <c r="N99" s="39" t="s">
        <v>422</v>
      </c>
      <c r="O99" s="39" t="s">
        <v>422</v>
      </c>
      <c r="P99" s="39" t="s">
        <v>422</v>
      </c>
      <c r="Q99" s="39" t="s">
        <v>422</v>
      </c>
      <c r="R99" s="39" t="s">
        <v>422</v>
      </c>
      <c r="S99" s="39" t="s">
        <v>422</v>
      </c>
      <c r="T99" s="39" t="s">
        <v>422</v>
      </c>
      <c r="U99" s="39" t="s">
        <v>422</v>
      </c>
      <c r="V99" s="39" t="s">
        <v>422</v>
      </c>
      <c r="W99" s="39" t="s">
        <v>422</v>
      </c>
      <c r="X99" s="39" t="s">
        <v>422</v>
      </c>
      <c r="Y99" s="39" t="s">
        <v>422</v>
      </c>
      <c r="Z99" s="39" t="s">
        <v>422</v>
      </c>
      <c r="AA99" s="39" t="s">
        <v>422</v>
      </c>
      <c r="AB99" s="39" t="s">
        <v>422</v>
      </c>
      <c r="AC99" s="39" t="s">
        <v>422</v>
      </c>
      <c r="AD99" s="39" t="s">
        <v>422</v>
      </c>
      <c r="AE99" s="192"/>
      <c r="AF99" s="39" t="s">
        <v>422</v>
      </c>
      <c r="AG99" s="39" t="s">
        <v>422</v>
      </c>
      <c r="AH99" s="39" t="s">
        <v>422</v>
      </c>
      <c r="AI99" s="39" t="s">
        <v>422</v>
      </c>
      <c r="AJ99" s="39" t="s">
        <v>422</v>
      </c>
      <c r="AK99" s="39">
        <v>307.50400000000002</v>
      </c>
      <c r="AL99" s="40" t="s">
        <v>263</v>
      </c>
    </row>
    <row r="100" spans="1:38" s="5" customFormat="1" ht="26.25" customHeight="1" thickBot="1" x14ac:dyDescent="0.25">
      <c r="A100" s="37" t="s">
        <v>260</v>
      </c>
      <c r="B100" s="37" t="s">
        <v>264</v>
      </c>
      <c r="C100" s="37" t="s">
        <v>265</v>
      </c>
      <c r="D100" s="43"/>
      <c r="E100" s="39">
        <v>1.9882320091594123E-2</v>
      </c>
      <c r="F100" s="39">
        <v>1.6575508430260462</v>
      </c>
      <c r="G100" s="39" t="s">
        <v>422</v>
      </c>
      <c r="H100" s="39">
        <v>1.7524839966209143</v>
      </c>
      <c r="I100" s="39">
        <v>2.7269137749999998E-2</v>
      </c>
      <c r="J100" s="39">
        <v>4.20706567E-2</v>
      </c>
      <c r="K100" s="39">
        <v>9.0808446049999991E-2</v>
      </c>
      <c r="L100" s="39" t="s">
        <v>422</v>
      </c>
      <c r="M100" s="39" t="s">
        <v>422</v>
      </c>
      <c r="N100" s="39" t="s">
        <v>422</v>
      </c>
      <c r="O100" s="39" t="s">
        <v>422</v>
      </c>
      <c r="P100" s="39" t="s">
        <v>422</v>
      </c>
      <c r="Q100" s="39" t="s">
        <v>422</v>
      </c>
      <c r="R100" s="39" t="s">
        <v>422</v>
      </c>
      <c r="S100" s="39" t="s">
        <v>422</v>
      </c>
      <c r="T100" s="39" t="s">
        <v>422</v>
      </c>
      <c r="U100" s="39" t="s">
        <v>422</v>
      </c>
      <c r="V100" s="39" t="s">
        <v>422</v>
      </c>
      <c r="W100" s="39" t="s">
        <v>422</v>
      </c>
      <c r="X100" s="39" t="s">
        <v>422</v>
      </c>
      <c r="Y100" s="39" t="s">
        <v>422</v>
      </c>
      <c r="Z100" s="39" t="s">
        <v>422</v>
      </c>
      <c r="AA100" s="39" t="s">
        <v>422</v>
      </c>
      <c r="AB100" s="39" t="s">
        <v>422</v>
      </c>
      <c r="AC100" s="39" t="s">
        <v>422</v>
      </c>
      <c r="AD100" s="39" t="s">
        <v>422</v>
      </c>
      <c r="AE100" s="192"/>
      <c r="AF100" s="39" t="s">
        <v>422</v>
      </c>
      <c r="AG100" s="39" t="s">
        <v>422</v>
      </c>
      <c r="AH100" s="39" t="s">
        <v>422</v>
      </c>
      <c r="AI100" s="39" t="s">
        <v>422</v>
      </c>
      <c r="AJ100" s="39" t="s">
        <v>422</v>
      </c>
      <c r="AK100" s="39">
        <v>243.5445</v>
      </c>
      <c r="AL100" s="40" t="s">
        <v>263</v>
      </c>
    </row>
    <row r="101" spans="1:38" s="5" customFormat="1" ht="26.25" customHeight="1" thickBot="1" x14ac:dyDescent="0.25">
      <c r="A101" s="37" t="s">
        <v>260</v>
      </c>
      <c r="B101" s="37" t="s">
        <v>266</v>
      </c>
      <c r="C101" s="37" t="s">
        <v>267</v>
      </c>
      <c r="D101" s="43"/>
      <c r="E101" s="39">
        <v>8.1409288291820481E-2</v>
      </c>
      <c r="F101" s="39">
        <v>0.46798039652774936</v>
      </c>
      <c r="G101" s="39" t="s">
        <v>422</v>
      </c>
      <c r="H101" s="39">
        <v>2.7770712956018451</v>
      </c>
      <c r="I101" s="39">
        <v>1.9383803406474824E-2</v>
      </c>
      <c r="J101" s="39">
        <v>5.8151410219424472E-2</v>
      </c>
      <c r="K101" s="39">
        <v>0.13568662384532376</v>
      </c>
      <c r="L101" s="39" t="s">
        <v>422</v>
      </c>
      <c r="M101" s="39" t="s">
        <v>422</v>
      </c>
      <c r="N101" s="39" t="s">
        <v>422</v>
      </c>
      <c r="O101" s="39" t="s">
        <v>422</v>
      </c>
      <c r="P101" s="39" t="s">
        <v>422</v>
      </c>
      <c r="Q101" s="39" t="s">
        <v>422</v>
      </c>
      <c r="R101" s="39" t="s">
        <v>422</v>
      </c>
      <c r="S101" s="39" t="s">
        <v>422</v>
      </c>
      <c r="T101" s="39" t="s">
        <v>422</v>
      </c>
      <c r="U101" s="39" t="s">
        <v>422</v>
      </c>
      <c r="V101" s="39" t="s">
        <v>422</v>
      </c>
      <c r="W101" s="39" t="s">
        <v>422</v>
      </c>
      <c r="X101" s="39" t="s">
        <v>422</v>
      </c>
      <c r="Y101" s="39" t="s">
        <v>422</v>
      </c>
      <c r="Z101" s="39" t="s">
        <v>422</v>
      </c>
      <c r="AA101" s="39" t="s">
        <v>422</v>
      </c>
      <c r="AB101" s="39" t="s">
        <v>422</v>
      </c>
      <c r="AC101" s="39" t="s">
        <v>422</v>
      </c>
      <c r="AD101" s="39" t="s">
        <v>422</v>
      </c>
      <c r="AE101" s="192"/>
      <c r="AF101" s="39" t="s">
        <v>422</v>
      </c>
      <c r="AG101" s="39" t="s">
        <v>422</v>
      </c>
      <c r="AH101" s="39" t="s">
        <v>422</v>
      </c>
      <c r="AI101" s="39" t="s">
        <v>422</v>
      </c>
      <c r="AJ101" s="39" t="s">
        <v>422</v>
      </c>
      <c r="AK101" s="39">
        <v>2769.1147723535464</v>
      </c>
      <c r="AL101" s="40" t="s">
        <v>263</v>
      </c>
    </row>
    <row r="102" spans="1:38" s="5" customFormat="1" ht="26.25" customHeight="1" thickBot="1" x14ac:dyDescent="0.25">
      <c r="A102" s="37" t="s">
        <v>260</v>
      </c>
      <c r="B102" s="37" t="s">
        <v>268</v>
      </c>
      <c r="C102" s="37" t="s">
        <v>269</v>
      </c>
      <c r="D102" s="43"/>
      <c r="E102" s="39">
        <v>2.2002261319510108E-2</v>
      </c>
      <c r="F102" s="39">
        <v>0.42540873950000002</v>
      </c>
      <c r="G102" s="39" t="s">
        <v>422</v>
      </c>
      <c r="H102" s="39">
        <v>2.5577344166065146</v>
      </c>
      <c r="I102" s="39">
        <v>8.4534035266853162E-4</v>
      </c>
      <c r="J102" s="39">
        <v>1.7518410384456951E-2</v>
      </c>
      <c r="K102" s="39">
        <v>0.25915465124579479</v>
      </c>
      <c r="L102" s="39" t="s">
        <v>422</v>
      </c>
      <c r="M102" s="39" t="s">
        <v>422</v>
      </c>
      <c r="N102" s="39" t="s">
        <v>422</v>
      </c>
      <c r="O102" s="39" t="s">
        <v>422</v>
      </c>
      <c r="P102" s="39" t="s">
        <v>422</v>
      </c>
      <c r="Q102" s="39" t="s">
        <v>422</v>
      </c>
      <c r="R102" s="39" t="s">
        <v>422</v>
      </c>
      <c r="S102" s="39" t="s">
        <v>422</v>
      </c>
      <c r="T102" s="39" t="s">
        <v>422</v>
      </c>
      <c r="U102" s="39" t="s">
        <v>422</v>
      </c>
      <c r="V102" s="39" t="s">
        <v>422</v>
      </c>
      <c r="W102" s="39" t="s">
        <v>422</v>
      </c>
      <c r="X102" s="39" t="s">
        <v>422</v>
      </c>
      <c r="Y102" s="39" t="s">
        <v>422</v>
      </c>
      <c r="Z102" s="39" t="s">
        <v>422</v>
      </c>
      <c r="AA102" s="39" t="s">
        <v>422</v>
      </c>
      <c r="AB102" s="39" t="s">
        <v>422</v>
      </c>
      <c r="AC102" s="39" t="s">
        <v>422</v>
      </c>
      <c r="AD102" s="39" t="s">
        <v>422</v>
      </c>
      <c r="AE102" s="192"/>
      <c r="AF102" s="39" t="s">
        <v>422</v>
      </c>
      <c r="AG102" s="39" t="s">
        <v>422</v>
      </c>
      <c r="AH102" s="39" t="s">
        <v>422</v>
      </c>
      <c r="AI102" s="39" t="s">
        <v>422</v>
      </c>
      <c r="AJ102" s="39" t="s">
        <v>422</v>
      </c>
      <c r="AK102" s="39">
        <v>1006.6062850938401</v>
      </c>
      <c r="AL102" s="40" t="s">
        <v>263</v>
      </c>
    </row>
    <row r="103" spans="1:38" s="5" customFormat="1" ht="26.25" customHeight="1" thickBot="1" x14ac:dyDescent="0.25">
      <c r="A103" s="37" t="s">
        <v>260</v>
      </c>
      <c r="B103" s="37" t="s">
        <v>270</v>
      </c>
      <c r="C103" s="37" t="s">
        <v>271</v>
      </c>
      <c r="D103" s="43"/>
      <c r="E103" s="39">
        <v>1.077099050134405E-4</v>
      </c>
      <c r="F103" s="39">
        <v>4.0675691999999999E-2</v>
      </c>
      <c r="G103" s="39" t="s">
        <v>422</v>
      </c>
      <c r="H103" s="39">
        <v>1.18411224334165E-2</v>
      </c>
      <c r="I103" s="39">
        <v>2.5939098239999999E-3</v>
      </c>
      <c r="J103" s="39">
        <v>3.9498172319999995E-3</v>
      </c>
      <c r="K103" s="39">
        <v>8.5481119199999987E-3</v>
      </c>
      <c r="L103" s="39" t="s">
        <v>422</v>
      </c>
      <c r="M103" s="39" t="s">
        <v>422</v>
      </c>
      <c r="N103" s="39" t="s">
        <v>422</v>
      </c>
      <c r="O103" s="39" t="s">
        <v>422</v>
      </c>
      <c r="P103" s="39" t="s">
        <v>422</v>
      </c>
      <c r="Q103" s="39" t="s">
        <v>422</v>
      </c>
      <c r="R103" s="39" t="s">
        <v>422</v>
      </c>
      <c r="S103" s="39" t="s">
        <v>422</v>
      </c>
      <c r="T103" s="39" t="s">
        <v>422</v>
      </c>
      <c r="U103" s="39" t="s">
        <v>422</v>
      </c>
      <c r="V103" s="39" t="s">
        <v>422</v>
      </c>
      <c r="W103" s="39" t="s">
        <v>422</v>
      </c>
      <c r="X103" s="39" t="s">
        <v>422</v>
      </c>
      <c r="Y103" s="39" t="s">
        <v>422</v>
      </c>
      <c r="Z103" s="39" t="s">
        <v>422</v>
      </c>
      <c r="AA103" s="39" t="s">
        <v>422</v>
      </c>
      <c r="AB103" s="39" t="s">
        <v>422</v>
      </c>
      <c r="AC103" s="39" t="s">
        <v>422</v>
      </c>
      <c r="AD103" s="39" t="s">
        <v>422</v>
      </c>
      <c r="AE103" s="192"/>
      <c r="AF103" s="39" t="s">
        <v>422</v>
      </c>
      <c r="AG103" s="39" t="s">
        <v>422</v>
      </c>
      <c r="AH103" s="39" t="s">
        <v>422</v>
      </c>
      <c r="AI103" s="39" t="s">
        <v>422</v>
      </c>
      <c r="AJ103" s="39" t="s">
        <v>422</v>
      </c>
      <c r="AK103" s="39">
        <v>9.5640000000000001</v>
      </c>
      <c r="AL103" s="40" t="s">
        <v>263</v>
      </c>
    </row>
    <row r="104" spans="1:38" s="5" customFormat="1" ht="26.25" customHeight="1" thickBot="1" x14ac:dyDescent="0.25">
      <c r="A104" s="37" t="s">
        <v>260</v>
      </c>
      <c r="B104" s="37" t="s">
        <v>272</v>
      </c>
      <c r="C104" s="37" t="s">
        <v>273</v>
      </c>
      <c r="D104" s="43"/>
      <c r="E104" s="39">
        <v>2.4687976415256378E-2</v>
      </c>
      <c r="F104" s="39">
        <v>0.189075616</v>
      </c>
      <c r="G104" s="39" t="s">
        <v>422</v>
      </c>
      <c r="H104" s="39">
        <v>0.59072041936315722</v>
      </c>
      <c r="I104" s="39">
        <v>5.7350611199999998E-4</v>
      </c>
      <c r="J104" s="39">
        <v>1.7205183359999998E-3</v>
      </c>
      <c r="K104" s="39">
        <v>4.0145427840000006E-3</v>
      </c>
      <c r="L104" s="39" t="s">
        <v>422</v>
      </c>
      <c r="M104" s="39" t="s">
        <v>422</v>
      </c>
      <c r="N104" s="39" t="s">
        <v>422</v>
      </c>
      <c r="O104" s="39" t="s">
        <v>422</v>
      </c>
      <c r="P104" s="39" t="s">
        <v>422</v>
      </c>
      <c r="Q104" s="39" t="s">
        <v>422</v>
      </c>
      <c r="R104" s="39" t="s">
        <v>422</v>
      </c>
      <c r="S104" s="39" t="s">
        <v>422</v>
      </c>
      <c r="T104" s="39" t="s">
        <v>422</v>
      </c>
      <c r="U104" s="39" t="s">
        <v>422</v>
      </c>
      <c r="V104" s="39" t="s">
        <v>422</v>
      </c>
      <c r="W104" s="39" t="s">
        <v>422</v>
      </c>
      <c r="X104" s="39" t="s">
        <v>422</v>
      </c>
      <c r="Y104" s="39" t="s">
        <v>422</v>
      </c>
      <c r="Z104" s="39" t="s">
        <v>422</v>
      </c>
      <c r="AA104" s="39" t="s">
        <v>422</v>
      </c>
      <c r="AB104" s="39" t="s">
        <v>422</v>
      </c>
      <c r="AC104" s="39" t="s">
        <v>422</v>
      </c>
      <c r="AD104" s="39" t="s">
        <v>422</v>
      </c>
      <c r="AE104" s="192"/>
      <c r="AF104" s="39" t="s">
        <v>422</v>
      </c>
      <c r="AG104" s="39" t="s">
        <v>422</v>
      </c>
      <c r="AH104" s="39" t="s">
        <v>422</v>
      </c>
      <c r="AI104" s="39" t="s">
        <v>422</v>
      </c>
      <c r="AJ104" s="39" t="s">
        <v>422</v>
      </c>
      <c r="AK104" s="39">
        <v>348.84800000000001</v>
      </c>
      <c r="AL104" s="40" t="s">
        <v>263</v>
      </c>
    </row>
    <row r="105" spans="1:38" s="5" customFormat="1" ht="26.25" customHeight="1" thickBot="1" x14ac:dyDescent="0.25">
      <c r="A105" s="37" t="s">
        <v>260</v>
      </c>
      <c r="B105" s="37" t="s">
        <v>274</v>
      </c>
      <c r="C105" s="37" t="s">
        <v>275</v>
      </c>
      <c r="D105" s="43"/>
      <c r="E105" s="39">
        <v>1.3054052450112768E-2</v>
      </c>
      <c r="F105" s="39">
        <v>0.33896548476562505</v>
      </c>
      <c r="G105" s="39" t="s">
        <v>422</v>
      </c>
      <c r="H105" s="39">
        <v>0.37871131531039176</v>
      </c>
      <c r="I105" s="39">
        <v>5.4748277876250006E-3</v>
      </c>
      <c r="J105" s="39">
        <v>8.6033008091249991E-3</v>
      </c>
      <c r="K105" s="39">
        <v>1.8770838129E-2</v>
      </c>
      <c r="L105" s="39" t="s">
        <v>422</v>
      </c>
      <c r="M105" s="39" t="s">
        <v>422</v>
      </c>
      <c r="N105" s="39" t="s">
        <v>422</v>
      </c>
      <c r="O105" s="39" t="s">
        <v>422</v>
      </c>
      <c r="P105" s="39" t="s">
        <v>422</v>
      </c>
      <c r="Q105" s="39" t="s">
        <v>422</v>
      </c>
      <c r="R105" s="39" t="s">
        <v>422</v>
      </c>
      <c r="S105" s="39" t="s">
        <v>422</v>
      </c>
      <c r="T105" s="39" t="s">
        <v>422</v>
      </c>
      <c r="U105" s="39" t="s">
        <v>422</v>
      </c>
      <c r="V105" s="39" t="s">
        <v>422</v>
      </c>
      <c r="W105" s="39" t="s">
        <v>422</v>
      </c>
      <c r="X105" s="39" t="s">
        <v>422</v>
      </c>
      <c r="Y105" s="39" t="s">
        <v>422</v>
      </c>
      <c r="Z105" s="39" t="s">
        <v>422</v>
      </c>
      <c r="AA105" s="39" t="s">
        <v>422</v>
      </c>
      <c r="AB105" s="39" t="s">
        <v>422</v>
      </c>
      <c r="AC105" s="39" t="s">
        <v>422</v>
      </c>
      <c r="AD105" s="39" t="s">
        <v>422</v>
      </c>
      <c r="AE105" s="192"/>
      <c r="AF105" s="39" t="s">
        <v>422</v>
      </c>
      <c r="AG105" s="39" t="s">
        <v>422</v>
      </c>
      <c r="AH105" s="39" t="s">
        <v>422</v>
      </c>
      <c r="AI105" s="39" t="s">
        <v>422</v>
      </c>
      <c r="AJ105" s="39" t="s">
        <v>422</v>
      </c>
      <c r="AK105" s="39">
        <v>79.290171874999999</v>
      </c>
      <c r="AL105" s="40" t="s">
        <v>263</v>
      </c>
    </row>
    <row r="106" spans="1:38" s="5" customFormat="1" ht="26.25" customHeight="1" thickBot="1" x14ac:dyDescent="0.25">
      <c r="A106" s="37" t="s">
        <v>260</v>
      </c>
      <c r="B106" s="37" t="s">
        <v>276</v>
      </c>
      <c r="C106" s="37" t="s">
        <v>277</v>
      </c>
      <c r="D106" s="43"/>
      <c r="E106" s="39">
        <v>1.4643875000000001E-2</v>
      </c>
      <c r="F106" s="39">
        <v>8.6105984999999996E-2</v>
      </c>
      <c r="G106" s="39" t="s">
        <v>422</v>
      </c>
      <c r="H106" s="39">
        <v>5.3459917490571413E-2</v>
      </c>
      <c r="I106" s="39">
        <v>2.8889436600000006E-3</v>
      </c>
      <c r="J106" s="39">
        <v>8.6033008091249991E-3</v>
      </c>
      <c r="K106" s="39">
        <v>9.8224084440000012E-3</v>
      </c>
      <c r="L106" s="39" t="s">
        <v>422</v>
      </c>
      <c r="M106" s="39" t="s">
        <v>422</v>
      </c>
      <c r="N106" s="39" t="s">
        <v>422</v>
      </c>
      <c r="O106" s="39" t="s">
        <v>422</v>
      </c>
      <c r="P106" s="39" t="s">
        <v>422</v>
      </c>
      <c r="Q106" s="39" t="s">
        <v>422</v>
      </c>
      <c r="R106" s="39" t="s">
        <v>422</v>
      </c>
      <c r="S106" s="39" t="s">
        <v>422</v>
      </c>
      <c r="T106" s="39" t="s">
        <v>422</v>
      </c>
      <c r="U106" s="39" t="s">
        <v>422</v>
      </c>
      <c r="V106" s="39" t="s">
        <v>422</v>
      </c>
      <c r="W106" s="39" t="s">
        <v>422</v>
      </c>
      <c r="X106" s="39" t="s">
        <v>422</v>
      </c>
      <c r="Y106" s="39" t="s">
        <v>422</v>
      </c>
      <c r="Z106" s="39" t="s">
        <v>422</v>
      </c>
      <c r="AA106" s="39" t="s">
        <v>422</v>
      </c>
      <c r="AB106" s="39" t="s">
        <v>422</v>
      </c>
      <c r="AC106" s="39" t="s">
        <v>422</v>
      </c>
      <c r="AD106" s="39" t="s">
        <v>422</v>
      </c>
      <c r="AE106" s="192"/>
      <c r="AF106" s="39" t="s">
        <v>422</v>
      </c>
      <c r="AG106" s="39" t="s">
        <v>422</v>
      </c>
      <c r="AH106" s="39" t="s">
        <v>422</v>
      </c>
      <c r="AI106" s="39" t="s">
        <v>422</v>
      </c>
      <c r="AJ106" s="39" t="s">
        <v>422</v>
      </c>
      <c r="AK106" s="39">
        <v>58.575499999999998</v>
      </c>
      <c r="AL106" s="40" t="s">
        <v>263</v>
      </c>
    </row>
    <row r="107" spans="1:38" s="5" customFormat="1" ht="26.25" customHeight="1" thickBot="1" x14ac:dyDescent="0.25">
      <c r="A107" s="37" t="s">
        <v>260</v>
      </c>
      <c r="B107" s="37" t="s">
        <v>278</v>
      </c>
      <c r="C107" s="37" t="s">
        <v>279</v>
      </c>
      <c r="D107" s="43"/>
      <c r="E107" s="39">
        <v>8.347436385541511E-2</v>
      </c>
      <c r="F107" s="39">
        <v>1.1902275</v>
      </c>
      <c r="G107" s="39" t="s">
        <v>422</v>
      </c>
      <c r="H107" s="39">
        <v>0.96063309664088459</v>
      </c>
      <c r="I107" s="39">
        <v>2.16405E-2</v>
      </c>
      <c r="J107" s="39">
        <v>0.28854000000000002</v>
      </c>
      <c r="K107" s="39">
        <v>1.370565</v>
      </c>
      <c r="L107" s="39" t="s">
        <v>422</v>
      </c>
      <c r="M107" s="39" t="s">
        <v>422</v>
      </c>
      <c r="N107" s="39" t="s">
        <v>422</v>
      </c>
      <c r="O107" s="39" t="s">
        <v>422</v>
      </c>
      <c r="P107" s="39" t="s">
        <v>422</v>
      </c>
      <c r="Q107" s="39" t="s">
        <v>422</v>
      </c>
      <c r="R107" s="39" t="s">
        <v>422</v>
      </c>
      <c r="S107" s="39" t="s">
        <v>422</v>
      </c>
      <c r="T107" s="39" t="s">
        <v>422</v>
      </c>
      <c r="U107" s="39" t="s">
        <v>422</v>
      </c>
      <c r="V107" s="39" t="s">
        <v>422</v>
      </c>
      <c r="W107" s="39" t="s">
        <v>422</v>
      </c>
      <c r="X107" s="39" t="s">
        <v>422</v>
      </c>
      <c r="Y107" s="39" t="s">
        <v>422</v>
      </c>
      <c r="Z107" s="39" t="s">
        <v>422</v>
      </c>
      <c r="AA107" s="39" t="s">
        <v>422</v>
      </c>
      <c r="AB107" s="39" t="s">
        <v>422</v>
      </c>
      <c r="AC107" s="39" t="s">
        <v>422</v>
      </c>
      <c r="AD107" s="39" t="s">
        <v>422</v>
      </c>
      <c r="AE107" s="192"/>
      <c r="AF107" s="39" t="s">
        <v>422</v>
      </c>
      <c r="AG107" s="39" t="s">
        <v>422</v>
      </c>
      <c r="AH107" s="39" t="s">
        <v>422</v>
      </c>
      <c r="AI107" s="39" t="s">
        <v>422</v>
      </c>
      <c r="AJ107" s="39" t="s">
        <v>422</v>
      </c>
      <c r="AK107" s="39">
        <v>7213.5</v>
      </c>
      <c r="AL107" s="40" t="s">
        <v>263</v>
      </c>
    </row>
    <row r="108" spans="1:38" s="5" customFormat="1" ht="26.25" customHeight="1" thickBot="1" x14ac:dyDescent="0.25">
      <c r="A108" s="37" t="s">
        <v>260</v>
      </c>
      <c r="B108" s="37" t="s">
        <v>280</v>
      </c>
      <c r="C108" s="37" t="s">
        <v>281</v>
      </c>
      <c r="D108" s="43"/>
      <c r="E108" s="39">
        <v>0.11798634149637498</v>
      </c>
      <c r="F108" s="39">
        <v>0.69038999999999995</v>
      </c>
      <c r="G108" s="39" t="s">
        <v>422</v>
      </c>
      <c r="H108" s="39">
        <v>2.4671937507731241</v>
      </c>
      <c r="I108" s="39">
        <v>1.2784999999999999E-2</v>
      </c>
      <c r="J108" s="39">
        <v>0.12784999999999999</v>
      </c>
      <c r="K108" s="39">
        <v>0.25569999999999998</v>
      </c>
      <c r="L108" s="39" t="s">
        <v>422</v>
      </c>
      <c r="M108" s="39" t="s">
        <v>422</v>
      </c>
      <c r="N108" s="39" t="s">
        <v>422</v>
      </c>
      <c r="O108" s="39" t="s">
        <v>422</v>
      </c>
      <c r="P108" s="39" t="s">
        <v>422</v>
      </c>
      <c r="Q108" s="39" t="s">
        <v>422</v>
      </c>
      <c r="R108" s="39" t="s">
        <v>422</v>
      </c>
      <c r="S108" s="39" t="s">
        <v>422</v>
      </c>
      <c r="T108" s="39" t="s">
        <v>422</v>
      </c>
      <c r="U108" s="39" t="s">
        <v>422</v>
      </c>
      <c r="V108" s="39" t="s">
        <v>422</v>
      </c>
      <c r="W108" s="39" t="s">
        <v>422</v>
      </c>
      <c r="X108" s="39" t="s">
        <v>422</v>
      </c>
      <c r="Y108" s="39" t="s">
        <v>422</v>
      </c>
      <c r="Z108" s="39" t="s">
        <v>422</v>
      </c>
      <c r="AA108" s="39" t="s">
        <v>422</v>
      </c>
      <c r="AB108" s="39" t="s">
        <v>422</v>
      </c>
      <c r="AC108" s="39" t="s">
        <v>422</v>
      </c>
      <c r="AD108" s="39" t="s">
        <v>422</v>
      </c>
      <c r="AE108" s="192"/>
      <c r="AF108" s="39" t="s">
        <v>422</v>
      </c>
      <c r="AG108" s="39" t="s">
        <v>422</v>
      </c>
      <c r="AH108" s="39" t="s">
        <v>422</v>
      </c>
      <c r="AI108" s="39" t="s">
        <v>422</v>
      </c>
      <c r="AJ108" s="39" t="s">
        <v>422</v>
      </c>
      <c r="AK108" s="39">
        <v>6392.5</v>
      </c>
      <c r="AL108" s="40" t="s">
        <v>263</v>
      </c>
    </row>
    <row r="109" spans="1:38" s="5" customFormat="1" ht="26.25" customHeight="1" thickBot="1" x14ac:dyDescent="0.25">
      <c r="A109" s="37" t="s">
        <v>260</v>
      </c>
      <c r="B109" s="37" t="s">
        <v>282</v>
      </c>
      <c r="C109" s="37" t="s">
        <v>283</v>
      </c>
      <c r="D109" s="43"/>
      <c r="E109" s="39">
        <v>4.3973765549999997E-3</v>
      </c>
      <c r="F109" s="39">
        <v>5.9168999999999999E-2</v>
      </c>
      <c r="G109" s="39" t="s">
        <v>422</v>
      </c>
      <c r="H109" s="39">
        <v>0.12650914088999995</v>
      </c>
      <c r="I109" s="39">
        <v>2.4199999999999998E-3</v>
      </c>
      <c r="J109" s="39">
        <v>1.3310000000000001E-2</v>
      </c>
      <c r="K109" s="39">
        <v>1.3310000000000001E-2</v>
      </c>
      <c r="L109" s="39" t="s">
        <v>422</v>
      </c>
      <c r="M109" s="39" t="s">
        <v>422</v>
      </c>
      <c r="N109" s="39" t="s">
        <v>422</v>
      </c>
      <c r="O109" s="39" t="s">
        <v>422</v>
      </c>
      <c r="P109" s="39" t="s">
        <v>422</v>
      </c>
      <c r="Q109" s="39" t="s">
        <v>422</v>
      </c>
      <c r="R109" s="39" t="s">
        <v>422</v>
      </c>
      <c r="S109" s="39" t="s">
        <v>422</v>
      </c>
      <c r="T109" s="39" t="s">
        <v>422</v>
      </c>
      <c r="U109" s="39" t="s">
        <v>422</v>
      </c>
      <c r="V109" s="39" t="s">
        <v>422</v>
      </c>
      <c r="W109" s="39" t="s">
        <v>422</v>
      </c>
      <c r="X109" s="39" t="s">
        <v>422</v>
      </c>
      <c r="Y109" s="39" t="s">
        <v>422</v>
      </c>
      <c r="Z109" s="39" t="s">
        <v>422</v>
      </c>
      <c r="AA109" s="39" t="s">
        <v>422</v>
      </c>
      <c r="AB109" s="39" t="s">
        <v>422</v>
      </c>
      <c r="AC109" s="39" t="s">
        <v>422</v>
      </c>
      <c r="AD109" s="39" t="s">
        <v>422</v>
      </c>
      <c r="AE109" s="192"/>
      <c r="AF109" s="39" t="s">
        <v>422</v>
      </c>
      <c r="AG109" s="39" t="s">
        <v>422</v>
      </c>
      <c r="AH109" s="39" t="s">
        <v>422</v>
      </c>
      <c r="AI109" s="39" t="s">
        <v>422</v>
      </c>
      <c r="AJ109" s="39" t="s">
        <v>422</v>
      </c>
      <c r="AK109" s="39">
        <v>121</v>
      </c>
      <c r="AL109" s="40" t="s">
        <v>263</v>
      </c>
    </row>
    <row r="110" spans="1:38" s="5" customFormat="1" ht="26.25" customHeight="1" thickBot="1" x14ac:dyDescent="0.25">
      <c r="A110" s="37" t="s">
        <v>260</v>
      </c>
      <c r="B110" s="37" t="s">
        <v>284</v>
      </c>
      <c r="C110" s="37" t="s">
        <v>285</v>
      </c>
      <c r="D110" s="43"/>
      <c r="E110" s="39">
        <v>4.1147867126790874E-2</v>
      </c>
      <c r="F110" s="39">
        <v>0.76650750000000001</v>
      </c>
      <c r="G110" s="39" t="s">
        <v>422</v>
      </c>
      <c r="H110" s="39">
        <v>0.88800078128588644</v>
      </c>
      <c r="I110" s="39">
        <v>3.2169999999999997E-2</v>
      </c>
      <c r="J110" s="39">
        <v>0.22765000000000002</v>
      </c>
      <c r="K110" s="39">
        <v>0.22765000000000002</v>
      </c>
      <c r="L110" s="39" t="s">
        <v>422</v>
      </c>
      <c r="M110" s="39" t="s">
        <v>422</v>
      </c>
      <c r="N110" s="39" t="s">
        <v>422</v>
      </c>
      <c r="O110" s="39" t="s">
        <v>422</v>
      </c>
      <c r="P110" s="39" t="s">
        <v>422</v>
      </c>
      <c r="Q110" s="39" t="s">
        <v>422</v>
      </c>
      <c r="R110" s="39" t="s">
        <v>422</v>
      </c>
      <c r="S110" s="39" t="s">
        <v>422</v>
      </c>
      <c r="T110" s="39" t="s">
        <v>422</v>
      </c>
      <c r="U110" s="39" t="s">
        <v>422</v>
      </c>
      <c r="V110" s="39" t="s">
        <v>422</v>
      </c>
      <c r="W110" s="39" t="s">
        <v>422</v>
      </c>
      <c r="X110" s="39" t="s">
        <v>422</v>
      </c>
      <c r="Y110" s="39" t="s">
        <v>422</v>
      </c>
      <c r="Z110" s="39" t="s">
        <v>422</v>
      </c>
      <c r="AA110" s="39" t="s">
        <v>422</v>
      </c>
      <c r="AB110" s="39" t="s">
        <v>422</v>
      </c>
      <c r="AC110" s="39" t="s">
        <v>422</v>
      </c>
      <c r="AD110" s="39" t="s">
        <v>422</v>
      </c>
      <c r="AE110" s="192"/>
      <c r="AF110" s="39" t="s">
        <v>422</v>
      </c>
      <c r="AG110" s="39" t="s">
        <v>422</v>
      </c>
      <c r="AH110" s="39" t="s">
        <v>422</v>
      </c>
      <c r="AI110" s="39" t="s">
        <v>422</v>
      </c>
      <c r="AJ110" s="39" t="s">
        <v>422</v>
      </c>
      <c r="AK110" s="39">
        <v>1.5674999999999999</v>
      </c>
      <c r="AL110" s="40" t="s">
        <v>263</v>
      </c>
    </row>
    <row r="111" spans="1:38" s="5" customFormat="1" ht="26.25" customHeight="1" thickBot="1" x14ac:dyDescent="0.25">
      <c r="A111" s="37" t="s">
        <v>260</v>
      </c>
      <c r="B111" s="37" t="s">
        <v>286</v>
      </c>
      <c r="C111" s="37" t="s">
        <v>287</v>
      </c>
      <c r="D111" s="43"/>
      <c r="E111" s="39" t="s">
        <v>422</v>
      </c>
      <c r="F111" s="39" t="s">
        <v>441</v>
      </c>
      <c r="G111" s="39" t="s">
        <v>441</v>
      </c>
      <c r="H111" s="39" t="s">
        <v>441</v>
      </c>
      <c r="I111" s="39" t="s">
        <v>422</v>
      </c>
      <c r="J111" s="39" t="s">
        <v>422</v>
      </c>
      <c r="K111" s="39" t="s">
        <v>422</v>
      </c>
      <c r="L111" s="39" t="s">
        <v>422</v>
      </c>
      <c r="M111" s="39" t="s">
        <v>422</v>
      </c>
      <c r="N111" s="39" t="s">
        <v>422</v>
      </c>
      <c r="O111" s="39" t="s">
        <v>422</v>
      </c>
      <c r="P111" s="39" t="s">
        <v>422</v>
      </c>
      <c r="Q111" s="39" t="s">
        <v>422</v>
      </c>
      <c r="R111" s="39" t="s">
        <v>422</v>
      </c>
      <c r="S111" s="39" t="s">
        <v>422</v>
      </c>
      <c r="T111" s="39" t="s">
        <v>422</v>
      </c>
      <c r="U111" s="39" t="s">
        <v>422</v>
      </c>
      <c r="V111" s="39" t="s">
        <v>422</v>
      </c>
      <c r="W111" s="39" t="s">
        <v>422</v>
      </c>
      <c r="X111" s="39" t="s">
        <v>422</v>
      </c>
      <c r="Y111" s="39" t="s">
        <v>422</v>
      </c>
      <c r="Z111" s="39" t="s">
        <v>422</v>
      </c>
      <c r="AA111" s="39" t="s">
        <v>422</v>
      </c>
      <c r="AB111" s="39" t="str">
        <f t="shared" si="1"/>
        <v>NA</v>
      </c>
      <c r="AC111" s="39" t="s">
        <v>422</v>
      </c>
      <c r="AD111" s="39" t="s">
        <v>422</v>
      </c>
      <c r="AE111" s="192"/>
      <c r="AF111" s="39" t="s">
        <v>422</v>
      </c>
      <c r="AG111" s="39" t="s">
        <v>422</v>
      </c>
      <c r="AH111" s="39" t="s">
        <v>422</v>
      </c>
      <c r="AI111" s="39" t="s">
        <v>422</v>
      </c>
      <c r="AJ111" s="39" t="s">
        <v>422</v>
      </c>
      <c r="AK111" s="39" t="s">
        <v>422</v>
      </c>
      <c r="AL111" s="40" t="s">
        <v>263</v>
      </c>
    </row>
    <row r="112" spans="1:38" s="5" customFormat="1" ht="26.25" customHeight="1" thickBot="1" x14ac:dyDescent="0.25">
      <c r="A112" s="37" t="s">
        <v>288</v>
      </c>
      <c r="B112" s="37" t="s">
        <v>289</v>
      </c>
      <c r="C112" s="37" t="s">
        <v>290</v>
      </c>
      <c r="D112" s="38"/>
      <c r="E112" s="39">
        <v>7.69428</v>
      </c>
      <c r="F112" s="39" t="s">
        <v>422</v>
      </c>
      <c r="G112" s="39" t="s">
        <v>422</v>
      </c>
      <c r="H112" s="39">
        <v>15.115866172697872</v>
      </c>
      <c r="I112" s="39" t="s">
        <v>422</v>
      </c>
      <c r="J112" s="39" t="s">
        <v>422</v>
      </c>
      <c r="K112" s="39" t="s">
        <v>422</v>
      </c>
      <c r="L112" s="39" t="s">
        <v>422</v>
      </c>
      <c r="M112" s="39" t="s">
        <v>422</v>
      </c>
      <c r="N112" s="39" t="s">
        <v>422</v>
      </c>
      <c r="O112" s="39" t="s">
        <v>422</v>
      </c>
      <c r="P112" s="39" t="s">
        <v>422</v>
      </c>
      <c r="Q112" s="39" t="s">
        <v>422</v>
      </c>
      <c r="R112" s="39" t="s">
        <v>422</v>
      </c>
      <c r="S112" s="39" t="s">
        <v>422</v>
      </c>
      <c r="T112" s="39" t="s">
        <v>422</v>
      </c>
      <c r="U112" s="39" t="s">
        <v>422</v>
      </c>
      <c r="V112" s="39" t="s">
        <v>422</v>
      </c>
      <c r="W112" s="39" t="s">
        <v>422</v>
      </c>
      <c r="X112" s="39" t="s">
        <v>422</v>
      </c>
      <c r="Y112" s="39" t="s">
        <v>422</v>
      </c>
      <c r="Z112" s="39" t="s">
        <v>422</v>
      </c>
      <c r="AA112" s="39" t="s">
        <v>422</v>
      </c>
      <c r="AB112" s="39" t="s">
        <v>422</v>
      </c>
      <c r="AC112" s="39" t="s">
        <v>422</v>
      </c>
      <c r="AD112" s="39" t="s">
        <v>422</v>
      </c>
      <c r="AE112" s="192"/>
      <c r="AF112" s="39" t="s">
        <v>422</v>
      </c>
      <c r="AG112" s="39" t="s">
        <v>422</v>
      </c>
      <c r="AH112" s="39" t="s">
        <v>422</v>
      </c>
      <c r="AI112" s="39" t="s">
        <v>422</v>
      </c>
      <c r="AJ112" s="39" t="s">
        <v>422</v>
      </c>
      <c r="AK112" s="39">
        <v>192.357</v>
      </c>
      <c r="AL112" s="40" t="s">
        <v>291</v>
      </c>
    </row>
    <row r="113" spans="1:38" s="5" customFormat="1" ht="26.25" customHeight="1" thickBot="1" x14ac:dyDescent="0.25">
      <c r="A113" s="37" t="s">
        <v>288</v>
      </c>
      <c r="B113" s="167" t="s">
        <v>292</v>
      </c>
      <c r="C113" s="167" t="s">
        <v>293</v>
      </c>
      <c r="D113" s="38"/>
      <c r="E113" s="39">
        <v>1.6866192729636076</v>
      </c>
      <c r="F113" s="39" t="s">
        <v>408</v>
      </c>
      <c r="G113" s="39" t="s">
        <v>422</v>
      </c>
      <c r="H113" s="39">
        <v>8.8528908529566746</v>
      </c>
      <c r="I113" s="39" t="s">
        <v>422</v>
      </c>
      <c r="J113" s="39" t="s">
        <v>422</v>
      </c>
      <c r="K113" s="39" t="s">
        <v>422</v>
      </c>
      <c r="L113" s="39" t="s">
        <v>422</v>
      </c>
      <c r="M113" s="39" t="s">
        <v>422</v>
      </c>
      <c r="N113" s="39" t="s">
        <v>422</v>
      </c>
      <c r="O113" s="39" t="s">
        <v>422</v>
      </c>
      <c r="P113" s="39" t="s">
        <v>422</v>
      </c>
      <c r="Q113" s="39" t="s">
        <v>422</v>
      </c>
      <c r="R113" s="39" t="s">
        <v>422</v>
      </c>
      <c r="S113" s="39" t="s">
        <v>422</v>
      </c>
      <c r="T113" s="39" t="s">
        <v>422</v>
      </c>
      <c r="U113" s="39" t="s">
        <v>422</v>
      </c>
      <c r="V113" s="39" t="s">
        <v>422</v>
      </c>
      <c r="W113" s="39" t="s">
        <v>422</v>
      </c>
      <c r="X113" s="39" t="s">
        <v>422</v>
      </c>
      <c r="Y113" s="39" t="s">
        <v>422</v>
      </c>
      <c r="Z113" s="39" t="s">
        <v>422</v>
      </c>
      <c r="AA113" s="39" t="s">
        <v>422</v>
      </c>
      <c r="AB113" s="39" t="s">
        <v>422</v>
      </c>
      <c r="AC113" s="39" t="s">
        <v>422</v>
      </c>
      <c r="AD113" s="39" t="s">
        <v>422</v>
      </c>
      <c r="AE113" s="192"/>
      <c r="AF113" s="39" t="s">
        <v>422</v>
      </c>
      <c r="AG113" s="39" t="s">
        <v>422</v>
      </c>
      <c r="AH113" s="39" t="s">
        <v>422</v>
      </c>
      <c r="AI113" s="39" t="s">
        <v>422</v>
      </c>
      <c r="AJ113" s="39" t="s">
        <v>422</v>
      </c>
      <c r="AK113" s="39" t="s">
        <v>422</v>
      </c>
      <c r="AL113" s="40" t="s">
        <v>147</v>
      </c>
    </row>
    <row r="114" spans="1:38" s="5" customFormat="1" ht="26.25" customHeight="1" thickBot="1" x14ac:dyDescent="0.25">
      <c r="A114" s="37" t="s">
        <v>288</v>
      </c>
      <c r="B114" s="167" t="s">
        <v>294</v>
      </c>
      <c r="C114" s="167" t="s">
        <v>295</v>
      </c>
      <c r="D114" s="38"/>
      <c r="E114" s="39">
        <v>2.7395160000000002E-2</v>
      </c>
      <c r="F114" s="39" t="s">
        <v>422</v>
      </c>
      <c r="G114" s="39" t="s">
        <v>422</v>
      </c>
      <c r="H114" s="39">
        <v>8.9034269999999999E-2</v>
      </c>
      <c r="I114" s="39" t="s">
        <v>422</v>
      </c>
      <c r="J114" s="39" t="s">
        <v>422</v>
      </c>
      <c r="K114" s="39" t="s">
        <v>422</v>
      </c>
      <c r="L114" s="39" t="s">
        <v>422</v>
      </c>
      <c r="M114" s="39" t="s">
        <v>422</v>
      </c>
      <c r="N114" s="39" t="s">
        <v>422</v>
      </c>
      <c r="O114" s="39" t="s">
        <v>422</v>
      </c>
      <c r="P114" s="39" t="s">
        <v>422</v>
      </c>
      <c r="Q114" s="39" t="s">
        <v>422</v>
      </c>
      <c r="R114" s="39" t="s">
        <v>422</v>
      </c>
      <c r="S114" s="39" t="s">
        <v>422</v>
      </c>
      <c r="T114" s="39" t="s">
        <v>422</v>
      </c>
      <c r="U114" s="39" t="s">
        <v>422</v>
      </c>
      <c r="V114" s="39" t="s">
        <v>422</v>
      </c>
      <c r="W114" s="39" t="s">
        <v>422</v>
      </c>
      <c r="X114" s="39" t="s">
        <v>422</v>
      </c>
      <c r="Y114" s="39" t="s">
        <v>422</v>
      </c>
      <c r="Z114" s="39" t="s">
        <v>422</v>
      </c>
      <c r="AA114" s="39" t="s">
        <v>422</v>
      </c>
      <c r="AB114" s="39" t="str">
        <f t="shared" si="1"/>
        <v>NA</v>
      </c>
      <c r="AC114" s="39" t="s">
        <v>422</v>
      </c>
      <c r="AD114" s="39" t="s">
        <v>422</v>
      </c>
      <c r="AE114" s="192"/>
      <c r="AF114" s="39" t="s">
        <v>422</v>
      </c>
      <c r="AG114" s="39" t="s">
        <v>422</v>
      </c>
      <c r="AH114" s="39" t="s">
        <v>422</v>
      </c>
      <c r="AI114" s="39" t="s">
        <v>422</v>
      </c>
      <c r="AJ114" s="39" t="s">
        <v>422</v>
      </c>
      <c r="AK114" s="39">
        <v>17.561</v>
      </c>
      <c r="AL114" s="40" t="s">
        <v>147</v>
      </c>
    </row>
    <row r="115" spans="1:38" s="5" customFormat="1" ht="26.25" customHeight="1" thickBot="1" x14ac:dyDescent="0.25">
      <c r="A115" s="37" t="s">
        <v>288</v>
      </c>
      <c r="B115" s="167" t="s">
        <v>296</v>
      </c>
      <c r="C115" s="167" t="s">
        <v>297</v>
      </c>
      <c r="D115" s="38"/>
      <c r="E115" s="39" t="s">
        <v>440</v>
      </c>
      <c r="F115" s="39" t="s">
        <v>440</v>
      </c>
      <c r="G115" s="39" t="s">
        <v>440</v>
      </c>
      <c r="H115" s="39" t="s">
        <v>440</v>
      </c>
      <c r="I115" s="39" t="s">
        <v>440</v>
      </c>
      <c r="J115" s="39" t="s">
        <v>440</v>
      </c>
      <c r="K115" s="39" t="s">
        <v>440</v>
      </c>
      <c r="L115" s="39" t="s">
        <v>440</v>
      </c>
      <c r="M115" s="39" t="s">
        <v>440</v>
      </c>
      <c r="N115" s="39" t="s">
        <v>440</v>
      </c>
      <c r="O115" s="39" t="s">
        <v>440</v>
      </c>
      <c r="P115" s="39" t="s">
        <v>440</v>
      </c>
      <c r="Q115" s="39" t="s">
        <v>440</v>
      </c>
      <c r="R115" s="39" t="s">
        <v>440</v>
      </c>
      <c r="S115" s="39" t="s">
        <v>440</v>
      </c>
      <c r="T115" s="39" t="s">
        <v>440</v>
      </c>
      <c r="U115" s="39" t="s">
        <v>440</v>
      </c>
      <c r="V115" s="39" t="s">
        <v>440</v>
      </c>
      <c r="W115" s="39" t="s">
        <v>440</v>
      </c>
      <c r="X115" s="39" t="s">
        <v>440</v>
      </c>
      <c r="Y115" s="39" t="s">
        <v>440</v>
      </c>
      <c r="Z115" s="39" t="s">
        <v>440</v>
      </c>
      <c r="AA115" s="39" t="s">
        <v>440</v>
      </c>
      <c r="AB115" s="39" t="str">
        <f t="shared" si="1"/>
        <v>NO</v>
      </c>
      <c r="AC115" s="39" t="s">
        <v>440</v>
      </c>
      <c r="AD115" s="39" t="s">
        <v>440</v>
      </c>
      <c r="AE115" s="192"/>
      <c r="AF115" s="39" t="s">
        <v>440</v>
      </c>
      <c r="AG115" s="39" t="s">
        <v>440</v>
      </c>
      <c r="AH115" s="39" t="s">
        <v>440</v>
      </c>
      <c r="AI115" s="39" t="s">
        <v>440</v>
      </c>
      <c r="AJ115" s="39" t="s">
        <v>440</v>
      </c>
      <c r="AK115" s="39" t="s">
        <v>440</v>
      </c>
      <c r="AL115" s="40" t="s">
        <v>147</v>
      </c>
    </row>
    <row r="116" spans="1:38" s="5" customFormat="1" ht="26.25" customHeight="1" thickBot="1" x14ac:dyDescent="0.25">
      <c r="A116" s="37" t="s">
        <v>288</v>
      </c>
      <c r="B116" s="37" t="s">
        <v>298</v>
      </c>
      <c r="C116" s="37" t="s">
        <v>299</v>
      </c>
      <c r="D116" s="38"/>
      <c r="E116" s="39">
        <v>1.666758347435471</v>
      </c>
      <c r="F116" s="39" t="s">
        <v>422</v>
      </c>
      <c r="G116" s="39" t="s">
        <v>422</v>
      </c>
      <c r="H116" s="39">
        <v>3.8647352259045098</v>
      </c>
      <c r="I116" s="39" t="s">
        <v>422</v>
      </c>
      <c r="J116" s="39" t="s">
        <v>422</v>
      </c>
      <c r="K116" s="39" t="s">
        <v>422</v>
      </c>
      <c r="L116" s="39" t="s">
        <v>422</v>
      </c>
      <c r="M116" s="39" t="s">
        <v>422</v>
      </c>
      <c r="N116" s="39" t="s">
        <v>422</v>
      </c>
      <c r="O116" s="39" t="s">
        <v>422</v>
      </c>
      <c r="P116" s="39" t="s">
        <v>422</v>
      </c>
      <c r="Q116" s="39" t="s">
        <v>422</v>
      </c>
      <c r="R116" s="39" t="s">
        <v>422</v>
      </c>
      <c r="S116" s="39" t="s">
        <v>422</v>
      </c>
      <c r="T116" s="39" t="s">
        <v>422</v>
      </c>
      <c r="U116" s="39" t="s">
        <v>422</v>
      </c>
      <c r="V116" s="39" t="s">
        <v>422</v>
      </c>
      <c r="W116" s="39" t="s">
        <v>422</v>
      </c>
      <c r="X116" s="39" t="s">
        <v>422</v>
      </c>
      <c r="Y116" s="39" t="s">
        <v>422</v>
      </c>
      <c r="Z116" s="39" t="s">
        <v>422</v>
      </c>
      <c r="AA116" s="39" t="s">
        <v>422</v>
      </c>
      <c r="AB116" s="39" t="s">
        <v>422</v>
      </c>
      <c r="AC116" s="39" t="s">
        <v>422</v>
      </c>
      <c r="AD116" s="39" t="s">
        <v>422</v>
      </c>
      <c r="AE116" s="192"/>
      <c r="AF116" s="39" t="s">
        <v>422</v>
      </c>
      <c r="AG116" s="39" t="s">
        <v>422</v>
      </c>
      <c r="AH116" s="39" t="s">
        <v>422</v>
      </c>
      <c r="AI116" s="39" t="s">
        <v>422</v>
      </c>
      <c r="AJ116" s="39" t="s">
        <v>422</v>
      </c>
      <c r="AK116" s="39" t="s">
        <v>422</v>
      </c>
      <c r="AL116" s="40" t="s">
        <v>147</v>
      </c>
    </row>
    <row r="117" spans="1:38" s="5" customFormat="1" ht="26.25" customHeight="1" thickBot="1" x14ac:dyDescent="0.25">
      <c r="A117" s="37" t="s">
        <v>288</v>
      </c>
      <c r="B117" s="37" t="s">
        <v>300</v>
      </c>
      <c r="C117" s="37" t="s">
        <v>301</v>
      </c>
      <c r="D117" s="38"/>
      <c r="E117" s="39" t="s">
        <v>422</v>
      </c>
      <c r="F117" s="39" t="s">
        <v>422</v>
      </c>
      <c r="G117" s="39" t="s">
        <v>422</v>
      </c>
      <c r="H117" s="39">
        <v>0.68430448210695727</v>
      </c>
      <c r="I117" s="39" t="s">
        <v>422</v>
      </c>
      <c r="J117" s="39" t="s">
        <v>422</v>
      </c>
      <c r="K117" s="39" t="s">
        <v>422</v>
      </c>
      <c r="L117" s="39" t="s">
        <v>422</v>
      </c>
      <c r="M117" s="39" t="s">
        <v>422</v>
      </c>
      <c r="N117" s="39" t="s">
        <v>422</v>
      </c>
      <c r="O117" s="39" t="s">
        <v>422</v>
      </c>
      <c r="P117" s="39" t="s">
        <v>422</v>
      </c>
      <c r="Q117" s="39" t="s">
        <v>422</v>
      </c>
      <c r="R117" s="39" t="s">
        <v>422</v>
      </c>
      <c r="S117" s="39" t="s">
        <v>422</v>
      </c>
      <c r="T117" s="39" t="s">
        <v>422</v>
      </c>
      <c r="U117" s="39" t="s">
        <v>422</v>
      </c>
      <c r="V117" s="39" t="s">
        <v>422</v>
      </c>
      <c r="W117" s="39" t="s">
        <v>422</v>
      </c>
      <c r="X117" s="39" t="s">
        <v>422</v>
      </c>
      <c r="Y117" s="39" t="s">
        <v>422</v>
      </c>
      <c r="Z117" s="39" t="s">
        <v>422</v>
      </c>
      <c r="AA117" s="39" t="s">
        <v>422</v>
      </c>
      <c r="AB117" s="39" t="s">
        <v>422</v>
      </c>
      <c r="AC117" s="39" t="s">
        <v>422</v>
      </c>
      <c r="AD117" s="39" t="s">
        <v>422</v>
      </c>
      <c r="AE117" s="192"/>
      <c r="AF117" s="39" t="s">
        <v>422</v>
      </c>
      <c r="AG117" s="39" t="s">
        <v>422</v>
      </c>
      <c r="AH117" s="39" t="s">
        <v>422</v>
      </c>
      <c r="AI117" s="39" t="s">
        <v>422</v>
      </c>
      <c r="AJ117" s="39" t="s">
        <v>422</v>
      </c>
      <c r="AK117" s="39">
        <v>228.47146839999996</v>
      </c>
      <c r="AL117" s="40" t="s">
        <v>147</v>
      </c>
    </row>
    <row r="118" spans="1:38" s="5" customFormat="1" ht="26.25" customHeight="1" thickBot="1" x14ac:dyDescent="0.25">
      <c r="A118" s="37" t="s">
        <v>288</v>
      </c>
      <c r="B118" s="37" t="s">
        <v>302</v>
      </c>
      <c r="C118" s="37" t="s">
        <v>303</v>
      </c>
      <c r="D118" s="38"/>
      <c r="E118" s="39" t="s">
        <v>422</v>
      </c>
      <c r="F118" s="39" t="s">
        <v>422</v>
      </c>
      <c r="G118" s="39" t="s">
        <v>422</v>
      </c>
      <c r="H118" s="39" t="s">
        <v>422</v>
      </c>
      <c r="I118" s="39" t="s">
        <v>422</v>
      </c>
      <c r="J118" s="39" t="s">
        <v>422</v>
      </c>
      <c r="K118" s="39" t="s">
        <v>422</v>
      </c>
      <c r="L118" s="39" t="s">
        <v>422</v>
      </c>
      <c r="M118" s="39" t="s">
        <v>422</v>
      </c>
      <c r="N118" s="39" t="s">
        <v>422</v>
      </c>
      <c r="O118" s="39" t="s">
        <v>422</v>
      </c>
      <c r="P118" s="39" t="s">
        <v>422</v>
      </c>
      <c r="Q118" s="39" t="s">
        <v>422</v>
      </c>
      <c r="R118" s="39" t="s">
        <v>422</v>
      </c>
      <c r="S118" s="39" t="s">
        <v>422</v>
      </c>
      <c r="T118" s="39" t="s">
        <v>422</v>
      </c>
      <c r="U118" s="39" t="s">
        <v>422</v>
      </c>
      <c r="V118" s="39" t="s">
        <v>422</v>
      </c>
      <c r="W118" s="39" t="s">
        <v>422</v>
      </c>
      <c r="X118" s="39" t="s">
        <v>422</v>
      </c>
      <c r="Y118" s="39" t="s">
        <v>422</v>
      </c>
      <c r="Z118" s="39" t="s">
        <v>422</v>
      </c>
      <c r="AA118" s="39" t="s">
        <v>422</v>
      </c>
      <c r="AB118" s="39" t="str">
        <f t="shared" si="1"/>
        <v>NA</v>
      </c>
      <c r="AC118" s="39" t="s">
        <v>422</v>
      </c>
      <c r="AD118" s="39" t="s">
        <v>422</v>
      </c>
      <c r="AE118" s="192"/>
      <c r="AF118" s="39" t="s">
        <v>422</v>
      </c>
      <c r="AG118" s="39" t="s">
        <v>422</v>
      </c>
      <c r="AH118" s="39" t="s">
        <v>422</v>
      </c>
      <c r="AI118" s="39" t="s">
        <v>422</v>
      </c>
      <c r="AJ118" s="39" t="s">
        <v>422</v>
      </c>
      <c r="AK118" s="39" t="s">
        <v>422</v>
      </c>
      <c r="AL118" s="40" t="s">
        <v>147</v>
      </c>
    </row>
    <row r="119" spans="1:38" s="5" customFormat="1" ht="26.25" customHeight="1" thickBot="1" x14ac:dyDescent="0.25">
      <c r="A119" s="37" t="s">
        <v>288</v>
      </c>
      <c r="B119" s="37" t="s">
        <v>304</v>
      </c>
      <c r="C119" s="37" t="s">
        <v>305</v>
      </c>
      <c r="D119" s="38"/>
      <c r="E119" s="39" t="s">
        <v>422</v>
      </c>
      <c r="F119" s="39" t="s">
        <v>422</v>
      </c>
      <c r="G119" s="39" t="s">
        <v>422</v>
      </c>
      <c r="H119" s="39" t="s">
        <v>422</v>
      </c>
      <c r="I119" s="39">
        <v>0.34371916200000002</v>
      </c>
      <c r="J119" s="39">
        <v>8.9366982120000014</v>
      </c>
      <c r="K119" s="39">
        <v>8.9366982120000014</v>
      </c>
      <c r="L119" s="39" t="s">
        <v>422</v>
      </c>
      <c r="M119" s="39" t="s">
        <v>422</v>
      </c>
      <c r="N119" s="39" t="s">
        <v>422</v>
      </c>
      <c r="O119" s="39" t="s">
        <v>422</v>
      </c>
      <c r="P119" s="39" t="s">
        <v>422</v>
      </c>
      <c r="Q119" s="39" t="s">
        <v>422</v>
      </c>
      <c r="R119" s="39" t="s">
        <v>422</v>
      </c>
      <c r="S119" s="39" t="s">
        <v>422</v>
      </c>
      <c r="T119" s="39" t="s">
        <v>422</v>
      </c>
      <c r="U119" s="39" t="s">
        <v>422</v>
      </c>
      <c r="V119" s="39" t="s">
        <v>422</v>
      </c>
      <c r="W119" s="39" t="s">
        <v>422</v>
      </c>
      <c r="X119" s="39" t="s">
        <v>422</v>
      </c>
      <c r="Y119" s="39" t="s">
        <v>422</v>
      </c>
      <c r="Z119" s="39" t="s">
        <v>422</v>
      </c>
      <c r="AA119" s="39" t="s">
        <v>422</v>
      </c>
      <c r="AB119" s="39" t="s">
        <v>422</v>
      </c>
      <c r="AC119" s="39" t="s">
        <v>422</v>
      </c>
      <c r="AD119" s="39" t="s">
        <v>422</v>
      </c>
      <c r="AE119" s="192"/>
      <c r="AF119" s="39" t="s">
        <v>422</v>
      </c>
      <c r="AG119" s="39" t="s">
        <v>422</v>
      </c>
      <c r="AH119" s="39" t="s">
        <v>422</v>
      </c>
      <c r="AI119" s="39" t="s">
        <v>422</v>
      </c>
      <c r="AJ119" s="39" t="s">
        <v>422</v>
      </c>
      <c r="AK119" s="39">
        <v>5728.6527000000006</v>
      </c>
      <c r="AL119" s="40" t="s">
        <v>147</v>
      </c>
    </row>
    <row r="120" spans="1:38" s="5" customFormat="1" ht="26.25" customHeight="1" thickBot="1" x14ac:dyDescent="0.25">
      <c r="A120" s="37" t="s">
        <v>288</v>
      </c>
      <c r="B120" s="37" t="s">
        <v>306</v>
      </c>
      <c r="C120" s="37" t="s">
        <v>307</v>
      </c>
      <c r="D120" s="38"/>
      <c r="E120" s="39" t="s">
        <v>422</v>
      </c>
      <c r="F120" s="39" t="s">
        <v>422</v>
      </c>
      <c r="G120" s="39" t="s">
        <v>422</v>
      </c>
      <c r="H120" s="39" t="s">
        <v>422</v>
      </c>
      <c r="I120" s="39" t="s">
        <v>422</v>
      </c>
      <c r="J120" s="39" t="s">
        <v>422</v>
      </c>
      <c r="K120" s="39" t="s">
        <v>422</v>
      </c>
      <c r="L120" s="39" t="s">
        <v>422</v>
      </c>
      <c r="M120" s="39" t="s">
        <v>422</v>
      </c>
      <c r="N120" s="39" t="s">
        <v>422</v>
      </c>
      <c r="O120" s="39" t="s">
        <v>422</v>
      </c>
      <c r="P120" s="39" t="s">
        <v>422</v>
      </c>
      <c r="Q120" s="39" t="s">
        <v>422</v>
      </c>
      <c r="R120" s="39" t="s">
        <v>422</v>
      </c>
      <c r="S120" s="39" t="s">
        <v>422</v>
      </c>
      <c r="T120" s="39" t="s">
        <v>422</v>
      </c>
      <c r="U120" s="39" t="s">
        <v>422</v>
      </c>
      <c r="V120" s="39" t="s">
        <v>422</v>
      </c>
      <c r="W120" s="39" t="s">
        <v>422</v>
      </c>
      <c r="X120" s="39" t="s">
        <v>422</v>
      </c>
      <c r="Y120" s="39" t="s">
        <v>422</v>
      </c>
      <c r="Z120" s="39" t="s">
        <v>422</v>
      </c>
      <c r="AA120" s="39" t="s">
        <v>422</v>
      </c>
      <c r="AB120" s="39" t="str">
        <f t="shared" si="1"/>
        <v>NA</v>
      </c>
      <c r="AC120" s="39" t="s">
        <v>422</v>
      </c>
      <c r="AD120" s="39" t="s">
        <v>422</v>
      </c>
      <c r="AE120" s="192"/>
      <c r="AF120" s="39" t="s">
        <v>422</v>
      </c>
      <c r="AG120" s="39" t="s">
        <v>422</v>
      </c>
      <c r="AH120" s="39" t="s">
        <v>422</v>
      </c>
      <c r="AI120" s="39" t="s">
        <v>422</v>
      </c>
      <c r="AJ120" s="39" t="s">
        <v>422</v>
      </c>
      <c r="AK120" s="39" t="s">
        <v>422</v>
      </c>
      <c r="AL120" s="40" t="s">
        <v>147</v>
      </c>
    </row>
    <row r="121" spans="1:38" s="5" customFormat="1" ht="26.25" customHeight="1" thickBot="1" x14ac:dyDescent="0.25">
      <c r="A121" s="37" t="s">
        <v>288</v>
      </c>
      <c r="B121" s="37" t="s">
        <v>308</v>
      </c>
      <c r="C121" s="37" t="s">
        <v>309</v>
      </c>
      <c r="D121" s="38"/>
      <c r="E121" s="39" t="s">
        <v>422</v>
      </c>
      <c r="F121" s="39">
        <v>2.086448891900766</v>
      </c>
      <c r="G121" s="39" t="s">
        <v>422</v>
      </c>
      <c r="H121" s="39" t="s">
        <v>422</v>
      </c>
      <c r="I121" s="39" t="s">
        <v>422</v>
      </c>
      <c r="J121" s="39" t="s">
        <v>422</v>
      </c>
      <c r="K121" s="39" t="s">
        <v>422</v>
      </c>
      <c r="L121" s="39" t="s">
        <v>422</v>
      </c>
      <c r="M121" s="39" t="s">
        <v>422</v>
      </c>
      <c r="N121" s="39" t="s">
        <v>422</v>
      </c>
      <c r="O121" s="39" t="s">
        <v>422</v>
      </c>
      <c r="P121" s="39" t="s">
        <v>422</v>
      </c>
      <c r="Q121" s="39" t="s">
        <v>422</v>
      </c>
      <c r="R121" s="39" t="s">
        <v>422</v>
      </c>
      <c r="S121" s="39" t="s">
        <v>422</v>
      </c>
      <c r="T121" s="39" t="s">
        <v>422</v>
      </c>
      <c r="U121" s="39" t="s">
        <v>422</v>
      </c>
      <c r="V121" s="39" t="s">
        <v>422</v>
      </c>
      <c r="W121" s="39" t="s">
        <v>422</v>
      </c>
      <c r="X121" s="39" t="s">
        <v>422</v>
      </c>
      <c r="Y121" s="39" t="s">
        <v>422</v>
      </c>
      <c r="Z121" s="39" t="s">
        <v>422</v>
      </c>
      <c r="AA121" s="39" t="s">
        <v>422</v>
      </c>
      <c r="AB121" s="39" t="s">
        <v>422</v>
      </c>
      <c r="AC121" s="39" t="s">
        <v>422</v>
      </c>
      <c r="AD121" s="39" t="s">
        <v>422</v>
      </c>
      <c r="AE121" s="192"/>
      <c r="AF121" s="39" t="s">
        <v>422</v>
      </c>
      <c r="AG121" s="39" t="s">
        <v>422</v>
      </c>
      <c r="AH121" s="39" t="s">
        <v>422</v>
      </c>
      <c r="AI121" s="39" t="s">
        <v>422</v>
      </c>
      <c r="AJ121" s="39" t="s">
        <v>422</v>
      </c>
      <c r="AK121" s="39">
        <v>5728.6527000000006</v>
      </c>
      <c r="AL121" s="40" t="s">
        <v>147</v>
      </c>
    </row>
    <row r="122" spans="1:38" s="5" customFormat="1" ht="26.25" customHeight="1" thickBot="1" x14ac:dyDescent="0.25">
      <c r="A122" s="37" t="s">
        <v>288</v>
      </c>
      <c r="B122" s="167" t="s">
        <v>310</v>
      </c>
      <c r="C122" s="167" t="s">
        <v>311</v>
      </c>
      <c r="D122" s="38"/>
      <c r="E122" s="39" t="s">
        <v>462</v>
      </c>
      <c r="F122" s="39" t="s">
        <v>462</v>
      </c>
      <c r="G122" s="39" t="s">
        <v>440</v>
      </c>
      <c r="H122" s="39" t="s">
        <v>462</v>
      </c>
      <c r="I122" s="39" t="s">
        <v>462</v>
      </c>
      <c r="J122" s="39" t="s">
        <v>440</v>
      </c>
      <c r="K122" s="39" t="s">
        <v>462</v>
      </c>
      <c r="L122" s="39" t="s">
        <v>440</v>
      </c>
      <c r="M122" s="39" t="s">
        <v>440</v>
      </c>
      <c r="N122" s="39" t="s">
        <v>440</v>
      </c>
      <c r="O122" s="39" t="s">
        <v>440</v>
      </c>
      <c r="P122" s="39" t="s">
        <v>440</v>
      </c>
      <c r="Q122" s="39" t="s">
        <v>440</v>
      </c>
      <c r="R122" s="39" t="s">
        <v>440</v>
      </c>
      <c r="S122" s="39" t="s">
        <v>440</v>
      </c>
      <c r="T122" s="39" t="s">
        <v>440</v>
      </c>
      <c r="U122" s="39" t="s">
        <v>440</v>
      </c>
      <c r="V122" s="39" t="s">
        <v>440</v>
      </c>
      <c r="W122" s="39" t="s">
        <v>440</v>
      </c>
      <c r="X122" s="39" t="s">
        <v>440</v>
      </c>
      <c r="Y122" s="39" t="s">
        <v>440</v>
      </c>
      <c r="Z122" s="39" t="s">
        <v>440</v>
      </c>
      <c r="AA122" s="39" t="s">
        <v>440</v>
      </c>
      <c r="AB122" s="39" t="s">
        <v>440</v>
      </c>
      <c r="AC122" s="39">
        <v>1.7000000000000001E-2</v>
      </c>
      <c r="AD122" s="39" t="s">
        <v>440</v>
      </c>
      <c r="AE122" s="192"/>
      <c r="AF122" s="39" t="s">
        <v>440</v>
      </c>
      <c r="AG122" s="39" t="s">
        <v>440</v>
      </c>
      <c r="AH122" s="39" t="s">
        <v>440</v>
      </c>
      <c r="AI122" s="39" t="s">
        <v>440</v>
      </c>
      <c r="AJ122" s="39" t="s">
        <v>440</v>
      </c>
      <c r="AK122" s="39">
        <v>3400</v>
      </c>
      <c r="AL122" s="40" t="s">
        <v>147</v>
      </c>
    </row>
    <row r="123" spans="1:38" s="5" customFormat="1" ht="26.25" customHeight="1" thickBot="1" x14ac:dyDescent="0.25">
      <c r="A123" s="37" t="s">
        <v>288</v>
      </c>
      <c r="B123" s="37" t="s">
        <v>312</v>
      </c>
      <c r="C123" s="37" t="s">
        <v>313</v>
      </c>
      <c r="D123" s="38"/>
      <c r="E123" s="39">
        <v>7.8949892919264017E-4</v>
      </c>
      <c r="F123" s="39">
        <v>1.7163020199840006E-4</v>
      </c>
      <c r="G123" s="39">
        <v>1.7163020199840006E-4</v>
      </c>
      <c r="H123" s="39">
        <v>8.2382496959232019E-4</v>
      </c>
      <c r="I123" s="39">
        <v>1.8536061815827205E-3</v>
      </c>
      <c r="J123" s="39">
        <v>1.9565843027817605E-3</v>
      </c>
      <c r="K123" s="39">
        <v>1.9909103431814405E-3</v>
      </c>
      <c r="L123" s="39">
        <v>1.7163020199840003E-4</v>
      </c>
      <c r="M123" s="39">
        <v>2.2895468946586565E-2</v>
      </c>
      <c r="N123" s="39">
        <v>3.7758644439648008E-5</v>
      </c>
      <c r="O123" s="39">
        <v>3.0206915551718406E-4</v>
      </c>
      <c r="P123" s="39">
        <v>4.8056456559552021E-5</v>
      </c>
      <c r="Q123" s="39">
        <v>2.1968665855795208E-6</v>
      </c>
      <c r="R123" s="39">
        <v>2.7460832319744008E-5</v>
      </c>
      <c r="S123" s="39">
        <v>2.5058009491766405E-5</v>
      </c>
      <c r="T123" s="39">
        <v>1.7849541007833603E-5</v>
      </c>
      <c r="U123" s="39">
        <v>6.865208079936002E-6</v>
      </c>
      <c r="V123" s="39">
        <v>1.9222582623820808E-4</v>
      </c>
      <c r="W123" s="39">
        <v>0.17163020199840004</v>
      </c>
      <c r="X123" s="39">
        <v>1.3490133877074246E-4</v>
      </c>
      <c r="Y123" s="39">
        <v>3.7655666318448964E-4</v>
      </c>
      <c r="Z123" s="39">
        <v>1.6064586907050244E-4</v>
      </c>
      <c r="AA123" s="39">
        <v>1.1533549574292483E-4</v>
      </c>
      <c r="AB123" s="39">
        <f t="shared" si="1"/>
        <v>7.8743936676865941E-4</v>
      </c>
      <c r="AC123" s="39" t="s">
        <v>422</v>
      </c>
      <c r="AD123" s="39" t="s">
        <v>422</v>
      </c>
      <c r="AE123" s="192"/>
      <c r="AF123" s="39" t="s">
        <v>422</v>
      </c>
      <c r="AG123" s="39" t="s">
        <v>422</v>
      </c>
      <c r="AH123" s="39" t="s">
        <v>422</v>
      </c>
      <c r="AI123" s="39" t="s">
        <v>422</v>
      </c>
      <c r="AJ123" s="39" t="s">
        <v>422</v>
      </c>
      <c r="AK123" s="39">
        <v>80.62512000000001</v>
      </c>
      <c r="AL123" s="40" t="s">
        <v>314</v>
      </c>
    </row>
    <row r="124" spans="1:38" s="5" customFormat="1" ht="26.25" customHeight="1" thickBot="1" x14ac:dyDescent="0.25">
      <c r="A124" s="37" t="s">
        <v>288</v>
      </c>
      <c r="B124" s="168" t="s">
        <v>315</v>
      </c>
      <c r="C124" s="37" t="s">
        <v>316</v>
      </c>
      <c r="D124" s="38"/>
      <c r="E124" s="39" t="s">
        <v>422</v>
      </c>
      <c r="F124" s="39" t="s">
        <v>422</v>
      </c>
      <c r="G124" s="39" t="s">
        <v>422</v>
      </c>
      <c r="H124" s="39" t="s">
        <v>422</v>
      </c>
      <c r="I124" s="39" t="s">
        <v>422</v>
      </c>
      <c r="J124" s="39" t="s">
        <v>422</v>
      </c>
      <c r="K124" s="39" t="s">
        <v>422</v>
      </c>
      <c r="L124" s="39" t="s">
        <v>422</v>
      </c>
      <c r="M124" s="39" t="s">
        <v>422</v>
      </c>
      <c r="N124" s="39" t="s">
        <v>422</v>
      </c>
      <c r="O124" s="39" t="s">
        <v>422</v>
      </c>
      <c r="P124" s="39" t="s">
        <v>422</v>
      </c>
      <c r="Q124" s="39" t="s">
        <v>422</v>
      </c>
      <c r="R124" s="39" t="s">
        <v>422</v>
      </c>
      <c r="S124" s="39" t="s">
        <v>422</v>
      </c>
      <c r="T124" s="39" t="s">
        <v>422</v>
      </c>
      <c r="U124" s="39" t="s">
        <v>422</v>
      </c>
      <c r="V124" s="39" t="s">
        <v>422</v>
      </c>
      <c r="W124" s="39" t="s">
        <v>422</v>
      </c>
      <c r="X124" s="39" t="s">
        <v>422</v>
      </c>
      <c r="Y124" s="39" t="s">
        <v>422</v>
      </c>
      <c r="Z124" s="39" t="s">
        <v>422</v>
      </c>
      <c r="AA124" s="39" t="s">
        <v>422</v>
      </c>
      <c r="AB124" s="39" t="str">
        <f t="shared" si="1"/>
        <v>NA</v>
      </c>
      <c r="AC124" s="39" t="s">
        <v>422</v>
      </c>
      <c r="AD124" s="39" t="s">
        <v>422</v>
      </c>
      <c r="AE124" s="192"/>
      <c r="AF124" s="39" t="s">
        <v>422</v>
      </c>
      <c r="AG124" s="39" t="s">
        <v>422</v>
      </c>
      <c r="AH124" s="39" t="s">
        <v>422</v>
      </c>
      <c r="AI124" s="39" t="s">
        <v>422</v>
      </c>
      <c r="AJ124" s="39" t="s">
        <v>422</v>
      </c>
      <c r="AK124" s="39" t="s">
        <v>422</v>
      </c>
      <c r="AL124" s="40" t="s">
        <v>147</v>
      </c>
    </row>
    <row r="125" spans="1:38" s="5" customFormat="1" ht="26.25" customHeight="1" thickBot="1" x14ac:dyDescent="0.25">
      <c r="A125" s="37" t="s">
        <v>317</v>
      </c>
      <c r="B125" s="37" t="s">
        <v>318</v>
      </c>
      <c r="C125" s="37" t="s">
        <v>319</v>
      </c>
      <c r="D125" s="38"/>
      <c r="E125" s="39" t="s">
        <v>422</v>
      </c>
      <c r="F125" s="39">
        <v>0.38341467964259573</v>
      </c>
      <c r="G125" s="39" t="s">
        <v>422</v>
      </c>
      <c r="H125" s="39" t="s">
        <v>441</v>
      </c>
      <c r="I125" s="39">
        <v>8.4728853000000013E-5</v>
      </c>
      <c r="J125" s="39">
        <v>5.6229147899999996E-4</v>
      </c>
      <c r="K125" s="39">
        <v>1.1887714829999999E-3</v>
      </c>
      <c r="L125" s="39" t="s">
        <v>422</v>
      </c>
      <c r="M125" s="39" t="s">
        <v>441</v>
      </c>
      <c r="N125" s="39" t="s">
        <v>422</v>
      </c>
      <c r="O125" s="39" t="s">
        <v>422</v>
      </c>
      <c r="P125" s="39" t="s">
        <v>441</v>
      </c>
      <c r="Q125" s="39" t="s">
        <v>422</v>
      </c>
      <c r="R125" s="39" t="s">
        <v>422</v>
      </c>
      <c r="S125" s="39" t="s">
        <v>422</v>
      </c>
      <c r="T125" s="39" t="s">
        <v>422</v>
      </c>
      <c r="U125" s="39" t="s">
        <v>422</v>
      </c>
      <c r="V125" s="39" t="s">
        <v>422</v>
      </c>
      <c r="W125" s="39" t="s">
        <v>422</v>
      </c>
      <c r="X125" s="39" t="s">
        <v>422</v>
      </c>
      <c r="Y125" s="39" t="s">
        <v>422</v>
      </c>
      <c r="Z125" s="39" t="s">
        <v>422</v>
      </c>
      <c r="AA125" s="39" t="s">
        <v>422</v>
      </c>
      <c r="AB125" s="39" t="s">
        <v>422</v>
      </c>
      <c r="AC125" s="39" t="s">
        <v>422</v>
      </c>
      <c r="AD125" s="39" t="s">
        <v>422</v>
      </c>
      <c r="AE125" s="192"/>
      <c r="AF125" s="39" t="s">
        <v>422</v>
      </c>
      <c r="AG125" s="39" t="s">
        <v>422</v>
      </c>
      <c r="AH125" s="39" t="s">
        <v>422</v>
      </c>
      <c r="AI125" s="39" t="s">
        <v>422</v>
      </c>
      <c r="AJ125" s="39" t="s">
        <v>422</v>
      </c>
      <c r="AK125" s="39">
        <v>2567.5410000000002</v>
      </c>
      <c r="AL125" s="40" t="s">
        <v>320</v>
      </c>
    </row>
    <row r="126" spans="1:38" s="5" customFormat="1" ht="26.25" customHeight="1" thickBot="1" x14ac:dyDescent="0.25">
      <c r="A126" s="37" t="s">
        <v>317</v>
      </c>
      <c r="B126" s="37" t="s">
        <v>321</v>
      </c>
      <c r="C126" s="37" t="s">
        <v>322</v>
      </c>
      <c r="D126" s="38"/>
      <c r="E126" s="39" t="s">
        <v>441</v>
      </c>
      <c r="F126" s="39" t="s">
        <v>441</v>
      </c>
      <c r="G126" s="39" t="s">
        <v>422</v>
      </c>
      <c r="H126" s="39">
        <v>5.5232760000000006E-2</v>
      </c>
      <c r="I126" s="39" t="s">
        <v>441</v>
      </c>
      <c r="J126" s="39" t="s">
        <v>441</v>
      </c>
      <c r="K126" s="39" t="s">
        <v>441</v>
      </c>
      <c r="L126" s="39" t="s">
        <v>441</v>
      </c>
      <c r="M126" s="39">
        <v>4.6864160000000002E-2</v>
      </c>
      <c r="N126" s="39" t="s">
        <v>422</v>
      </c>
      <c r="O126" s="39" t="s">
        <v>422</v>
      </c>
      <c r="P126" s="39" t="s">
        <v>422</v>
      </c>
      <c r="Q126" s="39" t="s">
        <v>422</v>
      </c>
      <c r="R126" s="39" t="s">
        <v>422</v>
      </c>
      <c r="S126" s="39" t="s">
        <v>422</v>
      </c>
      <c r="T126" s="39" t="s">
        <v>422</v>
      </c>
      <c r="U126" s="39" t="s">
        <v>422</v>
      </c>
      <c r="V126" s="39" t="s">
        <v>422</v>
      </c>
      <c r="W126" s="39" t="s">
        <v>422</v>
      </c>
      <c r="X126" s="39" t="s">
        <v>422</v>
      </c>
      <c r="Y126" s="39" t="s">
        <v>422</v>
      </c>
      <c r="Z126" s="39" t="s">
        <v>422</v>
      </c>
      <c r="AA126" s="39" t="s">
        <v>422</v>
      </c>
      <c r="AB126" s="39" t="s">
        <v>422</v>
      </c>
      <c r="AC126" s="39" t="s">
        <v>422</v>
      </c>
      <c r="AD126" s="39" t="s">
        <v>422</v>
      </c>
      <c r="AE126" s="192"/>
      <c r="AF126" s="39" t="s">
        <v>422</v>
      </c>
      <c r="AG126" s="39" t="s">
        <v>422</v>
      </c>
      <c r="AH126" s="39" t="s">
        <v>422</v>
      </c>
      <c r="AI126" s="39" t="s">
        <v>422</v>
      </c>
      <c r="AJ126" s="39" t="s">
        <v>422</v>
      </c>
      <c r="AK126" s="39">
        <v>83.686000000000007</v>
      </c>
      <c r="AL126" s="40" t="s">
        <v>323</v>
      </c>
    </row>
    <row r="127" spans="1:38" s="5" customFormat="1" ht="26.25" customHeight="1" thickBot="1" x14ac:dyDescent="0.25">
      <c r="A127" s="37" t="s">
        <v>317</v>
      </c>
      <c r="B127" s="37" t="s">
        <v>324</v>
      </c>
      <c r="C127" s="37" t="s">
        <v>325</v>
      </c>
      <c r="D127" s="38"/>
      <c r="E127" s="39" t="s">
        <v>440</v>
      </c>
      <c r="F127" s="39" t="s">
        <v>440</v>
      </c>
      <c r="G127" s="39" t="s">
        <v>440</v>
      </c>
      <c r="H127" s="39" t="s">
        <v>440</v>
      </c>
      <c r="I127" s="39" t="s">
        <v>440</v>
      </c>
      <c r="J127" s="39" t="s">
        <v>440</v>
      </c>
      <c r="K127" s="39" t="s">
        <v>440</v>
      </c>
      <c r="L127" s="39" t="s">
        <v>440</v>
      </c>
      <c r="M127" s="39" t="s">
        <v>440</v>
      </c>
      <c r="N127" s="39" t="s">
        <v>440</v>
      </c>
      <c r="O127" s="39" t="s">
        <v>440</v>
      </c>
      <c r="P127" s="39" t="s">
        <v>440</v>
      </c>
      <c r="Q127" s="39" t="s">
        <v>440</v>
      </c>
      <c r="R127" s="39" t="s">
        <v>440</v>
      </c>
      <c r="S127" s="39" t="s">
        <v>440</v>
      </c>
      <c r="T127" s="39" t="s">
        <v>440</v>
      </c>
      <c r="U127" s="39" t="s">
        <v>440</v>
      </c>
      <c r="V127" s="39" t="s">
        <v>440</v>
      </c>
      <c r="W127" s="39" t="s">
        <v>440</v>
      </c>
      <c r="X127" s="39" t="s">
        <v>440</v>
      </c>
      <c r="Y127" s="39" t="s">
        <v>440</v>
      </c>
      <c r="Z127" s="39" t="s">
        <v>440</v>
      </c>
      <c r="AA127" s="39" t="s">
        <v>440</v>
      </c>
      <c r="AB127" s="39" t="str">
        <f t="shared" si="1"/>
        <v>NO</v>
      </c>
      <c r="AC127" s="39" t="s">
        <v>440</v>
      </c>
      <c r="AD127" s="39" t="s">
        <v>440</v>
      </c>
      <c r="AE127" s="192"/>
      <c r="AF127" s="39" t="s">
        <v>422</v>
      </c>
      <c r="AG127" s="39" t="s">
        <v>422</v>
      </c>
      <c r="AH127" s="39" t="s">
        <v>422</v>
      </c>
      <c r="AI127" s="39" t="s">
        <v>422</v>
      </c>
      <c r="AJ127" s="39" t="s">
        <v>422</v>
      </c>
      <c r="AK127" s="39" t="s">
        <v>440</v>
      </c>
      <c r="AL127" s="40" t="s">
        <v>326</v>
      </c>
    </row>
    <row r="128" spans="1:38" s="5" customFormat="1" ht="26.25" customHeight="1" thickBot="1" x14ac:dyDescent="0.25">
      <c r="A128" s="37" t="s">
        <v>317</v>
      </c>
      <c r="B128" s="37" t="s">
        <v>327</v>
      </c>
      <c r="C128" s="37" t="s">
        <v>328</v>
      </c>
      <c r="D128" s="38"/>
      <c r="E128" s="39" t="s">
        <v>440</v>
      </c>
      <c r="F128" s="39" t="s">
        <v>440</v>
      </c>
      <c r="G128" s="39" t="s">
        <v>440</v>
      </c>
      <c r="H128" s="39" t="s">
        <v>440</v>
      </c>
      <c r="I128" s="39" t="s">
        <v>440</v>
      </c>
      <c r="J128" s="39" t="s">
        <v>440</v>
      </c>
      <c r="K128" s="39" t="s">
        <v>440</v>
      </c>
      <c r="L128" s="39" t="s">
        <v>440</v>
      </c>
      <c r="M128" s="39" t="s">
        <v>440</v>
      </c>
      <c r="N128" s="39" t="s">
        <v>440</v>
      </c>
      <c r="O128" s="39" t="s">
        <v>440</v>
      </c>
      <c r="P128" s="39" t="s">
        <v>440</v>
      </c>
      <c r="Q128" s="39" t="s">
        <v>440</v>
      </c>
      <c r="R128" s="39" t="s">
        <v>440</v>
      </c>
      <c r="S128" s="39" t="s">
        <v>440</v>
      </c>
      <c r="T128" s="39" t="s">
        <v>440</v>
      </c>
      <c r="U128" s="39" t="s">
        <v>440</v>
      </c>
      <c r="V128" s="39" t="s">
        <v>440</v>
      </c>
      <c r="W128" s="39" t="s">
        <v>440</v>
      </c>
      <c r="X128" s="39" t="s">
        <v>440</v>
      </c>
      <c r="Y128" s="39" t="s">
        <v>440</v>
      </c>
      <c r="Z128" s="39" t="s">
        <v>440</v>
      </c>
      <c r="AA128" s="39" t="s">
        <v>440</v>
      </c>
      <c r="AB128" s="39" t="str">
        <f t="shared" si="1"/>
        <v>NO</v>
      </c>
      <c r="AC128" s="39" t="s">
        <v>440</v>
      </c>
      <c r="AD128" s="39" t="s">
        <v>440</v>
      </c>
      <c r="AE128" s="192"/>
      <c r="AF128" s="39" t="s">
        <v>422</v>
      </c>
      <c r="AG128" s="39" t="s">
        <v>422</v>
      </c>
      <c r="AH128" s="39" t="s">
        <v>422</v>
      </c>
      <c r="AI128" s="39" t="s">
        <v>422</v>
      </c>
      <c r="AJ128" s="39" t="s">
        <v>422</v>
      </c>
      <c r="AK128" s="39" t="s">
        <v>422</v>
      </c>
      <c r="AL128" s="40" t="s">
        <v>329</v>
      </c>
    </row>
    <row r="129" spans="1:38" s="5" customFormat="1" ht="26.25" customHeight="1" thickBot="1" x14ac:dyDescent="0.25">
      <c r="A129" s="37" t="s">
        <v>317</v>
      </c>
      <c r="B129" s="37" t="s">
        <v>330</v>
      </c>
      <c r="C129" s="42" t="s">
        <v>331</v>
      </c>
      <c r="D129" s="38"/>
      <c r="E129" s="39">
        <v>1.4586374760000001E-2</v>
      </c>
      <c r="F129" s="39">
        <v>0.12406801520000002</v>
      </c>
      <c r="G129" s="39">
        <v>7.87999556E-4</v>
      </c>
      <c r="H129" s="39" t="s">
        <v>441</v>
      </c>
      <c r="I129" s="39">
        <v>6.7063792000000011E-5</v>
      </c>
      <c r="J129" s="39">
        <v>1.1736163600000002E-4</v>
      </c>
      <c r="K129" s="39">
        <v>1.6765948000000002E-4</v>
      </c>
      <c r="L129" s="39">
        <v>2.3472327200000007E-6</v>
      </c>
      <c r="M129" s="39">
        <v>1.1736163600000002E-3</v>
      </c>
      <c r="N129" s="39">
        <v>2.1795732400000004E-2</v>
      </c>
      <c r="O129" s="39">
        <v>1.6765948000000001E-3</v>
      </c>
      <c r="P129" s="39">
        <v>9.3889308800000019E-4</v>
      </c>
      <c r="Q129" s="39">
        <v>2.6825516800000005E-4</v>
      </c>
      <c r="R129" s="39" t="s">
        <v>459</v>
      </c>
      <c r="S129" s="39" t="s">
        <v>459</v>
      </c>
      <c r="T129" s="39">
        <v>2.3472327200000005E-3</v>
      </c>
      <c r="U129" s="39" t="s">
        <v>441</v>
      </c>
      <c r="V129" s="39" t="s">
        <v>441</v>
      </c>
      <c r="W129" s="39">
        <v>0.16765948000000003</v>
      </c>
      <c r="X129" s="39" t="s">
        <v>441</v>
      </c>
      <c r="Y129" s="39" t="s">
        <v>441</v>
      </c>
      <c r="Z129" s="39" t="s">
        <v>441</v>
      </c>
      <c r="AA129" s="39" t="s">
        <v>441</v>
      </c>
      <c r="AB129" s="39">
        <v>3.3531896000000004E-4</v>
      </c>
      <c r="AC129" s="39">
        <v>3.3531896000000005E-2</v>
      </c>
      <c r="AD129" s="39" t="s">
        <v>422</v>
      </c>
      <c r="AE129" s="192"/>
      <c r="AF129" s="39" t="s">
        <v>422</v>
      </c>
      <c r="AG129" s="39" t="s">
        <v>422</v>
      </c>
      <c r="AH129" s="39" t="s">
        <v>422</v>
      </c>
      <c r="AI129" s="39" t="s">
        <v>422</v>
      </c>
      <c r="AJ129" s="39" t="s">
        <v>422</v>
      </c>
      <c r="AK129" s="39">
        <v>16.765948000000002</v>
      </c>
      <c r="AL129" s="40" t="s">
        <v>329</v>
      </c>
    </row>
    <row r="130" spans="1:38" s="5" customFormat="1" ht="26.25" customHeight="1" thickBot="1" x14ac:dyDescent="0.25">
      <c r="A130" s="37" t="s">
        <v>317</v>
      </c>
      <c r="B130" s="37" t="s">
        <v>332</v>
      </c>
      <c r="C130" s="184" t="s">
        <v>333</v>
      </c>
      <c r="D130" s="38"/>
      <c r="E130" s="39" t="s">
        <v>408</v>
      </c>
      <c r="F130" s="39" t="s">
        <v>408</v>
      </c>
      <c r="G130" s="39" t="s">
        <v>408</v>
      </c>
      <c r="H130" s="39" t="s">
        <v>422</v>
      </c>
      <c r="I130" s="39" t="s">
        <v>408</v>
      </c>
      <c r="J130" s="39" t="s">
        <v>408</v>
      </c>
      <c r="K130" s="39" t="s">
        <v>408</v>
      </c>
      <c r="L130" s="39" t="s">
        <v>408</v>
      </c>
      <c r="M130" s="39" t="s">
        <v>408</v>
      </c>
      <c r="N130" s="39" t="s">
        <v>408</v>
      </c>
      <c r="O130" s="39" t="s">
        <v>408</v>
      </c>
      <c r="P130" s="39" t="s">
        <v>408</v>
      </c>
      <c r="Q130" s="39" t="s">
        <v>408</v>
      </c>
      <c r="R130" s="39" t="s">
        <v>422</v>
      </c>
      <c r="S130" s="39" t="s">
        <v>422</v>
      </c>
      <c r="T130" s="39" t="s">
        <v>408</v>
      </c>
      <c r="U130" s="39" t="s">
        <v>422</v>
      </c>
      <c r="V130" s="39" t="s">
        <v>422</v>
      </c>
      <c r="W130" s="39" t="s">
        <v>408</v>
      </c>
      <c r="X130" s="39" t="s">
        <v>422</v>
      </c>
      <c r="Y130" s="39" t="s">
        <v>422</v>
      </c>
      <c r="Z130" s="39" t="s">
        <v>422</v>
      </c>
      <c r="AA130" s="39" t="s">
        <v>422</v>
      </c>
      <c r="AB130" s="39" t="str">
        <f t="shared" si="1"/>
        <v>NA</v>
      </c>
      <c r="AC130" s="39" t="s">
        <v>408</v>
      </c>
      <c r="AD130" s="39" t="s">
        <v>422</v>
      </c>
      <c r="AE130" s="192"/>
      <c r="AF130" s="39" t="s">
        <v>422</v>
      </c>
      <c r="AG130" s="39" t="s">
        <v>422</v>
      </c>
      <c r="AH130" s="39" t="s">
        <v>422</v>
      </c>
      <c r="AI130" s="39" t="s">
        <v>422</v>
      </c>
      <c r="AJ130" s="39" t="s">
        <v>422</v>
      </c>
      <c r="AK130" s="39" t="s">
        <v>408</v>
      </c>
      <c r="AL130" s="40" t="s">
        <v>329</v>
      </c>
    </row>
    <row r="131" spans="1:38" s="5" customFormat="1" ht="26.25" customHeight="1" thickBot="1" x14ac:dyDescent="0.25">
      <c r="A131" s="37" t="s">
        <v>317</v>
      </c>
      <c r="B131" s="37" t="s">
        <v>334</v>
      </c>
      <c r="C131" s="42" t="s">
        <v>335</v>
      </c>
      <c r="D131" s="38"/>
      <c r="E131" s="39">
        <v>2.8625418E-3</v>
      </c>
      <c r="F131" s="39">
        <v>8.7101069999999978E-4</v>
      </c>
      <c r="G131" s="39">
        <v>7.1790509999999994E-4</v>
      </c>
      <c r="H131" s="39" t="s">
        <v>441</v>
      </c>
      <c r="I131" s="39">
        <v>3.0194246647499988E-4</v>
      </c>
      <c r="J131" s="39">
        <v>7.0102792499999989E-4</v>
      </c>
      <c r="K131" s="39">
        <v>1.0767139499999999E-3</v>
      </c>
      <c r="L131" s="39">
        <v>3.1612067099999996E-5</v>
      </c>
      <c r="M131" s="39">
        <v>7.142715E-4</v>
      </c>
      <c r="N131" s="39">
        <v>1.6838900999999993E-2</v>
      </c>
      <c r="O131" s="39">
        <v>1.4207579999999998E-3</v>
      </c>
      <c r="P131" s="39">
        <v>5.0843753999999998E-2</v>
      </c>
      <c r="Q131" s="39">
        <v>2.022801E-4</v>
      </c>
      <c r="R131" s="39">
        <v>2.2524539999999998E-4</v>
      </c>
      <c r="S131" s="39">
        <v>3.0283559999999998E-3</v>
      </c>
      <c r="T131" s="39">
        <v>1.7088029999999998E-4</v>
      </c>
      <c r="U131" s="39" t="s">
        <v>441</v>
      </c>
      <c r="V131" s="39" t="s">
        <v>441</v>
      </c>
      <c r="W131" s="39">
        <v>18.943439999999999</v>
      </c>
      <c r="X131" s="39" t="s">
        <v>441</v>
      </c>
      <c r="Y131" s="39" t="s">
        <v>441</v>
      </c>
      <c r="Z131" s="39" t="s">
        <v>441</v>
      </c>
      <c r="AA131" s="39" t="s">
        <v>441</v>
      </c>
      <c r="AB131" s="39">
        <v>4.9772039999999997E-2</v>
      </c>
      <c r="AC131" s="39">
        <v>0.12443010000000002</v>
      </c>
      <c r="AD131" s="39">
        <v>2.4886019999999998E-2</v>
      </c>
      <c r="AE131" s="192"/>
      <c r="AF131" s="39" t="s">
        <v>422</v>
      </c>
      <c r="AG131" s="39" t="s">
        <v>422</v>
      </c>
      <c r="AH131" s="39" t="s">
        <v>422</v>
      </c>
      <c r="AI131" s="39" t="s">
        <v>422</v>
      </c>
      <c r="AJ131" s="39" t="s">
        <v>422</v>
      </c>
      <c r="AK131" s="39">
        <v>1.2443009999999999</v>
      </c>
      <c r="AL131" s="40" t="s">
        <v>329</v>
      </c>
    </row>
    <row r="132" spans="1:38" s="5" customFormat="1" ht="26.25" customHeight="1" thickBot="1" x14ac:dyDescent="0.25">
      <c r="A132" s="37" t="s">
        <v>317</v>
      </c>
      <c r="B132" s="37" t="s">
        <v>336</v>
      </c>
      <c r="C132" s="42" t="s">
        <v>337</v>
      </c>
      <c r="D132" s="38"/>
      <c r="E132" s="39" t="s">
        <v>408</v>
      </c>
      <c r="F132" s="39" t="s">
        <v>408</v>
      </c>
      <c r="G132" s="39" t="s">
        <v>408</v>
      </c>
      <c r="H132" s="39" t="s">
        <v>408</v>
      </c>
      <c r="I132" s="39" t="s">
        <v>408</v>
      </c>
      <c r="J132" s="39" t="s">
        <v>408</v>
      </c>
      <c r="K132" s="39" t="s">
        <v>408</v>
      </c>
      <c r="L132" s="39" t="s">
        <v>408</v>
      </c>
      <c r="M132" s="39" t="s">
        <v>408</v>
      </c>
      <c r="N132" s="39" t="s">
        <v>408</v>
      </c>
      <c r="O132" s="39" t="s">
        <v>408</v>
      </c>
      <c r="P132" s="39" t="s">
        <v>408</v>
      </c>
      <c r="Q132" s="39" t="s">
        <v>408</v>
      </c>
      <c r="R132" s="39" t="s">
        <v>408</v>
      </c>
      <c r="S132" s="39" t="s">
        <v>408</v>
      </c>
      <c r="T132" s="39" t="s">
        <v>408</v>
      </c>
      <c r="U132" s="39" t="s">
        <v>408</v>
      </c>
      <c r="V132" s="39" t="s">
        <v>408</v>
      </c>
      <c r="W132" s="39" t="s">
        <v>408</v>
      </c>
      <c r="X132" s="39" t="s">
        <v>408</v>
      </c>
      <c r="Y132" s="39" t="s">
        <v>408</v>
      </c>
      <c r="Z132" s="39" t="s">
        <v>408</v>
      </c>
      <c r="AA132" s="39" t="s">
        <v>408</v>
      </c>
      <c r="AB132" s="39" t="str">
        <f t="shared" si="1"/>
        <v>IE</v>
      </c>
      <c r="AC132" s="39" t="s">
        <v>408</v>
      </c>
      <c r="AD132" s="39" t="s">
        <v>408</v>
      </c>
      <c r="AE132" s="192"/>
      <c r="AF132" s="39" t="s">
        <v>422</v>
      </c>
      <c r="AG132" s="39" t="s">
        <v>422</v>
      </c>
      <c r="AH132" s="39" t="s">
        <v>422</v>
      </c>
      <c r="AI132" s="39" t="s">
        <v>422</v>
      </c>
      <c r="AJ132" s="39" t="s">
        <v>422</v>
      </c>
      <c r="AK132" s="39" t="s">
        <v>408</v>
      </c>
      <c r="AL132" s="40" t="s">
        <v>338</v>
      </c>
    </row>
    <row r="133" spans="1:38" s="5" customFormat="1" ht="26.25" customHeight="1" thickBot="1" x14ac:dyDescent="0.25">
      <c r="A133" s="37" t="s">
        <v>317</v>
      </c>
      <c r="B133" s="37" t="s">
        <v>339</v>
      </c>
      <c r="C133" s="42" t="s">
        <v>340</v>
      </c>
      <c r="D133" s="38"/>
      <c r="E133" s="39">
        <v>5.3831249999999999E-3</v>
      </c>
      <c r="F133" s="39">
        <v>8.4825000000000002E-5</v>
      </c>
      <c r="G133" s="39">
        <v>7.3732500000000005E-4</v>
      </c>
      <c r="H133" s="39" t="s">
        <v>422</v>
      </c>
      <c r="I133" s="39">
        <v>2.2641750000000001E-4</v>
      </c>
      <c r="J133" s="39">
        <v>2.2641750000000001E-4</v>
      </c>
      <c r="K133" s="39">
        <v>2.51604E-4</v>
      </c>
      <c r="L133" s="39" t="s">
        <v>441</v>
      </c>
      <c r="M133" s="39">
        <v>9.1350000000000014E-4</v>
      </c>
      <c r="N133" s="39">
        <v>1.9594575000000001E-4</v>
      </c>
      <c r="O133" s="39">
        <v>3.2820749999999999E-5</v>
      </c>
      <c r="P133" s="39">
        <v>9.72225E-3</v>
      </c>
      <c r="Q133" s="39">
        <v>8.8805250000000005E-5</v>
      </c>
      <c r="R133" s="39">
        <v>8.8479000000000004E-5</v>
      </c>
      <c r="S133" s="39">
        <v>8.1105750000000002E-5</v>
      </c>
      <c r="T133" s="39">
        <v>1.1307824999999998E-4</v>
      </c>
      <c r="U133" s="39">
        <v>1.290645E-4</v>
      </c>
      <c r="V133" s="39">
        <v>1.0447830000000001E-3</v>
      </c>
      <c r="W133" s="39">
        <v>1.7617500000000001E-4</v>
      </c>
      <c r="X133" s="39">
        <v>8.6130000000000004E-8</v>
      </c>
      <c r="Y133" s="39">
        <v>4.7045250000000002E-8</v>
      </c>
      <c r="Z133" s="39">
        <v>4.2021000000000003E-8</v>
      </c>
      <c r="AA133" s="39">
        <v>4.5609750000000002E-8</v>
      </c>
      <c r="AB133" s="39">
        <v>2.2080600000000003E-7</v>
      </c>
      <c r="AC133" s="39">
        <v>9.7875000000000002E-4</v>
      </c>
      <c r="AD133" s="39">
        <v>2.6752500000000001E-3</v>
      </c>
      <c r="AE133" s="192"/>
      <c r="AF133" s="39" t="s">
        <v>422</v>
      </c>
      <c r="AG133" s="39" t="s">
        <v>422</v>
      </c>
      <c r="AH133" s="39" t="s">
        <v>422</v>
      </c>
      <c r="AI133" s="39" t="s">
        <v>422</v>
      </c>
      <c r="AJ133" s="39" t="s">
        <v>422</v>
      </c>
      <c r="AK133" s="39">
        <v>6525</v>
      </c>
      <c r="AL133" s="40" t="s">
        <v>341</v>
      </c>
    </row>
    <row r="134" spans="1:38" s="5" customFormat="1" ht="26.25" customHeight="1" thickBot="1" x14ac:dyDescent="0.25">
      <c r="A134" s="37" t="s">
        <v>317</v>
      </c>
      <c r="B134" s="37" t="s">
        <v>342</v>
      </c>
      <c r="C134" s="37" t="s">
        <v>343</v>
      </c>
      <c r="D134" s="38"/>
      <c r="E134" s="39" t="s">
        <v>440</v>
      </c>
      <c r="F134" s="39" t="s">
        <v>440</v>
      </c>
      <c r="G134" s="39" t="s">
        <v>440</v>
      </c>
      <c r="H134" s="39" t="s">
        <v>440</v>
      </c>
      <c r="I134" s="39" t="s">
        <v>440</v>
      </c>
      <c r="J134" s="39" t="s">
        <v>440</v>
      </c>
      <c r="K134" s="39" t="s">
        <v>440</v>
      </c>
      <c r="L134" s="39" t="s">
        <v>440</v>
      </c>
      <c r="M134" s="39" t="s">
        <v>440</v>
      </c>
      <c r="N134" s="39" t="s">
        <v>440</v>
      </c>
      <c r="O134" s="39" t="s">
        <v>440</v>
      </c>
      <c r="P134" s="39" t="s">
        <v>440</v>
      </c>
      <c r="Q134" s="39" t="s">
        <v>440</v>
      </c>
      <c r="R134" s="39" t="s">
        <v>440</v>
      </c>
      <c r="S134" s="39" t="s">
        <v>440</v>
      </c>
      <c r="T134" s="39" t="s">
        <v>440</v>
      </c>
      <c r="U134" s="39" t="s">
        <v>440</v>
      </c>
      <c r="V134" s="39" t="s">
        <v>440</v>
      </c>
      <c r="W134" s="39" t="s">
        <v>440</v>
      </c>
      <c r="X134" s="39" t="s">
        <v>440</v>
      </c>
      <c r="Y134" s="39" t="s">
        <v>440</v>
      </c>
      <c r="Z134" s="39" t="s">
        <v>440</v>
      </c>
      <c r="AA134" s="39" t="s">
        <v>440</v>
      </c>
      <c r="AB134" s="39" t="str">
        <f t="shared" si="1"/>
        <v>NO</v>
      </c>
      <c r="AC134" s="39" t="s">
        <v>440</v>
      </c>
      <c r="AD134" s="39" t="s">
        <v>440</v>
      </c>
      <c r="AE134" s="192"/>
      <c r="AF134" s="39" t="s">
        <v>422</v>
      </c>
      <c r="AG134" s="39" t="s">
        <v>422</v>
      </c>
      <c r="AH134" s="39" t="s">
        <v>422</v>
      </c>
      <c r="AI134" s="39" t="s">
        <v>422</v>
      </c>
      <c r="AJ134" s="39" t="s">
        <v>422</v>
      </c>
      <c r="AK134" s="39" t="s">
        <v>422</v>
      </c>
      <c r="AL134" s="40" t="s">
        <v>147</v>
      </c>
    </row>
    <row r="135" spans="1:38" s="5" customFormat="1" ht="26.25" customHeight="1" thickBot="1" x14ac:dyDescent="0.25">
      <c r="A135" s="37" t="s">
        <v>317</v>
      </c>
      <c r="B135" s="37" t="s">
        <v>344</v>
      </c>
      <c r="C135" s="37" t="s">
        <v>345</v>
      </c>
      <c r="D135" s="38"/>
      <c r="E135" s="39" t="s">
        <v>440</v>
      </c>
      <c r="F135" s="39" t="s">
        <v>440</v>
      </c>
      <c r="G135" s="39" t="s">
        <v>440</v>
      </c>
      <c r="H135" s="39" t="s">
        <v>440</v>
      </c>
      <c r="I135" s="39" t="s">
        <v>440</v>
      </c>
      <c r="J135" s="39" t="s">
        <v>440</v>
      </c>
      <c r="K135" s="39" t="s">
        <v>440</v>
      </c>
      <c r="L135" s="39" t="s">
        <v>440</v>
      </c>
      <c r="M135" s="39" t="s">
        <v>440</v>
      </c>
      <c r="N135" s="39" t="s">
        <v>440</v>
      </c>
      <c r="O135" s="39" t="s">
        <v>440</v>
      </c>
      <c r="P135" s="39" t="s">
        <v>440</v>
      </c>
      <c r="Q135" s="39" t="s">
        <v>440</v>
      </c>
      <c r="R135" s="39" t="s">
        <v>440</v>
      </c>
      <c r="S135" s="39" t="s">
        <v>440</v>
      </c>
      <c r="T135" s="39" t="s">
        <v>440</v>
      </c>
      <c r="U135" s="39" t="s">
        <v>440</v>
      </c>
      <c r="V135" s="39" t="s">
        <v>440</v>
      </c>
      <c r="W135" s="39" t="s">
        <v>440</v>
      </c>
      <c r="X135" s="39" t="s">
        <v>440</v>
      </c>
      <c r="Y135" s="39" t="s">
        <v>440</v>
      </c>
      <c r="Z135" s="39" t="s">
        <v>440</v>
      </c>
      <c r="AA135" s="39" t="s">
        <v>440</v>
      </c>
      <c r="AB135" s="39" t="str">
        <f t="shared" si="1"/>
        <v>NO</v>
      </c>
      <c r="AC135" s="39" t="s">
        <v>440</v>
      </c>
      <c r="AD135" s="39" t="s">
        <v>440</v>
      </c>
      <c r="AE135" s="192"/>
      <c r="AF135" s="39" t="s">
        <v>422</v>
      </c>
      <c r="AG135" s="39" t="s">
        <v>422</v>
      </c>
      <c r="AH135" s="39" t="s">
        <v>422</v>
      </c>
      <c r="AI135" s="39" t="s">
        <v>422</v>
      </c>
      <c r="AJ135" s="39" t="s">
        <v>422</v>
      </c>
      <c r="AK135" s="39" t="s">
        <v>422</v>
      </c>
      <c r="AL135" s="40" t="s">
        <v>147</v>
      </c>
    </row>
    <row r="136" spans="1:38" s="5" customFormat="1" ht="26.25" customHeight="1" thickBot="1" x14ac:dyDescent="0.25">
      <c r="A136" s="37" t="s">
        <v>317</v>
      </c>
      <c r="B136" s="37" t="s">
        <v>346</v>
      </c>
      <c r="C136" s="37" t="s">
        <v>347</v>
      </c>
      <c r="D136" s="38"/>
      <c r="E136" s="39" t="s">
        <v>422</v>
      </c>
      <c r="F136" s="39">
        <v>7.1430219899999998E-3</v>
      </c>
      <c r="G136" s="39" t="s">
        <v>422</v>
      </c>
      <c r="H136" s="39">
        <v>0.43932877599999998</v>
      </c>
      <c r="I136" s="39" t="s">
        <v>422</v>
      </c>
      <c r="J136" s="39" t="s">
        <v>422</v>
      </c>
      <c r="K136" s="39" t="s">
        <v>422</v>
      </c>
      <c r="L136" s="39" t="s">
        <v>422</v>
      </c>
      <c r="M136" s="39" t="s">
        <v>422</v>
      </c>
      <c r="N136" s="39" t="s">
        <v>422</v>
      </c>
      <c r="O136" s="39" t="s">
        <v>422</v>
      </c>
      <c r="P136" s="39" t="s">
        <v>422</v>
      </c>
      <c r="Q136" s="39" t="s">
        <v>422</v>
      </c>
      <c r="R136" s="39" t="s">
        <v>422</v>
      </c>
      <c r="S136" s="39" t="s">
        <v>422</v>
      </c>
      <c r="T136" s="39" t="s">
        <v>422</v>
      </c>
      <c r="U136" s="39" t="s">
        <v>422</v>
      </c>
      <c r="V136" s="39" t="s">
        <v>422</v>
      </c>
      <c r="W136" s="39" t="s">
        <v>422</v>
      </c>
      <c r="X136" s="39" t="s">
        <v>422</v>
      </c>
      <c r="Y136" s="39" t="s">
        <v>422</v>
      </c>
      <c r="Z136" s="39" t="s">
        <v>422</v>
      </c>
      <c r="AA136" s="39" t="s">
        <v>422</v>
      </c>
      <c r="AB136" s="39" t="s">
        <v>422</v>
      </c>
      <c r="AC136" s="39" t="s">
        <v>422</v>
      </c>
      <c r="AD136" s="39" t="s">
        <v>422</v>
      </c>
      <c r="AE136" s="192"/>
      <c r="AF136" s="39" t="s">
        <v>422</v>
      </c>
      <c r="AG136" s="39" t="s">
        <v>422</v>
      </c>
      <c r="AH136" s="39" t="s">
        <v>422</v>
      </c>
      <c r="AI136" s="39" t="s">
        <v>422</v>
      </c>
      <c r="AJ136" s="39" t="s">
        <v>422</v>
      </c>
      <c r="AK136" s="39">
        <v>476201.46599999996</v>
      </c>
      <c r="AL136" s="40" t="s">
        <v>454</v>
      </c>
    </row>
    <row r="137" spans="1:38" s="5" customFormat="1" ht="26.25" customHeight="1" thickBot="1" x14ac:dyDescent="0.25">
      <c r="A137" s="37" t="s">
        <v>317</v>
      </c>
      <c r="B137" s="37" t="s">
        <v>349</v>
      </c>
      <c r="C137" s="37" t="s">
        <v>350</v>
      </c>
      <c r="D137" s="38"/>
      <c r="E137" s="39" t="s">
        <v>422</v>
      </c>
      <c r="F137" s="39">
        <v>9.1764207000000013E-4</v>
      </c>
      <c r="G137" s="39" t="s">
        <v>422</v>
      </c>
      <c r="H137" s="39" t="s">
        <v>422</v>
      </c>
      <c r="I137" s="39" t="s">
        <v>422</v>
      </c>
      <c r="J137" s="39" t="s">
        <v>422</v>
      </c>
      <c r="K137" s="39" t="s">
        <v>422</v>
      </c>
      <c r="L137" s="39" t="s">
        <v>422</v>
      </c>
      <c r="M137" s="39" t="s">
        <v>422</v>
      </c>
      <c r="N137" s="39" t="s">
        <v>422</v>
      </c>
      <c r="O137" s="39" t="s">
        <v>422</v>
      </c>
      <c r="P137" s="39" t="s">
        <v>422</v>
      </c>
      <c r="Q137" s="39" t="s">
        <v>422</v>
      </c>
      <c r="R137" s="39" t="s">
        <v>422</v>
      </c>
      <c r="S137" s="39" t="s">
        <v>422</v>
      </c>
      <c r="T137" s="39" t="s">
        <v>422</v>
      </c>
      <c r="U137" s="39" t="s">
        <v>422</v>
      </c>
      <c r="V137" s="39" t="s">
        <v>422</v>
      </c>
      <c r="W137" s="39" t="s">
        <v>422</v>
      </c>
      <c r="X137" s="39" t="s">
        <v>422</v>
      </c>
      <c r="Y137" s="39" t="s">
        <v>422</v>
      </c>
      <c r="Z137" s="39" t="s">
        <v>422</v>
      </c>
      <c r="AA137" s="39" t="s">
        <v>422</v>
      </c>
      <c r="AB137" s="39" t="s">
        <v>422</v>
      </c>
      <c r="AC137" s="39" t="s">
        <v>422</v>
      </c>
      <c r="AD137" s="39" t="s">
        <v>422</v>
      </c>
      <c r="AE137" s="192"/>
      <c r="AF137" s="39" t="s">
        <v>422</v>
      </c>
      <c r="AG137" s="39" t="s">
        <v>422</v>
      </c>
      <c r="AH137" s="39" t="s">
        <v>422</v>
      </c>
      <c r="AI137" s="39" t="s">
        <v>422</v>
      </c>
      <c r="AJ137" s="39" t="s">
        <v>422</v>
      </c>
      <c r="AK137" s="39">
        <v>61176.138000000014</v>
      </c>
      <c r="AL137" s="40" t="s">
        <v>454</v>
      </c>
    </row>
    <row r="138" spans="1:38" s="5" customFormat="1" ht="26.25" customHeight="1" thickBot="1" x14ac:dyDescent="0.25">
      <c r="A138" s="37" t="s">
        <v>317</v>
      </c>
      <c r="B138" s="37" t="s">
        <v>351</v>
      </c>
      <c r="C138" s="37" t="s">
        <v>352</v>
      </c>
      <c r="D138" s="38"/>
      <c r="E138" s="39" t="s">
        <v>440</v>
      </c>
      <c r="F138" s="39" t="s">
        <v>440</v>
      </c>
      <c r="G138" s="39" t="s">
        <v>440</v>
      </c>
      <c r="H138" s="39" t="s">
        <v>408</v>
      </c>
      <c r="I138" s="39" t="s">
        <v>440</v>
      </c>
      <c r="J138" s="39" t="s">
        <v>440</v>
      </c>
      <c r="K138" s="39" t="s">
        <v>440</v>
      </c>
      <c r="L138" s="39" t="s">
        <v>440</v>
      </c>
      <c r="M138" s="39" t="s">
        <v>440</v>
      </c>
      <c r="N138" s="39" t="s">
        <v>440</v>
      </c>
      <c r="O138" s="39" t="s">
        <v>440</v>
      </c>
      <c r="P138" s="39" t="s">
        <v>440</v>
      </c>
      <c r="Q138" s="39" t="s">
        <v>440</v>
      </c>
      <c r="R138" s="39" t="s">
        <v>440</v>
      </c>
      <c r="S138" s="39" t="s">
        <v>440</v>
      </c>
      <c r="T138" s="39" t="s">
        <v>440</v>
      </c>
      <c r="U138" s="39" t="s">
        <v>440</v>
      </c>
      <c r="V138" s="39" t="s">
        <v>440</v>
      </c>
      <c r="W138" s="39" t="s">
        <v>440</v>
      </c>
      <c r="X138" s="39" t="s">
        <v>440</v>
      </c>
      <c r="Y138" s="39" t="s">
        <v>440</v>
      </c>
      <c r="Z138" s="39" t="s">
        <v>440</v>
      </c>
      <c r="AA138" s="39" t="s">
        <v>440</v>
      </c>
      <c r="AB138" s="39" t="str">
        <f t="shared" si="1"/>
        <v>NO</v>
      </c>
      <c r="AC138" s="39" t="s">
        <v>440</v>
      </c>
      <c r="AD138" s="39" t="s">
        <v>440</v>
      </c>
      <c r="AE138" s="192"/>
      <c r="AF138" s="39" t="s">
        <v>422</v>
      </c>
      <c r="AG138" s="39" t="s">
        <v>422</v>
      </c>
      <c r="AH138" s="39" t="s">
        <v>422</v>
      </c>
      <c r="AI138" s="39" t="s">
        <v>422</v>
      </c>
      <c r="AJ138" s="39" t="s">
        <v>422</v>
      </c>
      <c r="AK138" s="39" t="s">
        <v>408</v>
      </c>
      <c r="AL138" s="40" t="s">
        <v>348</v>
      </c>
    </row>
    <row r="139" spans="1:38" s="5" customFormat="1" ht="26.25" customHeight="1" thickBot="1" x14ac:dyDescent="0.25">
      <c r="A139" s="37" t="s">
        <v>317</v>
      </c>
      <c r="B139" s="37" t="s">
        <v>353</v>
      </c>
      <c r="C139" s="37" t="s">
        <v>354</v>
      </c>
      <c r="D139" s="38"/>
      <c r="E139" s="39" t="s">
        <v>422</v>
      </c>
      <c r="F139" s="39" t="s">
        <v>422</v>
      </c>
      <c r="G139" s="39" t="s">
        <v>422</v>
      </c>
      <c r="H139" s="39" t="s">
        <v>422</v>
      </c>
      <c r="I139" s="39">
        <v>0.42309774666666672</v>
      </c>
      <c r="J139" s="39">
        <v>0.42309774666666672</v>
      </c>
      <c r="K139" s="39">
        <v>0.42309774666666672</v>
      </c>
      <c r="L139" s="39" t="s">
        <v>422</v>
      </c>
      <c r="M139" s="39" t="s">
        <v>422</v>
      </c>
      <c r="N139" s="39">
        <v>1.2265666666666666E-3</v>
      </c>
      <c r="O139" s="39">
        <v>2.46802E-3</v>
      </c>
      <c r="P139" s="39">
        <v>2.46802E-3</v>
      </c>
      <c r="Q139" s="39">
        <v>3.9204800000000005E-3</v>
      </c>
      <c r="R139" s="39">
        <v>3.7392466666666666E-3</v>
      </c>
      <c r="S139" s="39">
        <v>8.7076533333333341E-3</v>
      </c>
      <c r="T139" s="39" t="s">
        <v>422</v>
      </c>
      <c r="U139" s="39" t="s">
        <v>422</v>
      </c>
      <c r="V139" s="39" t="s">
        <v>422</v>
      </c>
      <c r="W139" s="39">
        <v>4.2874186666666665</v>
      </c>
      <c r="X139" s="39" t="s">
        <v>422</v>
      </c>
      <c r="Y139" s="39" t="s">
        <v>422</v>
      </c>
      <c r="Z139" s="39" t="s">
        <v>422</v>
      </c>
      <c r="AA139" s="39" t="s">
        <v>422</v>
      </c>
      <c r="AB139" s="39" t="str">
        <f t="shared" si="1"/>
        <v>NA</v>
      </c>
      <c r="AC139" s="39" t="s">
        <v>422</v>
      </c>
      <c r="AD139" s="39" t="s">
        <v>422</v>
      </c>
      <c r="AE139" s="192"/>
      <c r="AF139" s="39" t="s">
        <v>422</v>
      </c>
      <c r="AG139" s="39" t="s">
        <v>422</v>
      </c>
      <c r="AH139" s="39" t="s">
        <v>422</v>
      </c>
      <c r="AI139" s="39" t="s">
        <v>422</v>
      </c>
      <c r="AJ139" s="39" t="s">
        <v>422</v>
      </c>
      <c r="AK139" s="39">
        <v>8168</v>
      </c>
      <c r="AL139" s="40" t="s">
        <v>147</v>
      </c>
    </row>
    <row r="140" spans="1:38" s="5" customFormat="1" ht="24.75" customHeight="1" thickBot="1" x14ac:dyDescent="0.25">
      <c r="A140" s="143" t="s">
        <v>355</v>
      </c>
      <c r="B140" s="153" t="s">
        <v>356</v>
      </c>
      <c r="C140" s="143" t="s">
        <v>449</v>
      </c>
      <c r="D140" s="144"/>
      <c r="E140" s="39" t="s">
        <v>440</v>
      </c>
      <c r="F140" s="39" t="s">
        <v>440</v>
      </c>
      <c r="G140" s="39" t="s">
        <v>440</v>
      </c>
      <c r="H140" s="39" t="s">
        <v>440</v>
      </c>
      <c r="I140" s="39" t="s">
        <v>440</v>
      </c>
      <c r="J140" s="39" t="s">
        <v>440</v>
      </c>
      <c r="K140" s="39" t="s">
        <v>440</v>
      </c>
      <c r="L140" s="39" t="s">
        <v>440</v>
      </c>
      <c r="M140" s="39" t="s">
        <v>440</v>
      </c>
      <c r="N140" s="39" t="s">
        <v>440</v>
      </c>
      <c r="O140" s="39" t="s">
        <v>440</v>
      </c>
      <c r="P140" s="39" t="s">
        <v>440</v>
      </c>
      <c r="Q140" s="39" t="s">
        <v>440</v>
      </c>
      <c r="R140" s="39" t="s">
        <v>440</v>
      </c>
      <c r="S140" s="39" t="s">
        <v>440</v>
      </c>
      <c r="T140" s="39" t="s">
        <v>440</v>
      </c>
      <c r="U140" s="39" t="s">
        <v>440</v>
      </c>
      <c r="V140" s="39" t="s">
        <v>440</v>
      </c>
      <c r="W140" s="39" t="s">
        <v>440</v>
      </c>
      <c r="X140" s="39" t="s">
        <v>440</v>
      </c>
      <c r="Y140" s="39" t="s">
        <v>440</v>
      </c>
      <c r="Z140" s="39" t="s">
        <v>440</v>
      </c>
      <c r="AA140" s="39" t="s">
        <v>440</v>
      </c>
      <c r="AB140" s="39" t="str">
        <f t="shared" si="1"/>
        <v>NO</v>
      </c>
      <c r="AC140" s="39" t="s">
        <v>440</v>
      </c>
      <c r="AD140" s="39" t="s">
        <v>440</v>
      </c>
      <c r="AE140" s="192"/>
      <c r="AF140" s="38" t="s">
        <v>422</v>
      </c>
      <c r="AG140" s="38" t="s">
        <v>422</v>
      </c>
      <c r="AH140" s="38" t="s">
        <v>422</v>
      </c>
      <c r="AI140" s="38" t="s">
        <v>422</v>
      </c>
      <c r="AJ140" s="38" t="s">
        <v>422</v>
      </c>
      <c r="AK140" s="38" t="s">
        <v>422</v>
      </c>
      <c r="AL140" s="145" t="s">
        <v>147</v>
      </c>
    </row>
    <row r="141" spans="1:38" s="51" customFormat="1" ht="37.5" customHeight="1" thickBot="1" x14ac:dyDescent="0.25">
      <c r="A141" s="46"/>
      <c r="B141" s="47" t="s">
        <v>358</v>
      </c>
      <c r="C141" s="48" t="s">
        <v>423</v>
      </c>
      <c r="D141" s="46" t="s">
        <v>359</v>
      </c>
      <c r="E141" s="49">
        <f>SUM(E14:E140)</f>
        <v>126.59590036714756</v>
      </c>
      <c r="F141" s="49">
        <f t="shared" ref="F141:AK141" si="2">SUM(F14:F140)</f>
        <v>81.940110933815404</v>
      </c>
      <c r="G141" s="49">
        <f t="shared" si="2"/>
        <v>600.62506920602857</v>
      </c>
      <c r="H141" s="49">
        <f t="shared" si="2"/>
        <v>50.636537000787598</v>
      </c>
      <c r="I141" s="49">
        <f t="shared" si="2"/>
        <v>36.484224944989961</v>
      </c>
      <c r="J141" s="49">
        <f t="shared" si="2"/>
        <v>65.39032135802114</v>
      </c>
      <c r="K141" s="49">
        <f t="shared" si="2"/>
        <v>106.66243136594709</v>
      </c>
      <c r="L141" s="49">
        <f t="shared" si="2"/>
        <v>3.9590757792514077</v>
      </c>
      <c r="M141" s="49">
        <f t="shared" si="2"/>
        <v>316.23724084170061</v>
      </c>
      <c r="N141" s="49">
        <f t="shared" si="2"/>
        <v>26.579477327926526</v>
      </c>
      <c r="O141" s="49">
        <f t="shared" si="2"/>
        <v>4.8315192100902209</v>
      </c>
      <c r="P141" s="49">
        <f t="shared" si="2"/>
        <v>1.6180417819176349</v>
      </c>
      <c r="Q141" s="49">
        <f t="shared" si="2"/>
        <v>5.7194056440083729</v>
      </c>
      <c r="R141" s="49">
        <f t="shared" si="2"/>
        <v>10.349121475914695</v>
      </c>
      <c r="S141" s="49">
        <f t="shared" si="2"/>
        <v>44.462567087772456</v>
      </c>
      <c r="T141" s="49">
        <f t="shared" si="2"/>
        <v>11.626693999033099</v>
      </c>
      <c r="U141" s="49">
        <f t="shared" si="2"/>
        <v>15.809439767854419</v>
      </c>
      <c r="V141" s="49">
        <f t="shared" si="2"/>
        <v>49.507824470271238</v>
      </c>
      <c r="W141" s="49">
        <f t="shared" si="2"/>
        <v>69.41440880544215</v>
      </c>
      <c r="X141" s="49">
        <f t="shared" si="2"/>
        <v>6.9355111929969402</v>
      </c>
      <c r="Y141" s="49">
        <f t="shared" si="2"/>
        <v>7.1075403575284817</v>
      </c>
      <c r="Z141" s="49">
        <f t="shared" si="2"/>
        <v>3.004868018498339</v>
      </c>
      <c r="AA141" s="49">
        <f t="shared" si="2"/>
        <v>3.5282761975480414</v>
      </c>
      <c r="AB141" s="49">
        <f t="shared" si="2"/>
        <v>21.027103125531802</v>
      </c>
      <c r="AC141" s="49">
        <f t="shared" si="2"/>
        <v>4.4706562187145495</v>
      </c>
      <c r="AD141" s="49">
        <f t="shared" si="2"/>
        <v>7.6113898516605172</v>
      </c>
      <c r="AE141" s="192"/>
      <c r="AF141" s="49">
        <f t="shared" si="2"/>
        <v>126108.49492387475</v>
      </c>
      <c r="AG141" s="49">
        <f t="shared" si="2"/>
        <v>346190.28038200008</v>
      </c>
      <c r="AH141" s="49">
        <f t="shared" si="2"/>
        <v>83259.897572999966</v>
      </c>
      <c r="AI141" s="49">
        <f t="shared" si="2"/>
        <v>40204.483805940705</v>
      </c>
      <c r="AJ141" s="49">
        <f t="shared" si="2"/>
        <v>616.23309199999994</v>
      </c>
      <c r="AK141" s="49">
        <f t="shared" si="2"/>
        <v>4679362.5884056222</v>
      </c>
      <c r="AL141" s="50"/>
    </row>
    <row r="142" spans="1:38" s="59" customFormat="1" ht="15" customHeight="1" thickBot="1" x14ac:dyDescent="0.25">
      <c r="A142" s="52"/>
      <c r="B142" s="53"/>
      <c r="C142" s="54"/>
      <c r="D142" s="55"/>
      <c r="E142" s="56"/>
      <c r="F142" s="56"/>
      <c r="G142" s="56"/>
      <c r="H142" s="56"/>
      <c r="I142" s="56"/>
      <c r="J142"/>
      <c r="K142"/>
      <c r="L142"/>
      <c r="M142"/>
      <c r="N142"/>
      <c r="O142" s="57"/>
      <c r="P142" s="57"/>
      <c r="Q142" s="57"/>
      <c r="R142" s="57"/>
      <c r="S142" s="57"/>
      <c r="T142" s="57"/>
      <c r="U142" s="57"/>
      <c r="V142" s="57"/>
      <c r="W142" s="57"/>
      <c r="X142" s="57"/>
      <c r="Y142" s="57"/>
      <c r="Z142" s="57"/>
      <c r="AA142" s="57"/>
      <c r="AB142" s="57"/>
      <c r="AC142" s="57"/>
      <c r="AD142" s="57"/>
      <c r="AE142" s="192"/>
      <c r="AF142" s="58"/>
      <c r="AG142" s="58"/>
      <c r="AH142" s="58"/>
      <c r="AI142" s="58"/>
      <c r="AJ142" s="58"/>
      <c r="AK142" s="58"/>
      <c r="AL142" s="53"/>
    </row>
    <row r="143" spans="1:38" s="19" customFormat="1" ht="26.25" customHeight="1" thickBot="1" x14ac:dyDescent="0.25">
      <c r="A143" s="60"/>
      <c r="B143" s="61" t="s">
        <v>360</v>
      </c>
      <c r="C143" s="62" t="s">
        <v>361</v>
      </c>
      <c r="D143" s="63" t="s">
        <v>362</v>
      </c>
      <c r="E143" s="64" t="s">
        <v>422</v>
      </c>
      <c r="F143" s="64" t="s">
        <v>422</v>
      </c>
      <c r="G143" s="64" t="s">
        <v>422</v>
      </c>
      <c r="H143" s="64" t="s">
        <v>422</v>
      </c>
      <c r="I143" s="64" t="s">
        <v>422</v>
      </c>
      <c r="J143" s="64" t="s">
        <v>422</v>
      </c>
      <c r="K143" s="64" t="s">
        <v>422</v>
      </c>
      <c r="L143" s="64" t="s">
        <v>422</v>
      </c>
      <c r="M143" s="64" t="s">
        <v>422</v>
      </c>
      <c r="N143" s="64" t="s">
        <v>422</v>
      </c>
      <c r="O143" s="64" t="s">
        <v>422</v>
      </c>
      <c r="P143" s="64" t="s">
        <v>422</v>
      </c>
      <c r="Q143" s="64" t="s">
        <v>422</v>
      </c>
      <c r="R143" s="64" t="s">
        <v>422</v>
      </c>
      <c r="S143" s="64" t="s">
        <v>422</v>
      </c>
      <c r="T143" s="64" t="s">
        <v>422</v>
      </c>
      <c r="U143" s="64" t="s">
        <v>422</v>
      </c>
      <c r="V143" s="64" t="s">
        <v>422</v>
      </c>
      <c r="W143" s="64" t="s">
        <v>422</v>
      </c>
      <c r="X143" s="64" t="s">
        <v>422</v>
      </c>
      <c r="Y143" s="64" t="s">
        <v>422</v>
      </c>
      <c r="Z143" s="64" t="s">
        <v>422</v>
      </c>
      <c r="AA143" s="64" t="s">
        <v>422</v>
      </c>
      <c r="AB143" s="64" t="s">
        <v>422</v>
      </c>
      <c r="AC143" s="64" t="s">
        <v>422</v>
      </c>
      <c r="AD143" s="64" t="s">
        <v>422</v>
      </c>
      <c r="AE143" s="192"/>
      <c r="AF143" s="64" t="s">
        <v>422</v>
      </c>
      <c r="AG143" s="64" t="s">
        <v>422</v>
      </c>
      <c r="AH143" s="64" t="s">
        <v>422</v>
      </c>
      <c r="AI143" s="64" t="s">
        <v>422</v>
      </c>
      <c r="AJ143" s="64" t="s">
        <v>422</v>
      </c>
      <c r="AK143" s="64" t="s">
        <v>422</v>
      </c>
      <c r="AL143" s="61" t="s">
        <v>70</v>
      </c>
    </row>
    <row r="144" spans="1:38" s="19" customFormat="1" ht="26.25" customHeight="1" thickBot="1" x14ac:dyDescent="0.25">
      <c r="A144" s="60"/>
      <c r="B144" s="61" t="s">
        <v>363</v>
      </c>
      <c r="C144" s="62" t="s">
        <v>364</v>
      </c>
      <c r="D144" s="63" t="s">
        <v>362</v>
      </c>
      <c r="E144" s="64" t="s">
        <v>422</v>
      </c>
      <c r="F144" s="64" t="s">
        <v>422</v>
      </c>
      <c r="G144" s="64" t="s">
        <v>422</v>
      </c>
      <c r="H144" s="64" t="s">
        <v>422</v>
      </c>
      <c r="I144" s="64" t="s">
        <v>422</v>
      </c>
      <c r="J144" s="64" t="s">
        <v>422</v>
      </c>
      <c r="K144" s="64" t="s">
        <v>422</v>
      </c>
      <c r="L144" s="64" t="s">
        <v>422</v>
      </c>
      <c r="M144" s="64" t="s">
        <v>422</v>
      </c>
      <c r="N144" s="64" t="s">
        <v>422</v>
      </c>
      <c r="O144" s="64" t="s">
        <v>422</v>
      </c>
      <c r="P144" s="64" t="s">
        <v>422</v>
      </c>
      <c r="Q144" s="64" t="s">
        <v>422</v>
      </c>
      <c r="R144" s="64" t="s">
        <v>422</v>
      </c>
      <c r="S144" s="64" t="s">
        <v>422</v>
      </c>
      <c r="T144" s="64" t="s">
        <v>422</v>
      </c>
      <c r="U144" s="64" t="s">
        <v>422</v>
      </c>
      <c r="V144" s="64" t="s">
        <v>422</v>
      </c>
      <c r="W144" s="64" t="s">
        <v>422</v>
      </c>
      <c r="X144" s="64" t="s">
        <v>422</v>
      </c>
      <c r="Y144" s="64" t="s">
        <v>422</v>
      </c>
      <c r="Z144" s="64" t="s">
        <v>422</v>
      </c>
      <c r="AA144" s="64" t="s">
        <v>422</v>
      </c>
      <c r="AB144" s="64" t="s">
        <v>422</v>
      </c>
      <c r="AC144" s="64" t="s">
        <v>422</v>
      </c>
      <c r="AD144" s="64" t="s">
        <v>422</v>
      </c>
      <c r="AE144" s="192"/>
      <c r="AF144" s="64" t="s">
        <v>422</v>
      </c>
      <c r="AG144" s="64" t="s">
        <v>422</v>
      </c>
      <c r="AH144" s="64" t="s">
        <v>422</v>
      </c>
      <c r="AI144" s="64" t="s">
        <v>422</v>
      </c>
      <c r="AJ144" s="64" t="s">
        <v>422</v>
      </c>
      <c r="AK144" s="64" t="s">
        <v>422</v>
      </c>
      <c r="AL144" s="61" t="s">
        <v>70</v>
      </c>
    </row>
    <row r="145" spans="1:38" s="19" customFormat="1" ht="26.25" customHeight="1" thickBot="1" x14ac:dyDescent="0.25">
      <c r="A145" s="60"/>
      <c r="B145" s="61" t="s">
        <v>365</v>
      </c>
      <c r="C145" s="62" t="s">
        <v>366</v>
      </c>
      <c r="D145" s="63" t="s">
        <v>362</v>
      </c>
      <c r="E145" s="64" t="s">
        <v>422</v>
      </c>
      <c r="F145" s="64" t="s">
        <v>422</v>
      </c>
      <c r="G145" s="64" t="s">
        <v>422</v>
      </c>
      <c r="H145" s="64" t="s">
        <v>422</v>
      </c>
      <c r="I145" s="64" t="s">
        <v>422</v>
      </c>
      <c r="J145" s="64" t="s">
        <v>422</v>
      </c>
      <c r="K145" s="64" t="s">
        <v>422</v>
      </c>
      <c r="L145" s="64" t="s">
        <v>422</v>
      </c>
      <c r="M145" s="64" t="s">
        <v>422</v>
      </c>
      <c r="N145" s="64" t="s">
        <v>422</v>
      </c>
      <c r="O145" s="64" t="s">
        <v>422</v>
      </c>
      <c r="P145" s="64" t="s">
        <v>422</v>
      </c>
      <c r="Q145" s="64" t="s">
        <v>422</v>
      </c>
      <c r="R145" s="64" t="s">
        <v>422</v>
      </c>
      <c r="S145" s="64" t="s">
        <v>422</v>
      </c>
      <c r="T145" s="64" t="s">
        <v>422</v>
      </c>
      <c r="U145" s="64" t="s">
        <v>422</v>
      </c>
      <c r="V145" s="64" t="s">
        <v>422</v>
      </c>
      <c r="W145" s="64" t="s">
        <v>422</v>
      </c>
      <c r="X145" s="64" t="s">
        <v>422</v>
      </c>
      <c r="Y145" s="64" t="s">
        <v>422</v>
      </c>
      <c r="Z145" s="64" t="s">
        <v>422</v>
      </c>
      <c r="AA145" s="64" t="s">
        <v>422</v>
      </c>
      <c r="AB145" s="64" t="s">
        <v>422</v>
      </c>
      <c r="AC145" s="64" t="s">
        <v>422</v>
      </c>
      <c r="AD145" s="64" t="s">
        <v>422</v>
      </c>
      <c r="AE145" s="192"/>
      <c r="AF145" s="64" t="s">
        <v>422</v>
      </c>
      <c r="AG145" s="64" t="s">
        <v>422</v>
      </c>
      <c r="AH145" s="64" t="s">
        <v>422</v>
      </c>
      <c r="AI145" s="64" t="s">
        <v>422</v>
      </c>
      <c r="AJ145" s="64" t="s">
        <v>422</v>
      </c>
      <c r="AK145" s="64" t="s">
        <v>422</v>
      </c>
      <c r="AL145" s="61" t="s">
        <v>70</v>
      </c>
    </row>
    <row r="146" spans="1:38" s="19" customFormat="1" ht="26.25" customHeight="1" thickBot="1" x14ac:dyDescent="0.25">
      <c r="A146" s="60"/>
      <c r="B146" s="61" t="s">
        <v>367</v>
      </c>
      <c r="C146" s="62" t="s">
        <v>368</v>
      </c>
      <c r="D146" s="63" t="s">
        <v>362</v>
      </c>
      <c r="E146" s="64" t="s">
        <v>422</v>
      </c>
      <c r="F146" s="64" t="s">
        <v>422</v>
      </c>
      <c r="G146" s="64" t="s">
        <v>422</v>
      </c>
      <c r="H146" s="64" t="s">
        <v>422</v>
      </c>
      <c r="I146" s="64" t="s">
        <v>422</v>
      </c>
      <c r="J146" s="64" t="s">
        <v>422</v>
      </c>
      <c r="K146" s="64" t="s">
        <v>422</v>
      </c>
      <c r="L146" s="64" t="s">
        <v>422</v>
      </c>
      <c r="M146" s="64" t="s">
        <v>422</v>
      </c>
      <c r="N146" s="64" t="s">
        <v>422</v>
      </c>
      <c r="O146" s="64" t="s">
        <v>422</v>
      </c>
      <c r="P146" s="64" t="s">
        <v>422</v>
      </c>
      <c r="Q146" s="64" t="s">
        <v>422</v>
      </c>
      <c r="R146" s="64" t="s">
        <v>422</v>
      </c>
      <c r="S146" s="64" t="s">
        <v>422</v>
      </c>
      <c r="T146" s="64" t="s">
        <v>422</v>
      </c>
      <c r="U146" s="64" t="s">
        <v>422</v>
      </c>
      <c r="V146" s="64" t="s">
        <v>422</v>
      </c>
      <c r="W146" s="64" t="s">
        <v>422</v>
      </c>
      <c r="X146" s="64" t="s">
        <v>422</v>
      </c>
      <c r="Y146" s="64" t="s">
        <v>422</v>
      </c>
      <c r="Z146" s="64" t="s">
        <v>422</v>
      </c>
      <c r="AA146" s="64" t="s">
        <v>422</v>
      </c>
      <c r="AB146" s="64" t="s">
        <v>422</v>
      </c>
      <c r="AC146" s="64" t="s">
        <v>422</v>
      </c>
      <c r="AD146" s="64" t="s">
        <v>422</v>
      </c>
      <c r="AE146" s="192"/>
      <c r="AF146" s="64" t="s">
        <v>422</v>
      </c>
      <c r="AG146" s="64" t="s">
        <v>422</v>
      </c>
      <c r="AH146" s="64" t="s">
        <v>422</v>
      </c>
      <c r="AI146" s="64" t="s">
        <v>422</v>
      </c>
      <c r="AJ146" s="64" t="s">
        <v>422</v>
      </c>
      <c r="AK146" s="64" t="s">
        <v>422</v>
      </c>
      <c r="AL146" s="61" t="s">
        <v>70</v>
      </c>
    </row>
    <row r="147" spans="1:38" s="19" customFormat="1" ht="26.25" customHeight="1" thickBot="1" x14ac:dyDescent="0.25">
      <c r="A147" s="60"/>
      <c r="B147" s="61" t="s">
        <v>369</v>
      </c>
      <c r="C147" s="62" t="s">
        <v>370</v>
      </c>
      <c r="D147" s="63" t="s">
        <v>362</v>
      </c>
      <c r="E147" s="64" t="s">
        <v>422</v>
      </c>
      <c r="F147" s="64" t="s">
        <v>422</v>
      </c>
      <c r="G147" s="64" t="s">
        <v>422</v>
      </c>
      <c r="H147" s="64" t="s">
        <v>422</v>
      </c>
      <c r="I147" s="64" t="s">
        <v>422</v>
      </c>
      <c r="J147" s="64" t="s">
        <v>422</v>
      </c>
      <c r="K147" s="64" t="s">
        <v>422</v>
      </c>
      <c r="L147" s="64" t="s">
        <v>422</v>
      </c>
      <c r="M147" s="64" t="s">
        <v>422</v>
      </c>
      <c r="N147" s="64" t="s">
        <v>422</v>
      </c>
      <c r="O147" s="64" t="s">
        <v>422</v>
      </c>
      <c r="P147" s="64" t="s">
        <v>422</v>
      </c>
      <c r="Q147" s="64" t="s">
        <v>422</v>
      </c>
      <c r="R147" s="64" t="s">
        <v>422</v>
      </c>
      <c r="S147" s="64" t="s">
        <v>422</v>
      </c>
      <c r="T147" s="64" t="s">
        <v>422</v>
      </c>
      <c r="U147" s="64" t="s">
        <v>422</v>
      </c>
      <c r="V147" s="64" t="s">
        <v>422</v>
      </c>
      <c r="W147" s="64" t="s">
        <v>422</v>
      </c>
      <c r="X147" s="64" t="s">
        <v>422</v>
      </c>
      <c r="Y147" s="64" t="s">
        <v>422</v>
      </c>
      <c r="Z147" s="64" t="s">
        <v>422</v>
      </c>
      <c r="AA147" s="64" t="s">
        <v>422</v>
      </c>
      <c r="AB147" s="64" t="s">
        <v>422</v>
      </c>
      <c r="AC147" s="64" t="s">
        <v>422</v>
      </c>
      <c r="AD147" s="64" t="s">
        <v>422</v>
      </c>
      <c r="AE147" s="192"/>
      <c r="AF147" s="64" t="s">
        <v>422</v>
      </c>
      <c r="AG147" s="64" t="s">
        <v>422</v>
      </c>
      <c r="AH147" s="64" t="s">
        <v>422</v>
      </c>
      <c r="AI147" s="64" t="s">
        <v>422</v>
      </c>
      <c r="AJ147" s="64" t="s">
        <v>422</v>
      </c>
      <c r="AK147" s="64" t="s">
        <v>422</v>
      </c>
      <c r="AL147" s="61" t="s">
        <v>70</v>
      </c>
    </row>
    <row r="148" spans="1:38" s="19" customFormat="1" ht="26.25" customHeight="1" thickBot="1" x14ac:dyDescent="0.25">
      <c r="A148" s="60"/>
      <c r="B148" s="61" t="s">
        <v>371</v>
      </c>
      <c r="C148" s="62" t="s">
        <v>372</v>
      </c>
      <c r="D148" s="63" t="s">
        <v>362</v>
      </c>
      <c r="E148" s="64" t="s">
        <v>422</v>
      </c>
      <c r="F148" s="64" t="s">
        <v>422</v>
      </c>
      <c r="G148" s="64" t="s">
        <v>422</v>
      </c>
      <c r="H148" s="64" t="s">
        <v>422</v>
      </c>
      <c r="I148" s="64" t="s">
        <v>422</v>
      </c>
      <c r="J148" s="64" t="s">
        <v>422</v>
      </c>
      <c r="K148" s="64" t="s">
        <v>422</v>
      </c>
      <c r="L148" s="64" t="s">
        <v>422</v>
      </c>
      <c r="M148" s="64" t="s">
        <v>422</v>
      </c>
      <c r="N148" s="64" t="s">
        <v>422</v>
      </c>
      <c r="O148" s="64" t="s">
        <v>422</v>
      </c>
      <c r="P148" s="64" t="s">
        <v>422</v>
      </c>
      <c r="Q148" s="64" t="s">
        <v>422</v>
      </c>
      <c r="R148" s="64" t="s">
        <v>422</v>
      </c>
      <c r="S148" s="64" t="s">
        <v>422</v>
      </c>
      <c r="T148" s="64" t="s">
        <v>422</v>
      </c>
      <c r="U148" s="64" t="s">
        <v>422</v>
      </c>
      <c r="V148" s="64" t="s">
        <v>422</v>
      </c>
      <c r="W148" s="64" t="s">
        <v>422</v>
      </c>
      <c r="X148" s="64" t="s">
        <v>422</v>
      </c>
      <c r="Y148" s="64" t="s">
        <v>422</v>
      </c>
      <c r="Z148" s="64" t="s">
        <v>422</v>
      </c>
      <c r="AA148" s="64" t="s">
        <v>422</v>
      </c>
      <c r="AB148" s="64" t="s">
        <v>422</v>
      </c>
      <c r="AC148" s="64" t="s">
        <v>422</v>
      </c>
      <c r="AD148" s="64" t="s">
        <v>422</v>
      </c>
      <c r="AE148" s="192"/>
      <c r="AF148" s="64" t="s">
        <v>422</v>
      </c>
      <c r="AG148" s="64" t="s">
        <v>422</v>
      </c>
      <c r="AH148" s="64" t="s">
        <v>422</v>
      </c>
      <c r="AI148" s="64" t="s">
        <v>422</v>
      </c>
      <c r="AJ148" s="64" t="s">
        <v>422</v>
      </c>
      <c r="AK148" s="64" t="s">
        <v>422</v>
      </c>
      <c r="AL148" s="61" t="s">
        <v>107</v>
      </c>
    </row>
    <row r="149" spans="1:38" s="19" customFormat="1" ht="26.25" customHeight="1" thickBot="1" x14ac:dyDescent="0.25">
      <c r="A149" s="60"/>
      <c r="B149" s="61" t="s">
        <v>373</v>
      </c>
      <c r="C149" s="62" t="s">
        <v>374</v>
      </c>
      <c r="D149" s="63" t="s">
        <v>362</v>
      </c>
      <c r="E149" s="64" t="s">
        <v>422</v>
      </c>
      <c r="F149" s="64" t="s">
        <v>422</v>
      </c>
      <c r="G149" s="64" t="s">
        <v>422</v>
      </c>
      <c r="H149" s="64" t="s">
        <v>422</v>
      </c>
      <c r="I149" s="64" t="s">
        <v>422</v>
      </c>
      <c r="J149" s="64" t="s">
        <v>422</v>
      </c>
      <c r="K149" s="64" t="s">
        <v>422</v>
      </c>
      <c r="L149" s="64" t="s">
        <v>422</v>
      </c>
      <c r="M149" s="64" t="s">
        <v>422</v>
      </c>
      <c r="N149" s="64" t="s">
        <v>422</v>
      </c>
      <c r="O149" s="64" t="s">
        <v>422</v>
      </c>
      <c r="P149" s="64" t="s">
        <v>422</v>
      </c>
      <c r="Q149" s="64" t="s">
        <v>422</v>
      </c>
      <c r="R149" s="64" t="s">
        <v>422</v>
      </c>
      <c r="S149" s="64" t="s">
        <v>422</v>
      </c>
      <c r="T149" s="64" t="s">
        <v>422</v>
      </c>
      <c r="U149" s="64" t="s">
        <v>422</v>
      </c>
      <c r="V149" s="64" t="s">
        <v>422</v>
      </c>
      <c r="W149" s="64" t="s">
        <v>422</v>
      </c>
      <c r="X149" s="64" t="s">
        <v>422</v>
      </c>
      <c r="Y149" s="64" t="s">
        <v>422</v>
      </c>
      <c r="Z149" s="64" t="s">
        <v>422</v>
      </c>
      <c r="AA149" s="64" t="s">
        <v>422</v>
      </c>
      <c r="AB149" s="64" t="s">
        <v>422</v>
      </c>
      <c r="AC149" s="64" t="s">
        <v>422</v>
      </c>
      <c r="AD149" s="64" t="s">
        <v>422</v>
      </c>
      <c r="AE149" s="192"/>
      <c r="AF149" s="64" t="s">
        <v>422</v>
      </c>
      <c r="AG149" s="64" t="s">
        <v>422</v>
      </c>
      <c r="AH149" s="64" t="s">
        <v>422</v>
      </c>
      <c r="AI149" s="64" t="s">
        <v>422</v>
      </c>
      <c r="AJ149" s="64" t="s">
        <v>422</v>
      </c>
      <c r="AK149" s="64" t="s">
        <v>422</v>
      </c>
      <c r="AL149" s="61" t="s">
        <v>107</v>
      </c>
    </row>
    <row r="150" spans="1:38" s="5" customFormat="1" ht="15" customHeight="1" thickBot="1" x14ac:dyDescent="0.25">
      <c r="A150" s="66"/>
      <c r="B150" s="67"/>
      <c r="C150" s="67"/>
      <c r="D150" s="55"/>
      <c r="E150" s="68"/>
      <c r="F150" s="68"/>
      <c r="G150" s="68"/>
      <c r="H150" s="68"/>
      <c r="I150" s="68"/>
      <c r="J150" s="69"/>
      <c r="K150" s="69"/>
      <c r="L150" s="69"/>
      <c r="M150" s="69"/>
      <c r="N150" s="69"/>
      <c r="O150" s="55"/>
      <c r="P150" s="55"/>
      <c r="Q150" s="55"/>
      <c r="R150" s="55"/>
      <c r="S150" s="55"/>
      <c r="T150" s="55"/>
      <c r="U150" s="55"/>
      <c r="V150" s="55"/>
      <c r="W150" s="55"/>
      <c r="X150" s="55"/>
      <c r="Y150" s="55"/>
      <c r="Z150" s="55"/>
      <c r="AA150" s="55"/>
      <c r="AB150" s="55"/>
      <c r="AC150" s="55"/>
      <c r="AD150" s="55"/>
      <c r="AE150" s="192"/>
      <c r="AF150" s="55"/>
      <c r="AG150" s="55"/>
      <c r="AH150" s="55"/>
      <c r="AI150" s="55"/>
      <c r="AJ150" s="55"/>
      <c r="AK150" s="55"/>
      <c r="AL150" s="71"/>
    </row>
    <row r="151" spans="1:38" s="5" customFormat="1" ht="26.25" customHeight="1" thickBot="1" x14ac:dyDescent="0.25">
      <c r="A151" s="72"/>
      <c r="B151" s="73" t="s">
        <v>375</v>
      </c>
      <c r="C151" s="74" t="s">
        <v>376</v>
      </c>
      <c r="D151" s="72"/>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6"/>
      <c r="AF151" s="75"/>
      <c r="AG151" s="75"/>
      <c r="AH151" s="75"/>
      <c r="AI151" s="75"/>
      <c r="AJ151" s="75"/>
      <c r="AK151" s="75"/>
      <c r="AL151" s="73"/>
    </row>
    <row r="152" spans="1:38" s="5" customFormat="1" ht="37.5" customHeight="1" thickBot="1" x14ac:dyDescent="0.25">
      <c r="A152" s="77"/>
      <c r="B152" s="78" t="s">
        <v>377</v>
      </c>
      <c r="C152" s="79" t="s">
        <v>378</v>
      </c>
      <c r="D152" s="77" t="s">
        <v>379</v>
      </c>
      <c r="E152" s="80">
        <f>SUM(E$141, E$151, IF(AND(ISNUMBER(SEARCH($B$4,"AT|BE|CH|GB|IE|LT|LU|NL")),SUM(E$143:E$149)&gt;0),SUM(E$143:E$149)-SUM(E$27:E$33),0))</f>
        <v>126.59590036714756</v>
      </c>
      <c r="F152" s="80">
        <f t="shared" ref="F152:AD152" si="3">SUM(F$141, F$151, IF(AND(ISNUMBER(SEARCH($B$4,"AT|BE|CH|GB|IE|LT|LU|NL")),SUM(F$143:F$149)&gt;0),SUM(F$143:F$149)-SUM(F$27:F$33),0))</f>
        <v>81.940110933815404</v>
      </c>
      <c r="G152" s="80">
        <f t="shared" si="3"/>
        <v>600.62506920602857</v>
      </c>
      <c r="H152" s="80">
        <f t="shared" si="3"/>
        <v>50.636537000787598</v>
      </c>
      <c r="I152" s="80">
        <f t="shared" si="3"/>
        <v>36.484224944989961</v>
      </c>
      <c r="J152" s="80">
        <f t="shared" si="3"/>
        <v>65.39032135802114</v>
      </c>
      <c r="K152" s="80">
        <f t="shared" si="3"/>
        <v>106.66243136594709</v>
      </c>
      <c r="L152" s="80">
        <f t="shared" si="3"/>
        <v>3.9590757792514077</v>
      </c>
      <c r="M152" s="80">
        <f t="shared" si="3"/>
        <v>316.23724084170061</v>
      </c>
      <c r="N152" s="80">
        <f t="shared" si="3"/>
        <v>26.579477327926526</v>
      </c>
      <c r="O152" s="80">
        <f t="shared" si="3"/>
        <v>4.8315192100902209</v>
      </c>
      <c r="P152" s="80">
        <f t="shared" si="3"/>
        <v>1.6180417819176349</v>
      </c>
      <c r="Q152" s="80">
        <f t="shared" si="3"/>
        <v>5.7194056440083729</v>
      </c>
      <c r="R152" s="80">
        <f t="shared" si="3"/>
        <v>10.349121475914695</v>
      </c>
      <c r="S152" s="80">
        <f t="shared" si="3"/>
        <v>44.462567087772456</v>
      </c>
      <c r="T152" s="80">
        <f t="shared" si="3"/>
        <v>11.626693999033099</v>
      </c>
      <c r="U152" s="80">
        <f t="shared" si="3"/>
        <v>15.809439767854419</v>
      </c>
      <c r="V152" s="80">
        <f t="shared" si="3"/>
        <v>49.507824470271238</v>
      </c>
      <c r="W152" s="80">
        <f t="shared" si="3"/>
        <v>69.41440880544215</v>
      </c>
      <c r="X152" s="80">
        <f t="shared" si="3"/>
        <v>6.9355111929969402</v>
      </c>
      <c r="Y152" s="80">
        <f t="shared" si="3"/>
        <v>7.1075403575284817</v>
      </c>
      <c r="Z152" s="80">
        <f t="shared" si="3"/>
        <v>3.004868018498339</v>
      </c>
      <c r="AA152" s="80">
        <f t="shared" si="3"/>
        <v>3.5282761975480414</v>
      </c>
      <c r="AB152" s="80">
        <f t="shared" si="3"/>
        <v>21.027103125531802</v>
      </c>
      <c r="AC152" s="80">
        <f t="shared" si="3"/>
        <v>4.4706562187145495</v>
      </c>
      <c r="AD152" s="80">
        <f t="shared" si="3"/>
        <v>7.6113898516605172</v>
      </c>
      <c r="AE152" s="65"/>
      <c r="AF152" s="80"/>
      <c r="AG152" s="80"/>
      <c r="AH152" s="80"/>
      <c r="AI152" s="80"/>
      <c r="AJ152" s="80"/>
      <c r="AK152" s="80"/>
      <c r="AL152" s="81"/>
    </row>
    <row r="153" spans="1:38" s="5" customFormat="1" ht="26.25" customHeight="1" thickBot="1" x14ac:dyDescent="0.25">
      <c r="A153" s="72"/>
      <c r="B153" s="73" t="s">
        <v>380</v>
      </c>
      <c r="C153" s="74" t="s">
        <v>381</v>
      </c>
      <c r="D153" s="72" t="s">
        <v>382</v>
      </c>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6"/>
      <c r="AF153" s="75"/>
      <c r="AG153" s="75"/>
      <c r="AH153" s="75"/>
      <c r="AI153" s="75"/>
      <c r="AJ153" s="75"/>
      <c r="AK153" s="75"/>
      <c r="AL153" s="73"/>
    </row>
    <row r="154" spans="1:38" s="5" customFormat="1" ht="37.5" customHeight="1" thickBot="1" x14ac:dyDescent="0.25">
      <c r="A154" s="77"/>
      <c r="B154" s="78" t="s">
        <v>383</v>
      </c>
      <c r="C154" s="79" t="s">
        <v>384</v>
      </c>
      <c r="D154" s="77" t="s">
        <v>385</v>
      </c>
      <c r="E154" s="80">
        <f>E141 + E153 - IF(OR($B$6=2005,$B$6&gt;=2020),SUM(E99:E122),0) + IF(AND(OR($B$4="AT",$B$4="BE",$B$4="CH",$B$4="GB",$B$4="IE",$B$4="LT",$B$4="LU",$B$4="NL"),SUM(E143:E149)&gt;0),SUM(E143:E149)-SUM(E27:E33),0)</f>
        <v>126.59590036714756</v>
      </c>
      <c r="F154" s="80">
        <f>F141 + F153 - IF(OR($B$6=2005,$B$6&gt;=2020),SUM(F99:F122),0) + IF(AND(OR($B$4="AT",$B$4="BE",$B$4="CH",$B$4="GB",$B$4="IE",$B$4="LT",$B$4="LU",$B$4="NL"),SUM(F143:F149)&gt;0),SUM(F143:F149)-SUM(F27:F33),0)</f>
        <v>81.940110933815404</v>
      </c>
      <c r="G154" s="80">
        <f>G141 + G153 + IF(AND(OR($B$4="AT",$B$4="BE",$B$4="CH",$B$4="GB",$B$4="IE",$B$4="LT",$B$4="LU",$B$4="NL"),SUM(G143:G149)&gt;0),SUM(G143:G149)-SUM(G27:G33),0)</f>
        <v>600.62506920602857</v>
      </c>
      <c r="H154" s="80">
        <f t="shared" ref="H154:AD154" si="4">H141 + H153 + IF(AND(OR($B$4="AT",$B$4="BE",$B$4="CH",$B$4="GB",$B$4="IE",$B$4="LT",$B$4="LU",$B$4="NL"),SUM(H143:H149)&gt;0),SUM(H143:H149)-SUM(H27:H33),0)</f>
        <v>50.636537000787598</v>
      </c>
      <c r="I154" s="80">
        <f t="shared" si="4"/>
        <v>36.484224944989961</v>
      </c>
      <c r="J154" s="80">
        <f t="shared" si="4"/>
        <v>65.39032135802114</v>
      </c>
      <c r="K154" s="80">
        <f t="shared" si="4"/>
        <v>106.66243136594709</v>
      </c>
      <c r="L154" s="80">
        <f t="shared" si="4"/>
        <v>3.9590757792514077</v>
      </c>
      <c r="M154" s="80">
        <f t="shared" si="4"/>
        <v>316.23724084170061</v>
      </c>
      <c r="N154" s="80">
        <f t="shared" si="4"/>
        <v>26.579477327926526</v>
      </c>
      <c r="O154" s="80">
        <f t="shared" si="4"/>
        <v>4.8315192100902209</v>
      </c>
      <c r="P154" s="80">
        <f t="shared" si="4"/>
        <v>1.6180417819176349</v>
      </c>
      <c r="Q154" s="80">
        <f t="shared" si="4"/>
        <v>5.7194056440083729</v>
      </c>
      <c r="R154" s="80">
        <f t="shared" si="4"/>
        <v>10.349121475914695</v>
      </c>
      <c r="S154" s="80">
        <f t="shared" si="4"/>
        <v>44.462567087772456</v>
      </c>
      <c r="T154" s="80">
        <f t="shared" si="4"/>
        <v>11.626693999033099</v>
      </c>
      <c r="U154" s="80">
        <f t="shared" si="4"/>
        <v>15.809439767854419</v>
      </c>
      <c r="V154" s="80">
        <f t="shared" si="4"/>
        <v>49.507824470271238</v>
      </c>
      <c r="W154" s="80">
        <f t="shared" si="4"/>
        <v>69.41440880544215</v>
      </c>
      <c r="X154" s="80">
        <f t="shared" si="4"/>
        <v>6.9355111929969402</v>
      </c>
      <c r="Y154" s="80">
        <f t="shared" si="4"/>
        <v>7.1075403575284817</v>
      </c>
      <c r="Z154" s="80">
        <f t="shared" si="4"/>
        <v>3.004868018498339</v>
      </c>
      <c r="AA154" s="80">
        <f t="shared" si="4"/>
        <v>3.5282761975480414</v>
      </c>
      <c r="AB154" s="80">
        <f t="shared" si="4"/>
        <v>21.027103125531802</v>
      </c>
      <c r="AC154" s="80">
        <f t="shared" si="4"/>
        <v>4.4706562187145495</v>
      </c>
      <c r="AD154" s="80">
        <f t="shared" si="4"/>
        <v>7.6113898516605172</v>
      </c>
      <c r="AE154" s="82"/>
      <c r="AF154" s="80"/>
      <c r="AG154" s="80"/>
      <c r="AH154" s="80"/>
      <c r="AI154" s="80"/>
      <c r="AJ154" s="80"/>
      <c r="AK154" s="80"/>
      <c r="AL154" s="81"/>
    </row>
    <row r="155" spans="1:38" s="5" customFormat="1" ht="15" customHeight="1" thickBot="1" x14ac:dyDescent="0.25">
      <c r="A155" s="66"/>
      <c r="B155" s="67"/>
      <c r="C155" s="67"/>
      <c r="D155" s="55"/>
      <c r="E155" s="68"/>
      <c r="F155" s="68"/>
      <c r="G155" s="68"/>
      <c r="H155" s="68"/>
      <c r="I155" s="68"/>
      <c r="J155" s="69"/>
      <c r="K155" s="69"/>
      <c r="L155" s="69"/>
      <c r="M155" s="69"/>
      <c r="N155" s="69"/>
      <c r="O155" s="55"/>
      <c r="P155" s="55"/>
      <c r="Q155" s="55"/>
      <c r="R155" s="55"/>
      <c r="S155" s="55"/>
      <c r="T155" s="55"/>
      <c r="U155" s="55"/>
      <c r="V155" s="55"/>
      <c r="W155" s="55"/>
      <c r="X155" s="55"/>
      <c r="Y155" s="55"/>
      <c r="Z155" s="55"/>
      <c r="AA155" s="55"/>
      <c r="AB155" s="55"/>
      <c r="AC155" s="55"/>
      <c r="AD155" s="55"/>
      <c r="AE155" s="70"/>
      <c r="AF155" s="55"/>
      <c r="AG155" s="55"/>
      <c r="AH155" s="55"/>
      <c r="AI155" s="55"/>
      <c r="AJ155" s="55"/>
      <c r="AK155" s="55"/>
      <c r="AL155" s="71"/>
    </row>
    <row r="156" spans="1:38" s="19" customFormat="1" ht="26.25" customHeight="1" thickBot="1" x14ac:dyDescent="0.25">
      <c r="A156" s="83" t="s">
        <v>386</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5"/>
      <c r="AF156" s="84"/>
      <c r="AG156" s="84"/>
      <c r="AH156" s="84"/>
      <c r="AI156" s="84"/>
      <c r="AJ156" s="84"/>
      <c r="AK156" s="84"/>
      <c r="AL156" s="86"/>
    </row>
    <row r="157" spans="1:38" s="19" customFormat="1" ht="26.25" customHeight="1" thickBot="1" x14ac:dyDescent="0.25">
      <c r="A157" s="87" t="s">
        <v>387</v>
      </c>
      <c r="B157" s="87" t="s">
        <v>388</v>
      </c>
      <c r="C157" s="88" t="s">
        <v>389</v>
      </c>
      <c r="D157" s="89"/>
      <c r="E157" s="90">
        <v>1.9650612434225512</v>
      </c>
      <c r="F157" s="90">
        <v>9.230248231306809E-2</v>
      </c>
      <c r="G157" s="90">
        <v>0.13190109630152999</v>
      </c>
      <c r="H157" s="90" t="s">
        <v>422</v>
      </c>
      <c r="I157" s="90">
        <v>1.4355000000000001E-3</v>
      </c>
      <c r="J157" s="90">
        <v>1.4355000000000001E-3</v>
      </c>
      <c r="K157" s="90">
        <v>1.4355000000000001E-3</v>
      </c>
      <c r="L157" s="90" t="s">
        <v>441</v>
      </c>
      <c r="M157" s="90">
        <v>0.61703027561558932</v>
      </c>
      <c r="N157" s="90" t="s">
        <v>422</v>
      </c>
      <c r="O157" s="90" t="s">
        <v>441</v>
      </c>
      <c r="P157" s="90" t="s">
        <v>441</v>
      </c>
      <c r="Q157" s="90" t="s">
        <v>441</v>
      </c>
      <c r="R157" s="90" t="s">
        <v>441</v>
      </c>
      <c r="S157" s="90" t="s">
        <v>441</v>
      </c>
      <c r="T157" s="90" t="s">
        <v>441</v>
      </c>
      <c r="U157" s="90" t="s">
        <v>441</v>
      </c>
      <c r="V157" s="90" t="s">
        <v>441</v>
      </c>
      <c r="W157" s="90" t="s">
        <v>441</v>
      </c>
      <c r="X157" s="90" t="s">
        <v>441</v>
      </c>
      <c r="Y157" s="90" t="s">
        <v>441</v>
      </c>
      <c r="Z157" s="90" t="s">
        <v>441</v>
      </c>
      <c r="AA157" s="90" t="s">
        <v>441</v>
      </c>
      <c r="AB157" s="90" t="s">
        <v>441</v>
      </c>
      <c r="AC157" s="90" t="s">
        <v>422</v>
      </c>
      <c r="AD157" s="90" t="s">
        <v>422</v>
      </c>
      <c r="AE157" s="85"/>
      <c r="AF157" s="90">
        <v>7761.0114209090279</v>
      </c>
      <c r="AG157" s="90" t="s">
        <v>422</v>
      </c>
      <c r="AH157" s="90" t="s">
        <v>422</v>
      </c>
      <c r="AI157" s="90" t="s">
        <v>422</v>
      </c>
      <c r="AJ157" s="90" t="s">
        <v>422</v>
      </c>
      <c r="AK157" s="90" t="s">
        <v>422</v>
      </c>
      <c r="AL157" s="87" t="s">
        <v>70</v>
      </c>
    </row>
    <row r="158" spans="1:38" s="19" customFormat="1" ht="26.25" customHeight="1" thickBot="1" x14ac:dyDescent="0.25">
      <c r="A158" s="87" t="s">
        <v>387</v>
      </c>
      <c r="B158" s="87" t="s">
        <v>390</v>
      </c>
      <c r="C158" s="88" t="s">
        <v>391</v>
      </c>
      <c r="D158" s="89"/>
      <c r="E158" s="90">
        <v>1.5133230265438038</v>
      </c>
      <c r="F158" s="90">
        <v>5.0135758007880003E-3</v>
      </c>
      <c r="G158" s="90">
        <v>4.3172140508700007E-3</v>
      </c>
      <c r="H158" s="90" t="s">
        <v>441</v>
      </c>
      <c r="I158" s="90">
        <v>7.6709558924019995E-5</v>
      </c>
      <c r="J158" s="90">
        <v>7.6709558924019995E-5</v>
      </c>
      <c r="K158" s="90">
        <v>7.6709558924019995E-5</v>
      </c>
      <c r="L158" s="90" t="s">
        <v>441</v>
      </c>
      <c r="M158" s="90">
        <v>6.7000926921999993E-2</v>
      </c>
      <c r="N158" s="90" t="s">
        <v>441</v>
      </c>
      <c r="O158" s="90" t="s">
        <v>441</v>
      </c>
      <c r="P158" s="90" t="s">
        <v>441</v>
      </c>
      <c r="Q158" s="90" t="s">
        <v>441</v>
      </c>
      <c r="R158" s="90" t="s">
        <v>441</v>
      </c>
      <c r="S158" s="90" t="s">
        <v>441</v>
      </c>
      <c r="T158" s="90" t="s">
        <v>441</v>
      </c>
      <c r="U158" s="90" t="s">
        <v>441</v>
      </c>
      <c r="V158" s="90" t="s">
        <v>441</v>
      </c>
      <c r="W158" s="90" t="s">
        <v>441</v>
      </c>
      <c r="X158" s="90" t="s">
        <v>441</v>
      </c>
      <c r="Y158" s="90" t="s">
        <v>441</v>
      </c>
      <c r="Z158" s="90" t="s">
        <v>441</v>
      </c>
      <c r="AA158" s="90" t="s">
        <v>441</v>
      </c>
      <c r="AB158" s="90" t="s">
        <v>441</v>
      </c>
      <c r="AC158" s="90" t="s">
        <v>422</v>
      </c>
      <c r="AD158" s="90" t="s">
        <v>422</v>
      </c>
      <c r="AE158" s="85"/>
      <c r="AF158" s="90">
        <v>284.79781212476195</v>
      </c>
      <c r="AG158" s="90" t="s">
        <v>422</v>
      </c>
      <c r="AH158" s="90" t="s">
        <v>422</v>
      </c>
      <c r="AI158" s="90" t="s">
        <v>422</v>
      </c>
      <c r="AJ158" s="90" t="s">
        <v>422</v>
      </c>
      <c r="AK158" s="90" t="s">
        <v>422</v>
      </c>
      <c r="AL158" s="87" t="s">
        <v>70</v>
      </c>
    </row>
    <row r="159" spans="1:38" s="19" customFormat="1" ht="26.25" customHeight="1" thickBot="1" x14ac:dyDescent="0.25">
      <c r="A159" s="87" t="s">
        <v>392</v>
      </c>
      <c r="B159" s="87" t="s">
        <v>393</v>
      </c>
      <c r="C159" s="88" t="s">
        <v>394</v>
      </c>
      <c r="D159" s="89"/>
      <c r="E159" s="90">
        <v>4.3154166555372839</v>
      </c>
      <c r="F159" s="90">
        <v>0.1044805986363619</v>
      </c>
      <c r="G159" s="90">
        <v>2.2476364959919577</v>
      </c>
      <c r="H159" s="90" t="s">
        <v>422</v>
      </c>
      <c r="I159" s="90">
        <v>0.16484220213870179</v>
      </c>
      <c r="J159" s="90">
        <v>0.16484220213870179</v>
      </c>
      <c r="K159" s="90">
        <v>0.16484220213870179</v>
      </c>
      <c r="L159" s="90">
        <v>7.2610411904520632E-3</v>
      </c>
      <c r="M159" s="90">
        <v>0.22727107333188845</v>
      </c>
      <c r="N159" s="90">
        <v>9.1129579754408181E-3</v>
      </c>
      <c r="O159" s="90">
        <v>8.4966958162898331E-4</v>
      </c>
      <c r="P159" s="90">
        <v>1.582635452018968E-3</v>
      </c>
      <c r="Q159" s="90">
        <v>1.789427771953566E-2</v>
      </c>
      <c r="R159" s="90">
        <v>1.9227133947598635E-2</v>
      </c>
      <c r="S159" s="90">
        <v>6.2449663699283751E-2</v>
      </c>
      <c r="T159" s="90">
        <v>0.80974692781388469</v>
      </c>
      <c r="U159" s="90">
        <v>8.7382891395068295E-3</v>
      </c>
      <c r="V159" s="90">
        <v>7.2969151009438529E-2</v>
      </c>
      <c r="W159" s="90">
        <v>1.6119164348733686E-2</v>
      </c>
      <c r="X159" s="90" t="s">
        <v>422</v>
      </c>
      <c r="Y159" s="90" t="s">
        <v>422</v>
      </c>
      <c r="Z159" s="90" t="s">
        <v>422</v>
      </c>
      <c r="AA159" s="90" t="s">
        <v>422</v>
      </c>
      <c r="AB159" s="90" t="s">
        <v>422</v>
      </c>
      <c r="AC159" s="90">
        <v>6.314170006597875E-3</v>
      </c>
      <c r="AD159" s="90">
        <v>1.5163454577109712E-2</v>
      </c>
      <c r="AE159" s="85"/>
      <c r="AF159" s="90">
        <v>2516.5961087427995</v>
      </c>
      <c r="AG159" s="90" t="s">
        <v>422</v>
      </c>
      <c r="AH159" s="90" t="s">
        <v>422</v>
      </c>
      <c r="AI159" s="90" t="s">
        <v>422</v>
      </c>
      <c r="AJ159" s="90" t="s">
        <v>422</v>
      </c>
      <c r="AK159" s="90" t="s">
        <v>422</v>
      </c>
      <c r="AL159" s="87" t="s">
        <v>70</v>
      </c>
    </row>
    <row r="160" spans="1:38" s="19" customFormat="1" ht="26.25" customHeight="1" thickBot="1" x14ac:dyDescent="0.25">
      <c r="A160" s="87" t="s">
        <v>395</v>
      </c>
      <c r="B160" s="87" t="s">
        <v>396</v>
      </c>
      <c r="C160" s="88" t="s">
        <v>397</v>
      </c>
      <c r="D160" s="89"/>
      <c r="E160" s="90" t="s">
        <v>422</v>
      </c>
      <c r="F160" s="90" t="s">
        <v>422</v>
      </c>
      <c r="G160" s="90" t="s">
        <v>422</v>
      </c>
      <c r="H160" s="90" t="s">
        <v>422</v>
      </c>
      <c r="I160" s="90" t="s">
        <v>422</v>
      </c>
      <c r="J160" s="90" t="s">
        <v>422</v>
      </c>
      <c r="K160" s="90" t="s">
        <v>422</v>
      </c>
      <c r="L160" s="90" t="s">
        <v>422</v>
      </c>
      <c r="M160" s="90" t="s">
        <v>422</v>
      </c>
      <c r="N160" s="90" t="s">
        <v>422</v>
      </c>
      <c r="O160" s="90" t="s">
        <v>422</v>
      </c>
      <c r="P160" s="90" t="s">
        <v>422</v>
      </c>
      <c r="Q160" s="90" t="s">
        <v>422</v>
      </c>
      <c r="R160" s="90" t="s">
        <v>422</v>
      </c>
      <c r="S160" s="90" t="s">
        <v>422</v>
      </c>
      <c r="T160" s="90" t="s">
        <v>422</v>
      </c>
      <c r="U160" s="90" t="s">
        <v>422</v>
      </c>
      <c r="V160" s="90" t="s">
        <v>422</v>
      </c>
      <c r="W160" s="90" t="s">
        <v>422</v>
      </c>
      <c r="X160" s="90" t="s">
        <v>422</v>
      </c>
      <c r="Y160" s="90" t="s">
        <v>422</v>
      </c>
      <c r="Z160" s="90" t="s">
        <v>422</v>
      </c>
      <c r="AA160" s="90" t="s">
        <v>422</v>
      </c>
      <c r="AB160" s="90" t="s">
        <v>422</v>
      </c>
      <c r="AC160" s="90" t="s">
        <v>422</v>
      </c>
      <c r="AD160" s="90" t="s">
        <v>422</v>
      </c>
      <c r="AE160" s="85"/>
      <c r="AF160" s="90" t="s">
        <v>422</v>
      </c>
      <c r="AG160" s="90" t="s">
        <v>422</v>
      </c>
      <c r="AH160" s="90" t="s">
        <v>422</v>
      </c>
      <c r="AI160" s="90" t="s">
        <v>422</v>
      </c>
      <c r="AJ160" s="90" t="s">
        <v>422</v>
      </c>
      <c r="AK160" s="90" t="s">
        <v>422</v>
      </c>
      <c r="AL160" s="87" t="s">
        <v>70</v>
      </c>
    </row>
    <row r="161" spans="1:38" s="5" customFormat="1" ht="26.25" customHeight="1" thickBot="1" x14ac:dyDescent="0.25">
      <c r="A161" s="91" t="s">
        <v>395</v>
      </c>
      <c r="B161" s="91" t="s">
        <v>398</v>
      </c>
      <c r="C161" s="92" t="s">
        <v>399</v>
      </c>
      <c r="D161" s="93"/>
      <c r="E161" s="94" t="s">
        <v>440</v>
      </c>
      <c r="F161" s="94" t="s">
        <v>440</v>
      </c>
      <c r="G161" s="94" t="s">
        <v>440</v>
      </c>
      <c r="H161" s="94" t="s">
        <v>440</v>
      </c>
      <c r="I161" s="94" t="s">
        <v>440</v>
      </c>
      <c r="J161" s="94" t="s">
        <v>440</v>
      </c>
      <c r="K161" s="94" t="s">
        <v>440</v>
      </c>
      <c r="L161" s="94" t="s">
        <v>440</v>
      </c>
      <c r="M161" s="94" t="s">
        <v>440</v>
      </c>
      <c r="N161" s="94" t="s">
        <v>440</v>
      </c>
      <c r="O161" s="94" t="s">
        <v>440</v>
      </c>
      <c r="P161" s="94" t="s">
        <v>440</v>
      </c>
      <c r="Q161" s="94" t="s">
        <v>440</v>
      </c>
      <c r="R161" s="94" t="s">
        <v>440</v>
      </c>
      <c r="S161" s="94" t="s">
        <v>440</v>
      </c>
      <c r="T161" s="94" t="s">
        <v>440</v>
      </c>
      <c r="U161" s="94" t="s">
        <v>440</v>
      </c>
      <c r="V161" s="94" t="s">
        <v>440</v>
      </c>
      <c r="W161" s="94" t="s">
        <v>440</v>
      </c>
      <c r="X161" s="94" t="s">
        <v>440</v>
      </c>
      <c r="Y161" s="94" t="s">
        <v>440</v>
      </c>
      <c r="Z161" s="94" t="s">
        <v>440</v>
      </c>
      <c r="AA161" s="94" t="s">
        <v>440</v>
      </c>
      <c r="AB161" s="94" t="s">
        <v>440</v>
      </c>
      <c r="AC161" s="94" t="s">
        <v>440</v>
      </c>
      <c r="AD161" s="94" t="s">
        <v>440</v>
      </c>
      <c r="AE161" s="76"/>
      <c r="AF161" s="94" t="s">
        <v>422</v>
      </c>
      <c r="AG161" s="94" t="s">
        <v>422</v>
      </c>
      <c r="AH161" s="94" t="s">
        <v>422</v>
      </c>
      <c r="AI161" s="94" t="s">
        <v>422</v>
      </c>
      <c r="AJ161" s="94" t="s">
        <v>422</v>
      </c>
      <c r="AK161" s="94" t="s">
        <v>440</v>
      </c>
      <c r="AL161" s="91" t="s">
        <v>147</v>
      </c>
    </row>
    <row r="162" spans="1:38" s="5" customFormat="1" ht="26.25" customHeight="1" thickBot="1" x14ac:dyDescent="0.25">
      <c r="A162" s="95" t="s">
        <v>400</v>
      </c>
      <c r="B162" s="95" t="s">
        <v>401</v>
      </c>
      <c r="C162" s="96" t="s">
        <v>402</v>
      </c>
      <c r="D162" s="97"/>
      <c r="E162" s="98" t="s">
        <v>422</v>
      </c>
      <c r="F162" s="98" t="s">
        <v>422</v>
      </c>
      <c r="G162" s="98" t="s">
        <v>422</v>
      </c>
      <c r="H162" s="98" t="s">
        <v>422</v>
      </c>
      <c r="I162" s="98" t="s">
        <v>422</v>
      </c>
      <c r="J162" s="98" t="s">
        <v>422</v>
      </c>
      <c r="K162" s="98" t="s">
        <v>422</v>
      </c>
      <c r="L162" s="98" t="s">
        <v>422</v>
      </c>
      <c r="M162" s="98" t="s">
        <v>422</v>
      </c>
      <c r="N162" s="98" t="s">
        <v>422</v>
      </c>
      <c r="O162" s="98" t="s">
        <v>422</v>
      </c>
      <c r="P162" s="98" t="s">
        <v>422</v>
      </c>
      <c r="Q162" s="98" t="s">
        <v>422</v>
      </c>
      <c r="R162" s="98" t="s">
        <v>422</v>
      </c>
      <c r="S162" s="98" t="s">
        <v>422</v>
      </c>
      <c r="T162" s="98" t="s">
        <v>422</v>
      </c>
      <c r="U162" s="98" t="s">
        <v>422</v>
      </c>
      <c r="V162" s="98" t="s">
        <v>422</v>
      </c>
      <c r="W162" s="98" t="s">
        <v>422</v>
      </c>
      <c r="X162" s="98" t="s">
        <v>422</v>
      </c>
      <c r="Y162" s="98" t="s">
        <v>422</v>
      </c>
      <c r="Z162" s="98" t="s">
        <v>422</v>
      </c>
      <c r="AA162" s="98" t="s">
        <v>422</v>
      </c>
      <c r="AB162" s="98" t="s">
        <v>422</v>
      </c>
      <c r="AC162" s="98" t="s">
        <v>422</v>
      </c>
      <c r="AD162" s="98" t="s">
        <v>422</v>
      </c>
      <c r="AE162" s="76"/>
      <c r="AF162" s="98" t="s">
        <v>422</v>
      </c>
      <c r="AG162" s="98" t="s">
        <v>422</v>
      </c>
      <c r="AH162" s="98" t="s">
        <v>422</v>
      </c>
      <c r="AI162" s="98" t="s">
        <v>422</v>
      </c>
      <c r="AJ162" s="98" t="s">
        <v>422</v>
      </c>
      <c r="AK162" s="98" t="s">
        <v>422</v>
      </c>
      <c r="AL162" s="95" t="s">
        <v>147</v>
      </c>
    </row>
    <row r="163" spans="1:38" s="5" customFormat="1" ht="26.25" customHeight="1" thickBot="1" x14ac:dyDescent="0.25">
      <c r="A163" s="95" t="s">
        <v>400</v>
      </c>
      <c r="B163" s="95" t="s">
        <v>403</v>
      </c>
      <c r="C163" s="96" t="s">
        <v>404</v>
      </c>
      <c r="D163" s="97"/>
      <c r="E163" s="98" t="s">
        <v>422</v>
      </c>
      <c r="F163" s="98" t="s">
        <v>422</v>
      </c>
      <c r="G163" s="98" t="s">
        <v>422</v>
      </c>
      <c r="H163" s="98" t="s">
        <v>422</v>
      </c>
      <c r="I163" s="98" t="s">
        <v>422</v>
      </c>
      <c r="J163" s="98" t="s">
        <v>422</v>
      </c>
      <c r="K163" s="98" t="s">
        <v>422</v>
      </c>
      <c r="L163" s="98" t="s">
        <v>422</v>
      </c>
      <c r="M163" s="98" t="s">
        <v>422</v>
      </c>
      <c r="N163" s="98" t="s">
        <v>422</v>
      </c>
      <c r="O163" s="98" t="s">
        <v>422</v>
      </c>
      <c r="P163" s="98" t="s">
        <v>422</v>
      </c>
      <c r="Q163" s="98" t="s">
        <v>422</v>
      </c>
      <c r="R163" s="98" t="s">
        <v>422</v>
      </c>
      <c r="S163" s="98" t="s">
        <v>422</v>
      </c>
      <c r="T163" s="98" t="s">
        <v>422</v>
      </c>
      <c r="U163" s="98" t="s">
        <v>422</v>
      </c>
      <c r="V163" s="98" t="s">
        <v>422</v>
      </c>
      <c r="W163" s="98" t="s">
        <v>422</v>
      </c>
      <c r="X163" s="98" t="s">
        <v>422</v>
      </c>
      <c r="Y163" s="98" t="s">
        <v>422</v>
      </c>
      <c r="Z163" s="98" t="s">
        <v>422</v>
      </c>
      <c r="AA163" s="98" t="s">
        <v>422</v>
      </c>
      <c r="AB163" s="98" t="s">
        <v>422</v>
      </c>
      <c r="AC163" s="98" t="s">
        <v>422</v>
      </c>
      <c r="AD163" s="98" t="s">
        <v>422</v>
      </c>
      <c r="AE163" s="76"/>
      <c r="AF163" s="98" t="s">
        <v>422</v>
      </c>
      <c r="AG163" s="98" t="s">
        <v>422</v>
      </c>
      <c r="AH163" s="98" t="s">
        <v>422</v>
      </c>
      <c r="AI163" s="98" t="s">
        <v>422</v>
      </c>
      <c r="AJ163" s="98" t="s">
        <v>422</v>
      </c>
      <c r="AK163" s="98" t="s">
        <v>422</v>
      </c>
      <c r="AL163" s="95" t="s">
        <v>405</v>
      </c>
    </row>
    <row r="164" spans="1:38" s="5" customFormat="1" ht="26.25" customHeight="1" thickBot="1" x14ac:dyDescent="0.25">
      <c r="A164" s="95" t="s">
        <v>400</v>
      </c>
      <c r="B164" s="95" t="s">
        <v>406</v>
      </c>
      <c r="C164" s="96" t="s">
        <v>407</v>
      </c>
      <c r="D164" s="97"/>
      <c r="E164" s="98" t="s">
        <v>441</v>
      </c>
      <c r="F164" s="98" t="s">
        <v>441</v>
      </c>
      <c r="G164" s="98" t="s">
        <v>422</v>
      </c>
      <c r="H164" s="98" t="s">
        <v>441</v>
      </c>
      <c r="I164" s="98" t="s">
        <v>441</v>
      </c>
      <c r="J164" s="98" t="s">
        <v>441</v>
      </c>
      <c r="K164" s="98" t="s">
        <v>441</v>
      </c>
      <c r="L164" s="98" t="s">
        <v>441</v>
      </c>
      <c r="M164" s="98" t="s">
        <v>422</v>
      </c>
      <c r="N164" s="98" t="s">
        <v>422</v>
      </c>
      <c r="O164" s="98" t="s">
        <v>422</v>
      </c>
      <c r="P164" s="98" t="s">
        <v>422</v>
      </c>
      <c r="Q164" s="98" t="s">
        <v>422</v>
      </c>
      <c r="R164" s="98" t="s">
        <v>422</v>
      </c>
      <c r="S164" s="98" t="s">
        <v>422</v>
      </c>
      <c r="T164" s="98" t="s">
        <v>422</v>
      </c>
      <c r="U164" s="98" t="s">
        <v>422</v>
      </c>
      <c r="V164" s="98" t="s">
        <v>422</v>
      </c>
      <c r="W164" s="98" t="s">
        <v>422</v>
      </c>
      <c r="X164" s="98" t="s">
        <v>422</v>
      </c>
      <c r="Y164" s="98" t="s">
        <v>422</v>
      </c>
      <c r="Z164" s="98" t="s">
        <v>422</v>
      </c>
      <c r="AA164" s="98" t="s">
        <v>422</v>
      </c>
      <c r="AB164" s="98" t="s">
        <v>422</v>
      </c>
      <c r="AC164" s="98" t="s">
        <v>422</v>
      </c>
      <c r="AD164" s="98" t="s">
        <v>422</v>
      </c>
      <c r="AE164" s="99"/>
      <c r="AF164" s="98" t="s">
        <v>422</v>
      </c>
      <c r="AG164" s="98" t="s">
        <v>422</v>
      </c>
      <c r="AH164" s="98" t="s">
        <v>422</v>
      </c>
      <c r="AI164" s="98" t="s">
        <v>422</v>
      </c>
      <c r="AJ164" s="98" t="s">
        <v>422</v>
      </c>
      <c r="AK164" s="98" t="s">
        <v>441</v>
      </c>
      <c r="AL164" s="95" t="s">
        <v>147</v>
      </c>
    </row>
    <row r="165" spans="1:38" s="108" customFormat="1" ht="15" customHeight="1" x14ac:dyDescent="0.2">
      <c r="A165" s="100"/>
      <c r="B165" s="100"/>
      <c r="C165" s="101"/>
      <c r="D165" s="102"/>
      <c r="E165" s="103"/>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104"/>
      <c r="AD165" s="104"/>
      <c r="AE165" s="105"/>
      <c r="AF165" s="106"/>
      <c r="AG165" s="106"/>
      <c r="AH165" s="106"/>
      <c r="AI165" s="106"/>
      <c r="AJ165" s="106"/>
      <c r="AK165" s="106"/>
      <c r="AL165" s="107"/>
    </row>
    <row r="166" spans="1:38" s="115" customFormat="1" ht="52.5" customHeight="1" x14ac:dyDescent="0.2">
      <c r="A166" s="129" t="s">
        <v>424</v>
      </c>
      <c r="B166" s="129"/>
      <c r="C166" s="129"/>
      <c r="D166" s="129"/>
      <c r="E166" s="129"/>
      <c r="F166" s="129"/>
      <c r="G166" s="129"/>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2">
      <c r="A167" s="129" t="s">
        <v>431</v>
      </c>
      <c r="B167" s="129"/>
      <c r="C167" s="129"/>
      <c r="D167" s="129"/>
      <c r="E167" s="129"/>
      <c r="F167" s="129"/>
      <c r="G167" s="129"/>
      <c r="H167" s="109"/>
      <c r="I167" s="110"/>
      <c r="J167"/>
      <c r="K167"/>
      <c r="L167"/>
      <c r="M167" s="110"/>
      <c r="N167" s="110"/>
      <c r="O167" s="110"/>
      <c r="P167" s="110"/>
      <c r="Q167" s="110"/>
      <c r="R167" s="110"/>
      <c r="S167" s="110"/>
      <c r="T167" s="110"/>
      <c r="U167" s="110"/>
      <c r="AE167" s="118"/>
    </row>
    <row r="168" spans="1:38" s="117" customFormat="1" ht="26.25" customHeight="1" x14ac:dyDescent="0.2">
      <c r="A168" s="129" t="s">
        <v>432</v>
      </c>
      <c r="B168" s="129"/>
      <c r="C168" s="129"/>
      <c r="D168" s="129"/>
      <c r="E168" s="129"/>
      <c r="F168" s="129"/>
      <c r="G168" s="129"/>
      <c r="H168" s="109"/>
      <c r="I168" s="110"/>
      <c r="J168"/>
      <c r="K168"/>
      <c r="L168"/>
      <c r="M168" s="110"/>
      <c r="N168" s="110"/>
      <c r="O168" s="110"/>
      <c r="P168" s="110"/>
      <c r="Q168" s="110"/>
      <c r="R168" s="110"/>
      <c r="S168" s="110"/>
      <c r="T168" s="110"/>
      <c r="U168" s="110"/>
      <c r="AE168" s="118"/>
    </row>
    <row r="169" spans="1:38" s="115" customFormat="1" ht="26.25" customHeight="1" x14ac:dyDescent="0.2">
      <c r="A169" s="129" t="s">
        <v>427</v>
      </c>
      <c r="B169" s="129"/>
      <c r="C169" s="129"/>
      <c r="D169" s="129"/>
      <c r="E169" s="129"/>
      <c r="F169" s="129"/>
      <c r="G169" s="129"/>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2">
      <c r="A170" s="129" t="s">
        <v>433</v>
      </c>
      <c r="B170" s="129"/>
      <c r="C170" s="129"/>
      <c r="D170" s="129"/>
      <c r="E170" s="129"/>
      <c r="F170" s="129"/>
      <c r="G170" s="129"/>
      <c r="H170" s="109"/>
      <c r="I170" s="110"/>
      <c r="J170"/>
      <c r="K170"/>
      <c r="L170"/>
      <c r="M170" s="110"/>
      <c r="N170" s="110"/>
      <c r="O170" s="110"/>
      <c r="P170" s="110"/>
      <c r="Q170" s="110"/>
      <c r="R170" s="110"/>
      <c r="S170" s="110"/>
      <c r="T170" s="110"/>
      <c r="U170" s="110"/>
      <c r="AE170" s="118"/>
    </row>
  </sheetData>
  <conditionalFormatting sqref="AF24:AK24 AF37:AK39 AF43:AK43 AF45:AK47 AF73:AK81 AF83:AK83 AF92:AK93 AF14:AK22 AF65:AK71 AF122:AK122 AF49:AK59 AL61 AF61:AK63 E14:AD140 AF60:AL60 AF137:AK137 AF133:AK133 AF131:AK131 AF126:AK126 AF117:AK117">
    <cfRule type="cellIs" dxfId="29" priority="2" operator="equal">
      <formula>0</formula>
    </cfRule>
  </conditionalFormatting>
  <conditionalFormatting sqref="AF23:AK23 AF25:AK36 AF40:AK42 AF44:AK44 AF48:AK48 AF64:AK64 AF72:AK72 AF82:AK82 AF84:AK91 AF94:AK116 AF123:AK125 AF118:AK121 AF127:AK130 AF132:AK132 AF134:AK136 AF138:AK140">
    <cfRule type="cellIs" dxfId="28" priority="1" operator="equal">
      <formula>0</formula>
    </cfRule>
  </conditionalFormatting>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70" zoomScaleNormal="70" workbookViewId="0">
      <selection activeCell="I8" sqref="I8"/>
    </sheetView>
  </sheetViews>
  <sheetFormatPr defaultColWidth="10.33203125" defaultRowHeight="12.75" x14ac:dyDescent="0.2"/>
  <cols>
    <col min="1" max="2" width="25" style="36" customWidth="1"/>
    <col min="3" max="3" width="54.1640625" style="119" customWidth="1"/>
    <col min="4" max="4" width="8.33203125" style="36" customWidth="1"/>
    <col min="5" max="24" width="10" style="36" customWidth="1"/>
    <col min="25" max="25" width="10.33203125" style="36" customWidth="1"/>
    <col min="26" max="30" width="10" style="36" customWidth="1"/>
    <col min="31" max="31" width="2.5" style="36" customWidth="1"/>
    <col min="32" max="32" width="10.6640625" style="36" customWidth="1"/>
    <col min="33" max="33" width="11.5" style="36" customWidth="1"/>
    <col min="34" max="36" width="10" style="36" customWidth="1"/>
    <col min="37" max="37" width="12" style="36" customWidth="1"/>
    <col min="38" max="38" width="30" style="36" customWidth="1"/>
    <col min="39" max="16384" width="10.33203125" style="36"/>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452</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429</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39">
        <v>46068</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2012</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457</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0" t="s">
        <v>430</v>
      </c>
      <c r="B10" s="140" t="s">
        <v>32</v>
      </c>
      <c r="C10" s="132"/>
      <c r="D10" s="133"/>
      <c r="E10" s="120" t="s">
        <v>434</v>
      </c>
      <c r="F10" s="121"/>
      <c r="G10" s="121"/>
      <c r="H10" s="122"/>
      <c r="I10" s="120" t="s">
        <v>411</v>
      </c>
      <c r="J10" s="121"/>
      <c r="K10" s="121"/>
      <c r="L10" s="122"/>
      <c r="M10" s="137" t="s">
        <v>435</v>
      </c>
      <c r="N10" s="120" t="s">
        <v>436</v>
      </c>
      <c r="O10" s="121"/>
      <c r="P10" s="122"/>
      <c r="Q10" s="120" t="s">
        <v>437</v>
      </c>
      <c r="R10" s="121"/>
      <c r="S10" s="121"/>
      <c r="T10" s="121"/>
      <c r="U10" s="121"/>
      <c r="V10" s="122"/>
      <c r="W10" s="120" t="s">
        <v>438</v>
      </c>
      <c r="X10" s="121"/>
      <c r="Y10" s="121"/>
      <c r="Z10" s="121"/>
      <c r="AA10" s="121"/>
      <c r="AB10" s="121"/>
      <c r="AC10" s="121"/>
      <c r="AD10" s="122"/>
      <c r="AE10" s="24"/>
      <c r="AF10" s="120" t="s">
        <v>439</v>
      </c>
      <c r="AG10" s="121"/>
      <c r="AH10" s="121"/>
      <c r="AI10" s="121"/>
      <c r="AJ10" s="121"/>
      <c r="AK10" s="121"/>
      <c r="AL10" s="122"/>
    </row>
    <row r="11" spans="1:38" s="19" customFormat="1" ht="15" customHeight="1" thickBot="1" x14ac:dyDescent="0.25">
      <c r="A11" s="131"/>
      <c r="B11" s="134"/>
      <c r="C11" s="135"/>
      <c r="D11" s="136"/>
      <c r="E11" s="123"/>
      <c r="F11" s="124"/>
      <c r="G11" s="124"/>
      <c r="H11" s="125"/>
      <c r="I11" s="123"/>
      <c r="J11" s="124"/>
      <c r="K11" s="124"/>
      <c r="L11" s="125"/>
      <c r="M11" s="138"/>
      <c r="N11" s="123"/>
      <c r="O11" s="124"/>
      <c r="P11" s="125"/>
      <c r="Q11" s="123"/>
      <c r="R11" s="124"/>
      <c r="S11" s="124"/>
      <c r="T11" s="124"/>
      <c r="U11" s="124"/>
      <c r="V11" s="125"/>
      <c r="W11" s="26"/>
      <c r="X11" s="126" t="s">
        <v>33</v>
      </c>
      <c r="Y11" s="127"/>
      <c r="Z11" s="127"/>
      <c r="AA11" s="127"/>
      <c r="AB11" s="128"/>
      <c r="AC11" s="27"/>
      <c r="AD11" s="28"/>
      <c r="AE11" s="29"/>
      <c r="AF11" s="123"/>
      <c r="AG11" s="124"/>
      <c r="AH11" s="124"/>
      <c r="AI11" s="124"/>
      <c r="AJ11" s="124"/>
      <c r="AK11" s="124"/>
      <c r="AL11" s="125"/>
    </row>
    <row r="12" spans="1:38" s="19" customFormat="1" ht="52.5" customHeight="1" thickBot="1" x14ac:dyDescent="0.25">
      <c r="A12" s="131"/>
      <c r="B12" s="134"/>
      <c r="C12" s="135"/>
      <c r="D12" s="136"/>
      <c r="E12" s="30" t="s">
        <v>417</v>
      </c>
      <c r="F12" s="30" t="s">
        <v>34</v>
      </c>
      <c r="G12" s="30" t="s">
        <v>418</v>
      </c>
      <c r="H12" s="30" t="s">
        <v>419</v>
      </c>
      <c r="I12" s="30" t="s">
        <v>420</v>
      </c>
      <c r="J12" s="31" t="s">
        <v>421</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59" customFormat="1" ht="37.5" customHeight="1" thickBot="1" x14ac:dyDescent="0.25">
      <c r="A13" s="175" t="s">
        <v>62</v>
      </c>
      <c r="B13" s="175" t="s">
        <v>63</v>
      </c>
      <c r="C13" s="191" t="s">
        <v>64</v>
      </c>
      <c r="D13" s="175" t="s">
        <v>65</v>
      </c>
      <c r="E13" s="175" t="s">
        <v>66</v>
      </c>
      <c r="F13" s="175" t="s">
        <v>66</v>
      </c>
      <c r="G13" s="175" t="s">
        <v>66</v>
      </c>
      <c r="H13" s="175" t="s">
        <v>66</v>
      </c>
      <c r="I13" s="175" t="s">
        <v>66</v>
      </c>
      <c r="J13" s="175" t="s">
        <v>66</v>
      </c>
      <c r="K13" s="175" t="s">
        <v>66</v>
      </c>
      <c r="L13" s="175" t="s">
        <v>66</v>
      </c>
      <c r="M13" s="175" t="s">
        <v>66</v>
      </c>
      <c r="N13" s="175" t="s">
        <v>67</v>
      </c>
      <c r="O13" s="175" t="s">
        <v>67</v>
      </c>
      <c r="P13" s="175" t="s">
        <v>67</v>
      </c>
      <c r="Q13" s="175" t="s">
        <v>67</v>
      </c>
      <c r="R13" s="175" t="s">
        <v>67</v>
      </c>
      <c r="S13" s="175" t="s">
        <v>67</v>
      </c>
      <c r="T13" s="175" t="s">
        <v>67</v>
      </c>
      <c r="U13" s="175" t="s">
        <v>67</v>
      </c>
      <c r="V13" s="175" t="s">
        <v>67</v>
      </c>
      <c r="W13" s="175" t="s">
        <v>68</v>
      </c>
      <c r="X13" s="175" t="s">
        <v>67</v>
      </c>
      <c r="Y13" s="175" t="s">
        <v>67</v>
      </c>
      <c r="Z13" s="175" t="s">
        <v>67</v>
      </c>
      <c r="AA13" s="175" t="s">
        <v>67</v>
      </c>
      <c r="AB13" s="175" t="s">
        <v>67</v>
      </c>
      <c r="AC13" s="175" t="s">
        <v>69</v>
      </c>
      <c r="AD13" s="175" t="s">
        <v>69</v>
      </c>
      <c r="AE13" s="192"/>
      <c r="AF13" s="175" t="s">
        <v>70</v>
      </c>
      <c r="AG13" s="175" t="s">
        <v>70</v>
      </c>
      <c r="AH13" s="175" t="s">
        <v>70</v>
      </c>
      <c r="AI13" s="175" t="s">
        <v>70</v>
      </c>
      <c r="AJ13" s="175" t="s">
        <v>70</v>
      </c>
      <c r="AK13" s="175"/>
      <c r="AL13" s="193"/>
    </row>
    <row r="14" spans="1:38" s="5" customFormat="1" ht="26.25" customHeight="1" thickBot="1" x14ac:dyDescent="0.25">
      <c r="A14" s="37" t="s">
        <v>71</v>
      </c>
      <c r="B14" s="37" t="s">
        <v>0</v>
      </c>
      <c r="C14" s="37" t="s">
        <v>72</v>
      </c>
      <c r="D14" s="38"/>
      <c r="E14" s="39">
        <v>33.146403988295411</v>
      </c>
      <c r="F14" s="39">
        <v>0.63503976854022215</v>
      </c>
      <c r="G14" s="39">
        <v>188.82294429246429</v>
      </c>
      <c r="H14" s="39" t="s">
        <v>441</v>
      </c>
      <c r="I14" s="39">
        <v>2.6223721195286549</v>
      </c>
      <c r="J14" s="39">
        <v>6.2747634680978015</v>
      </c>
      <c r="K14" s="39">
        <v>10.819484918235064</v>
      </c>
      <c r="L14" s="39">
        <v>8.343607592818246E-2</v>
      </c>
      <c r="M14" s="39">
        <v>6.5036551164461107</v>
      </c>
      <c r="N14" s="39">
        <v>3.852567952079426</v>
      </c>
      <c r="O14" s="39">
        <v>0.40514973306861857</v>
      </c>
      <c r="P14" s="39">
        <v>0.69034431529674911</v>
      </c>
      <c r="Q14" s="39">
        <v>3.1805510662768617</v>
      </c>
      <c r="R14" s="39">
        <v>2.0895588150613387</v>
      </c>
      <c r="S14" s="39">
        <v>0.66491551523088788</v>
      </c>
      <c r="T14" s="39">
        <v>3.7572574059257158</v>
      </c>
      <c r="U14" s="39">
        <v>9.8926370981309333</v>
      </c>
      <c r="V14" s="39">
        <v>5.9241399207023342</v>
      </c>
      <c r="W14" s="39">
        <v>2.8159769631329228</v>
      </c>
      <c r="X14" s="39">
        <v>7.5573772138239265E-2</v>
      </c>
      <c r="Y14" s="39">
        <v>0.12014099732396986</v>
      </c>
      <c r="Z14" s="39">
        <v>6.9894990605191054E-2</v>
      </c>
      <c r="AA14" s="39">
        <v>3.5348709041731027E-2</v>
      </c>
      <c r="AB14" s="39">
        <v>0.30095846910913121</v>
      </c>
      <c r="AC14" s="39">
        <v>1.8832591407548915</v>
      </c>
      <c r="AD14" s="39">
        <v>0.98136342897498319</v>
      </c>
      <c r="AE14" s="192"/>
      <c r="AF14" s="39">
        <v>6363.6190819999993</v>
      </c>
      <c r="AG14" s="39">
        <v>275171.09662711003</v>
      </c>
      <c r="AH14" s="39">
        <v>41148.876118119995</v>
      </c>
      <c r="AI14" s="39">
        <v>101.39971899999999</v>
      </c>
      <c r="AJ14" s="39" t="s">
        <v>440</v>
      </c>
      <c r="AK14" s="39" t="s">
        <v>422</v>
      </c>
      <c r="AL14" s="40" t="s">
        <v>70</v>
      </c>
    </row>
    <row r="15" spans="1:38" s="5" customFormat="1" ht="26.25" customHeight="1" thickBot="1" x14ac:dyDescent="0.25">
      <c r="A15" s="37" t="s">
        <v>73</v>
      </c>
      <c r="B15" s="37" t="s">
        <v>21</v>
      </c>
      <c r="C15" s="37" t="s">
        <v>74</v>
      </c>
      <c r="D15" s="38"/>
      <c r="E15" s="39">
        <v>0.86304721400000006</v>
      </c>
      <c r="F15" s="39">
        <v>7.2200491000000006E-3</v>
      </c>
      <c r="G15" s="39">
        <v>0.99989104054271349</v>
      </c>
      <c r="H15" s="39" t="s">
        <v>441</v>
      </c>
      <c r="I15" s="39">
        <v>1.9939173000000001E-2</v>
      </c>
      <c r="J15" s="39">
        <v>2.7648675000000001E-2</v>
      </c>
      <c r="K15" s="39">
        <v>3.4073260000000001E-2</v>
      </c>
      <c r="L15" s="39">
        <v>2.1460021679999999E-3</v>
      </c>
      <c r="M15" s="39">
        <v>0.18338740199999998</v>
      </c>
      <c r="N15" s="39">
        <v>2.06445977E-2</v>
      </c>
      <c r="O15" s="39">
        <v>3.8719250999999996E-3</v>
      </c>
      <c r="P15" s="39">
        <v>3.8719250999999996E-3</v>
      </c>
      <c r="Q15" s="39">
        <v>8.5331296599999995E-3</v>
      </c>
      <c r="R15" s="39">
        <v>8.023152788E-2</v>
      </c>
      <c r="S15" s="39">
        <v>4.5394137928000004E-2</v>
      </c>
      <c r="T15" s="39">
        <v>1.06067718403</v>
      </c>
      <c r="U15" s="39">
        <v>1.6990839299999998E-2</v>
      </c>
      <c r="V15" s="39">
        <v>0.21889888760000001</v>
      </c>
      <c r="W15" s="39">
        <v>3.2122925E-3</v>
      </c>
      <c r="X15" s="39">
        <v>6.1213500000000003E-6</v>
      </c>
      <c r="Y15" s="39">
        <v>1.5185192900000001E-5</v>
      </c>
      <c r="Z15" s="39">
        <v>5.7736500000000002E-6</v>
      </c>
      <c r="AA15" s="39">
        <v>5.7736500000000002E-6</v>
      </c>
      <c r="AB15" s="39">
        <v>3.28538429E-5</v>
      </c>
      <c r="AC15" s="39" t="s">
        <v>422</v>
      </c>
      <c r="AD15" s="39" t="s">
        <v>422</v>
      </c>
      <c r="AE15" s="192"/>
      <c r="AF15" s="39" t="s">
        <v>456</v>
      </c>
      <c r="AG15" s="39" t="s">
        <v>440</v>
      </c>
      <c r="AH15" s="39" t="s">
        <v>456</v>
      </c>
      <c r="AI15" s="39" t="s">
        <v>440</v>
      </c>
      <c r="AJ15" s="39" t="s">
        <v>440</v>
      </c>
      <c r="AK15" s="39" t="s">
        <v>422</v>
      </c>
      <c r="AL15" s="40" t="s">
        <v>70</v>
      </c>
    </row>
    <row r="16" spans="1:38" s="5" customFormat="1" ht="26.25" customHeight="1" thickBot="1" x14ac:dyDescent="0.25">
      <c r="A16" s="37" t="s">
        <v>73</v>
      </c>
      <c r="B16" s="37" t="s">
        <v>1</v>
      </c>
      <c r="C16" s="37" t="s">
        <v>75</v>
      </c>
      <c r="D16" s="38"/>
      <c r="E16" s="39">
        <v>2.1190398068400004E-2</v>
      </c>
      <c r="F16" s="39">
        <v>1.7117578676E-3</v>
      </c>
      <c r="G16" s="39">
        <v>0.21660489222684995</v>
      </c>
      <c r="H16" s="39" t="s">
        <v>441</v>
      </c>
      <c r="I16" s="39">
        <v>6.6806975398599998E-3</v>
      </c>
      <c r="J16" s="39">
        <v>7.7833012013800006E-3</v>
      </c>
      <c r="K16" s="39">
        <v>8.0055334428999984E-3</v>
      </c>
      <c r="L16" s="39">
        <v>2.6227455728604002E-4</v>
      </c>
      <c r="M16" s="39">
        <v>1.6415436455999997E-2</v>
      </c>
      <c r="N16" s="39">
        <v>6.4977795212750001E-3</v>
      </c>
      <c r="O16" s="39">
        <v>1.0188182919250002E-4</v>
      </c>
      <c r="P16" s="39">
        <v>5.0780727361999969E-4</v>
      </c>
      <c r="Q16" s="39">
        <v>3.1761907751999991E-4</v>
      </c>
      <c r="R16" s="39">
        <v>2.7139780084260001E-3</v>
      </c>
      <c r="S16" s="39">
        <v>8.6861634607260005E-4</v>
      </c>
      <c r="T16" s="39">
        <v>1.9598194589313497E-2</v>
      </c>
      <c r="U16" s="39">
        <v>1.1085241811000003E-4</v>
      </c>
      <c r="V16" s="39">
        <v>9.4666244302749961E-3</v>
      </c>
      <c r="W16" s="39">
        <v>6.5584457580000009E-3</v>
      </c>
      <c r="X16" s="39">
        <v>8.5320680693999997E-4</v>
      </c>
      <c r="Y16" s="39">
        <v>1.1742272204600004E-3</v>
      </c>
      <c r="Z16" s="39">
        <v>9.0856216541999987E-4</v>
      </c>
      <c r="AA16" s="39">
        <v>4.3710963428000003E-4</v>
      </c>
      <c r="AB16" s="39">
        <v>3.3731058271E-3</v>
      </c>
      <c r="AC16" s="39">
        <v>4.1367499435600006E-5</v>
      </c>
      <c r="AD16" s="39">
        <v>9.3194375952000003E-3</v>
      </c>
      <c r="AE16" s="192"/>
      <c r="AF16" s="39">
        <v>92.884971999999991</v>
      </c>
      <c r="AG16" s="39">
        <v>54.820160380000004</v>
      </c>
      <c r="AH16" s="39">
        <v>43.108849999999997</v>
      </c>
      <c r="AI16" s="39">
        <v>1.4758000000000002</v>
      </c>
      <c r="AJ16" s="39" t="s">
        <v>422</v>
      </c>
      <c r="AK16" s="39" t="s">
        <v>422</v>
      </c>
      <c r="AL16" s="40" t="s">
        <v>70</v>
      </c>
    </row>
    <row r="17" spans="1:38" s="5" customFormat="1" ht="26.25" customHeight="1" thickBot="1" x14ac:dyDescent="0.25">
      <c r="A17" s="37" t="s">
        <v>73</v>
      </c>
      <c r="B17" s="37" t="s">
        <v>2</v>
      </c>
      <c r="C17" s="37" t="s">
        <v>76</v>
      </c>
      <c r="D17" s="38"/>
      <c r="E17" s="39">
        <v>0.10821429</v>
      </c>
      <c r="F17" s="39">
        <v>3.2949596899999996E-2</v>
      </c>
      <c r="G17" s="39">
        <v>1.37105939995E-3</v>
      </c>
      <c r="H17" s="39" t="s">
        <v>441</v>
      </c>
      <c r="I17" s="39">
        <v>1.1796317174999997E-3</v>
      </c>
      <c r="J17" s="39">
        <v>1.1796317174999997E-3</v>
      </c>
      <c r="K17" s="39">
        <v>1.1796317174999997E-3</v>
      </c>
      <c r="L17" s="39">
        <v>7.4530767584999989E-5</v>
      </c>
      <c r="M17" s="39">
        <v>4.2513995499999999E-2</v>
      </c>
      <c r="N17" s="39">
        <v>1.5953478924999998E-5</v>
      </c>
      <c r="O17" s="39">
        <v>1.3079316874999998E-6</v>
      </c>
      <c r="P17" s="39">
        <v>7.7407701499999991E-4</v>
      </c>
      <c r="Q17" s="39">
        <v>1.4661367400000002E-4</v>
      </c>
      <c r="R17" s="39">
        <v>1.9096956802E-5</v>
      </c>
      <c r="S17" s="39">
        <v>4.2867605802000005E-6</v>
      </c>
      <c r="T17" s="39">
        <v>1.8587840814500002E-5</v>
      </c>
      <c r="U17" s="39">
        <v>8.3403357450000006E-5</v>
      </c>
      <c r="V17" s="39">
        <v>1.1174282659250001E-3</v>
      </c>
      <c r="W17" s="39">
        <v>3.6539999999999997E-6</v>
      </c>
      <c r="X17" s="39">
        <v>4.9589999999999999E-9</v>
      </c>
      <c r="Y17" s="39">
        <v>3.9150000000000003E-8</v>
      </c>
      <c r="Z17" s="39">
        <v>4.4370000000000003E-9</v>
      </c>
      <c r="AA17" s="39">
        <v>3.9150000000000006E-9</v>
      </c>
      <c r="AB17" s="39">
        <v>5.2461000000000002E-8</v>
      </c>
      <c r="AC17" s="39" t="s">
        <v>422</v>
      </c>
      <c r="AD17" s="39" t="s">
        <v>422</v>
      </c>
      <c r="AE17" s="192"/>
      <c r="AF17" s="39">
        <v>2.61</v>
      </c>
      <c r="AG17" s="39">
        <v>14.0632488</v>
      </c>
      <c r="AH17" s="39">
        <v>1458.95695</v>
      </c>
      <c r="AI17" s="39" t="s">
        <v>422</v>
      </c>
      <c r="AJ17" s="39" t="s">
        <v>440</v>
      </c>
      <c r="AK17" s="39" t="s">
        <v>422</v>
      </c>
      <c r="AL17" s="40" t="s">
        <v>70</v>
      </c>
    </row>
    <row r="18" spans="1:38" s="5" customFormat="1" ht="26.25" customHeight="1" thickBot="1" x14ac:dyDescent="0.25">
      <c r="A18" s="37" t="s">
        <v>73</v>
      </c>
      <c r="B18" s="37" t="s">
        <v>4</v>
      </c>
      <c r="C18" s="37" t="s">
        <v>77</v>
      </c>
      <c r="D18" s="38"/>
      <c r="E18" s="39">
        <v>0.53302065065829995</v>
      </c>
      <c r="F18" s="39">
        <v>3.4578641500000008E-4</v>
      </c>
      <c r="G18" s="39">
        <v>9.9674623534199997E-3</v>
      </c>
      <c r="H18" s="39" t="s">
        <v>441</v>
      </c>
      <c r="I18" s="39">
        <v>7.6596055650000004E-4</v>
      </c>
      <c r="J18" s="39">
        <v>1.0032087065E-3</v>
      </c>
      <c r="K18" s="39">
        <v>1.0034343064999997E-3</v>
      </c>
      <c r="L18" s="39">
        <v>3.3536289510000005E-6</v>
      </c>
      <c r="M18" s="39">
        <v>7.6829021149999992E-3</v>
      </c>
      <c r="N18" s="39">
        <v>2.6373718635500006E-4</v>
      </c>
      <c r="O18" s="39">
        <v>8.9574998924999996E-6</v>
      </c>
      <c r="P18" s="39">
        <v>1.29672785E-5</v>
      </c>
      <c r="Q18" s="39">
        <v>3.7403875399999994E-5</v>
      </c>
      <c r="R18" s="39">
        <v>5.0034425975319997E-4</v>
      </c>
      <c r="S18" s="39">
        <v>8.3525320975320037E-5</v>
      </c>
      <c r="T18" s="39">
        <v>5.0939857203607004E-3</v>
      </c>
      <c r="U18" s="39">
        <v>1.2021332699999999E-6</v>
      </c>
      <c r="V18" s="39">
        <v>1.881775113550001E-4</v>
      </c>
      <c r="W18" s="39">
        <v>2.6011535000000001E-4</v>
      </c>
      <c r="X18" s="39">
        <v>3.4201535000000004E-5</v>
      </c>
      <c r="Y18" s="39">
        <v>5.9761869999999999E-5</v>
      </c>
      <c r="Z18" s="39">
        <v>1.0383753500000001E-4</v>
      </c>
      <c r="AA18" s="39">
        <v>2.7674735E-5</v>
      </c>
      <c r="AB18" s="39">
        <v>2.2547567500000003E-4</v>
      </c>
      <c r="AC18" s="39" t="s">
        <v>422</v>
      </c>
      <c r="AD18" s="39" t="s">
        <v>422</v>
      </c>
      <c r="AE18" s="192"/>
      <c r="AF18" s="39">
        <v>610.85899799999993</v>
      </c>
      <c r="AG18" s="39">
        <v>1735.6524007499997</v>
      </c>
      <c r="AH18" s="39">
        <v>740.43724499999996</v>
      </c>
      <c r="AI18" s="39" t="s">
        <v>441</v>
      </c>
      <c r="AJ18" s="39" t="s">
        <v>441</v>
      </c>
      <c r="AK18" s="39" t="s">
        <v>422</v>
      </c>
      <c r="AL18" s="40" t="s">
        <v>70</v>
      </c>
    </row>
    <row r="19" spans="1:38" s="5" customFormat="1" ht="24.75" customHeight="1" thickBot="1" x14ac:dyDescent="0.25">
      <c r="A19" s="143" t="s">
        <v>73</v>
      </c>
      <c r="B19" s="37" t="s">
        <v>78</v>
      </c>
      <c r="C19" s="143" t="s">
        <v>79</v>
      </c>
      <c r="D19" s="144"/>
      <c r="E19" s="39">
        <v>0.49213275933100009</v>
      </c>
      <c r="F19" s="39">
        <v>1.9132261754979996E-2</v>
      </c>
      <c r="G19" s="39">
        <v>6.9597375481131832E-2</v>
      </c>
      <c r="H19" s="39" t="s">
        <v>441</v>
      </c>
      <c r="I19" s="39">
        <v>1.1748090428736993E-2</v>
      </c>
      <c r="J19" s="39">
        <v>1.2810688370736996E-2</v>
      </c>
      <c r="K19" s="39">
        <v>1.3031835274736996E-2</v>
      </c>
      <c r="L19" s="39">
        <v>6.5525869115358047E-4</v>
      </c>
      <c r="M19" s="39">
        <v>0.27618636232370009</v>
      </c>
      <c r="N19" s="39">
        <v>6.1333554836222491E-3</v>
      </c>
      <c r="O19" s="39">
        <v>1.2991347794983755E-3</v>
      </c>
      <c r="P19" s="39">
        <v>8.2176967343E-4</v>
      </c>
      <c r="Q19" s="39">
        <v>1.9094685754999991E-3</v>
      </c>
      <c r="R19" s="39">
        <v>6.1266540583571442E-3</v>
      </c>
      <c r="S19" s="39">
        <v>1.9003242196617136E-3</v>
      </c>
      <c r="T19" s="39">
        <v>4.8447839568456767E-2</v>
      </c>
      <c r="U19" s="39">
        <v>2.1598079887067995E-4</v>
      </c>
      <c r="V19" s="39">
        <v>5.0974331353002243E-2</v>
      </c>
      <c r="W19" s="39">
        <v>1.7321259961450002E-2</v>
      </c>
      <c r="X19" s="39">
        <v>1.9100915786000002E-3</v>
      </c>
      <c r="Y19" s="39">
        <v>2.6961455312000003E-3</v>
      </c>
      <c r="Z19" s="39">
        <v>7.2910099645999982E-3</v>
      </c>
      <c r="AA19" s="39">
        <v>8.0591324780000004E-4</v>
      </c>
      <c r="AB19" s="39">
        <v>1.2703160322199999E-2</v>
      </c>
      <c r="AC19" s="39">
        <v>4.7853200683999991E-4</v>
      </c>
      <c r="AD19" s="39">
        <v>1.110040907816E-3</v>
      </c>
      <c r="AE19" s="192"/>
      <c r="AF19" s="39">
        <v>191.91077260000003</v>
      </c>
      <c r="AG19" s="39">
        <v>6.5218819999999997</v>
      </c>
      <c r="AH19" s="39">
        <v>6904.7146408999997</v>
      </c>
      <c r="AI19" s="39">
        <v>94.897687999999988</v>
      </c>
      <c r="AJ19" s="39" t="s">
        <v>440</v>
      </c>
      <c r="AK19" s="39" t="s">
        <v>422</v>
      </c>
      <c r="AL19" s="145" t="s">
        <v>70</v>
      </c>
    </row>
    <row r="20" spans="1:38" s="5" customFormat="1" ht="26.25" customHeight="1" thickBot="1" x14ac:dyDescent="0.25">
      <c r="A20" s="37" t="s">
        <v>73</v>
      </c>
      <c r="B20" s="37" t="s">
        <v>5</v>
      </c>
      <c r="C20" s="37" t="s">
        <v>80</v>
      </c>
      <c r="D20" s="38"/>
      <c r="E20" s="39">
        <v>0.55383136019500001</v>
      </c>
      <c r="F20" s="39">
        <v>4.5267518706999986E-2</v>
      </c>
      <c r="G20" s="39">
        <v>0.13805464611864998</v>
      </c>
      <c r="H20" s="39" t="s">
        <v>441</v>
      </c>
      <c r="I20" s="39">
        <v>0.11937302722920005</v>
      </c>
      <c r="J20" s="39">
        <v>0.13306904926419982</v>
      </c>
      <c r="K20" s="39">
        <v>0.1453318261991999</v>
      </c>
      <c r="L20" s="39">
        <v>1.2125010780722006E-2</v>
      </c>
      <c r="M20" s="39">
        <v>0.69240661766600009</v>
      </c>
      <c r="N20" s="39">
        <v>5.9543479276815012E-2</v>
      </c>
      <c r="O20" s="39">
        <v>2.8188203744588497E-2</v>
      </c>
      <c r="P20" s="39">
        <v>1.7492309143500001E-3</v>
      </c>
      <c r="Q20" s="39">
        <v>9.1620704199999999E-4</v>
      </c>
      <c r="R20" s="39">
        <v>5.0777106392075999E-2</v>
      </c>
      <c r="S20" s="39">
        <v>1.35867071392646E-2</v>
      </c>
      <c r="T20" s="39">
        <v>3.2415605676613508E-2</v>
      </c>
      <c r="U20" s="39">
        <v>1.2884977209700005E-3</v>
      </c>
      <c r="V20" s="39">
        <v>1.1137970216449748</v>
      </c>
      <c r="W20" s="39">
        <v>0.216978390375</v>
      </c>
      <c r="X20" s="39">
        <v>2.1765930188750005E-2</v>
      </c>
      <c r="Y20" s="39">
        <v>3.4784016800750002E-2</v>
      </c>
      <c r="Z20" s="39">
        <v>1.1601796530750001E-2</v>
      </c>
      <c r="AA20" s="39">
        <v>8.7262293280200003E-3</v>
      </c>
      <c r="AB20" s="39">
        <v>7.6877972848270013E-2</v>
      </c>
      <c r="AC20" s="39">
        <v>1.0803680141925003E-2</v>
      </c>
      <c r="AD20" s="39">
        <v>6.0070139979999978E-4</v>
      </c>
      <c r="AE20" s="192"/>
      <c r="AF20" s="39">
        <v>191.23849999999999</v>
      </c>
      <c r="AG20" s="39">
        <v>3.4445837500000001</v>
      </c>
      <c r="AH20" s="39">
        <v>1613.5909899999997</v>
      </c>
      <c r="AI20" s="39">
        <v>5753.698699999999</v>
      </c>
      <c r="AJ20" s="39" t="s">
        <v>422</v>
      </c>
      <c r="AK20" s="39" t="s">
        <v>422</v>
      </c>
      <c r="AL20" s="40" t="s">
        <v>70</v>
      </c>
    </row>
    <row r="21" spans="1:38" s="5" customFormat="1" ht="24.75" customHeight="1" thickBot="1" x14ac:dyDescent="0.25">
      <c r="A21" s="143" t="s">
        <v>73</v>
      </c>
      <c r="B21" s="37" t="s">
        <v>81</v>
      </c>
      <c r="C21" s="143" t="s">
        <v>82</v>
      </c>
      <c r="D21" s="144"/>
      <c r="E21" s="39">
        <v>0.26162442793909985</v>
      </c>
      <c r="F21" s="39">
        <v>1.991042272752E-2</v>
      </c>
      <c r="G21" s="39">
        <v>0.16312278370807964</v>
      </c>
      <c r="H21" s="39" t="s">
        <v>441</v>
      </c>
      <c r="I21" s="39">
        <v>2.3793439163444976E-2</v>
      </c>
      <c r="J21" s="39">
        <v>2.5749062537154976E-2</v>
      </c>
      <c r="K21" s="39">
        <v>2.6690814964574976E-2</v>
      </c>
      <c r="L21" s="39">
        <v>2.6652867440239525E-3</v>
      </c>
      <c r="M21" s="39">
        <v>0.24761462213799981</v>
      </c>
      <c r="N21" s="39">
        <v>1.7550712396757213E-2</v>
      </c>
      <c r="O21" s="39">
        <v>5.923922434427879E-3</v>
      </c>
      <c r="P21" s="39">
        <v>7.0856003062760083E-4</v>
      </c>
      <c r="Q21" s="39">
        <v>8.0657082898490009E-4</v>
      </c>
      <c r="R21" s="39">
        <v>1.6249717657067515E-2</v>
      </c>
      <c r="S21" s="39">
        <v>4.6639202854337593E-3</v>
      </c>
      <c r="T21" s="39">
        <v>7.2907497180559569E-2</v>
      </c>
      <c r="U21" s="39">
        <v>2.9349908516150048E-4</v>
      </c>
      <c r="V21" s="39">
        <v>0.23349948979110741</v>
      </c>
      <c r="W21" s="39">
        <v>4.8864371816000014E-2</v>
      </c>
      <c r="X21" s="39">
        <v>5.9126749183499991E-3</v>
      </c>
      <c r="Y21" s="39">
        <v>8.9355689378600046E-3</v>
      </c>
      <c r="Z21" s="39">
        <v>1.2157492101100002E-2</v>
      </c>
      <c r="AA21" s="39">
        <v>2.4335443874899999E-3</v>
      </c>
      <c r="AB21" s="39">
        <v>2.9439280344800006E-2</v>
      </c>
      <c r="AC21" s="39">
        <v>2.2476653279500012E-3</v>
      </c>
      <c r="AD21" s="39">
        <v>1.9408595750709694E-3</v>
      </c>
      <c r="AE21" s="192"/>
      <c r="AF21" s="39">
        <v>289.28821199999987</v>
      </c>
      <c r="AG21" s="39">
        <v>19.614777499999999</v>
      </c>
      <c r="AH21" s="39">
        <v>3261.1223914999996</v>
      </c>
      <c r="AI21" s="39">
        <v>448.07947371000017</v>
      </c>
      <c r="AJ21" s="39" t="s">
        <v>440</v>
      </c>
      <c r="AK21" s="39" t="s">
        <v>422</v>
      </c>
      <c r="AL21" s="145" t="s">
        <v>70</v>
      </c>
    </row>
    <row r="22" spans="1:38" s="5" customFormat="1" ht="26.25" customHeight="1" thickBot="1" x14ac:dyDescent="0.25">
      <c r="A22" s="37" t="s">
        <v>73</v>
      </c>
      <c r="B22" s="37" t="s">
        <v>3</v>
      </c>
      <c r="C22" s="37" t="s">
        <v>83</v>
      </c>
      <c r="D22" s="38"/>
      <c r="E22" s="39">
        <v>0.64608773156377997</v>
      </c>
      <c r="F22" s="39">
        <v>6.7090490841567998E-2</v>
      </c>
      <c r="G22" s="39">
        <v>0.92806111143079861</v>
      </c>
      <c r="H22" s="39" t="s">
        <v>441</v>
      </c>
      <c r="I22" s="39">
        <v>3.3876312947805E-2</v>
      </c>
      <c r="J22" s="39">
        <v>3.8281983238544988E-2</v>
      </c>
      <c r="K22" s="39">
        <v>3.9843124661564991E-2</v>
      </c>
      <c r="L22" s="39">
        <v>1.6808657357417901E-3</v>
      </c>
      <c r="M22" s="39">
        <v>0.47668376099966003</v>
      </c>
      <c r="N22" s="39">
        <v>3.4110963889064379E-2</v>
      </c>
      <c r="O22" s="39">
        <v>5.3706138513032501E-4</v>
      </c>
      <c r="P22" s="39">
        <v>2.9838950732040005E-3</v>
      </c>
      <c r="Q22" s="39">
        <v>1.655270329208E-3</v>
      </c>
      <c r="R22" s="39">
        <v>9.1314228061050422E-3</v>
      </c>
      <c r="S22" s="39">
        <v>5.3031314820502027E-3</v>
      </c>
      <c r="T22" s="39">
        <v>6.8369099144649809E-2</v>
      </c>
      <c r="U22" s="39">
        <v>5.3987799789589994E-4</v>
      </c>
      <c r="V22" s="39">
        <v>5.1178461676525351E-2</v>
      </c>
      <c r="W22" s="39">
        <v>4.9406660560780011E-2</v>
      </c>
      <c r="X22" s="39">
        <v>1.1050377503881204E-2</v>
      </c>
      <c r="Y22" s="39">
        <v>1.4405442105074001E-2</v>
      </c>
      <c r="Z22" s="39">
        <v>9.5548778384435991E-3</v>
      </c>
      <c r="AA22" s="39">
        <v>4.6216003170819987E-3</v>
      </c>
      <c r="AB22" s="39">
        <v>3.9632297764480802E-2</v>
      </c>
      <c r="AC22" s="39">
        <v>1.5509653827319999E-4</v>
      </c>
      <c r="AD22" s="39">
        <v>3.8673247910399999E-2</v>
      </c>
      <c r="AE22" s="192"/>
      <c r="AF22" s="39">
        <v>5212.9507949999997</v>
      </c>
      <c r="AG22" s="39">
        <v>2986.0390912400003</v>
      </c>
      <c r="AH22" s="39">
        <v>8955.5818698899984</v>
      </c>
      <c r="AI22" s="39">
        <v>208.67082205000003</v>
      </c>
      <c r="AJ22" s="39">
        <v>1053.8803295499999</v>
      </c>
      <c r="AK22" s="39" t="s">
        <v>422</v>
      </c>
      <c r="AL22" s="40" t="s">
        <v>70</v>
      </c>
    </row>
    <row r="23" spans="1:38" s="5" customFormat="1" ht="24.75" customHeight="1" thickBot="1" x14ac:dyDescent="0.25">
      <c r="A23" s="143" t="s">
        <v>84</v>
      </c>
      <c r="B23" s="37" t="s">
        <v>85</v>
      </c>
      <c r="C23" s="143" t="s">
        <v>442</v>
      </c>
      <c r="D23" s="146"/>
      <c r="E23" s="39">
        <v>0.42417700000000003</v>
      </c>
      <c r="F23" s="39">
        <v>4.3901000000000003E-2</v>
      </c>
      <c r="G23" s="39">
        <v>1.95E-4</v>
      </c>
      <c r="H23" s="39">
        <v>1.0399999999999999E-4</v>
      </c>
      <c r="I23" s="39">
        <v>2.7352000000000001E-2</v>
      </c>
      <c r="J23" s="39">
        <v>2.7352000000000001E-2</v>
      </c>
      <c r="K23" s="39">
        <v>2.7352000000000001E-2</v>
      </c>
      <c r="L23" s="39" t="s">
        <v>422</v>
      </c>
      <c r="M23" s="39">
        <v>0.14006199999999999</v>
      </c>
      <c r="N23" s="39" t="s">
        <v>422</v>
      </c>
      <c r="O23" s="39">
        <v>1.3000000000000002E-4</v>
      </c>
      <c r="P23" s="39" t="s">
        <v>422</v>
      </c>
      <c r="Q23" s="39" t="s">
        <v>422</v>
      </c>
      <c r="R23" s="39">
        <v>6.4999999999999997E-4</v>
      </c>
      <c r="S23" s="39">
        <v>2.2099999999999998E-2</v>
      </c>
      <c r="T23" s="39">
        <v>9.1000000000000011E-4</v>
      </c>
      <c r="U23" s="39">
        <v>1.3000000000000002E-4</v>
      </c>
      <c r="V23" s="39">
        <v>1.2999999999999999E-2</v>
      </c>
      <c r="W23" s="39" t="s">
        <v>422</v>
      </c>
      <c r="X23" s="39">
        <v>3.8999999999999999E-4</v>
      </c>
      <c r="Y23" s="39">
        <v>6.4999999999999997E-4</v>
      </c>
      <c r="Z23" s="39" t="s">
        <v>422</v>
      </c>
      <c r="AA23" s="39" t="s">
        <v>422</v>
      </c>
      <c r="AB23" s="39">
        <v>1.0399999999999999E-3</v>
      </c>
      <c r="AC23" s="39" t="s">
        <v>422</v>
      </c>
      <c r="AD23" s="39" t="s">
        <v>422</v>
      </c>
      <c r="AE23" s="192"/>
      <c r="AF23" s="39">
        <v>546.923</v>
      </c>
      <c r="AG23" s="39" t="s">
        <v>422</v>
      </c>
      <c r="AH23" s="39" t="s">
        <v>422</v>
      </c>
      <c r="AI23" s="39" t="s">
        <v>422</v>
      </c>
      <c r="AJ23" s="39" t="s">
        <v>422</v>
      </c>
      <c r="AK23" s="39" t="s">
        <v>422</v>
      </c>
      <c r="AL23" s="147" t="s">
        <v>70</v>
      </c>
    </row>
    <row r="24" spans="1:38" s="5" customFormat="1" ht="24.75" customHeight="1" thickBot="1" x14ac:dyDescent="0.25">
      <c r="A24" s="148" t="s">
        <v>73</v>
      </c>
      <c r="B24" s="37" t="s">
        <v>87</v>
      </c>
      <c r="C24" s="143" t="s">
        <v>88</v>
      </c>
      <c r="D24" s="144"/>
      <c r="E24" s="39">
        <v>0.74188027214440033</v>
      </c>
      <c r="F24" s="39">
        <v>6.1380059728500101E-2</v>
      </c>
      <c r="G24" s="39">
        <v>1.2515698194785059</v>
      </c>
      <c r="H24" s="39" t="s">
        <v>441</v>
      </c>
      <c r="I24" s="39">
        <v>0.14164022499301038</v>
      </c>
      <c r="J24" s="39">
        <v>0.15290653552173014</v>
      </c>
      <c r="K24" s="39">
        <v>0.15949533218165024</v>
      </c>
      <c r="L24" s="39">
        <v>1.267454462811175E-2</v>
      </c>
      <c r="M24" s="39">
        <v>0.76420545899200298</v>
      </c>
      <c r="N24" s="39">
        <v>0.14477588739679303</v>
      </c>
      <c r="O24" s="39">
        <v>1.9462870712916327E-2</v>
      </c>
      <c r="P24" s="39">
        <v>9.9335787668420189E-3</v>
      </c>
      <c r="Q24" s="39">
        <v>5.4167550922979901E-3</v>
      </c>
      <c r="R24" s="39">
        <v>6.4892732656870913E-2</v>
      </c>
      <c r="S24" s="39">
        <v>2.2848503251059055E-2</v>
      </c>
      <c r="T24" s="39">
        <v>0.22809307110212204</v>
      </c>
      <c r="U24" s="39">
        <v>2.6574682568590064E-3</v>
      </c>
      <c r="V24" s="39">
        <v>0.8677182689822126</v>
      </c>
      <c r="W24" s="39">
        <v>0.2441611380120999</v>
      </c>
      <c r="X24" s="39">
        <v>2.9473602858736205E-2</v>
      </c>
      <c r="Y24" s="39">
        <v>4.2604706223059979E-2</v>
      </c>
      <c r="Z24" s="39">
        <v>3.7510984365043631E-2</v>
      </c>
      <c r="AA24" s="39">
        <v>1.2846526693223E-2</v>
      </c>
      <c r="AB24" s="39">
        <v>0.12243582014006282</v>
      </c>
      <c r="AC24" s="39">
        <v>7.6036726389955966E-3</v>
      </c>
      <c r="AD24" s="39">
        <v>0.16062215896448737</v>
      </c>
      <c r="AE24" s="192"/>
      <c r="AF24" s="39">
        <v>1316.7111537000003</v>
      </c>
      <c r="AG24" s="39">
        <v>950.33493168000075</v>
      </c>
      <c r="AH24" s="39">
        <v>4351.330383999999</v>
      </c>
      <c r="AI24" s="39">
        <v>1403.5450282000002</v>
      </c>
      <c r="AJ24" s="39" t="s">
        <v>440</v>
      </c>
      <c r="AK24" s="39" t="s">
        <v>422</v>
      </c>
      <c r="AL24" s="145" t="s">
        <v>70</v>
      </c>
    </row>
    <row r="25" spans="1:38" s="5" customFormat="1" ht="24.75" customHeight="1" thickBot="1" x14ac:dyDescent="0.25">
      <c r="A25" s="143" t="s">
        <v>89</v>
      </c>
      <c r="B25" s="37" t="s">
        <v>90</v>
      </c>
      <c r="C25" s="143" t="s">
        <v>91</v>
      </c>
      <c r="D25" s="144"/>
      <c r="E25" s="39">
        <v>0.21491592553468675</v>
      </c>
      <c r="F25" s="39">
        <v>1.2639369914418004E-2</v>
      </c>
      <c r="G25" s="39">
        <v>1.8041694825309981E-2</v>
      </c>
      <c r="H25" s="39" t="s">
        <v>422</v>
      </c>
      <c r="I25" s="39">
        <v>2.0670000000000001E-4</v>
      </c>
      <c r="J25" s="39">
        <v>2.0670000000000001E-4</v>
      </c>
      <c r="K25" s="39">
        <v>2.0670000000000001E-4</v>
      </c>
      <c r="L25" s="39" t="s">
        <v>441</v>
      </c>
      <c r="M25" s="39">
        <v>8.5329744387550005E-2</v>
      </c>
      <c r="N25" s="39" t="s">
        <v>422</v>
      </c>
      <c r="O25" s="39" t="s">
        <v>441</v>
      </c>
      <c r="P25" s="39" t="s">
        <v>441</v>
      </c>
      <c r="Q25" s="39" t="s">
        <v>441</v>
      </c>
      <c r="R25" s="39" t="s">
        <v>441</v>
      </c>
      <c r="S25" s="39" t="s">
        <v>441</v>
      </c>
      <c r="T25" s="39" t="s">
        <v>441</v>
      </c>
      <c r="U25" s="39" t="s">
        <v>441</v>
      </c>
      <c r="V25" s="39" t="s">
        <v>441</v>
      </c>
      <c r="W25" s="39" t="s">
        <v>441</v>
      </c>
      <c r="X25" s="39" t="s">
        <v>441</v>
      </c>
      <c r="Y25" s="39" t="s">
        <v>441</v>
      </c>
      <c r="Z25" s="39" t="s">
        <v>441</v>
      </c>
      <c r="AA25" s="39" t="s">
        <v>441</v>
      </c>
      <c r="AB25" s="39" t="s">
        <v>441</v>
      </c>
      <c r="AC25" s="39" t="s">
        <v>422</v>
      </c>
      <c r="AD25" s="39" t="s">
        <v>422</v>
      </c>
      <c r="AE25" s="192"/>
      <c r="AF25" s="39">
        <v>923.56294699238936</v>
      </c>
      <c r="AG25" s="39" t="s">
        <v>422</v>
      </c>
      <c r="AH25" s="39" t="s">
        <v>422</v>
      </c>
      <c r="AI25" s="39" t="s">
        <v>422</v>
      </c>
      <c r="AJ25" s="39" t="s">
        <v>422</v>
      </c>
      <c r="AK25" s="39" t="s">
        <v>422</v>
      </c>
      <c r="AL25" s="145" t="s">
        <v>70</v>
      </c>
    </row>
    <row r="26" spans="1:38" s="5" customFormat="1" ht="24.75" customHeight="1" thickBot="1" x14ac:dyDescent="0.25">
      <c r="A26" s="143" t="s">
        <v>89</v>
      </c>
      <c r="B26" s="37" t="s">
        <v>92</v>
      </c>
      <c r="C26" s="143" t="s">
        <v>93</v>
      </c>
      <c r="D26" s="144"/>
      <c r="E26" s="39">
        <v>2.4104471605904457E-2</v>
      </c>
      <c r="F26" s="39">
        <v>2.1859008113415002E-3</v>
      </c>
      <c r="G26" s="39">
        <v>1.9410980925600003E-3</v>
      </c>
      <c r="H26" s="39" t="s">
        <v>441</v>
      </c>
      <c r="I26" s="39">
        <v>3.3108310187436096E-5</v>
      </c>
      <c r="J26" s="39">
        <v>3.3108310187436096E-5</v>
      </c>
      <c r="K26" s="39">
        <v>3.3108310187436096E-5</v>
      </c>
      <c r="L26" s="39" t="s">
        <v>441</v>
      </c>
      <c r="M26" s="39">
        <v>5.7902731419999999E-2</v>
      </c>
      <c r="N26" s="39">
        <v>1.9864986112461658</v>
      </c>
      <c r="O26" s="39" t="s">
        <v>441</v>
      </c>
      <c r="P26" s="39" t="s">
        <v>441</v>
      </c>
      <c r="Q26" s="39" t="s">
        <v>441</v>
      </c>
      <c r="R26" s="39" t="s">
        <v>441</v>
      </c>
      <c r="S26" s="39" t="s">
        <v>441</v>
      </c>
      <c r="T26" s="39" t="s">
        <v>441</v>
      </c>
      <c r="U26" s="39" t="s">
        <v>441</v>
      </c>
      <c r="V26" s="39" t="s">
        <v>441</v>
      </c>
      <c r="W26" s="39" t="s">
        <v>441</v>
      </c>
      <c r="X26" s="39" t="s">
        <v>441</v>
      </c>
      <c r="Y26" s="39" t="s">
        <v>441</v>
      </c>
      <c r="Z26" s="39" t="s">
        <v>441</v>
      </c>
      <c r="AA26" s="39" t="s">
        <v>441</v>
      </c>
      <c r="AB26" s="39" t="s">
        <v>441</v>
      </c>
      <c r="AC26" s="39" t="s">
        <v>422</v>
      </c>
      <c r="AD26" s="39" t="s">
        <v>422</v>
      </c>
      <c r="AE26" s="192"/>
      <c r="AF26" s="39">
        <v>85.901909502685996</v>
      </c>
      <c r="AG26" s="39" t="s">
        <v>422</v>
      </c>
      <c r="AH26" s="39" t="s">
        <v>422</v>
      </c>
      <c r="AI26" s="39" t="s">
        <v>422</v>
      </c>
      <c r="AJ26" s="39" t="s">
        <v>422</v>
      </c>
      <c r="AK26" s="39" t="s">
        <v>422</v>
      </c>
      <c r="AL26" s="145" t="s">
        <v>70</v>
      </c>
    </row>
    <row r="27" spans="1:38" s="142" customFormat="1" ht="26.25" customHeight="1" thickBot="1" x14ac:dyDescent="0.25">
      <c r="A27" s="141" t="s">
        <v>94</v>
      </c>
      <c r="B27" s="141" t="s">
        <v>95</v>
      </c>
      <c r="C27" s="141" t="s">
        <v>96</v>
      </c>
      <c r="D27" s="38"/>
      <c r="E27" s="39">
        <v>18.16629519390618</v>
      </c>
      <c r="F27" s="39">
        <v>8.6424839811916119</v>
      </c>
      <c r="G27" s="39">
        <v>2.9595047802456902E-2</v>
      </c>
      <c r="H27" s="39">
        <v>0.77405124767996902</v>
      </c>
      <c r="I27" s="39">
        <v>1.1486515184137058</v>
      </c>
      <c r="J27" s="39">
        <v>1.1486515184137058</v>
      </c>
      <c r="K27" s="39">
        <v>1.1486515184137058</v>
      </c>
      <c r="L27" s="39">
        <v>0.61266725866089078</v>
      </c>
      <c r="M27" s="39">
        <v>75.351246069677032</v>
      </c>
      <c r="N27" s="39">
        <v>1.0619947898545328E-3</v>
      </c>
      <c r="O27" s="39">
        <v>1.2458219456417969E-4</v>
      </c>
      <c r="P27" s="39">
        <v>7.4611140054510645E-3</v>
      </c>
      <c r="Q27" s="39">
        <v>2.032076001815435E-4</v>
      </c>
      <c r="R27" s="39">
        <v>8.4489425376425599E-3</v>
      </c>
      <c r="S27" s="39">
        <v>5.7922778030491872E-3</v>
      </c>
      <c r="T27" s="39">
        <v>1.187680612458957E-3</v>
      </c>
      <c r="U27" s="39">
        <v>1.5725081123472764E-4</v>
      </c>
      <c r="V27" s="39">
        <v>2.6926442353846496E-2</v>
      </c>
      <c r="W27" s="39">
        <v>0.87820070000000006</v>
      </c>
      <c r="X27" s="39">
        <v>2.4031866586900003E-2</v>
      </c>
      <c r="Y27" s="39">
        <v>2.7507398362400001E-2</v>
      </c>
      <c r="Z27" s="39">
        <v>2.0754484804499998E-2</v>
      </c>
      <c r="AA27" s="39">
        <v>2.4139524443500003E-2</v>
      </c>
      <c r="AB27" s="39">
        <f t="shared" ref="AB27:AB33" si="0">IF((N(X27)+N(Y27)+N(Z27)+N(AA27))=0,X27,(N(X27)+N(Y27)+N(Z27)+N(AA27)))</f>
        <v>9.6433274197299995E-2</v>
      </c>
      <c r="AC27" s="39">
        <v>8.7819999999999999E-4</v>
      </c>
      <c r="AD27" s="39">
        <v>1.797104E-4</v>
      </c>
      <c r="AE27" s="192"/>
      <c r="AF27" s="39">
        <v>61947.7822518955</v>
      </c>
      <c r="AG27" s="39" t="s">
        <v>422</v>
      </c>
      <c r="AH27" s="39">
        <v>2185.8257190919999</v>
      </c>
      <c r="AI27" s="39">
        <v>1257.5178372261</v>
      </c>
      <c r="AJ27" s="39" t="s">
        <v>422</v>
      </c>
      <c r="AK27" s="39" t="s">
        <v>422</v>
      </c>
      <c r="AL27" s="40" t="s">
        <v>70</v>
      </c>
    </row>
    <row r="28" spans="1:38" s="142" customFormat="1" ht="26.25" customHeight="1" thickBot="1" x14ac:dyDescent="0.25">
      <c r="A28" s="141" t="s">
        <v>94</v>
      </c>
      <c r="B28" s="141" t="s">
        <v>97</v>
      </c>
      <c r="C28" s="141" t="s">
        <v>98</v>
      </c>
      <c r="D28" s="38"/>
      <c r="E28" s="39">
        <v>3.8192178727670845</v>
      </c>
      <c r="F28" s="39">
        <v>0.55712728950781032</v>
      </c>
      <c r="G28" s="39">
        <v>3.6177252326967482E-3</v>
      </c>
      <c r="H28" s="39">
        <v>2.3721496922008728E-2</v>
      </c>
      <c r="I28" s="39">
        <v>0.36023537692748853</v>
      </c>
      <c r="J28" s="39">
        <v>0.36023537692748853</v>
      </c>
      <c r="K28" s="39">
        <v>0.36023537692748853</v>
      </c>
      <c r="L28" s="39">
        <v>0.20043943195809488</v>
      </c>
      <c r="M28" s="39">
        <v>5.7731900081144554</v>
      </c>
      <c r="N28" s="39">
        <v>1.6955523160429783E-4</v>
      </c>
      <c r="O28" s="39">
        <v>1.8670563108394971E-5</v>
      </c>
      <c r="P28" s="39">
        <v>1.4431297057507448E-3</v>
      </c>
      <c r="Q28" s="39">
        <v>3.3053526346876955E-5</v>
      </c>
      <c r="R28" s="39">
        <v>1.9863305644612509E-3</v>
      </c>
      <c r="S28" s="39">
        <v>1.3438134181629521E-3</v>
      </c>
      <c r="T28" s="39">
        <v>1.3899625048227458E-4</v>
      </c>
      <c r="U28" s="39">
        <v>2.8765926476963988E-5</v>
      </c>
      <c r="V28" s="39">
        <v>5.0492387697561288E-3</v>
      </c>
      <c r="W28" s="39">
        <v>0.1142256</v>
      </c>
      <c r="X28" s="39">
        <v>5.0035541860999995E-3</v>
      </c>
      <c r="Y28" s="39">
        <v>5.6485286794000006E-3</v>
      </c>
      <c r="Z28" s="39">
        <v>4.3765688307000001E-3</v>
      </c>
      <c r="AA28" s="39">
        <v>4.7648004728000001E-3</v>
      </c>
      <c r="AB28" s="39">
        <f t="shared" si="0"/>
        <v>1.9793452169000001E-2</v>
      </c>
      <c r="AC28" s="39">
        <v>1.142254E-4</v>
      </c>
      <c r="AD28" s="39">
        <v>2.6600900000000001E-5</v>
      </c>
      <c r="AE28" s="192"/>
      <c r="AF28" s="39">
        <v>9990.6163810006001</v>
      </c>
      <c r="AG28" s="39" t="s">
        <v>422</v>
      </c>
      <c r="AH28" s="39" t="s">
        <v>422</v>
      </c>
      <c r="AI28" s="39">
        <v>388.60229795729998</v>
      </c>
      <c r="AJ28" s="39" t="s">
        <v>422</v>
      </c>
      <c r="AK28" s="39" t="s">
        <v>422</v>
      </c>
      <c r="AL28" s="40" t="s">
        <v>70</v>
      </c>
    </row>
    <row r="29" spans="1:38" s="142" customFormat="1" ht="26.25" customHeight="1" thickBot="1" x14ac:dyDescent="0.25">
      <c r="A29" s="141" t="s">
        <v>94</v>
      </c>
      <c r="B29" s="141" t="s">
        <v>99</v>
      </c>
      <c r="C29" s="141" t="s">
        <v>100</v>
      </c>
      <c r="D29" s="38"/>
      <c r="E29" s="39">
        <v>24.967968870468415</v>
      </c>
      <c r="F29" s="39">
        <v>1.3412589809291342</v>
      </c>
      <c r="G29" s="39">
        <v>1.2354358397443244E-2</v>
      </c>
      <c r="H29" s="39">
        <v>1.9455358353169697E-2</v>
      </c>
      <c r="I29" s="39">
        <v>0.67140730082162781</v>
      </c>
      <c r="J29" s="39">
        <v>0.67140730082162781</v>
      </c>
      <c r="K29" s="39">
        <v>0.67140730082162781</v>
      </c>
      <c r="L29" s="39">
        <v>0.3963192325586582</v>
      </c>
      <c r="M29" s="39">
        <v>6.5401942313119674</v>
      </c>
      <c r="N29" s="39">
        <v>4.123977800694801E-4</v>
      </c>
      <c r="O29" s="39">
        <v>4.1260297568700645E-5</v>
      </c>
      <c r="P29" s="39">
        <v>4.3671791792345652E-3</v>
      </c>
      <c r="Q29" s="39">
        <v>8.2469296233019654E-5</v>
      </c>
      <c r="R29" s="39">
        <v>7.0000407901653966E-3</v>
      </c>
      <c r="S29" s="39">
        <v>4.6942862233300357E-3</v>
      </c>
      <c r="T29" s="39">
        <v>1.6581067384052723E-4</v>
      </c>
      <c r="U29" s="39">
        <v>8.2417997328638004E-5</v>
      </c>
      <c r="V29" s="39">
        <v>1.4833700552023394E-2</v>
      </c>
      <c r="W29" s="39">
        <v>0.25150260000000002</v>
      </c>
      <c r="X29" s="39">
        <v>3.9309699413999999E-3</v>
      </c>
      <c r="Y29" s="39">
        <v>2.3804206868000003E-2</v>
      </c>
      <c r="Z29" s="39">
        <v>2.65995632706E-2</v>
      </c>
      <c r="AA29" s="39">
        <v>6.1148421315999997E-3</v>
      </c>
      <c r="AB29" s="39">
        <f t="shared" si="0"/>
        <v>6.0449582211599996E-2</v>
      </c>
      <c r="AC29" s="39">
        <v>1.8120159999999999E-4</v>
      </c>
      <c r="AD29" s="39">
        <v>4.45477E-5</v>
      </c>
      <c r="AE29" s="192"/>
      <c r="AF29" s="39">
        <v>33061.994475628599</v>
      </c>
      <c r="AG29" s="39" t="s">
        <v>422</v>
      </c>
      <c r="AH29" s="39">
        <v>527.67428090789997</v>
      </c>
      <c r="AI29" s="39">
        <v>1584.2893535795999</v>
      </c>
      <c r="AJ29" s="39" t="s">
        <v>422</v>
      </c>
      <c r="AK29" s="39" t="s">
        <v>422</v>
      </c>
      <c r="AL29" s="40" t="s">
        <v>70</v>
      </c>
    </row>
    <row r="30" spans="1:38" s="142" customFormat="1" ht="26.25" customHeight="1" thickBot="1" x14ac:dyDescent="0.25">
      <c r="A30" s="141" t="s">
        <v>94</v>
      </c>
      <c r="B30" s="141" t="s">
        <v>101</v>
      </c>
      <c r="C30" s="141" t="s">
        <v>102</v>
      </c>
      <c r="D30" s="38"/>
      <c r="E30" s="39">
        <v>4.1630082154997104E-2</v>
      </c>
      <c r="F30" s="39">
        <v>0.50831671309790927</v>
      </c>
      <c r="G30" s="39">
        <v>4.0338533896971208E-4</v>
      </c>
      <c r="H30" s="39">
        <v>3.8967425614371085E-4</v>
      </c>
      <c r="I30" s="39">
        <v>1.0290168225394487E-2</v>
      </c>
      <c r="J30" s="39">
        <v>1.0290168225394487E-2</v>
      </c>
      <c r="K30" s="39">
        <v>1.0290168225394487E-2</v>
      </c>
      <c r="L30" s="39">
        <v>1.7358037375630624E-3</v>
      </c>
      <c r="M30" s="39">
        <v>2.6297591879300684</v>
      </c>
      <c r="N30" s="39">
        <v>1.4155315822135827E-5</v>
      </c>
      <c r="O30" s="39">
        <v>3.4554335007189473E-4</v>
      </c>
      <c r="P30" s="39">
        <v>6.3347529558288606E-5</v>
      </c>
      <c r="Q30" s="39">
        <v>2.1843975709754691E-6</v>
      </c>
      <c r="R30" s="39">
        <v>1.4946600754097597E-3</v>
      </c>
      <c r="S30" s="39">
        <v>5.8738851961179006E-2</v>
      </c>
      <c r="T30" s="39">
        <v>2.4230929123936597E-3</v>
      </c>
      <c r="U30" s="39">
        <v>3.4403419619020797E-4</v>
      </c>
      <c r="V30" s="39">
        <v>3.4211337609575919E-2</v>
      </c>
      <c r="W30" s="39">
        <v>4.5100999999999995E-3</v>
      </c>
      <c r="X30" s="39">
        <v>6.9593665200000005E-5</v>
      </c>
      <c r="Y30" s="39">
        <v>1.1162963800000001E-4</v>
      </c>
      <c r="Z30" s="39">
        <v>4.7720415300000001E-5</v>
      </c>
      <c r="AA30" s="39">
        <v>1.284492215E-4</v>
      </c>
      <c r="AB30" s="39">
        <f t="shared" si="0"/>
        <v>3.5739294000000003E-4</v>
      </c>
      <c r="AC30" s="39">
        <v>4.5102999999999998E-6</v>
      </c>
      <c r="AD30" s="39">
        <v>3.3728000000000001E-6</v>
      </c>
      <c r="AE30" s="192"/>
      <c r="AF30" s="39">
        <v>320.37831040959998</v>
      </c>
      <c r="AG30" s="39" t="s">
        <v>422</v>
      </c>
      <c r="AH30" s="39" t="s">
        <v>422</v>
      </c>
      <c r="AI30" s="39" t="s">
        <v>422</v>
      </c>
      <c r="AJ30" s="39" t="s">
        <v>422</v>
      </c>
      <c r="AK30" s="39" t="s">
        <v>422</v>
      </c>
      <c r="AL30" s="40" t="s">
        <v>70</v>
      </c>
    </row>
    <row r="31" spans="1:38" s="142" customFormat="1" ht="26.25" customHeight="1" thickBot="1" x14ac:dyDescent="0.25">
      <c r="A31" s="141" t="s">
        <v>94</v>
      </c>
      <c r="B31" s="141" t="s">
        <v>103</v>
      </c>
      <c r="C31" s="141" t="s">
        <v>104</v>
      </c>
      <c r="D31" s="38"/>
      <c r="E31" s="39" t="s">
        <v>422</v>
      </c>
      <c r="F31" s="39">
        <v>3.3419119250629929</v>
      </c>
      <c r="G31" s="39" t="s">
        <v>422</v>
      </c>
      <c r="H31" s="39" t="s">
        <v>422</v>
      </c>
      <c r="I31" s="39" t="s">
        <v>422</v>
      </c>
      <c r="J31" s="39" t="s">
        <v>422</v>
      </c>
      <c r="K31" s="39" t="s">
        <v>422</v>
      </c>
      <c r="L31" s="39" t="s">
        <v>422</v>
      </c>
      <c r="M31" s="39" t="s">
        <v>422</v>
      </c>
      <c r="N31" s="39" t="s">
        <v>422</v>
      </c>
      <c r="O31" s="39" t="s">
        <v>422</v>
      </c>
      <c r="P31" s="39" t="s">
        <v>422</v>
      </c>
      <c r="Q31" s="39" t="s">
        <v>422</v>
      </c>
      <c r="R31" s="39" t="s">
        <v>422</v>
      </c>
      <c r="S31" s="39" t="s">
        <v>422</v>
      </c>
      <c r="T31" s="39" t="s">
        <v>422</v>
      </c>
      <c r="U31" s="39" t="s">
        <v>422</v>
      </c>
      <c r="V31" s="39" t="s">
        <v>422</v>
      </c>
      <c r="W31" s="39" t="s">
        <v>422</v>
      </c>
      <c r="X31" s="39" t="s">
        <v>422</v>
      </c>
      <c r="Y31" s="39" t="s">
        <v>422</v>
      </c>
      <c r="Z31" s="39" t="s">
        <v>422</v>
      </c>
      <c r="AA31" s="39" t="s">
        <v>422</v>
      </c>
      <c r="AB31" s="39" t="str">
        <f t="shared" si="0"/>
        <v>NA</v>
      </c>
      <c r="AC31" s="39" t="s">
        <v>422</v>
      </c>
      <c r="AD31" s="39" t="s">
        <v>422</v>
      </c>
      <c r="AE31" s="192"/>
      <c r="AF31" s="39">
        <v>155.86677218520001</v>
      </c>
      <c r="AG31" s="39" t="s">
        <v>422</v>
      </c>
      <c r="AH31" s="39" t="s">
        <v>422</v>
      </c>
      <c r="AI31" s="39" t="s">
        <v>422</v>
      </c>
      <c r="AJ31" s="39" t="s">
        <v>422</v>
      </c>
      <c r="AK31" s="39" t="s">
        <v>422</v>
      </c>
      <c r="AL31" s="40" t="s">
        <v>70</v>
      </c>
    </row>
    <row r="32" spans="1:38" s="142" customFormat="1" ht="26.25" customHeight="1" thickBot="1" x14ac:dyDescent="0.25">
      <c r="A32" s="141" t="s">
        <v>94</v>
      </c>
      <c r="B32" s="141" t="s">
        <v>105</v>
      </c>
      <c r="C32" s="141" t="s">
        <v>106</v>
      </c>
      <c r="D32" s="38"/>
      <c r="E32" s="39" t="s">
        <v>422</v>
      </c>
      <c r="F32" s="39" t="s">
        <v>422</v>
      </c>
      <c r="G32" s="39" t="s">
        <v>422</v>
      </c>
      <c r="H32" s="39" t="s">
        <v>422</v>
      </c>
      <c r="I32" s="39">
        <v>0.48474540654349524</v>
      </c>
      <c r="J32" s="39">
        <v>0.96634394600710316</v>
      </c>
      <c r="K32" s="39">
        <v>1.200414261637057</v>
      </c>
      <c r="L32" s="39">
        <v>0.10148047448505938</v>
      </c>
      <c r="M32" s="39" t="s">
        <v>422</v>
      </c>
      <c r="N32" s="39">
        <v>4.0296371566024067</v>
      </c>
      <c r="O32" s="39">
        <v>1.710481120269465E-2</v>
      </c>
      <c r="P32" s="39" t="s">
        <v>441</v>
      </c>
      <c r="Q32" s="39">
        <v>4.5814932828126501E-2</v>
      </c>
      <c r="R32" s="39">
        <v>1.5098050535787528</v>
      </c>
      <c r="S32" s="39">
        <v>33.197311360863715</v>
      </c>
      <c r="T32" s="39">
        <v>0.22830012347370751</v>
      </c>
      <c r="U32" s="39">
        <v>2.4008285232741126E-2</v>
      </c>
      <c r="V32" s="39">
        <v>9.7282229714543167</v>
      </c>
      <c r="W32" s="39" t="s">
        <v>441</v>
      </c>
      <c r="X32" s="39" t="s">
        <v>441</v>
      </c>
      <c r="Y32" s="39" t="s">
        <v>441</v>
      </c>
      <c r="Z32" s="39" t="s">
        <v>441</v>
      </c>
      <c r="AA32" s="39" t="s">
        <v>441</v>
      </c>
      <c r="AB32" s="39" t="str">
        <f t="shared" si="0"/>
        <v>NE</v>
      </c>
      <c r="AC32" s="39" t="s">
        <v>441</v>
      </c>
      <c r="AD32" s="39" t="s">
        <v>441</v>
      </c>
      <c r="AE32" s="192"/>
      <c r="AF32" s="39" t="s">
        <v>422</v>
      </c>
      <c r="AG32" s="39" t="s">
        <v>422</v>
      </c>
      <c r="AH32" s="39" t="s">
        <v>422</v>
      </c>
      <c r="AI32" s="39" t="s">
        <v>422</v>
      </c>
      <c r="AJ32" s="39" t="s">
        <v>422</v>
      </c>
      <c r="AK32" s="39">
        <v>35066.542530140097</v>
      </c>
      <c r="AL32" s="40" t="s">
        <v>107</v>
      </c>
    </row>
    <row r="33" spans="1:38" s="142" customFormat="1" ht="26.25" customHeight="1" thickBot="1" x14ac:dyDescent="0.25">
      <c r="A33" s="141" t="s">
        <v>94</v>
      </c>
      <c r="B33" s="141" t="s">
        <v>108</v>
      </c>
      <c r="C33" s="141" t="s">
        <v>109</v>
      </c>
      <c r="D33" s="38"/>
      <c r="E33" s="39" t="s">
        <v>422</v>
      </c>
      <c r="F33" s="39" t="s">
        <v>422</v>
      </c>
      <c r="G33" s="39" t="s">
        <v>422</v>
      </c>
      <c r="H33" s="39" t="s">
        <v>422</v>
      </c>
      <c r="I33" s="39">
        <v>0.21626954767107046</v>
      </c>
      <c r="J33" s="39">
        <v>0.40049916235383376</v>
      </c>
      <c r="K33" s="39">
        <v>0.80099832470766752</v>
      </c>
      <c r="L33" s="39">
        <v>8.4905822419012837E-3</v>
      </c>
      <c r="M33" s="39" t="s">
        <v>422</v>
      </c>
      <c r="N33" s="39" t="s">
        <v>441</v>
      </c>
      <c r="O33" s="39" t="s">
        <v>441</v>
      </c>
      <c r="P33" s="39" t="s">
        <v>441</v>
      </c>
      <c r="Q33" s="39" t="s">
        <v>441</v>
      </c>
      <c r="R33" s="39" t="s">
        <v>441</v>
      </c>
      <c r="S33" s="39" t="s">
        <v>441</v>
      </c>
      <c r="T33" s="39" t="s">
        <v>441</v>
      </c>
      <c r="U33" s="39" t="s">
        <v>441</v>
      </c>
      <c r="V33" s="39" t="s">
        <v>441</v>
      </c>
      <c r="W33" s="39" t="s">
        <v>441</v>
      </c>
      <c r="X33" s="39">
        <v>3.7166322266435768E-6</v>
      </c>
      <c r="Y33" s="39">
        <v>3.3641929637722038E-7</v>
      </c>
      <c r="Z33" s="39">
        <v>4.9661896131875385E-7</v>
      </c>
      <c r="AA33" s="39" t="s">
        <v>441</v>
      </c>
      <c r="AB33" s="39">
        <f t="shared" si="0"/>
        <v>4.5496704843395508E-6</v>
      </c>
      <c r="AC33" s="39" t="s">
        <v>441</v>
      </c>
      <c r="AD33" s="39" t="s">
        <v>441</v>
      </c>
      <c r="AE33" s="192"/>
      <c r="AF33" s="39" t="s">
        <v>422</v>
      </c>
      <c r="AG33" s="39" t="s">
        <v>422</v>
      </c>
      <c r="AH33" s="39" t="s">
        <v>422</v>
      </c>
      <c r="AI33" s="39" t="s">
        <v>422</v>
      </c>
      <c r="AJ33" s="39" t="s">
        <v>422</v>
      </c>
      <c r="AK33" s="39">
        <v>35066.542530140097</v>
      </c>
      <c r="AL33" s="40" t="s">
        <v>107</v>
      </c>
    </row>
    <row r="34" spans="1:38" s="5" customFormat="1" ht="24.75" customHeight="1" thickBot="1" x14ac:dyDescent="0.25">
      <c r="A34" s="143" t="s">
        <v>84</v>
      </c>
      <c r="B34" s="37" t="s">
        <v>110</v>
      </c>
      <c r="C34" s="143" t="s">
        <v>111</v>
      </c>
      <c r="D34" s="144"/>
      <c r="E34" s="39">
        <v>1.1528</v>
      </c>
      <c r="F34" s="39">
        <v>0.10230000000000002</v>
      </c>
      <c r="G34" s="39">
        <v>3.3E-4</v>
      </c>
      <c r="H34" s="39">
        <v>1.54E-4</v>
      </c>
      <c r="I34" s="39">
        <v>3.0140000000000004E-2</v>
      </c>
      <c r="J34" s="39">
        <v>3.168E-2</v>
      </c>
      <c r="K34" s="39">
        <v>3.3439999999999998E-2</v>
      </c>
      <c r="L34" s="39" t="s">
        <v>422</v>
      </c>
      <c r="M34" s="39">
        <v>0.23539999999999997</v>
      </c>
      <c r="N34" s="39" t="s">
        <v>422</v>
      </c>
      <c r="O34" s="39">
        <v>2.2000000000000001E-4</v>
      </c>
      <c r="P34" s="39" t="s">
        <v>422</v>
      </c>
      <c r="Q34" s="39" t="s">
        <v>422</v>
      </c>
      <c r="R34" s="39">
        <v>1.1000000000000001E-3</v>
      </c>
      <c r="S34" s="39">
        <v>3.7400000000000003E-2</v>
      </c>
      <c r="T34" s="39">
        <v>1.5400000000000001E-3</v>
      </c>
      <c r="U34" s="39">
        <v>2.2000000000000001E-4</v>
      </c>
      <c r="V34" s="39">
        <v>2.1999999999999999E-2</v>
      </c>
      <c r="W34" s="39" t="s">
        <v>422</v>
      </c>
      <c r="X34" s="39">
        <v>6.6E-4</v>
      </c>
      <c r="Y34" s="39">
        <v>1.1000000000000001E-3</v>
      </c>
      <c r="Z34" s="39" t="s">
        <v>422</v>
      </c>
      <c r="AA34" s="39" t="s">
        <v>422</v>
      </c>
      <c r="AB34" s="39">
        <v>1.7600000000000001E-3</v>
      </c>
      <c r="AC34" s="39" t="s">
        <v>422</v>
      </c>
      <c r="AD34" s="39" t="s">
        <v>422</v>
      </c>
      <c r="AE34" s="192"/>
      <c r="AF34" s="39">
        <v>930.6</v>
      </c>
      <c r="AG34" s="39" t="s">
        <v>422</v>
      </c>
      <c r="AH34" s="39" t="s">
        <v>422</v>
      </c>
      <c r="AI34" s="39" t="s">
        <v>422</v>
      </c>
      <c r="AJ34" s="39" t="s">
        <v>422</v>
      </c>
      <c r="AK34" s="39" t="s">
        <v>422</v>
      </c>
      <c r="AL34" s="147" t="s">
        <v>70</v>
      </c>
    </row>
    <row r="35" spans="1:38" s="5" customFormat="1" ht="24.75" customHeight="1" thickBot="1" x14ac:dyDescent="0.25">
      <c r="A35" s="143" t="s">
        <v>112</v>
      </c>
      <c r="B35" s="37" t="s">
        <v>113</v>
      </c>
      <c r="C35" s="143" t="s">
        <v>114</v>
      </c>
      <c r="D35" s="144"/>
      <c r="E35" s="39">
        <v>0.85166131978483262</v>
      </c>
      <c r="F35" s="39">
        <v>2.0624743973180495E-2</v>
      </c>
      <c r="G35" s="39">
        <v>0.27591578974352254</v>
      </c>
      <c r="H35" s="39" t="s">
        <v>422</v>
      </c>
      <c r="I35" s="39">
        <v>2.8097480263876273E-2</v>
      </c>
      <c r="J35" s="39">
        <v>2.8097480263876273E-2</v>
      </c>
      <c r="K35" s="39">
        <v>2.8097480263876273E-2</v>
      </c>
      <c r="L35" s="39">
        <v>1.477962482501223E-3</v>
      </c>
      <c r="M35" s="39">
        <v>4.4504804601489083E-2</v>
      </c>
      <c r="N35" s="39">
        <v>1.7394462751048035E-3</v>
      </c>
      <c r="O35" s="39">
        <v>1.5660951640320236E-4</v>
      </c>
      <c r="P35" s="39">
        <v>3.2158983014119363E-4</v>
      </c>
      <c r="Q35" s="39">
        <v>2.8500188516390104E-3</v>
      </c>
      <c r="R35" s="39">
        <v>3.0807477275764193E-3</v>
      </c>
      <c r="S35" s="39">
        <v>1.1891593775359534E-2</v>
      </c>
      <c r="T35" s="39">
        <v>0.12683999094163026</v>
      </c>
      <c r="U35" s="39">
        <v>1.6031548437991268E-3</v>
      </c>
      <c r="V35" s="39">
        <v>1.4345980396331878E-2</v>
      </c>
      <c r="W35" s="39">
        <v>2.8141769883508008E-3</v>
      </c>
      <c r="X35" s="39" t="s">
        <v>422</v>
      </c>
      <c r="Y35" s="39" t="s">
        <v>422</v>
      </c>
      <c r="Z35" s="39" t="s">
        <v>422</v>
      </c>
      <c r="AA35" s="39" t="s">
        <v>422</v>
      </c>
      <c r="AB35" s="39" t="s">
        <v>422</v>
      </c>
      <c r="AC35" s="39">
        <v>1.1787567716914121E-3</v>
      </c>
      <c r="AD35" s="39">
        <v>2.4258643428270738E-3</v>
      </c>
      <c r="AE35" s="192"/>
      <c r="AF35" s="39">
        <v>497.17208262426493</v>
      </c>
      <c r="AG35" s="39" t="s">
        <v>422</v>
      </c>
      <c r="AH35" s="39" t="s">
        <v>422</v>
      </c>
      <c r="AI35" s="39" t="s">
        <v>422</v>
      </c>
      <c r="AJ35" s="39" t="s">
        <v>422</v>
      </c>
      <c r="AK35" s="39" t="s">
        <v>422</v>
      </c>
      <c r="AL35" s="147" t="s">
        <v>70</v>
      </c>
    </row>
    <row r="36" spans="1:38" s="5" customFormat="1" ht="24.75" customHeight="1" thickBot="1" x14ac:dyDescent="0.25">
      <c r="A36" s="143" t="s">
        <v>112</v>
      </c>
      <c r="B36" s="37" t="s">
        <v>115</v>
      </c>
      <c r="C36" s="143" t="s">
        <v>116</v>
      </c>
      <c r="D36" s="144"/>
      <c r="E36" s="39">
        <v>0.19554681573000002</v>
      </c>
      <c r="F36" s="39">
        <v>4.7397081375000006E-3</v>
      </c>
      <c r="G36" s="39">
        <v>5.4168093000000004E-3</v>
      </c>
      <c r="H36" s="39" t="s">
        <v>422</v>
      </c>
      <c r="I36" s="39">
        <v>2.8979929755000009E-3</v>
      </c>
      <c r="J36" s="39">
        <v>2.8979929755000009E-3</v>
      </c>
      <c r="K36" s="39">
        <v>2.8979929755000009E-3</v>
      </c>
      <c r="L36" s="39">
        <v>2.4456893989500007E-4</v>
      </c>
      <c r="M36" s="39">
        <v>9.9398450655000022E-3</v>
      </c>
      <c r="N36" s="39">
        <v>3.5209260450000005E-4</v>
      </c>
      <c r="O36" s="39">
        <v>2.7084046500000004E-5</v>
      </c>
      <c r="P36" s="39">
        <v>8.1252139500000012E-5</v>
      </c>
      <c r="Q36" s="39">
        <v>1.0833618600000002E-4</v>
      </c>
      <c r="R36" s="39">
        <v>1.3542023250000002E-4</v>
      </c>
      <c r="S36" s="39">
        <v>2.3833960920000004E-3</v>
      </c>
      <c r="T36" s="39">
        <v>2.7084046500000002E-3</v>
      </c>
      <c r="U36" s="39">
        <v>2.7084046500000004E-4</v>
      </c>
      <c r="V36" s="39">
        <v>3.2500855800000005E-3</v>
      </c>
      <c r="W36" s="39">
        <v>3.5209260450000005E-4</v>
      </c>
      <c r="X36" s="39" t="s">
        <v>422</v>
      </c>
      <c r="Y36" s="39" t="s">
        <v>422</v>
      </c>
      <c r="Z36" s="39" t="s">
        <v>422</v>
      </c>
      <c r="AA36" s="39" t="s">
        <v>422</v>
      </c>
      <c r="AB36" s="39" t="s">
        <v>422</v>
      </c>
      <c r="AC36" s="39">
        <v>2.1667237200000003E-4</v>
      </c>
      <c r="AD36" s="39">
        <v>1.0291937670000002E-4</v>
      </c>
      <c r="AE36" s="192"/>
      <c r="AF36" s="39">
        <v>2708.4046500000004</v>
      </c>
      <c r="AG36" s="39" t="s">
        <v>422</v>
      </c>
      <c r="AH36" s="39" t="s">
        <v>422</v>
      </c>
      <c r="AI36" s="39" t="s">
        <v>422</v>
      </c>
      <c r="AJ36" s="39" t="s">
        <v>422</v>
      </c>
      <c r="AK36" s="39" t="s">
        <v>422</v>
      </c>
      <c r="AL36" s="147" t="s">
        <v>70</v>
      </c>
    </row>
    <row r="37" spans="1:38" s="5" customFormat="1" ht="24.75" customHeight="1" thickBot="1" x14ac:dyDescent="0.25">
      <c r="A37" s="143" t="s">
        <v>84</v>
      </c>
      <c r="B37" s="37" t="s">
        <v>117</v>
      </c>
      <c r="C37" s="143" t="s">
        <v>443</v>
      </c>
      <c r="D37" s="144"/>
      <c r="E37" s="39">
        <v>0.45199160999999999</v>
      </c>
      <c r="F37" s="39">
        <v>5.8368761999999998E-2</v>
      </c>
      <c r="G37" s="39">
        <v>2.3936985000000007E-3</v>
      </c>
      <c r="H37" s="39" t="s">
        <v>441</v>
      </c>
      <c r="I37" s="39">
        <v>2.6662905000000006E-3</v>
      </c>
      <c r="J37" s="39">
        <v>2.6662905000000006E-3</v>
      </c>
      <c r="K37" s="39">
        <v>2.6662905000000006E-3</v>
      </c>
      <c r="L37" s="39">
        <v>6.8880591000000015E-5</v>
      </c>
      <c r="M37" s="39">
        <v>7.1350955999999993E-2</v>
      </c>
      <c r="N37" s="39">
        <v>3.2455485E-5</v>
      </c>
      <c r="O37" s="39">
        <v>3.5351775000000002E-6</v>
      </c>
      <c r="P37" s="39">
        <v>8.5185000000000002E-4</v>
      </c>
      <c r="Q37" s="39">
        <v>9.8644230000000002E-4</v>
      </c>
      <c r="R37" s="39">
        <v>3.1641116400000001E-5</v>
      </c>
      <c r="S37" s="39">
        <v>5.7196616400000011E-6</v>
      </c>
      <c r="T37" s="39">
        <v>2.96392689E-5</v>
      </c>
      <c r="U37" s="39">
        <v>1.9030329000000002E-4</v>
      </c>
      <c r="V37" s="39">
        <v>1.4942300849999997E-3</v>
      </c>
      <c r="W37" s="39">
        <v>4.2950276999999997E-3</v>
      </c>
      <c r="X37" s="39">
        <v>5.0974704000000001E-6</v>
      </c>
      <c r="Y37" s="39">
        <v>1.1326197600000002E-5</v>
      </c>
      <c r="Z37" s="39">
        <v>7.5950946000000002E-6</v>
      </c>
      <c r="AA37" s="39">
        <v>7.6462055999999997E-6</v>
      </c>
      <c r="AB37" s="39">
        <v>3.1664968200000005E-5</v>
      </c>
      <c r="AC37" s="39" t="s">
        <v>422</v>
      </c>
      <c r="AD37" s="39" t="s">
        <v>422</v>
      </c>
      <c r="AE37" s="192"/>
      <c r="AF37" s="39" t="s">
        <v>440</v>
      </c>
      <c r="AG37" s="39" t="s">
        <v>440</v>
      </c>
      <c r="AH37" s="39" t="s">
        <v>456</v>
      </c>
      <c r="AI37" s="39" t="s">
        <v>440</v>
      </c>
      <c r="AJ37" s="39" t="s">
        <v>440</v>
      </c>
      <c r="AK37" s="39" t="s">
        <v>422</v>
      </c>
      <c r="AL37" s="145" t="s">
        <v>70</v>
      </c>
    </row>
    <row r="38" spans="1:38" s="5" customFormat="1" ht="24.75" customHeight="1" thickBot="1" x14ac:dyDescent="0.25">
      <c r="A38" s="143" t="s">
        <v>84</v>
      </c>
      <c r="B38" s="37" t="s">
        <v>119</v>
      </c>
      <c r="C38" s="143" t="s">
        <v>120</v>
      </c>
      <c r="D38" s="150"/>
      <c r="E38" s="39" t="s">
        <v>441</v>
      </c>
      <c r="F38" s="39" t="s">
        <v>441</v>
      </c>
      <c r="G38" s="39" t="s">
        <v>441</v>
      </c>
      <c r="H38" s="39" t="s">
        <v>441</v>
      </c>
      <c r="I38" s="39" t="s">
        <v>441</v>
      </c>
      <c r="J38" s="39" t="s">
        <v>441</v>
      </c>
      <c r="K38" s="39" t="s">
        <v>441</v>
      </c>
      <c r="L38" s="39" t="s">
        <v>441</v>
      </c>
      <c r="M38" s="39" t="s">
        <v>441</v>
      </c>
      <c r="N38" s="39" t="s">
        <v>441</v>
      </c>
      <c r="O38" s="39" t="s">
        <v>441</v>
      </c>
      <c r="P38" s="39" t="s">
        <v>441</v>
      </c>
      <c r="Q38" s="39" t="s">
        <v>441</v>
      </c>
      <c r="R38" s="39" t="s">
        <v>441</v>
      </c>
      <c r="S38" s="39" t="s">
        <v>441</v>
      </c>
      <c r="T38" s="39" t="s">
        <v>441</v>
      </c>
      <c r="U38" s="39" t="s">
        <v>441</v>
      </c>
      <c r="V38" s="39" t="s">
        <v>441</v>
      </c>
      <c r="W38" s="39" t="s">
        <v>441</v>
      </c>
      <c r="X38" s="39" t="s">
        <v>441</v>
      </c>
      <c r="Y38" s="39" t="s">
        <v>441</v>
      </c>
      <c r="Z38" s="39" t="s">
        <v>441</v>
      </c>
      <c r="AA38" s="39" t="s">
        <v>441</v>
      </c>
      <c r="AB38" s="39" t="s">
        <v>441</v>
      </c>
      <c r="AC38" s="39" t="s">
        <v>441</v>
      </c>
      <c r="AD38" s="39" t="s">
        <v>441</v>
      </c>
      <c r="AE38" s="192"/>
      <c r="AF38" s="39" t="s">
        <v>422</v>
      </c>
      <c r="AG38" s="39" t="s">
        <v>422</v>
      </c>
      <c r="AH38" s="39" t="s">
        <v>422</v>
      </c>
      <c r="AI38" s="39" t="s">
        <v>422</v>
      </c>
      <c r="AJ38" s="39" t="s">
        <v>422</v>
      </c>
      <c r="AK38" s="39" t="s">
        <v>422</v>
      </c>
      <c r="AL38" s="145" t="s">
        <v>70</v>
      </c>
    </row>
    <row r="39" spans="1:38" s="5" customFormat="1" ht="26.25" customHeight="1" thickBot="1" x14ac:dyDescent="0.25">
      <c r="A39" s="37" t="s">
        <v>121</v>
      </c>
      <c r="B39" s="37" t="s">
        <v>122</v>
      </c>
      <c r="C39" s="37" t="s">
        <v>123</v>
      </c>
      <c r="D39" s="38"/>
      <c r="E39" s="39">
        <v>0.71958107992337206</v>
      </c>
      <c r="F39" s="39">
        <v>5.1694867642515095E-2</v>
      </c>
      <c r="G39" s="39">
        <v>0.62300217712072603</v>
      </c>
      <c r="H39" s="39" t="s">
        <v>441</v>
      </c>
      <c r="I39" s="39">
        <v>9.6330412598858994E-2</v>
      </c>
      <c r="J39" s="39">
        <v>0.10213350042157897</v>
      </c>
      <c r="K39" s="39">
        <v>0.10657487794899095</v>
      </c>
      <c r="L39" s="39">
        <v>1.1430743966512266E-2</v>
      </c>
      <c r="M39" s="39">
        <v>0.77869767867072459</v>
      </c>
      <c r="N39" s="39">
        <v>8.9822455704460472E-2</v>
      </c>
      <c r="O39" s="39">
        <v>2.5400363256680589E-2</v>
      </c>
      <c r="P39" s="39">
        <v>2.9482267625456013E-3</v>
      </c>
      <c r="Q39" s="39">
        <v>2.7505147855349881E-3</v>
      </c>
      <c r="R39" s="39">
        <v>7.2443441573071532E-2</v>
      </c>
      <c r="S39" s="39">
        <v>2.3840450595267702E-2</v>
      </c>
      <c r="T39" s="39">
        <v>0.36598643417254884</v>
      </c>
      <c r="U39" s="39">
        <v>1.3022702635337069E-3</v>
      </c>
      <c r="V39" s="39">
        <v>1.0131882008619226</v>
      </c>
      <c r="W39" s="39">
        <v>0.21987341087781204</v>
      </c>
      <c r="X39" s="39">
        <v>2.9442201437899967E-2</v>
      </c>
      <c r="Y39" s="39">
        <v>4.2873227735647633E-2</v>
      </c>
      <c r="Z39" s="39">
        <v>7.8265998778408688E-2</v>
      </c>
      <c r="AA39" s="39">
        <v>1.1893886850759997E-2</v>
      </c>
      <c r="AB39" s="39">
        <v>0.16247531480271626</v>
      </c>
      <c r="AC39" s="39">
        <v>9.6518359904999972E-3</v>
      </c>
      <c r="AD39" s="39">
        <v>2.5643431565230447E-2</v>
      </c>
      <c r="AE39" s="192"/>
      <c r="AF39" s="39">
        <v>1304.4003599999996</v>
      </c>
      <c r="AG39" s="39">
        <v>150.76499999999987</v>
      </c>
      <c r="AH39" s="39">
        <v>3925.1</v>
      </c>
      <c r="AI39" s="39">
        <v>1944.9999999999995</v>
      </c>
      <c r="AJ39" s="39" t="s">
        <v>440</v>
      </c>
      <c r="AK39" s="39" t="s">
        <v>422</v>
      </c>
      <c r="AL39" s="40" t="s">
        <v>70</v>
      </c>
    </row>
    <row r="40" spans="1:38" s="5" customFormat="1" ht="24.75" customHeight="1" thickBot="1" x14ac:dyDescent="0.25">
      <c r="A40" s="143" t="s">
        <v>84</v>
      </c>
      <c r="B40" s="37" t="s">
        <v>124</v>
      </c>
      <c r="C40" s="143" t="s">
        <v>444</v>
      </c>
      <c r="D40" s="144"/>
      <c r="E40" s="39">
        <v>0.13051599999999999</v>
      </c>
      <c r="F40" s="39">
        <v>1.3507999999999999E-2</v>
      </c>
      <c r="G40" s="39">
        <v>6.0000000000000002E-5</v>
      </c>
      <c r="H40" s="39">
        <v>3.1999999999999999E-5</v>
      </c>
      <c r="I40" s="39">
        <v>8.4159999999999999E-3</v>
      </c>
      <c r="J40" s="39">
        <v>8.4159999999999999E-3</v>
      </c>
      <c r="K40" s="39">
        <v>8.4159999999999999E-3</v>
      </c>
      <c r="L40" s="39" t="s">
        <v>422</v>
      </c>
      <c r="M40" s="39">
        <v>4.3096000000000002E-2</v>
      </c>
      <c r="N40" s="39" t="s">
        <v>422</v>
      </c>
      <c r="O40" s="39">
        <v>4.0000000000000003E-5</v>
      </c>
      <c r="P40" s="39" t="s">
        <v>422</v>
      </c>
      <c r="Q40" s="39" t="s">
        <v>422</v>
      </c>
      <c r="R40" s="39">
        <v>2.0000000000000001E-4</v>
      </c>
      <c r="S40" s="39">
        <v>6.7999999999999996E-3</v>
      </c>
      <c r="T40" s="39">
        <v>2.8000000000000003E-4</v>
      </c>
      <c r="U40" s="39">
        <v>4.0000000000000003E-5</v>
      </c>
      <c r="V40" s="39">
        <v>4.0000000000000001E-3</v>
      </c>
      <c r="W40" s="39" t="s">
        <v>422</v>
      </c>
      <c r="X40" s="39">
        <v>1.2E-4</v>
      </c>
      <c r="Y40" s="39">
        <v>2.0000000000000001E-4</v>
      </c>
      <c r="Z40" s="39" t="s">
        <v>422</v>
      </c>
      <c r="AA40" s="39" t="s">
        <v>422</v>
      </c>
      <c r="AB40" s="39">
        <v>3.2000000000000003E-4</v>
      </c>
      <c r="AC40" s="39" t="s">
        <v>422</v>
      </c>
      <c r="AD40" s="39" t="s">
        <v>422</v>
      </c>
      <c r="AE40" s="192"/>
      <c r="AF40" s="39">
        <v>168.28399999999999</v>
      </c>
      <c r="AG40" s="39" t="s">
        <v>422</v>
      </c>
      <c r="AH40" s="39" t="s">
        <v>422</v>
      </c>
      <c r="AI40" s="39" t="s">
        <v>422</v>
      </c>
      <c r="AJ40" s="39" t="s">
        <v>422</v>
      </c>
      <c r="AK40" s="39" t="s">
        <v>422</v>
      </c>
      <c r="AL40" s="145" t="s">
        <v>70</v>
      </c>
    </row>
    <row r="41" spans="1:38" s="5" customFormat="1" ht="24.75" customHeight="1" thickBot="1" x14ac:dyDescent="0.25">
      <c r="A41" s="143" t="s">
        <v>121</v>
      </c>
      <c r="B41" s="37" t="s">
        <v>126</v>
      </c>
      <c r="C41" s="143" t="s">
        <v>445</v>
      </c>
      <c r="D41" s="144"/>
      <c r="E41" s="39">
        <v>3.4092163975235916</v>
      </c>
      <c r="F41" s="39">
        <v>21.194849666484235</v>
      </c>
      <c r="G41" s="39">
        <v>10.350460620000002</v>
      </c>
      <c r="H41" s="39">
        <v>2.1377080248607259</v>
      </c>
      <c r="I41" s="39">
        <v>25.089237218371881</v>
      </c>
      <c r="J41" s="39">
        <v>25.865216446968521</v>
      </c>
      <c r="K41" s="39">
        <v>27.492968859292397</v>
      </c>
      <c r="L41" s="39">
        <v>2.4493738705052688</v>
      </c>
      <c r="M41" s="39">
        <v>175.74523049923081</v>
      </c>
      <c r="N41" s="39">
        <v>2.7393755939000002</v>
      </c>
      <c r="O41" s="39">
        <v>0.4395367893499999</v>
      </c>
      <c r="P41" s="39">
        <v>8.1220662799999996E-2</v>
      </c>
      <c r="Q41" s="39">
        <v>5.0086865600000002E-2</v>
      </c>
      <c r="R41" s="39">
        <v>0.88017867898399993</v>
      </c>
      <c r="S41" s="39">
        <v>0.48952492349839993</v>
      </c>
      <c r="T41" s="39">
        <v>0.25170373663400003</v>
      </c>
      <c r="U41" s="39">
        <v>3.80519052E-2</v>
      </c>
      <c r="V41" s="39">
        <v>19.253451353099997</v>
      </c>
      <c r="W41" s="39">
        <v>31.069700401446184</v>
      </c>
      <c r="X41" s="39">
        <v>6.64215984343552</v>
      </c>
      <c r="Y41" s="39">
        <v>6.6707876749763466</v>
      </c>
      <c r="Z41" s="39">
        <v>2.59147086381184</v>
      </c>
      <c r="AA41" s="39">
        <v>3.3393574731727913</v>
      </c>
      <c r="AB41" s="39">
        <v>19.2437758553965</v>
      </c>
      <c r="AC41" s="39">
        <v>0.16569750967999994</v>
      </c>
      <c r="AD41" s="39">
        <v>1.883475465862438</v>
      </c>
      <c r="AE41" s="192"/>
      <c r="AF41" s="39">
        <v>549.9</v>
      </c>
      <c r="AG41" s="39">
        <v>11068.564</v>
      </c>
      <c r="AH41" s="39">
        <v>2743.4</v>
      </c>
      <c r="AI41" s="39">
        <v>31767</v>
      </c>
      <c r="AJ41" s="39" t="s">
        <v>422</v>
      </c>
      <c r="AK41" s="39" t="s">
        <v>422</v>
      </c>
      <c r="AL41" s="147" t="s">
        <v>70</v>
      </c>
    </row>
    <row r="42" spans="1:38" s="5" customFormat="1" ht="24.75" customHeight="1" thickBot="1" x14ac:dyDescent="0.25">
      <c r="A42" s="143" t="s">
        <v>84</v>
      </c>
      <c r="B42" s="37" t="s">
        <v>128</v>
      </c>
      <c r="C42" s="143" t="s">
        <v>129</v>
      </c>
      <c r="D42" s="144"/>
      <c r="E42" s="39" t="s">
        <v>408</v>
      </c>
      <c r="F42" s="39" t="s">
        <v>408</v>
      </c>
      <c r="G42" s="39" t="s">
        <v>408</v>
      </c>
      <c r="H42" s="39" t="s">
        <v>408</v>
      </c>
      <c r="I42" s="39" t="s">
        <v>408</v>
      </c>
      <c r="J42" s="39" t="s">
        <v>408</v>
      </c>
      <c r="K42" s="39" t="s">
        <v>408</v>
      </c>
      <c r="L42" s="39" t="s">
        <v>408</v>
      </c>
      <c r="M42" s="39" t="s">
        <v>408</v>
      </c>
      <c r="N42" s="39" t="s">
        <v>408</v>
      </c>
      <c r="O42" s="39" t="s">
        <v>408</v>
      </c>
      <c r="P42" s="39" t="s">
        <v>408</v>
      </c>
      <c r="Q42" s="39" t="s">
        <v>408</v>
      </c>
      <c r="R42" s="39" t="s">
        <v>408</v>
      </c>
      <c r="S42" s="39" t="s">
        <v>408</v>
      </c>
      <c r="T42" s="39" t="s">
        <v>408</v>
      </c>
      <c r="U42" s="39" t="s">
        <v>408</v>
      </c>
      <c r="V42" s="39" t="s">
        <v>408</v>
      </c>
      <c r="W42" s="39" t="s">
        <v>408</v>
      </c>
      <c r="X42" s="39" t="s">
        <v>408</v>
      </c>
      <c r="Y42" s="39" t="s">
        <v>408</v>
      </c>
      <c r="Z42" s="39" t="s">
        <v>408</v>
      </c>
      <c r="AA42" s="39" t="s">
        <v>408</v>
      </c>
      <c r="AB42" s="39" t="s">
        <v>408</v>
      </c>
      <c r="AC42" s="39" t="s">
        <v>408</v>
      </c>
      <c r="AD42" s="39" t="s">
        <v>408</v>
      </c>
      <c r="AE42" s="192"/>
      <c r="AF42" s="39" t="s">
        <v>408</v>
      </c>
      <c r="AG42" s="39" t="s">
        <v>408</v>
      </c>
      <c r="AH42" s="39" t="s">
        <v>408</v>
      </c>
      <c r="AI42" s="39" t="s">
        <v>408</v>
      </c>
      <c r="AJ42" s="39" t="s">
        <v>408</v>
      </c>
      <c r="AK42" s="39" t="s">
        <v>408</v>
      </c>
      <c r="AL42" s="145" t="s">
        <v>70</v>
      </c>
    </row>
    <row r="43" spans="1:38" s="5" customFormat="1" ht="26.25" customHeight="1" thickBot="1" x14ac:dyDescent="0.25">
      <c r="A43" s="37" t="s">
        <v>121</v>
      </c>
      <c r="B43" s="37" t="s">
        <v>130</v>
      </c>
      <c r="C43" s="37" t="s">
        <v>131</v>
      </c>
      <c r="D43" s="38"/>
      <c r="E43" s="39">
        <v>0.13153168937500004</v>
      </c>
      <c r="F43" s="39">
        <v>1.9303612690000006E-2</v>
      </c>
      <c r="G43" s="39">
        <v>0.33514137893668949</v>
      </c>
      <c r="H43" s="39" t="s">
        <v>441</v>
      </c>
      <c r="I43" s="39">
        <v>2.0645957337249974E-2</v>
      </c>
      <c r="J43" s="39">
        <v>2.1656890267249984E-2</v>
      </c>
      <c r="K43" s="39">
        <v>2.2723654267249996E-2</v>
      </c>
      <c r="L43" s="39">
        <v>1.9192802691514984E-3</v>
      </c>
      <c r="M43" s="39">
        <v>0.1238310702699999</v>
      </c>
      <c r="N43" s="39">
        <v>2.3852356086732477E-2</v>
      </c>
      <c r="O43" s="39">
        <v>2.3717618695237512E-3</v>
      </c>
      <c r="P43" s="39">
        <v>1.8520554123000006E-3</v>
      </c>
      <c r="Q43" s="39">
        <v>9.3704781985000027E-4</v>
      </c>
      <c r="R43" s="39">
        <v>7.7250850354158114E-3</v>
      </c>
      <c r="S43" s="39">
        <v>3.3231267867665803E-3</v>
      </c>
      <c r="T43" s="39">
        <v>1.798715183292706E-2</v>
      </c>
      <c r="U43" s="39">
        <v>4.8537687850500028E-4</v>
      </c>
      <c r="V43" s="39">
        <v>0.11414262575043252</v>
      </c>
      <c r="W43" s="39">
        <v>3.5657662055650019E-2</v>
      </c>
      <c r="X43" s="39">
        <v>4.4251893160540002E-3</v>
      </c>
      <c r="Y43" s="39">
        <v>6.217389576405003E-3</v>
      </c>
      <c r="Z43" s="39">
        <v>5.5757388550765037E-3</v>
      </c>
      <c r="AA43" s="39">
        <v>1.914402032081001E-3</v>
      </c>
      <c r="AB43" s="39">
        <v>1.8132719779616505E-2</v>
      </c>
      <c r="AC43" s="39">
        <v>9.4970702000000008E-4</v>
      </c>
      <c r="AD43" s="39">
        <v>3.1143639666899977E-2</v>
      </c>
      <c r="AE43" s="192"/>
      <c r="AF43" s="39" t="s">
        <v>422</v>
      </c>
      <c r="AG43" s="39">
        <v>183.19099999999995</v>
      </c>
      <c r="AH43" s="39">
        <v>1036.0999999999999</v>
      </c>
      <c r="AI43" s="39">
        <v>167.00000000000003</v>
      </c>
      <c r="AJ43" s="39" t="s">
        <v>440</v>
      </c>
      <c r="AK43" s="39" t="s">
        <v>422</v>
      </c>
      <c r="AL43" s="40" t="s">
        <v>70</v>
      </c>
    </row>
    <row r="44" spans="1:38" s="5" customFormat="1" ht="24.75" customHeight="1" thickBot="1" x14ac:dyDescent="0.25">
      <c r="A44" s="143" t="s">
        <v>84</v>
      </c>
      <c r="B44" s="37" t="s">
        <v>132</v>
      </c>
      <c r="C44" s="143" t="s">
        <v>133</v>
      </c>
      <c r="D44" s="144"/>
      <c r="E44" s="39">
        <v>2.654024576812124</v>
      </c>
      <c r="F44" s="39">
        <v>1.0513536679688154</v>
      </c>
      <c r="G44" s="39">
        <v>1.9500000000000001E-3</v>
      </c>
      <c r="H44" s="39">
        <v>9.6501346240327563E-4</v>
      </c>
      <c r="I44" s="39">
        <v>0.12302814052170606</v>
      </c>
      <c r="J44" s="39">
        <v>0.12302814052170606</v>
      </c>
      <c r="K44" s="39">
        <v>0.12302814052170606</v>
      </c>
      <c r="L44" s="39">
        <v>6.3565912210815145E-2</v>
      </c>
      <c r="M44" s="39">
        <v>10.07177483319165</v>
      </c>
      <c r="N44" s="39" t="s">
        <v>422</v>
      </c>
      <c r="O44" s="39">
        <v>1.2999999999999999E-3</v>
      </c>
      <c r="P44" s="39" t="s">
        <v>422</v>
      </c>
      <c r="Q44" s="39" t="s">
        <v>422</v>
      </c>
      <c r="R44" s="39">
        <v>6.4999999999999997E-3</v>
      </c>
      <c r="S44" s="39">
        <v>0.221</v>
      </c>
      <c r="T44" s="39">
        <v>9.1000000000000022E-3</v>
      </c>
      <c r="U44" s="39">
        <v>1.2999999999999999E-3</v>
      </c>
      <c r="V44" s="39">
        <v>0.13</v>
      </c>
      <c r="W44" s="39" t="s">
        <v>422</v>
      </c>
      <c r="X44" s="39">
        <v>3.8999999999999998E-3</v>
      </c>
      <c r="Y44" s="39">
        <v>6.4999999999999997E-3</v>
      </c>
      <c r="Z44" s="39" t="s">
        <v>422</v>
      </c>
      <c r="AA44" s="39" t="s">
        <v>422</v>
      </c>
      <c r="AB44" s="39">
        <v>1.04E-2</v>
      </c>
      <c r="AC44" s="39" t="s">
        <v>422</v>
      </c>
      <c r="AD44" s="39" t="s">
        <v>422</v>
      </c>
      <c r="AE44" s="192"/>
      <c r="AF44" s="39">
        <v>5469.23</v>
      </c>
      <c r="AG44" s="39" t="s">
        <v>422</v>
      </c>
      <c r="AH44" s="39" t="s">
        <v>422</v>
      </c>
      <c r="AI44" s="39" t="s">
        <v>422</v>
      </c>
      <c r="AJ44" s="39" t="s">
        <v>422</v>
      </c>
      <c r="AK44" s="39" t="s">
        <v>422</v>
      </c>
      <c r="AL44" s="145" t="s">
        <v>70</v>
      </c>
    </row>
    <row r="45" spans="1:38" s="5" customFormat="1" ht="24.75" customHeight="1" thickBot="1" x14ac:dyDescent="0.25">
      <c r="A45" s="143" t="s">
        <v>84</v>
      </c>
      <c r="B45" s="37" t="s">
        <v>134</v>
      </c>
      <c r="C45" s="143" t="s">
        <v>135</v>
      </c>
      <c r="D45" s="144"/>
      <c r="E45" s="39" t="s">
        <v>408</v>
      </c>
      <c r="F45" s="39" t="s">
        <v>408</v>
      </c>
      <c r="G45" s="39" t="s">
        <v>408</v>
      </c>
      <c r="H45" s="39" t="s">
        <v>408</v>
      </c>
      <c r="I45" s="39" t="s">
        <v>408</v>
      </c>
      <c r="J45" s="39" t="s">
        <v>408</v>
      </c>
      <c r="K45" s="39" t="s">
        <v>408</v>
      </c>
      <c r="L45" s="39" t="s">
        <v>408</v>
      </c>
      <c r="M45" s="39" t="s">
        <v>408</v>
      </c>
      <c r="N45" s="39" t="s">
        <v>408</v>
      </c>
      <c r="O45" s="39" t="s">
        <v>408</v>
      </c>
      <c r="P45" s="39" t="s">
        <v>408</v>
      </c>
      <c r="Q45" s="39" t="s">
        <v>408</v>
      </c>
      <c r="R45" s="39" t="s">
        <v>408</v>
      </c>
      <c r="S45" s="39" t="s">
        <v>408</v>
      </c>
      <c r="T45" s="39" t="s">
        <v>408</v>
      </c>
      <c r="U45" s="39" t="s">
        <v>408</v>
      </c>
      <c r="V45" s="39" t="s">
        <v>408</v>
      </c>
      <c r="W45" s="39" t="s">
        <v>408</v>
      </c>
      <c r="X45" s="39" t="s">
        <v>408</v>
      </c>
      <c r="Y45" s="39" t="s">
        <v>408</v>
      </c>
      <c r="Z45" s="39" t="s">
        <v>408</v>
      </c>
      <c r="AA45" s="39" t="s">
        <v>408</v>
      </c>
      <c r="AB45" s="39" t="s">
        <v>422</v>
      </c>
      <c r="AC45" s="39" t="s">
        <v>408</v>
      </c>
      <c r="AD45" s="39" t="s">
        <v>408</v>
      </c>
      <c r="AE45" s="192"/>
      <c r="AF45" s="39" t="s">
        <v>408</v>
      </c>
      <c r="AG45" s="39" t="s">
        <v>422</v>
      </c>
      <c r="AH45" s="39" t="s">
        <v>422</v>
      </c>
      <c r="AI45" s="39" t="s">
        <v>422</v>
      </c>
      <c r="AJ45" s="39" t="s">
        <v>422</v>
      </c>
      <c r="AK45" s="39" t="s">
        <v>422</v>
      </c>
      <c r="AL45" s="145" t="s">
        <v>70</v>
      </c>
    </row>
    <row r="46" spans="1:38" s="5" customFormat="1" ht="24.75" customHeight="1" thickBot="1" x14ac:dyDescent="0.25">
      <c r="A46" s="143" t="s">
        <v>121</v>
      </c>
      <c r="B46" s="37" t="s">
        <v>136</v>
      </c>
      <c r="C46" s="143" t="s">
        <v>137</v>
      </c>
      <c r="D46" s="144"/>
      <c r="E46" s="39" t="s">
        <v>408</v>
      </c>
      <c r="F46" s="39" t="s">
        <v>408</v>
      </c>
      <c r="G46" s="39" t="s">
        <v>408</v>
      </c>
      <c r="H46" s="39" t="s">
        <v>408</v>
      </c>
      <c r="I46" s="39" t="s">
        <v>408</v>
      </c>
      <c r="J46" s="39" t="s">
        <v>408</v>
      </c>
      <c r="K46" s="39" t="s">
        <v>408</v>
      </c>
      <c r="L46" s="39" t="s">
        <v>408</v>
      </c>
      <c r="M46" s="39" t="s">
        <v>408</v>
      </c>
      <c r="N46" s="39" t="s">
        <v>408</v>
      </c>
      <c r="O46" s="39" t="s">
        <v>408</v>
      </c>
      <c r="P46" s="39" t="s">
        <v>408</v>
      </c>
      <c r="Q46" s="39" t="s">
        <v>408</v>
      </c>
      <c r="R46" s="39" t="s">
        <v>408</v>
      </c>
      <c r="S46" s="39" t="s">
        <v>408</v>
      </c>
      <c r="T46" s="39" t="s">
        <v>408</v>
      </c>
      <c r="U46" s="39" t="s">
        <v>408</v>
      </c>
      <c r="V46" s="39" t="s">
        <v>408</v>
      </c>
      <c r="W46" s="39" t="s">
        <v>408</v>
      </c>
      <c r="X46" s="39" t="s">
        <v>408</v>
      </c>
      <c r="Y46" s="39" t="s">
        <v>408</v>
      </c>
      <c r="Z46" s="39" t="s">
        <v>408</v>
      </c>
      <c r="AA46" s="39" t="s">
        <v>408</v>
      </c>
      <c r="AB46" s="39" t="s">
        <v>408</v>
      </c>
      <c r="AC46" s="39" t="s">
        <v>408</v>
      </c>
      <c r="AD46" s="39" t="s">
        <v>408</v>
      </c>
      <c r="AE46" s="192"/>
      <c r="AF46" s="39" t="s">
        <v>408</v>
      </c>
      <c r="AG46" s="39" t="s">
        <v>422</v>
      </c>
      <c r="AH46" s="39" t="s">
        <v>422</v>
      </c>
      <c r="AI46" s="39" t="s">
        <v>422</v>
      </c>
      <c r="AJ46" s="39" t="s">
        <v>422</v>
      </c>
      <c r="AK46" s="39" t="s">
        <v>422</v>
      </c>
      <c r="AL46" s="145" t="s">
        <v>70</v>
      </c>
    </row>
    <row r="47" spans="1:38" s="5" customFormat="1" ht="24.75" customHeight="1" thickBot="1" x14ac:dyDescent="0.25">
      <c r="A47" s="143" t="s">
        <v>84</v>
      </c>
      <c r="B47" s="37" t="s">
        <v>138</v>
      </c>
      <c r="C47" s="143" t="s">
        <v>139</v>
      </c>
      <c r="D47" s="144"/>
      <c r="E47" s="39" t="s">
        <v>441</v>
      </c>
      <c r="F47" s="39" t="s">
        <v>441</v>
      </c>
      <c r="G47" s="39" t="s">
        <v>441</v>
      </c>
      <c r="H47" s="39" t="s">
        <v>441</v>
      </c>
      <c r="I47" s="39" t="s">
        <v>441</v>
      </c>
      <c r="J47" s="39" t="s">
        <v>441</v>
      </c>
      <c r="K47" s="39" t="s">
        <v>441</v>
      </c>
      <c r="L47" s="39" t="s">
        <v>441</v>
      </c>
      <c r="M47" s="39" t="s">
        <v>441</v>
      </c>
      <c r="N47" s="39" t="s">
        <v>441</v>
      </c>
      <c r="O47" s="39" t="s">
        <v>441</v>
      </c>
      <c r="P47" s="39" t="s">
        <v>441</v>
      </c>
      <c r="Q47" s="39" t="s">
        <v>441</v>
      </c>
      <c r="R47" s="39" t="s">
        <v>441</v>
      </c>
      <c r="S47" s="39" t="s">
        <v>441</v>
      </c>
      <c r="T47" s="39" t="s">
        <v>441</v>
      </c>
      <c r="U47" s="39" t="s">
        <v>441</v>
      </c>
      <c r="V47" s="39" t="s">
        <v>441</v>
      </c>
      <c r="W47" s="39" t="s">
        <v>441</v>
      </c>
      <c r="X47" s="39" t="s">
        <v>441</v>
      </c>
      <c r="Y47" s="39" t="s">
        <v>441</v>
      </c>
      <c r="Z47" s="39" t="s">
        <v>441</v>
      </c>
      <c r="AA47" s="39" t="s">
        <v>441</v>
      </c>
      <c r="AB47" s="39" t="s">
        <v>441</v>
      </c>
      <c r="AC47" s="39" t="s">
        <v>441</v>
      </c>
      <c r="AD47" s="39" t="s">
        <v>441</v>
      </c>
      <c r="AE47" s="192"/>
      <c r="AF47" s="39" t="s">
        <v>422</v>
      </c>
      <c r="AG47" s="39" t="s">
        <v>422</v>
      </c>
      <c r="AH47" s="39" t="s">
        <v>422</v>
      </c>
      <c r="AI47" s="39" t="s">
        <v>422</v>
      </c>
      <c r="AJ47" s="39" t="s">
        <v>422</v>
      </c>
      <c r="AK47" s="39" t="s">
        <v>422</v>
      </c>
      <c r="AL47" s="145" t="s">
        <v>70</v>
      </c>
    </row>
    <row r="48" spans="1:38" s="5" customFormat="1" ht="24.75" customHeight="1" thickBot="1" x14ac:dyDescent="0.25">
      <c r="A48" s="143" t="s">
        <v>140</v>
      </c>
      <c r="B48" s="37" t="s">
        <v>11</v>
      </c>
      <c r="C48" s="143" t="s">
        <v>141</v>
      </c>
      <c r="D48" s="144"/>
      <c r="E48" s="39" t="s">
        <v>422</v>
      </c>
      <c r="F48" s="39">
        <v>8.6104000000000021</v>
      </c>
      <c r="G48" s="39" t="s">
        <v>422</v>
      </c>
      <c r="H48" s="39" t="s">
        <v>422</v>
      </c>
      <c r="I48" s="39">
        <v>0.19639199999999998</v>
      </c>
      <c r="J48" s="39">
        <v>1.276548</v>
      </c>
      <c r="K48" s="39">
        <v>2.684024</v>
      </c>
      <c r="L48" s="39" t="s">
        <v>422</v>
      </c>
      <c r="M48" s="39" t="s">
        <v>422</v>
      </c>
      <c r="N48" s="39" t="s">
        <v>422</v>
      </c>
      <c r="O48" s="39" t="s">
        <v>422</v>
      </c>
      <c r="P48" s="39" t="s">
        <v>422</v>
      </c>
      <c r="Q48" s="39" t="s">
        <v>422</v>
      </c>
      <c r="R48" s="39" t="s">
        <v>422</v>
      </c>
      <c r="S48" s="39" t="s">
        <v>422</v>
      </c>
      <c r="T48" s="39" t="s">
        <v>422</v>
      </c>
      <c r="U48" s="39" t="s">
        <v>422</v>
      </c>
      <c r="V48" s="39" t="s">
        <v>422</v>
      </c>
      <c r="W48" s="39" t="s">
        <v>422</v>
      </c>
      <c r="X48" s="39" t="s">
        <v>422</v>
      </c>
      <c r="Y48" s="39" t="s">
        <v>422</v>
      </c>
      <c r="Z48" s="39" t="s">
        <v>422</v>
      </c>
      <c r="AA48" s="39" t="s">
        <v>422</v>
      </c>
      <c r="AB48" s="39" t="s">
        <v>422</v>
      </c>
      <c r="AC48" s="39" t="s">
        <v>422</v>
      </c>
      <c r="AD48" s="39" t="s">
        <v>422</v>
      </c>
      <c r="AE48" s="192"/>
      <c r="AF48" s="39" t="s">
        <v>422</v>
      </c>
      <c r="AG48" s="39" t="s">
        <v>422</v>
      </c>
      <c r="AH48" s="39" t="s">
        <v>422</v>
      </c>
      <c r="AI48" s="39" t="s">
        <v>422</v>
      </c>
      <c r="AJ48" s="39" t="s">
        <v>422</v>
      </c>
      <c r="AK48" s="39">
        <v>33.42</v>
      </c>
      <c r="AL48" s="147" t="s">
        <v>142</v>
      </c>
    </row>
    <row r="49" spans="1:38" s="5" customFormat="1" ht="24.75" customHeight="1" thickBot="1" x14ac:dyDescent="0.25">
      <c r="A49" s="143" t="s">
        <v>140</v>
      </c>
      <c r="B49" s="37" t="s">
        <v>18</v>
      </c>
      <c r="C49" s="143" t="s">
        <v>143</v>
      </c>
      <c r="D49" s="144"/>
      <c r="E49" s="39" t="s">
        <v>440</v>
      </c>
      <c r="F49" s="39" t="s">
        <v>440</v>
      </c>
      <c r="G49" s="39" t="s">
        <v>440</v>
      </c>
      <c r="H49" s="39" t="s">
        <v>440</v>
      </c>
      <c r="I49" s="39" t="s">
        <v>440</v>
      </c>
      <c r="J49" s="39" t="s">
        <v>440</v>
      </c>
      <c r="K49" s="39" t="s">
        <v>440</v>
      </c>
      <c r="L49" s="39" t="s">
        <v>440</v>
      </c>
      <c r="M49" s="39" t="s">
        <v>440</v>
      </c>
      <c r="N49" s="39" t="s">
        <v>440</v>
      </c>
      <c r="O49" s="39" t="s">
        <v>440</v>
      </c>
      <c r="P49" s="39" t="s">
        <v>440</v>
      </c>
      <c r="Q49" s="39" t="s">
        <v>440</v>
      </c>
      <c r="R49" s="39" t="s">
        <v>440</v>
      </c>
      <c r="S49" s="39" t="s">
        <v>440</v>
      </c>
      <c r="T49" s="39" t="s">
        <v>440</v>
      </c>
      <c r="U49" s="39" t="s">
        <v>440</v>
      </c>
      <c r="V49" s="39" t="s">
        <v>440</v>
      </c>
      <c r="W49" s="39" t="s">
        <v>440</v>
      </c>
      <c r="X49" s="39" t="s">
        <v>440</v>
      </c>
      <c r="Y49" s="39" t="s">
        <v>440</v>
      </c>
      <c r="Z49" s="39" t="s">
        <v>440</v>
      </c>
      <c r="AA49" s="39" t="s">
        <v>440</v>
      </c>
      <c r="AB49" s="39" t="s">
        <v>440</v>
      </c>
      <c r="AC49" s="39" t="s">
        <v>440</v>
      </c>
      <c r="AD49" s="39" t="s">
        <v>440</v>
      </c>
      <c r="AE49" s="192"/>
      <c r="AF49" s="39" t="s">
        <v>422</v>
      </c>
      <c r="AG49" s="39" t="s">
        <v>422</v>
      </c>
      <c r="AH49" s="39" t="s">
        <v>422</v>
      </c>
      <c r="AI49" s="39" t="s">
        <v>422</v>
      </c>
      <c r="AJ49" s="39" t="s">
        <v>422</v>
      </c>
      <c r="AK49" s="39" t="s">
        <v>440</v>
      </c>
      <c r="AL49" s="145" t="s">
        <v>144</v>
      </c>
    </row>
    <row r="50" spans="1:38" s="5" customFormat="1" ht="24.75" customHeight="1" thickBot="1" x14ac:dyDescent="0.25">
      <c r="A50" s="143" t="s">
        <v>140</v>
      </c>
      <c r="B50" s="37" t="s">
        <v>145</v>
      </c>
      <c r="C50" s="143" t="s">
        <v>146</v>
      </c>
      <c r="D50" s="144"/>
      <c r="E50" s="39" t="s">
        <v>440</v>
      </c>
      <c r="F50" s="39" t="s">
        <v>440</v>
      </c>
      <c r="G50" s="39" t="s">
        <v>440</v>
      </c>
      <c r="H50" s="39" t="s">
        <v>440</v>
      </c>
      <c r="I50" s="39" t="s">
        <v>440</v>
      </c>
      <c r="J50" s="39" t="s">
        <v>440</v>
      </c>
      <c r="K50" s="39" t="s">
        <v>440</v>
      </c>
      <c r="L50" s="39" t="s">
        <v>440</v>
      </c>
      <c r="M50" s="39" t="s">
        <v>440</v>
      </c>
      <c r="N50" s="39" t="s">
        <v>440</v>
      </c>
      <c r="O50" s="39" t="s">
        <v>440</v>
      </c>
      <c r="P50" s="39" t="s">
        <v>440</v>
      </c>
      <c r="Q50" s="39" t="s">
        <v>440</v>
      </c>
      <c r="R50" s="39" t="s">
        <v>440</v>
      </c>
      <c r="S50" s="39" t="s">
        <v>440</v>
      </c>
      <c r="T50" s="39" t="s">
        <v>440</v>
      </c>
      <c r="U50" s="39" t="s">
        <v>440</v>
      </c>
      <c r="V50" s="39" t="s">
        <v>440</v>
      </c>
      <c r="W50" s="39" t="s">
        <v>440</v>
      </c>
      <c r="X50" s="39" t="s">
        <v>440</v>
      </c>
      <c r="Y50" s="39" t="s">
        <v>440</v>
      </c>
      <c r="Z50" s="39" t="s">
        <v>440</v>
      </c>
      <c r="AA50" s="39" t="s">
        <v>440</v>
      </c>
      <c r="AB50" s="39" t="s">
        <v>440</v>
      </c>
      <c r="AC50" s="39" t="s">
        <v>440</v>
      </c>
      <c r="AD50" s="39" t="s">
        <v>440</v>
      </c>
      <c r="AE50" s="192"/>
      <c r="AF50" s="39" t="s">
        <v>422</v>
      </c>
      <c r="AG50" s="39" t="s">
        <v>422</v>
      </c>
      <c r="AH50" s="39" t="s">
        <v>422</v>
      </c>
      <c r="AI50" s="39" t="s">
        <v>422</v>
      </c>
      <c r="AJ50" s="39" t="s">
        <v>422</v>
      </c>
      <c r="AK50" s="39" t="s">
        <v>422</v>
      </c>
      <c r="AL50" s="145" t="s">
        <v>147</v>
      </c>
    </row>
    <row r="51" spans="1:38" s="5" customFormat="1" ht="26.25" customHeight="1" thickBot="1" x14ac:dyDescent="0.25">
      <c r="A51" s="37" t="s">
        <v>140</v>
      </c>
      <c r="B51" s="37" t="s">
        <v>148</v>
      </c>
      <c r="C51" s="37" t="s">
        <v>149</v>
      </c>
      <c r="D51" s="38"/>
      <c r="E51" s="39" t="s">
        <v>422</v>
      </c>
      <c r="F51" s="39">
        <v>2.3999999999999998E-3</v>
      </c>
      <c r="G51" s="39" t="s">
        <v>441</v>
      </c>
      <c r="H51" s="39" t="s">
        <v>422</v>
      </c>
      <c r="I51" s="39" t="s">
        <v>422</v>
      </c>
      <c r="J51" s="39" t="s">
        <v>422</v>
      </c>
      <c r="K51" s="39" t="s">
        <v>422</v>
      </c>
      <c r="L51" s="39" t="s">
        <v>422</v>
      </c>
      <c r="M51" s="39" t="s">
        <v>422</v>
      </c>
      <c r="N51" s="39" t="s">
        <v>422</v>
      </c>
      <c r="O51" s="39" t="s">
        <v>422</v>
      </c>
      <c r="P51" s="39" t="s">
        <v>422</v>
      </c>
      <c r="Q51" s="39" t="s">
        <v>422</v>
      </c>
      <c r="R51" s="39" t="s">
        <v>422</v>
      </c>
      <c r="S51" s="39" t="s">
        <v>422</v>
      </c>
      <c r="T51" s="39" t="s">
        <v>422</v>
      </c>
      <c r="U51" s="39" t="s">
        <v>422</v>
      </c>
      <c r="V51" s="39" t="s">
        <v>422</v>
      </c>
      <c r="W51" s="39" t="s">
        <v>441</v>
      </c>
      <c r="X51" s="39" t="s">
        <v>422</v>
      </c>
      <c r="Y51" s="39" t="s">
        <v>422</v>
      </c>
      <c r="Z51" s="39" t="s">
        <v>422</v>
      </c>
      <c r="AA51" s="39" t="s">
        <v>422</v>
      </c>
      <c r="AB51" s="39" t="s">
        <v>422</v>
      </c>
      <c r="AC51" s="39" t="s">
        <v>422</v>
      </c>
      <c r="AD51" s="39" t="s">
        <v>422</v>
      </c>
      <c r="AE51" s="192"/>
      <c r="AF51" s="39" t="s">
        <v>422</v>
      </c>
      <c r="AG51" s="39" t="s">
        <v>422</v>
      </c>
      <c r="AH51" s="39" t="s">
        <v>422</v>
      </c>
      <c r="AI51" s="39" t="s">
        <v>422</v>
      </c>
      <c r="AJ51" s="39" t="s">
        <v>422</v>
      </c>
      <c r="AK51" s="39" t="s">
        <v>456</v>
      </c>
      <c r="AL51" s="40" t="s">
        <v>150</v>
      </c>
    </row>
    <row r="52" spans="1:38" s="5" customFormat="1" ht="24.75" customHeight="1" thickBot="1" x14ac:dyDescent="0.25">
      <c r="A52" s="143" t="s">
        <v>140</v>
      </c>
      <c r="B52" s="37" t="s">
        <v>151</v>
      </c>
      <c r="C52" s="143" t="s">
        <v>446</v>
      </c>
      <c r="D52" s="144"/>
      <c r="E52" s="39">
        <v>0.20629000000000003</v>
      </c>
      <c r="F52" s="39">
        <v>0.64834000000000003</v>
      </c>
      <c r="G52" s="39">
        <v>1.4440299999999999</v>
      </c>
      <c r="H52" s="39" t="s">
        <v>408</v>
      </c>
      <c r="I52" s="39">
        <v>1.1788E-2</v>
      </c>
      <c r="J52" s="39">
        <v>2.9470000000000003E-2</v>
      </c>
      <c r="K52" s="39">
        <v>3.5364E-2</v>
      </c>
      <c r="L52" s="39" t="s">
        <v>422</v>
      </c>
      <c r="M52" s="39">
        <v>0.24165400000000001</v>
      </c>
      <c r="N52" s="39">
        <v>1.7682E-2</v>
      </c>
      <c r="O52" s="39">
        <v>2.9470000000000004E-3</v>
      </c>
      <c r="P52" s="39">
        <v>3.5364000000000003E-3</v>
      </c>
      <c r="Q52" s="39">
        <v>5.8940000000000002E-4</v>
      </c>
      <c r="R52" s="39">
        <v>5.8940000000000002E-4</v>
      </c>
      <c r="S52" s="39">
        <v>7.0728000000000006E-3</v>
      </c>
      <c r="T52" s="39">
        <v>3.1238200000000001E-2</v>
      </c>
      <c r="U52" s="39">
        <v>5.8940000000000002E-4</v>
      </c>
      <c r="V52" s="39">
        <v>5.8940000000000008E-3</v>
      </c>
      <c r="W52" s="39">
        <v>7.0728000000000006E-3</v>
      </c>
      <c r="X52" s="39" t="s">
        <v>422</v>
      </c>
      <c r="Y52" s="39" t="s">
        <v>422</v>
      </c>
      <c r="Z52" s="39" t="s">
        <v>422</v>
      </c>
      <c r="AA52" s="39" t="s">
        <v>422</v>
      </c>
      <c r="AB52" s="39" t="s">
        <v>422</v>
      </c>
      <c r="AC52" s="39" t="s">
        <v>422</v>
      </c>
      <c r="AD52" s="39" t="s">
        <v>422</v>
      </c>
      <c r="AE52" s="192"/>
      <c r="AF52" s="39" t="s">
        <v>422</v>
      </c>
      <c r="AG52" s="39" t="s">
        <v>422</v>
      </c>
      <c r="AH52" s="39" t="s">
        <v>422</v>
      </c>
      <c r="AI52" s="39" t="s">
        <v>422</v>
      </c>
      <c r="AJ52" s="39" t="s">
        <v>422</v>
      </c>
      <c r="AK52" s="39" t="s">
        <v>456</v>
      </c>
      <c r="AL52" s="147" t="s">
        <v>153</v>
      </c>
    </row>
    <row r="53" spans="1:38" s="5" customFormat="1" ht="26.25" customHeight="1" thickBot="1" x14ac:dyDescent="0.25">
      <c r="A53" s="37" t="s">
        <v>140</v>
      </c>
      <c r="B53" s="37" t="s">
        <v>154</v>
      </c>
      <c r="C53" s="37" t="s">
        <v>155</v>
      </c>
      <c r="D53" s="38"/>
      <c r="E53" s="39" t="s">
        <v>422</v>
      </c>
      <c r="F53" s="39">
        <v>2.1529014259999992</v>
      </c>
      <c r="G53" s="39" t="s">
        <v>422</v>
      </c>
      <c r="H53" s="39" t="s">
        <v>422</v>
      </c>
      <c r="I53" s="39" t="s">
        <v>422</v>
      </c>
      <c r="J53" s="39" t="s">
        <v>422</v>
      </c>
      <c r="K53" s="39" t="s">
        <v>422</v>
      </c>
      <c r="L53" s="39" t="s">
        <v>422</v>
      </c>
      <c r="M53" s="39" t="s">
        <v>422</v>
      </c>
      <c r="N53" s="39" t="s">
        <v>422</v>
      </c>
      <c r="O53" s="39" t="s">
        <v>422</v>
      </c>
      <c r="P53" s="39" t="s">
        <v>422</v>
      </c>
      <c r="Q53" s="39" t="s">
        <v>422</v>
      </c>
      <c r="R53" s="39" t="s">
        <v>422</v>
      </c>
      <c r="S53" s="39" t="s">
        <v>422</v>
      </c>
      <c r="T53" s="39" t="s">
        <v>422</v>
      </c>
      <c r="U53" s="39" t="s">
        <v>422</v>
      </c>
      <c r="V53" s="39" t="s">
        <v>422</v>
      </c>
      <c r="W53" s="39" t="s">
        <v>422</v>
      </c>
      <c r="X53" s="39" t="s">
        <v>422</v>
      </c>
      <c r="Y53" s="39" t="s">
        <v>422</v>
      </c>
      <c r="Z53" s="39" t="s">
        <v>422</v>
      </c>
      <c r="AA53" s="39" t="s">
        <v>422</v>
      </c>
      <c r="AB53" s="39" t="s">
        <v>422</v>
      </c>
      <c r="AC53" s="39" t="s">
        <v>422</v>
      </c>
      <c r="AD53" s="39" t="s">
        <v>422</v>
      </c>
      <c r="AE53" s="192"/>
      <c r="AF53" s="39" t="s">
        <v>422</v>
      </c>
      <c r="AG53" s="39" t="s">
        <v>422</v>
      </c>
      <c r="AH53" s="39" t="s">
        <v>422</v>
      </c>
      <c r="AI53" s="39" t="s">
        <v>422</v>
      </c>
      <c r="AJ53" s="39" t="s">
        <v>422</v>
      </c>
      <c r="AK53" s="39">
        <v>2385.8033</v>
      </c>
      <c r="AL53" s="40" t="s">
        <v>156</v>
      </c>
    </row>
    <row r="54" spans="1:38" s="5" customFormat="1" ht="26.25" customHeight="1" thickBot="1" x14ac:dyDescent="0.25">
      <c r="A54" s="37" t="s">
        <v>140</v>
      </c>
      <c r="B54" s="37" t="s">
        <v>12</v>
      </c>
      <c r="C54" s="37" t="s">
        <v>157</v>
      </c>
      <c r="D54" s="38"/>
      <c r="E54" s="39" t="s">
        <v>422</v>
      </c>
      <c r="F54" s="39">
        <v>0.26195000000000002</v>
      </c>
      <c r="G54" s="39" t="s">
        <v>422</v>
      </c>
      <c r="H54" s="39" t="s">
        <v>422</v>
      </c>
      <c r="I54" s="39" t="s">
        <v>422</v>
      </c>
      <c r="J54" s="39" t="s">
        <v>422</v>
      </c>
      <c r="K54" s="39" t="s">
        <v>422</v>
      </c>
      <c r="L54" s="39" t="s">
        <v>422</v>
      </c>
      <c r="M54" s="39" t="s">
        <v>422</v>
      </c>
      <c r="N54" s="39" t="s">
        <v>422</v>
      </c>
      <c r="O54" s="39" t="s">
        <v>422</v>
      </c>
      <c r="P54" s="39" t="s">
        <v>422</v>
      </c>
      <c r="Q54" s="39" t="s">
        <v>422</v>
      </c>
      <c r="R54" s="39" t="s">
        <v>422</v>
      </c>
      <c r="S54" s="39" t="s">
        <v>422</v>
      </c>
      <c r="T54" s="39" t="s">
        <v>422</v>
      </c>
      <c r="U54" s="39" t="s">
        <v>422</v>
      </c>
      <c r="V54" s="39" t="s">
        <v>422</v>
      </c>
      <c r="W54" s="39" t="s">
        <v>422</v>
      </c>
      <c r="X54" s="39" t="s">
        <v>422</v>
      </c>
      <c r="Y54" s="39" t="s">
        <v>422</v>
      </c>
      <c r="Z54" s="39" t="s">
        <v>422</v>
      </c>
      <c r="AA54" s="39" t="s">
        <v>422</v>
      </c>
      <c r="AB54" s="39" t="s">
        <v>422</v>
      </c>
      <c r="AC54" s="39" t="s">
        <v>422</v>
      </c>
      <c r="AD54" s="39" t="s">
        <v>422</v>
      </c>
      <c r="AE54" s="192"/>
      <c r="AF54" s="39" t="s">
        <v>422</v>
      </c>
      <c r="AG54" s="39" t="s">
        <v>422</v>
      </c>
      <c r="AH54" s="39" t="s">
        <v>422</v>
      </c>
      <c r="AI54" s="39" t="s">
        <v>422</v>
      </c>
      <c r="AJ54" s="39" t="s">
        <v>422</v>
      </c>
      <c r="AK54" s="39" t="s">
        <v>456</v>
      </c>
      <c r="AL54" s="40" t="s">
        <v>158</v>
      </c>
    </row>
    <row r="55" spans="1:38" s="5" customFormat="1" ht="26.25" customHeight="1" thickBot="1" x14ac:dyDescent="0.25">
      <c r="A55" s="37" t="s">
        <v>140</v>
      </c>
      <c r="B55" s="37" t="s">
        <v>13</v>
      </c>
      <c r="C55" s="37" t="s">
        <v>159</v>
      </c>
      <c r="D55" s="38"/>
      <c r="E55" s="39">
        <v>0.34299201599999996</v>
      </c>
      <c r="F55" s="39">
        <v>1.2703407999999999E-2</v>
      </c>
      <c r="G55" s="39">
        <v>0.48908120799999999</v>
      </c>
      <c r="H55" s="39" t="s">
        <v>422</v>
      </c>
      <c r="I55" s="39" t="s">
        <v>422</v>
      </c>
      <c r="J55" s="39" t="s">
        <v>422</v>
      </c>
      <c r="K55" s="39" t="s">
        <v>422</v>
      </c>
      <c r="L55" s="39" t="s">
        <v>422</v>
      </c>
      <c r="M55" s="39">
        <v>7.622044800000001E-2</v>
      </c>
      <c r="N55" s="39" t="s">
        <v>422</v>
      </c>
      <c r="O55" s="39" t="s">
        <v>422</v>
      </c>
      <c r="P55" s="39" t="s">
        <v>422</v>
      </c>
      <c r="Q55" s="39" t="s">
        <v>422</v>
      </c>
      <c r="R55" s="39" t="s">
        <v>422</v>
      </c>
      <c r="S55" s="39" t="s">
        <v>422</v>
      </c>
      <c r="T55" s="39" t="s">
        <v>422</v>
      </c>
      <c r="U55" s="39" t="s">
        <v>422</v>
      </c>
      <c r="V55" s="39" t="s">
        <v>422</v>
      </c>
      <c r="W55" s="39" t="s">
        <v>422</v>
      </c>
      <c r="X55" s="39" t="s">
        <v>422</v>
      </c>
      <c r="Y55" s="39" t="s">
        <v>422</v>
      </c>
      <c r="Z55" s="39" t="s">
        <v>422</v>
      </c>
      <c r="AA55" s="39" t="s">
        <v>422</v>
      </c>
      <c r="AB55" s="39" t="s">
        <v>422</v>
      </c>
      <c r="AC55" s="39" t="s">
        <v>422</v>
      </c>
      <c r="AD55" s="39" t="s">
        <v>422</v>
      </c>
      <c r="AE55" s="192"/>
      <c r="AF55" s="39" t="s">
        <v>422</v>
      </c>
      <c r="AG55" s="39" t="s">
        <v>422</v>
      </c>
      <c r="AH55" s="39" t="s">
        <v>422</v>
      </c>
      <c r="AI55" s="39" t="s">
        <v>422</v>
      </c>
      <c r="AJ55" s="39" t="s">
        <v>422</v>
      </c>
      <c r="AK55" s="39">
        <v>6351.7039999999997</v>
      </c>
      <c r="AL55" s="40" t="s">
        <v>160</v>
      </c>
    </row>
    <row r="56" spans="1:38" s="5" customFormat="1" ht="24.75" customHeight="1" thickBot="1" x14ac:dyDescent="0.25">
      <c r="A56" s="143" t="s">
        <v>140</v>
      </c>
      <c r="B56" s="37" t="s">
        <v>161</v>
      </c>
      <c r="C56" s="143" t="s">
        <v>447</v>
      </c>
      <c r="D56" s="144" t="s">
        <v>359</v>
      </c>
      <c r="E56" s="39" t="s">
        <v>440</v>
      </c>
      <c r="F56" s="39" t="s">
        <v>440</v>
      </c>
      <c r="G56" s="39" t="s">
        <v>440</v>
      </c>
      <c r="H56" s="39" t="s">
        <v>440</v>
      </c>
      <c r="I56" s="39" t="s">
        <v>440</v>
      </c>
      <c r="J56" s="39" t="s">
        <v>440</v>
      </c>
      <c r="K56" s="39" t="s">
        <v>440</v>
      </c>
      <c r="L56" s="39" t="s">
        <v>440</v>
      </c>
      <c r="M56" s="39" t="s">
        <v>440</v>
      </c>
      <c r="N56" s="39" t="s">
        <v>440</v>
      </c>
      <c r="O56" s="39" t="s">
        <v>440</v>
      </c>
      <c r="P56" s="39" t="s">
        <v>440</v>
      </c>
      <c r="Q56" s="39" t="s">
        <v>440</v>
      </c>
      <c r="R56" s="39" t="s">
        <v>440</v>
      </c>
      <c r="S56" s="39" t="s">
        <v>440</v>
      </c>
      <c r="T56" s="39" t="s">
        <v>440</v>
      </c>
      <c r="U56" s="39" t="s">
        <v>440</v>
      </c>
      <c r="V56" s="39" t="s">
        <v>440</v>
      </c>
      <c r="W56" s="39" t="s">
        <v>440</v>
      </c>
      <c r="X56" s="39" t="s">
        <v>440</v>
      </c>
      <c r="Y56" s="39" t="s">
        <v>440</v>
      </c>
      <c r="Z56" s="39" t="s">
        <v>440</v>
      </c>
      <c r="AA56" s="39" t="s">
        <v>440</v>
      </c>
      <c r="AB56" s="39" t="s">
        <v>440</v>
      </c>
      <c r="AC56" s="39" t="s">
        <v>440</v>
      </c>
      <c r="AD56" s="39" t="s">
        <v>440</v>
      </c>
      <c r="AE56" s="192"/>
      <c r="AF56" s="39" t="s">
        <v>422</v>
      </c>
      <c r="AG56" s="39" t="s">
        <v>422</v>
      </c>
      <c r="AH56" s="39" t="s">
        <v>422</v>
      </c>
      <c r="AI56" s="39" t="s">
        <v>422</v>
      </c>
      <c r="AJ56" s="39" t="s">
        <v>422</v>
      </c>
      <c r="AK56" s="39" t="s">
        <v>422</v>
      </c>
      <c r="AL56" s="145" t="s">
        <v>147</v>
      </c>
    </row>
    <row r="57" spans="1:38" s="5" customFormat="1" ht="26.25" customHeight="1" thickBot="1" x14ac:dyDescent="0.25">
      <c r="A57" s="37" t="s">
        <v>73</v>
      </c>
      <c r="B57" s="37" t="s">
        <v>19</v>
      </c>
      <c r="C57" s="37" t="s">
        <v>163</v>
      </c>
      <c r="D57" s="38"/>
      <c r="E57" s="39">
        <v>2.2825340700000001</v>
      </c>
      <c r="F57" s="39">
        <v>3.3106860000000002E-2</v>
      </c>
      <c r="G57" s="39">
        <v>0.68788698000000004</v>
      </c>
      <c r="H57" s="39" t="s">
        <v>441</v>
      </c>
      <c r="I57" s="39">
        <v>0.23910509999999999</v>
      </c>
      <c r="J57" s="39">
        <v>0.43038917999999998</v>
      </c>
      <c r="K57" s="39">
        <v>0.47821019999999997</v>
      </c>
      <c r="L57" s="39">
        <v>7.173152999999999E-3</v>
      </c>
      <c r="M57" s="39">
        <v>2.6761378499999999</v>
      </c>
      <c r="N57" s="39">
        <v>0.18024846000000003</v>
      </c>
      <c r="O57" s="39">
        <v>1.471416E-2</v>
      </c>
      <c r="P57" s="39">
        <v>9.0124230000000013E-2</v>
      </c>
      <c r="Q57" s="39">
        <v>4.8740655000000001E-2</v>
      </c>
      <c r="R57" s="39">
        <v>7.541007000000001E-2</v>
      </c>
      <c r="S57" s="39">
        <v>0.11900076899999999</v>
      </c>
      <c r="T57" s="39">
        <v>9.0124230000000013E-2</v>
      </c>
      <c r="U57" s="39">
        <v>4.6533531000000003E-2</v>
      </c>
      <c r="V57" s="39">
        <v>0.77985048000000001</v>
      </c>
      <c r="W57" s="39">
        <v>7.5410069999999989E-3</v>
      </c>
      <c r="X57" s="39">
        <v>1.1955254999999999E-4</v>
      </c>
      <c r="Y57" s="39">
        <v>5.1499559999999996E-4</v>
      </c>
      <c r="Z57" s="39">
        <v>1.4162379E-4</v>
      </c>
      <c r="AA57" s="39">
        <v>7.9088610000000001E-5</v>
      </c>
      <c r="AB57" s="39">
        <v>8.5526054999999991E-4</v>
      </c>
      <c r="AC57" s="39">
        <v>8.4606420000000009E-3</v>
      </c>
      <c r="AD57" s="39">
        <v>0.18944480999999999</v>
      </c>
      <c r="AE57" s="192"/>
      <c r="AF57" s="39" t="s">
        <v>408</v>
      </c>
      <c r="AG57" s="39" t="s">
        <v>408</v>
      </c>
      <c r="AH57" s="39" t="s">
        <v>408</v>
      </c>
      <c r="AI57" s="39" t="s">
        <v>408</v>
      </c>
      <c r="AJ57" s="39" t="s">
        <v>408</v>
      </c>
      <c r="AK57" s="39" t="s">
        <v>456</v>
      </c>
      <c r="AL57" s="40" t="s">
        <v>164</v>
      </c>
    </row>
    <row r="58" spans="1:38" s="5" customFormat="1" ht="26.25" customHeight="1" thickBot="1" x14ac:dyDescent="0.25">
      <c r="A58" s="37" t="s">
        <v>73</v>
      </c>
      <c r="B58" s="37" t="s">
        <v>20</v>
      </c>
      <c r="C58" s="37" t="s">
        <v>165</v>
      </c>
      <c r="D58" s="38"/>
      <c r="E58" s="39">
        <v>0.34092597438799993</v>
      </c>
      <c r="F58" s="39" t="s">
        <v>441</v>
      </c>
      <c r="G58" s="39">
        <v>7.8694381231999982E-2</v>
      </c>
      <c r="H58" s="39" t="s">
        <v>422</v>
      </c>
      <c r="I58" s="39">
        <v>7.9217166399999983E-2</v>
      </c>
      <c r="J58" s="39">
        <v>0.40318328199999987</v>
      </c>
      <c r="K58" s="39">
        <v>1.0205342679999996</v>
      </c>
      <c r="L58" s="39">
        <v>3.6439896543999996E-4</v>
      </c>
      <c r="M58" s="39">
        <v>0.48312373287999988</v>
      </c>
      <c r="N58" s="39" t="s">
        <v>441</v>
      </c>
      <c r="O58" s="39" t="s">
        <v>441</v>
      </c>
      <c r="P58" s="39" t="s">
        <v>441</v>
      </c>
      <c r="Q58" s="39" t="s">
        <v>422</v>
      </c>
      <c r="R58" s="39" t="s">
        <v>422</v>
      </c>
      <c r="S58" s="39" t="s">
        <v>422</v>
      </c>
      <c r="T58" s="39" t="s">
        <v>422</v>
      </c>
      <c r="U58" s="39" t="s">
        <v>422</v>
      </c>
      <c r="V58" s="39" t="s">
        <v>422</v>
      </c>
      <c r="W58" s="39" t="s">
        <v>422</v>
      </c>
      <c r="X58" s="39" t="s">
        <v>422</v>
      </c>
      <c r="Y58" s="39" t="s">
        <v>422</v>
      </c>
      <c r="Z58" s="39" t="s">
        <v>422</v>
      </c>
      <c r="AA58" s="39" t="s">
        <v>422</v>
      </c>
      <c r="AB58" s="39" t="s">
        <v>422</v>
      </c>
      <c r="AC58" s="39" t="s">
        <v>422</v>
      </c>
      <c r="AD58" s="39" t="s">
        <v>422</v>
      </c>
      <c r="AE58" s="192"/>
      <c r="AF58" s="39" t="s">
        <v>408</v>
      </c>
      <c r="AG58" s="39" t="s">
        <v>408</v>
      </c>
      <c r="AH58" s="39" t="s">
        <v>408</v>
      </c>
      <c r="AI58" s="39" t="s">
        <v>408</v>
      </c>
      <c r="AJ58" s="39" t="s">
        <v>440</v>
      </c>
      <c r="AK58" s="39">
        <v>249.03285199999996</v>
      </c>
      <c r="AL58" s="40" t="s">
        <v>166</v>
      </c>
    </row>
    <row r="59" spans="1:38" s="5" customFormat="1" ht="26.25" customHeight="1" thickBot="1" x14ac:dyDescent="0.25">
      <c r="A59" s="37" t="s">
        <v>73</v>
      </c>
      <c r="B59" s="161" t="s">
        <v>22</v>
      </c>
      <c r="C59" s="37" t="s">
        <v>167</v>
      </c>
      <c r="D59" s="38"/>
      <c r="E59" s="39" t="s">
        <v>408</v>
      </c>
      <c r="F59" s="39" t="s">
        <v>441</v>
      </c>
      <c r="G59" s="39" t="s">
        <v>408</v>
      </c>
      <c r="H59" s="39" t="s">
        <v>441</v>
      </c>
      <c r="I59" s="39">
        <v>0.1268951438</v>
      </c>
      <c r="J59" s="39">
        <v>0.14577333889999999</v>
      </c>
      <c r="K59" s="39">
        <v>0.16217616400000004</v>
      </c>
      <c r="L59" s="39">
        <v>7.8674989156000001E-5</v>
      </c>
      <c r="M59" s="39" t="s">
        <v>408</v>
      </c>
      <c r="N59" s="39">
        <v>1.444353365</v>
      </c>
      <c r="O59" s="39">
        <v>7.2501698000000003E-2</v>
      </c>
      <c r="P59" s="39">
        <v>7.4261100000000012E-4</v>
      </c>
      <c r="Q59" s="39">
        <v>0.1543368165</v>
      </c>
      <c r="R59" s="39">
        <v>0.19144960450000001</v>
      </c>
      <c r="S59" s="39">
        <v>1.7327589999999999E-3</v>
      </c>
      <c r="T59" s="39">
        <v>0.29451574399999997</v>
      </c>
      <c r="U59" s="39">
        <v>0.73299532499999998</v>
      </c>
      <c r="V59" s="39">
        <v>9.1588689999999987E-2</v>
      </c>
      <c r="W59" s="39" t="s">
        <v>441</v>
      </c>
      <c r="X59" s="39" t="s">
        <v>441</v>
      </c>
      <c r="Y59" s="39" t="s">
        <v>441</v>
      </c>
      <c r="Z59" s="39" t="s">
        <v>441</v>
      </c>
      <c r="AA59" s="39" t="s">
        <v>441</v>
      </c>
      <c r="AB59" s="39" t="s">
        <v>441</v>
      </c>
      <c r="AC59" s="39" t="s">
        <v>422</v>
      </c>
      <c r="AD59" s="39" t="s">
        <v>422</v>
      </c>
      <c r="AE59" s="192"/>
      <c r="AF59" s="39" t="s">
        <v>440</v>
      </c>
      <c r="AG59" s="39" t="s">
        <v>440</v>
      </c>
      <c r="AH59" s="39" t="s">
        <v>408</v>
      </c>
      <c r="AI59" s="39" t="s">
        <v>440</v>
      </c>
      <c r="AJ59" s="39" t="s">
        <v>440</v>
      </c>
      <c r="AK59" s="39">
        <v>711.95483000000013</v>
      </c>
      <c r="AL59" s="40" t="s">
        <v>168</v>
      </c>
    </row>
    <row r="60" spans="1:38" s="5" customFormat="1" ht="24.75" customHeight="1" thickBot="1" x14ac:dyDescent="0.25">
      <c r="A60" s="143" t="s">
        <v>73</v>
      </c>
      <c r="B60" s="161" t="s">
        <v>169</v>
      </c>
      <c r="C60" s="148" t="s">
        <v>170</v>
      </c>
      <c r="D60" s="185"/>
      <c r="E60" s="39" t="s">
        <v>422</v>
      </c>
      <c r="F60" s="39" t="s">
        <v>422</v>
      </c>
      <c r="G60" s="39" t="s">
        <v>422</v>
      </c>
      <c r="H60" s="39" t="s">
        <v>422</v>
      </c>
      <c r="I60" s="39">
        <v>0.57871435999999987</v>
      </c>
      <c r="J60" s="39">
        <v>5.7871435999999985</v>
      </c>
      <c r="K60" s="39">
        <v>11.805772943999996</v>
      </c>
      <c r="L60" s="39" t="s">
        <v>422</v>
      </c>
      <c r="M60" s="39" t="s">
        <v>422</v>
      </c>
      <c r="N60" s="39" t="s">
        <v>422</v>
      </c>
      <c r="O60" s="39" t="s">
        <v>422</v>
      </c>
      <c r="P60" s="39" t="s">
        <v>422</v>
      </c>
      <c r="Q60" s="39" t="s">
        <v>422</v>
      </c>
      <c r="R60" s="39" t="s">
        <v>422</v>
      </c>
      <c r="S60" s="39" t="s">
        <v>422</v>
      </c>
      <c r="T60" s="39" t="s">
        <v>422</v>
      </c>
      <c r="U60" s="39" t="s">
        <v>422</v>
      </c>
      <c r="V60" s="39" t="s">
        <v>422</v>
      </c>
      <c r="W60" s="39" t="s">
        <v>422</v>
      </c>
      <c r="X60" s="39" t="s">
        <v>422</v>
      </c>
      <c r="Y60" s="39" t="s">
        <v>422</v>
      </c>
      <c r="Z60" s="39" t="s">
        <v>422</v>
      </c>
      <c r="AA60" s="39" t="s">
        <v>422</v>
      </c>
      <c r="AB60" s="39" t="s">
        <v>422</v>
      </c>
      <c r="AC60" s="39" t="s">
        <v>422</v>
      </c>
      <c r="AD60" s="39" t="s">
        <v>422</v>
      </c>
      <c r="AE60" s="192"/>
      <c r="AF60" s="39" t="s">
        <v>422</v>
      </c>
      <c r="AG60" s="39" t="s">
        <v>422</v>
      </c>
      <c r="AH60" s="39" t="s">
        <v>422</v>
      </c>
      <c r="AI60" s="39" t="s">
        <v>422</v>
      </c>
      <c r="AJ60" s="39" t="s">
        <v>422</v>
      </c>
      <c r="AK60" s="39">
        <v>115742.87199999997</v>
      </c>
      <c r="AL60" s="39" t="s">
        <v>461</v>
      </c>
    </row>
    <row r="61" spans="1:38" s="5" customFormat="1" ht="24.75" customHeight="1" thickBot="1" x14ac:dyDescent="0.25">
      <c r="A61" s="143" t="s">
        <v>73</v>
      </c>
      <c r="B61" s="161" t="s">
        <v>171</v>
      </c>
      <c r="C61" s="148" t="s">
        <v>172</v>
      </c>
      <c r="D61" s="185"/>
      <c r="E61" s="39" t="s">
        <v>422</v>
      </c>
      <c r="F61" s="39" t="s">
        <v>422</v>
      </c>
      <c r="G61" s="39" t="s">
        <v>422</v>
      </c>
      <c r="H61" s="39" t="s">
        <v>422</v>
      </c>
      <c r="I61" s="39">
        <v>6.2291727913174881E-2</v>
      </c>
      <c r="J61" s="39">
        <v>6.2291727913174881E-2</v>
      </c>
      <c r="K61" s="39">
        <v>1.8195657580333582</v>
      </c>
      <c r="L61" s="39" t="s">
        <v>422</v>
      </c>
      <c r="M61" s="39" t="s">
        <v>422</v>
      </c>
      <c r="N61" s="39" t="s">
        <v>422</v>
      </c>
      <c r="O61" s="39" t="s">
        <v>422</v>
      </c>
      <c r="P61" s="39" t="s">
        <v>422</v>
      </c>
      <c r="Q61" s="39" t="s">
        <v>422</v>
      </c>
      <c r="R61" s="39" t="s">
        <v>422</v>
      </c>
      <c r="S61" s="39" t="s">
        <v>422</v>
      </c>
      <c r="T61" s="39" t="s">
        <v>422</v>
      </c>
      <c r="U61" s="39" t="s">
        <v>422</v>
      </c>
      <c r="V61" s="39" t="s">
        <v>422</v>
      </c>
      <c r="W61" s="39" t="s">
        <v>422</v>
      </c>
      <c r="X61" s="39" t="s">
        <v>422</v>
      </c>
      <c r="Y61" s="39" t="s">
        <v>422</v>
      </c>
      <c r="Z61" s="39" t="s">
        <v>422</v>
      </c>
      <c r="AA61" s="39" t="s">
        <v>422</v>
      </c>
      <c r="AB61" s="39" t="s">
        <v>422</v>
      </c>
      <c r="AC61" s="39" t="s">
        <v>422</v>
      </c>
      <c r="AD61" s="39" t="s">
        <v>422</v>
      </c>
      <c r="AE61" s="192"/>
      <c r="AF61" s="39" t="s">
        <v>422</v>
      </c>
      <c r="AG61" s="39" t="s">
        <v>422</v>
      </c>
      <c r="AH61" s="39" t="s">
        <v>422</v>
      </c>
      <c r="AI61" s="39" t="s">
        <v>422</v>
      </c>
      <c r="AJ61" s="39" t="s">
        <v>422</v>
      </c>
      <c r="AK61" s="39">
        <v>2502200</v>
      </c>
      <c r="AL61" s="39" t="s">
        <v>460</v>
      </c>
    </row>
    <row r="62" spans="1:38" s="5" customFormat="1" ht="24.75" customHeight="1" thickBot="1" x14ac:dyDescent="0.25">
      <c r="A62" s="143" t="s">
        <v>73</v>
      </c>
      <c r="B62" s="161" t="s">
        <v>174</v>
      </c>
      <c r="C62" s="148" t="s">
        <v>175</v>
      </c>
      <c r="D62" s="185"/>
      <c r="E62" s="39" t="s">
        <v>422</v>
      </c>
      <c r="F62" s="39" t="s">
        <v>422</v>
      </c>
      <c r="G62" s="39" t="s">
        <v>422</v>
      </c>
      <c r="H62" s="39" t="s">
        <v>422</v>
      </c>
      <c r="I62" s="39" t="s">
        <v>441</v>
      </c>
      <c r="J62" s="39" t="s">
        <v>441</v>
      </c>
      <c r="K62" s="39" t="s">
        <v>441</v>
      </c>
      <c r="L62" s="39" t="s">
        <v>422</v>
      </c>
      <c r="M62" s="39" t="s">
        <v>422</v>
      </c>
      <c r="N62" s="39" t="s">
        <v>422</v>
      </c>
      <c r="O62" s="39" t="s">
        <v>422</v>
      </c>
      <c r="P62" s="39" t="s">
        <v>422</v>
      </c>
      <c r="Q62" s="39" t="s">
        <v>422</v>
      </c>
      <c r="R62" s="39" t="s">
        <v>422</v>
      </c>
      <c r="S62" s="39" t="s">
        <v>422</v>
      </c>
      <c r="T62" s="39" t="s">
        <v>422</v>
      </c>
      <c r="U62" s="39" t="s">
        <v>422</v>
      </c>
      <c r="V62" s="39" t="s">
        <v>422</v>
      </c>
      <c r="W62" s="39" t="s">
        <v>422</v>
      </c>
      <c r="X62" s="39" t="s">
        <v>422</v>
      </c>
      <c r="Y62" s="39" t="s">
        <v>422</v>
      </c>
      <c r="Z62" s="39" t="s">
        <v>422</v>
      </c>
      <c r="AA62" s="39" t="s">
        <v>422</v>
      </c>
      <c r="AB62" s="39" t="s">
        <v>422</v>
      </c>
      <c r="AC62" s="39" t="s">
        <v>422</v>
      </c>
      <c r="AD62" s="39" t="s">
        <v>422</v>
      </c>
      <c r="AE62" s="192"/>
      <c r="AF62" s="39" t="s">
        <v>422</v>
      </c>
      <c r="AG62" s="39" t="s">
        <v>422</v>
      </c>
      <c r="AH62" s="39" t="s">
        <v>422</v>
      </c>
      <c r="AI62" s="39" t="s">
        <v>422</v>
      </c>
      <c r="AJ62" s="39" t="s">
        <v>422</v>
      </c>
      <c r="AK62" s="39" t="s">
        <v>422</v>
      </c>
      <c r="AL62" s="145" t="s">
        <v>176</v>
      </c>
    </row>
    <row r="63" spans="1:38" s="5" customFormat="1" ht="24.75" customHeight="1" thickBot="1" x14ac:dyDescent="0.25">
      <c r="A63" s="143" t="s">
        <v>73</v>
      </c>
      <c r="B63" s="161" t="s">
        <v>15</v>
      </c>
      <c r="C63" s="143" t="s">
        <v>177</v>
      </c>
      <c r="D63" s="154"/>
      <c r="E63" s="39" t="s">
        <v>422</v>
      </c>
      <c r="F63" s="39" t="s">
        <v>422</v>
      </c>
      <c r="G63" s="39" t="s">
        <v>422</v>
      </c>
      <c r="H63" s="39" t="s">
        <v>422</v>
      </c>
      <c r="I63" s="39" t="s">
        <v>422</v>
      </c>
      <c r="J63" s="39" t="s">
        <v>422</v>
      </c>
      <c r="K63" s="39" t="s">
        <v>422</v>
      </c>
      <c r="L63" s="39" t="s">
        <v>422</v>
      </c>
      <c r="M63" s="39" t="s">
        <v>422</v>
      </c>
      <c r="N63" s="39" t="s">
        <v>422</v>
      </c>
      <c r="O63" s="39" t="s">
        <v>422</v>
      </c>
      <c r="P63" s="39" t="s">
        <v>422</v>
      </c>
      <c r="Q63" s="39" t="s">
        <v>422</v>
      </c>
      <c r="R63" s="39" t="s">
        <v>422</v>
      </c>
      <c r="S63" s="39" t="s">
        <v>422</v>
      </c>
      <c r="T63" s="39" t="s">
        <v>422</v>
      </c>
      <c r="U63" s="39" t="s">
        <v>422</v>
      </c>
      <c r="V63" s="39" t="s">
        <v>422</v>
      </c>
      <c r="W63" s="39" t="s">
        <v>422</v>
      </c>
      <c r="X63" s="39" t="s">
        <v>422</v>
      </c>
      <c r="Y63" s="39" t="s">
        <v>422</v>
      </c>
      <c r="Z63" s="39" t="s">
        <v>422</v>
      </c>
      <c r="AA63" s="39" t="s">
        <v>422</v>
      </c>
      <c r="AB63" s="39" t="s">
        <v>422</v>
      </c>
      <c r="AC63" s="39" t="s">
        <v>422</v>
      </c>
      <c r="AD63" s="39" t="s">
        <v>422</v>
      </c>
      <c r="AE63" s="192"/>
      <c r="AF63" s="39" t="s">
        <v>422</v>
      </c>
      <c r="AG63" s="39" t="s">
        <v>422</v>
      </c>
      <c r="AH63" s="39" t="s">
        <v>422</v>
      </c>
      <c r="AI63" s="39" t="s">
        <v>422</v>
      </c>
      <c r="AJ63" s="39" t="s">
        <v>422</v>
      </c>
      <c r="AK63" s="39" t="s">
        <v>422</v>
      </c>
      <c r="AL63" s="145" t="s">
        <v>147</v>
      </c>
    </row>
    <row r="64" spans="1:38" s="5" customFormat="1" ht="24.75" customHeight="1" thickBot="1" x14ac:dyDescent="0.25">
      <c r="A64" s="143" t="s">
        <v>73</v>
      </c>
      <c r="B64" s="161" t="s">
        <v>10</v>
      </c>
      <c r="C64" s="143" t="s">
        <v>178</v>
      </c>
      <c r="D64" s="144"/>
      <c r="E64" s="39">
        <v>0.32710800000000001</v>
      </c>
      <c r="F64" s="39">
        <v>2.9439719999999999E-2</v>
      </c>
      <c r="G64" s="39" t="s">
        <v>422</v>
      </c>
      <c r="H64" s="39">
        <v>1.6355400000000003E-2</v>
      </c>
      <c r="I64" s="39" t="s">
        <v>422</v>
      </c>
      <c r="J64" s="39" t="s">
        <v>422</v>
      </c>
      <c r="K64" s="39" t="s">
        <v>422</v>
      </c>
      <c r="L64" s="39" t="s">
        <v>422</v>
      </c>
      <c r="M64" s="39">
        <v>1.962648E-3</v>
      </c>
      <c r="N64" s="39" t="s">
        <v>422</v>
      </c>
      <c r="O64" s="39" t="s">
        <v>422</v>
      </c>
      <c r="P64" s="39" t="s">
        <v>422</v>
      </c>
      <c r="Q64" s="39" t="s">
        <v>422</v>
      </c>
      <c r="R64" s="39" t="s">
        <v>422</v>
      </c>
      <c r="S64" s="39" t="s">
        <v>422</v>
      </c>
      <c r="T64" s="39" t="s">
        <v>422</v>
      </c>
      <c r="U64" s="39" t="s">
        <v>422</v>
      </c>
      <c r="V64" s="39" t="s">
        <v>422</v>
      </c>
      <c r="W64" s="39" t="s">
        <v>422</v>
      </c>
      <c r="X64" s="39" t="s">
        <v>422</v>
      </c>
      <c r="Y64" s="39" t="s">
        <v>422</v>
      </c>
      <c r="Z64" s="39" t="s">
        <v>422</v>
      </c>
      <c r="AA64" s="39" t="s">
        <v>422</v>
      </c>
      <c r="AB64" s="39" t="s">
        <v>422</v>
      </c>
      <c r="AC64" s="39" t="s">
        <v>422</v>
      </c>
      <c r="AD64" s="39" t="s">
        <v>422</v>
      </c>
      <c r="AE64" s="192"/>
      <c r="AF64" s="39" t="s">
        <v>422</v>
      </c>
      <c r="AG64" s="39" t="s">
        <v>422</v>
      </c>
      <c r="AH64" s="39" t="s">
        <v>422</v>
      </c>
      <c r="AI64" s="39" t="s">
        <v>422</v>
      </c>
      <c r="AJ64" s="39" t="s">
        <v>422</v>
      </c>
      <c r="AK64" s="39" t="s">
        <v>456</v>
      </c>
      <c r="AL64" s="147" t="s">
        <v>179</v>
      </c>
    </row>
    <row r="65" spans="1:38" s="5" customFormat="1" ht="24.75" customHeight="1" thickBot="1" x14ac:dyDescent="0.25">
      <c r="A65" s="143" t="s">
        <v>73</v>
      </c>
      <c r="B65" s="37" t="s">
        <v>9</v>
      </c>
      <c r="C65" s="143" t="s">
        <v>180</v>
      </c>
      <c r="D65" s="144"/>
      <c r="E65" s="39">
        <v>0.33386490000000002</v>
      </c>
      <c r="F65" s="39" t="s">
        <v>422</v>
      </c>
      <c r="G65" s="39" t="s">
        <v>422</v>
      </c>
      <c r="H65" s="39" t="s">
        <v>422</v>
      </c>
      <c r="I65" s="39" t="s">
        <v>422</v>
      </c>
      <c r="J65" s="39" t="s">
        <v>422</v>
      </c>
      <c r="K65" s="39" t="s">
        <v>422</v>
      </c>
      <c r="L65" s="39" t="s">
        <v>422</v>
      </c>
      <c r="M65" s="39" t="s">
        <v>422</v>
      </c>
      <c r="N65" s="39" t="s">
        <v>422</v>
      </c>
      <c r="O65" s="39" t="s">
        <v>422</v>
      </c>
      <c r="P65" s="39" t="s">
        <v>422</v>
      </c>
      <c r="Q65" s="39" t="s">
        <v>422</v>
      </c>
      <c r="R65" s="39" t="s">
        <v>422</v>
      </c>
      <c r="S65" s="39" t="s">
        <v>422</v>
      </c>
      <c r="T65" s="39" t="s">
        <v>422</v>
      </c>
      <c r="U65" s="39" t="s">
        <v>422</v>
      </c>
      <c r="V65" s="39" t="s">
        <v>422</v>
      </c>
      <c r="W65" s="39" t="s">
        <v>422</v>
      </c>
      <c r="X65" s="39" t="s">
        <v>422</v>
      </c>
      <c r="Y65" s="39" t="s">
        <v>422</v>
      </c>
      <c r="Z65" s="39" t="s">
        <v>422</v>
      </c>
      <c r="AA65" s="39" t="s">
        <v>422</v>
      </c>
      <c r="AB65" s="39" t="s">
        <v>422</v>
      </c>
      <c r="AC65" s="39" t="s">
        <v>422</v>
      </c>
      <c r="AD65" s="39" t="s">
        <v>422</v>
      </c>
      <c r="AE65" s="192"/>
      <c r="AF65" s="39" t="s">
        <v>422</v>
      </c>
      <c r="AG65" s="39" t="s">
        <v>422</v>
      </c>
      <c r="AH65" s="39" t="s">
        <v>422</v>
      </c>
      <c r="AI65" s="39" t="s">
        <v>422</v>
      </c>
      <c r="AJ65" s="39" t="s">
        <v>422</v>
      </c>
      <c r="AK65" s="39">
        <v>559.76099999999997</v>
      </c>
      <c r="AL65" s="145" t="s">
        <v>181</v>
      </c>
    </row>
    <row r="66" spans="1:38" s="5" customFormat="1" ht="24.75" customHeight="1" thickBot="1" x14ac:dyDescent="0.25">
      <c r="A66" s="143" t="s">
        <v>73</v>
      </c>
      <c r="B66" s="37" t="s">
        <v>16</v>
      </c>
      <c r="C66" s="143" t="s">
        <v>182</v>
      </c>
      <c r="D66" s="144"/>
      <c r="E66" s="39" t="s">
        <v>440</v>
      </c>
      <c r="F66" s="39" t="s">
        <v>440</v>
      </c>
      <c r="G66" s="39" t="s">
        <v>440</v>
      </c>
      <c r="H66" s="39" t="s">
        <v>440</v>
      </c>
      <c r="I66" s="39" t="s">
        <v>440</v>
      </c>
      <c r="J66" s="39" t="s">
        <v>440</v>
      </c>
      <c r="K66" s="39" t="s">
        <v>440</v>
      </c>
      <c r="L66" s="39" t="s">
        <v>440</v>
      </c>
      <c r="M66" s="39" t="s">
        <v>440</v>
      </c>
      <c r="N66" s="39" t="s">
        <v>440</v>
      </c>
      <c r="O66" s="39" t="s">
        <v>440</v>
      </c>
      <c r="P66" s="39" t="s">
        <v>440</v>
      </c>
      <c r="Q66" s="39" t="s">
        <v>440</v>
      </c>
      <c r="R66" s="39" t="s">
        <v>440</v>
      </c>
      <c r="S66" s="39" t="s">
        <v>440</v>
      </c>
      <c r="T66" s="39" t="s">
        <v>440</v>
      </c>
      <c r="U66" s="39" t="s">
        <v>440</v>
      </c>
      <c r="V66" s="39" t="s">
        <v>440</v>
      </c>
      <c r="W66" s="39" t="s">
        <v>440</v>
      </c>
      <c r="X66" s="39" t="s">
        <v>440</v>
      </c>
      <c r="Y66" s="39" t="s">
        <v>440</v>
      </c>
      <c r="Z66" s="39" t="s">
        <v>440</v>
      </c>
      <c r="AA66" s="39" t="s">
        <v>440</v>
      </c>
      <c r="AB66" s="39" t="s">
        <v>440</v>
      </c>
      <c r="AC66" s="39" t="s">
        <v>440</v>
      </c>
      <c r="AD66" s="39" t="s">
        <v>440</v>
      </c>
      <c r="AE66" s="192"/>
      <c r="AF66" s="39" t="s">
        <v>422</v>
      </c>
      <c r="AG66" s="39" t="s">
        <v>422</v>
      </c>
      <c r="AH66" s="39" t="s">
        <v>422</v>
      </c>
      <c r="AI66" s="39" t="s">
        <v>422</v>
      </c>
      <c r="AJ66" s="39" t="s">
        <v>422</v>
      </c>
      <c r="AK66" s="39" t="s">
        <v>422</v>
      </c>
      <c r="AL66" s="145" t="s">
        <v>183</v>
      </c>
    </row>
    <row r="67" spans="1:38" s="5" customFormat="1" ht="26.25" customHeight="1" thickBot="1" x14ac:dyDescent="0.25">
      <c r="A67" s="37" t="s">
        <v>73</v>
      </c>
      <c r="B67" s="37" t="s">
        <v>8</v>
      </c>
      <c r="C67" s="37" t="s">
        <v>184</v>
      </c>
      <c r="D67" s="38"/>
      <c r="E67" s="39" t="s">
        <v>441</v>
      </c>
      <c r="F67" s="39" t="s">
        <v>441</v>
      </c>
      <c r="G67" s="39" t="s">
        <v>441</v>
      </c>
      <c r="H67" s="39" t="s">
        <v>441</v>
      </c>
      <c r="I67" s="39" t="s">
        <v>441</v>
      </c>
      <c r="J67" s="39" t="s">
        <v>441</v>
      </c>
      <c r="K67" s="39">
        <v>3.2452499099999997E-4</v>
      </c>
      <c r="L67" s="39" t="s">
        <v>441</v>
      </c>
      <c r="M67" s="39" t="s">
        <v>441</v>
      </c>
      <c r="N67" s="39" t="s">
        <v>441</v>
      </c>
      <c r="O67" s="39" t="s">
        <v>441</v>
      </c>
      <c r="P67" s="39" t="s">
        <v>441</v>
      </c>
      <c r="Q67" s="39" t="s">
        <v>441</v>
      </c>
      <c r="R67" s="39" t="s">
        <v>441</v>
      </c>
      <c r="S67" s="39" t="s">
        <v>441</v>
      </c>
      <c r="T67" s="39" t="s">
        <v>441</v>
      </c>
      <c r="U67" s="39" t="s">
        <v>441</v>
      </c>
      <c r="V67" s="39" t="s">
        <v>441</v>
      </c>
      <c r="W67" s="39" t="s">
        <v>441</v>
      </c>
      <c r="X67" s="39" t="s">
        <v>441</v>
      </c>
      <c r="Y67" s="39" t="s">
        <v>441</v>
      </c>
      <c r="Z67" s="39" t="s">
        <v>441</v>
      </c>
      <c r="AA67" s="39" t="s">
        <v>441</v>
      </c>
      <c r="AB67" s="39" t="s">
        <v>441</v>
      </c>
      <c r="AC67" s="39" t="s">
        <v>422</v>
      </c>
      <c r="AD67" s="39" t="s">
        <v>422</v>
      </c>
      <c r="AE67" s="192"/>
      <c r="AF67" s="39" t="s">
        <v>422</v>
      </c>
      <c r="AG67" s="39" t="s">
        <v>408</v>
      </c>
      <c r="AH67" s="39" t="s">
        <v>422</v>
      </c>
      <c r="AI67" s="39" t="s">
        <v>422</v>
      </c>
      <c r="AJ67" s="39" t="s">
        <v>422</v>
      </c>
      <c r="AK67" s="39" t="s">
        <v>456</v>
      </c>
      <c r="AL67" s="40" t="s">
        <v>185</v>
      </c>
    </row>
    <row r="68" spans="1:38" s="5" customFormat="1" ht="24.75" customHeight="1" thickBot="1" x14ac:dyDescent="0.25">
      <c r="A68" s="143" t="s">
        <v>73</v>
      </c>
      <c r="B68" s="37" t="s">
        <v>186</v>
      </c>
      <c r="C68" s="143" t="s">
        <v>187</v>
      </c>
      <c r="D68" s="144"/>
      <c r="E68" s="39" t="s">
        <v>440</v>
      </c>
      <c r="F68" s="39" t="s">
        <v>440</v>
      </c>
      <c r="G68" s="39" t="s">
        <v>440</v>
      </c>
      <c r="H68" s="39" t="s">
        <v>440</v>
      </c>
      <c r="I68" s="39" t="s">
        <v>440</v>
      </c>
      <c r="J68" s="39" t="s">
        <v>440</v>
      </c>
      <c r="K68" s="39" t="s">
        <v>440</v>
      </c>
      <c r="L68" s="39" t="s">
        <v>440</v>
      </c>
      <c r="M68" s="39" t="s">
        <v>440</v>
      </c>
      <c r="N68" s="39" t="s">
        <v>440</v>
      </c>
      <c r="O68" s="39" t="s">
        <v>440</v>
      </c>
      <c r="P68" s="39" t="s">
        <v>440</v>
      </c>
      <c r="Q68" s="39" t="s">
        <v>440</v>
      </c>
      <c r="R68" s="39" t="s">
        <v>440</v>
      </c>
      <c r="S68" s="39" t="s">
        <v>440</v>
      </c>
      <c r="T68" s="39" t="s">
        <v>440</v>
      </c>
      <c r="U68" s="39" t="s">
        <v>440</v>
      </c>
      <c r="V68" s="39" t="s">
        <v>440</v>
      </c>
      <c r="W68" s="39" t="s">
        <v>440</v>
      </c>
      <c r="X68" s="39" t="s">
        <v>440</v>
      </c>
      <c r="Y68" s="39" t="s">
        <v>440</v>
      </c>
      <c r="Z68" s="39" t="s">
        <v>440</v>
      </c>
      <c r="AA68" s="39" t="s">
        <v>440</v>
      </c>
      <c r="AB68" s="39" t="s">
        <v>440</v>
      </c>
      <c r="AC68" s="39" t="s">
        <v>440</v>
      </c>
      <c r="AD68" s="39" t="s">
        <v>440</v>
      </c>
      <c r="AE68" s="192"/>
      <c r="AF68" s="39" t="s">
        <v>422</v>
      </c>
      <c r="AG68" s="39" t="s">
        <v>422</v>
      </c>
      <c r="AH68" s="39" t="s">
        <v>422</v>
      </c>
      <c r="AI68" s="39" t="s">
        <v>422</v>
      </c>
      <c r="AJ68" s="39" t="s">
        <v>422</v>
      </c>
      <c r="AK68" s="39" t="s">
        <v>422</v>
      </c>
      <c r="AL68" s="145" t="s">
        <v>188</v>
      </c>
    </row>
    <row r="69" spans="1:38" s="5" customFormat="1" ht="26.25" customHeight="1" thickBot="1" x14ac:dyDescent="0.25">
      <c r="A69" s="37" t="s">
        <v>73</v>
      </c>
      <c r="B69" s="37" t="s">
        <v>189</v>
      </c>
      <c r="C69" s="37" t="s">
        <v>190</v>
      </c>
      <c r="D69" s="43"/>
      <c r="E69" s="39" t="s">
        <v>422</v>
      </c>
      <c r="F69" s="39" t="s">
        <v>422</v>
      </c>
      <c r="G69" s="39" t="s">
        <v>422</v>
      </c>
      <c r="H69" s="39">
        <v>1.3037445000000001</v>
      </c>
      <c r="I69" s="39" t="s">
        <v>441</v>
      </c>
      <c r="J69" s="39" t="s">
        <v>441</v>
      </c>
      <c r="K69" s="39">
        <v>0.1448605</v>
      </c>
      <c r="L69" s="39" t="s">
        <v>441</v>
      </c>
      <c r="M69" s="39">
        <v>13.037445</v>
      </c>
      <c r="N69" s="39" t="s">
        <v>422</v>
      </c>
      <c r="O69" s="39" t="s">
        <v>422</v>
      </c>
      <c r="P69" s="39" t="s">
        <v>422</v>
      </c>
      <c r="Q69" s="39" t="s">
        <v>422</v>
      </c>
      <c r="R69" s="39" t="s">
        <v>422</v>
      </c>
      <c r="S69" s="39" t="s">
        <v>422</v>
      </c>
      <c r="T69" s="39" t="s">
        <v>422</v>
      </c>
      <c r="U69" s="39" t="s">
        <v>422</v>
      </c>
      <c r="V69" s="39" t="s">
        <v>422</v>
      </c>
      <c r="W69" s="39" t="s">
        <v>422</v>
      </c>
      <c r="X69" s="39" t="s">
        <v>422</v>
      </c>
      <c r="Y69" s="39" t="s">
        <v>422</v>
      </c>
      <c r="Z69" s="39" t="s">
        <v>422</v>
      </c>
      <c r="AA69" s="39" t="s">
        <v>422</v>
      </c>
      <c r="AB69" s="39" t="s">
        <v>422</v>
      </c>
      <c r="AC69" s="39" t="s">
        <v>422</v>
      </c>
      <c r="AD69" s="39" t="s">
        <v>422</v>
      </c>
      <c r="AE69" s="192"/>
      <c r="AF69" s="39" t="s">
        <v>422</v>
      </c>
      <c r="AG69" s="39" t="s">
        <v>408</v>
      </c>
      <c r="AH69" s="39" t="s">
        <v>422</v>
      </c>
      <c r="AI69" s="39" t="s">
        <v>422</v>
      </c>
      <c r="AJ69" s="39" t="s">
        <v>422</v>
      </c>
      <c r="AK69" s="39" t="s">
        <v>456</v>
      </c>
      <c r="AL69" s="40" t="s">
        <v>191</v>
      </c>
    </row>
    <row r="70" spans="1:38" s="5" customFormat="1" ht="26.25" customHeight="1" thickBot="1" x14ac:dyDescent="0.25">
      <c r="A70" s="37" t="s">
        <v>73</v>
      </c>
      <c r="B70" s="37" t="s">
        <v>192</v>
      </c>
      <c r="C70" s="37" t="s">
        <v>193</v>
      </c>
      <c r="D70" s="43"/>
      <c r="E70" s="39" t="s">
        <v>422</v>
      </c>
      <c r="F70" s="39">
        <v>0.29021563500000003</v>
      </c>
      <c r="G70" s="39">
        <v>0.25663999999999942</v>
      </c>
      <c r="H70" s="39">
        <v>2.0333790000000001E-2</v>
      </c>
      <c r="I70" s="39">
        <v>2.5806509999999998E-2</v>
      </c>
      <c r="J70" s="39">
        <v>3.7447680000000004E-2</v>
      </c>
      <c r="K70" s="39">
        <v>1.5007579450000001</v>
      </c>
      <c r="L70" s="39" t="s">
        <v>422</v>
      </c>
      <c r="M70" s="39" t="s">
        <v>422</v>
      </c>
      <c r="N70" s="39" t="s">
        <v>422</v>
      </c>
      <c r="O70" s="39" t="s">
        <v>422</v>
      </c>
      <c r="P70" s="39" t="s">
        <v>422</v>
      </c>
      <c r="Q70" s="39" t="s">
        <v>422</v>
      </c>
      <c r="R70" s="39" t="s">
        <v>422</v>
      </c>
      <c r="S70" s="39" t="s">
        <v>422</v>
      </c>
      <c r="T70" s="39" t="s">
        <v>422</v>
      </c>
      <c r="U70" s="39" t="s">
        <v>422</v>
      </c>
      <c r="V70" s="39" t="s">
        <v>422</v>
      </c>
      <c r="W70" s="39" t="s">
        <v>422</v>
      </c>
      <c r="X70" s="39" t="s">
        <v>422</v>
      </c>
      <c r="Y70" s="39" t="s">
        <v>422</v>
      </c>
      <c r="Z70" s="39" t="s">
        <v>422</v>
      </c>
      <c r="AA70" s="39" t="s">
        <v>422</v>
      </c>
      <c r="AB70" s="39" t="s">
        <v>422</v>
      </c>
      <c r="AC70" s="39" t="s">
        <v>422</v>
      </c>
      <c r="AD70" s="39" t="s">
        <v>422</v>
      </c>
      <c r="AE70" s="192"/>
      <c r="AF70" s="39" t="s">
        <v>422</v>
      </c>
      <c r="AG70" s="39" t="s">
        <v>422</v>
      </c>
      <c r="AH70" s="39" t="s">
        <v>422</v>
      </c>
      <c r="AI70" s="39" t="s">
        <v>422</v>
      </c>
      <c r="AJ70" s="39" t="s">
        <v>422</v>
      </c>
      <c r="AK70" s="39">
        <v>2054.0507499999999</v>
      </c>
      <c r="AL70" s="40" t="s">
        <v>147</v>
      </c>
    </row>
    <row r="71" spans="1:38" s="5" customFormat="1" ht="24.75" customHeight="1" thickBot="1" x14ac:dyDescent="0.25">
      <c r="A71" s="143" t="s">
        <v>73</v>
      </c>
      <c r="B71" s="37" t="s">
        <v>194</v>
      </c>
      <c r="C71" s="143" t="s">
        <v>195</v>
      </c>
      <c r="D71" s="150"/>
      <c r="E71" s="39" t="s">
        <v>422</v>
      </c>
      <c r="F71" s="39" t="s">
        <v>422</v>
      </c>
      <c r="G71" s="39" t="s">
        <v>422</v>
      </c>
      <c r="H71" s="39" t="s">
        <v>422</v>
      </c>
      <c r="I71" s="39" t="s">
        <v>422</v>
      </c>
      <c r="J71" s="39" t="s">
        <v>422</v>
      </c>
      <c r="K71" s="39" t="s">
        <v>422</v>
      </c>
      <c r="L71" s="39" t="s">
        <v>422</v>
      </c>
      <c r="M71" s="39" t="s">
        <v>422</v>
      </c>
      <c r="N71" s="39" t="s">
        <v>422</v>
      </c>
      <c r="O71" s="39" t="s">
        <v>422</v>
      </c>
      <c r="P71" s="39" t="s">
        <v>422</v>
      </c>
      <c r="Q71" s="39" t="s">
        <v>422</v>
      </c>
      <c r="R71" s="39" t="s">
        <v>422</v>
      </c>
      <c r="S71" s="39" t="s">
        <v>422</v>
      </c>
      <c r="T71" s="39" t="s">
        <v>422</v>
      </c>
      <c r="U71" s="39" t="s">
        <v>422</v>
      </c>
      <c r="V71" s="39" t="s">
        <v>422</v>
      </c>
      <c r="W71" s="39" t="s">
        <v>422</v>
      </c>
      <c r="X71" s="39" t="s">
        <v>422</v>
      </c>
      <c r="Y71" s="39" t="s">
        <v>422</v>
      </c>
      <c r="Z71" s="39" t="s">
        <v>422</v>
      </c>
      <c r="AA71" s="39" t="s">
        <v>422</v>
      </c>
      <c r="AB71" s="39" t="s">
        <v>422</v>
      </c>
      <c r="AC71" s="39" t="s">
        <v>422</v>
      </c>
      <c r="AD71" s="39" t="s">
        <v>422</v>
      </c>
      <c r="AE71" s="192"/>
      <c r="AF71" s="39" t="s">
        <v>422</v>
      </c>
      <c r="AG71" s="39" t="s">
        <v>422</v>
      </c>
      <c r="AH71" s="39" t="s">
        <v>422</v>
      </c>
      <c r="AI71" s="39" t="s">
        <v>422</v>
      </c>
      <c r="AJ71" s="39" t="s">
        <v>422</v>
      </c>
      <c r="AK71" s="39" t="s">
        <v>422</v>
      </c>
      <c r="AL71" s="145" t="s">
        <v>147</v>
      </c>
    </row>
    <row r="72" spans="1:38" s="5" customFormat="1" ht="24.75" customHeight="1" thickBot="1" x14ac:dyDescent="0.25">
      <c r="A72" s="143" t="s">
        <v>73</v>
      </c>
      <c r="B72" s="37" t="s">
        <v>6</v>
      </c>
      <c r="C72" s="143" t="s">
        <v>196</v>
      </c>
      <c r="D72" s="144"/>
      <c r="E72" s="39">
        <v>8.2290000000000002E-2</v>
      </c>
      <c r="F72" s="39">
        <v>3.4844E-2</v>
      </c>
      <c r="G72" s="39">
        <v>3.798E-2</v>
      </c>
      <c r="H72" s="39" t="s">
        <v>422</v>
      </c>
      <c r="I72" s="39">
        <v>1.3292999999999999E-2</v>
      </c>
      <c r="J72" s="39">
        <v>1.5192000000000001E-2</v>
      </c>
      <c r="K72" s="39">
        <v>2.6352E-2</v>
      </c>
      <c r="L72" s="39">
        <v>4.7854799999999995E-5</v>
      </c>
      <c r="M72" s="39">
        <v>1.0761000000000001</v>
      </c>
      <c r="N72" s="39">
        <v>1.6457999999999999</v>
      </c>
      <c r="O72" s="39">
        <v>0.12660000000000002</v>
      </c>
      <c r="P72" s="39">
        <v>3.1650000000000005E-2</v>
      </c>
      <c r="Q72" s="39">
        <v>9.495E-3</v>
      </c>
      <c r="R72" s="39">
        <v>6.3300000000000009E-2</v>
      </c>
      <c r="S72" s="39">
        <v>1.2659999999999999E-2</v>
      </c>
      <c r="T72" s="39">
        <v>0.44309999999999994</v>
      </c>
      <c r="U72" s="39" t="s">
        <v>422</v>
      </c>
      <c r="V72" s="39">
        <v>2.2788000000000004</v>
      </c>
      <c r="W72" s="39">
        <v>1.899</v>
      </c>
      <c r="X72" s="39" t="s">
        <v>422</v>
      </c>
      <c r="Y72" s="39" t="s">
        <v>422</v>
      </c>
      <c r="Z72" s="39" t="s">
        <v>422</v>
      </c>
      <c r="AA72" s="39" t="s">
        <v>422</v>
      </c>
      <c r="AB72" s="39">
        <v>0.30384</v>
      </c>
      <c r="AC72" s="39" t="s">
        <v>440</v>
      </c>
      <c r="AD72" s="39">
        <v>1.5825</v>
      </c>
      <c r="AE72" s="192"/>
      <c r="AF72" s="39" t="s">
        <v>422</v>
      </c>
      <c r="AG72" s="39" t="s">
        <v>422</v>
      </c>
      <c r="AH72" s="39" t="s">
        <v>422</v>
      </c>
      <c r="AI72" s="39" t="s">
        <v>422</v>
      </c>
      <c r="AJ72" s="39" t="s">
        <v>422</v>
      </c>
      <c r="AK72" s="39">
        <v>1451</v>
      </c>
      <c r="AL72" s="147" t="s">
        <v>197</v>
      </c>
    </row>
    <row r="73" spans="1:38" s="5" customFormat="1" ht="26.25" customHeight="1" thickBot="1" x14ac:dyDescent="0.25">
      <c r="A73" s="37" t="s">
        <v>73</v>
      </c>
      <c r="B73" s="37" t="s">
        <v>7</v>
      </c>
      <c r="C73" s="37" t="s">
        <v>198</v>
      </c>
      <c r="D73" s="38"/>
      <c r="E73" s="39" t="s">
        <v>441</v>
      </c>
      <c r="F73" s="39" t="s">
        <v>441</v>
      </c>
      <c r="G73" s="39" t="s">
        <v>441</v>
      </c>
      <c r="H73" s="39" t="s">
        <v>441</v>
      </c>
      <c r="I73" s="39">
        <v>1.8600000000000001E-5</v>
      </c>
      <c r="J73" s="39">
        <v>2.635E-5</v>
      </c>
      <c r="K73" s="39">
        <v>3.1000000000000001E-5</v>
      </c>
      <c r="L73" s="39">
        <v>1.8600000000000002E-6</v>
      </c>
      <c r="M73" s="39" t="s">
        <v>441</v>
      </c>
      <c r="N73" s="39" t="s">
        <v>441</v>
      </c>
      <c r="O73" s="39" t="s">
        <v>441</v>
      </c>
      <c r="P73" s="39" t="s">
        <v>441</v>
      </c>
      <c r="Q73" s="39" t="s">
        <v>441</v>
      </c>
      <c r="R73" s="39" t="s">
        <v>441</v>
      </c>
      <c r="S73" s="39" t="s">
        <v>441</v>
      </c>
      <c r="T73" s="39" t="s">
        <v>441</v>
      </c>
      <c r="U73" s="39" t="s">
        <v>441</v>
      </c>
      <c r="V73" s="39" t="s">
        <v>441</v>
      </c>
      <c r="W73" s="39" t="s">
        <v>441</v>
      </c>
      <c r="X73" s="39" t="s">
        <v>441</v>
      </c>
      <c r="Y73" s="39" t="s">
        <v>441</v>
      </c>
      <c r="Z73" s="39" t="s">
        <v>441</v>
      </c>
      <c r="AA73" s="39" t="s">
        <v>441</v>
      </c>
      <c r="AB73" s="39" t="s">
        <v>441</v>
      </c>
      <c r="AC73" s="39" t="s">
        <v>422</v>
      </c>
      <c r="AD73" s="39" t="s">
        <v>422</v>
      </c>
      <c r="AE73" s="192"/>
      <c r="AF73" s="39" t="s">
        <v>422</v>
      </c>
      <c r="AG73" s="39" t="s">
        <v>408</v>
      </c>
      <c r="AH73" s="39" t="s">
        <v>422</v>
      </c>
      <c r="AI73" s="39" t="s">
        <v>422</v>
      </c>
      <c r="AJ73" s="39" t="s">
        <v>422</v>
      </c>
      <c r="AK73" s="39" t="s">
        <v>456</v>
      </c>
      <c r="AL73" s="40" t="s">
        <v>199</v>
      </c>
    </row>
    <row r="74" spans="1:38" s="5" customFormat="1" ht="26.25" customHeight="1" thickBot="1" x14ac:dyDescent="0.25">
      <c r="A74" s="37" t="s">
        <v>73</v>
      </c>
      <c r="B74" s="37" t="s">
        <v>14</v>
      </c>
      <c r="C74" s="37" t="s">
        <v>200</v>
      </c>
      <c r="D74" s="38"/>
      <c r="E74" s="39" t="s">
        <v>408</v>
      </c>
      <c r="F74" s="39" t="s">
        <v>441</v>
      </c>
      <c r="G74" s="39" t="s">
        <v>408</v>
      </c>
      <c r="H74" s="39" t="s">
        <v>441</v>
      </c>
      <c r="I74" s="39">
        <v>6.6329515999999977E-2</v>
      </c>
      <c r="J74" s="39">
        <v>0.16883876799999997</v>
      </c>
      <c r="K74" s="39">
        <v>0.24119824000000001</v>
      </c>
      <c r="L74" s="39">
        <v>1.5255788680000001E-3</v>
      </c>
      <c r="M74" s="39" t="s">
        <v>441</v>
      </c>
      <c r="N74" s="39" t="s">
        <v>441</v>
      </c>
      <c r="O74" s="39" t="s">
        <v>441</v>
      </c>
      <c r="P74" s="39" t="s">
        <v>441</v>
      </c>
      <c r="Q74" s="39" t="s">
        <v>441</v>
      </c>
      <c r="R74" s="39" t="s">
        <v>441</v>
      </c>
      <c r="S74" s="39" t="s">
        <v>441</v>
      </c>
      <c r="T74" s="39" t="s">
        <v>441</v>
      </c>
      <c r="U74" s="39" t="s">
        <v>441</v>
      </c>
      <c r="V74" s="39" t="s">
        <v>441</v>
      </c>
      <c r="W74" s="39">
        <v>4.2209691999999999</v>
      </c>
      <c r="X74" s="39" t="s">
        <v>441</v>
      </c>
      <c r="Y74" s="39" t="s">
        <v>441</v>
      </c>
      <c r="Z74" s="39" t="s">
        <v>441</v>
      </c>
      <c r="AA74" s="39" t="s">
        <v>441</v>
      </c>
      <c r="AB74" s="39" t="s">
        <v>441</v>
      </c>
      <c r="AC74" s="39">
        <v>0.60299559999999996</v>
      </c>
      <c r="AD74" s="39" t="s">
        <v>441</v>
      </c>
      <c r="AE74" s="192"/>
      <c r="AF74" s="39" t="s">
        <v>408</v>
      </c>
      <c r="AG74" s="39" t="s">
        <v>440</v>
      </c>
      <c r="AH74" s="39" t="s">
        <v>408</v>
      </c>
      <c r="AI74" s="39" t="s">
        <v>440</v>
      </c>
      <c r="AJ74" s="39" t="s">
        <v>440</v>
      </c>
      <c r="AK74" s="39">
        <v>120.59912</v>
      </c>
      <c r="AL74" s="40" t="s">
        <v>201</v>
      </c>
    </row>
    <row r="75" spans="1:38" s="5" customFormat="1" ht="24.75" customHeight="1" thickBot="1" x14ac:dyDescent="0.25">
      <c r="A75" s="143" t="s">
        <v>73</v>
      </c>
      <c r="B75" s="37" t="s">
        <v>202</v>
      </c>
      <c r="C75" s="143" t="s">
        <v>203</v>
      </c>
      <c r="D75" s="150"/>
      <c r="E75" s="39" t="s">
        <v>440</v>
      </c>
      <c r="F75" s="39" t="s">
        <v>440</v>
      </c>
      <c r="G75" s="39" t="s">
        <v>440</v>
      </c>
      <c r="H75" s="39" t="s">
        <v>440</v>
      </c>
      <c r="I75" s="39" t="s">
        <v>440</v>
      </c>
      <c r="J75" s="39" t="s">
        <v>440</v>
      </c>
      <c r="K75" s="39" t="s">
        <v>440</v>
      </c>
      <c r="L75" s="39" t="s">
        <v>440</v>
      </c>
      <c r="M75" s="39" t="s">
        <v>440</v>
      </c>
      <c r="N75" s="39" t="s">
        <v>440</v>
      </c>
      <c r="O75" s="39" t="s">
        <v>440</v>
      </c>
      <c r="P75" s="39" t="s">
        <v>440</v>
      </c>
      <c r="Q75" s="39" t="s">
        <v>440</v>
      </c>
      <c r="R75" s="39" t="s">
        <v>440</v>
      </c>
      <c r="S75" s="39" t="s">
        <v>440</v>
      </c>
      <c r="T75" s="39" t="s">
        <v>440</v>
      </c>
      <c r="U75" s="39" t="s">
        <v>440</v>
      </c>
      <c r="V75" s="39" t="s">
        <v>440</v>
      </c>
      <c r="W75" s="39" t="s">
        <v>440</v>
      </c>
      <c r="X75" s="39" t="s">
        <v>440</v>
      </c>
      <c r="Y75" s="39" t="s">
        <v>440</v>
      </c>
      <c r="Z75" s="39" t="s">
        <v>440</v>
      </c>
      <c r="AA75" s="39" t="s">
        <v>440</v>
      </c>
      <c r="AB75" s="39" t="s">
        <v>440</v>
      </c>
      <c r="AC75" s="39" t="s">
        <v>440</v>
      </c>
      <c r="AD75" s="39" t="s">
        <v>440</v>
      </c>
      <c r="AE75" s="192"/>
      <c r="AF75" s="39" t="s">
        <v>422</v>
      </c>
      <c r="AG75" s="39" t="s">
        <v>422</v>
      </c>
      <c r="AH75" s="39" t="s">
        <v>422</v>
      </c>
      <c r="AI75" s="39" t="s">
        <v>422</v>
      </c>
      <c r="AJ75" s="39" t="s">
        <v>422</v>
      </c>
      <c r="AK75" s="39" t="s">
        <v>422</v>
      </c>
      <c r="AL75" s="145" t="s">
        <v>204</v>
      </c>
    </row>
    <row r="76" spans="1:38" s="5" customFormat="1" ht="26.25" customHeight="1" thickBot="1" x14ac:dyDescent="0.25">
      <c r="A76" s="37" t="s">
        <v>73</v>
      </c>
      <c r="B76" s="37" t="s">
        <v>17</v>
      </c>
      <c r="C76" s="37" t="s">
        <v>205</v>
      </c>
      <c r="D76" s="38"/>
      <c r="E76" s="39" t="s">
        <v>408</v>
      </c>
      <c r="F76" s="39" t="s">
        <v>441</v>
      </c>
      <c r="G76" s="39">
        <v>0.98787880000000006</v>
      </c>
      <c r="H76" s="39" t="s">
        <v>441</v>
      </c>
      <c r="I76" s="39">
        <v>6.8780640000000006E-3</v>
      </c>
      <c r="J76" s="39">
        <v>1.4549304000000001E-2</v>
      </c>
      <c r="K76" s="39">
        <v>1.8102339999999998E-2</v>
      </c>
      <c r="L76" s="39" t="s">
        <v>441</v>
      </c>
      <c r="M76" s="39" t="s">
        <v>441</v>
      </c>
      <c r="N76" s="39">
        <v>3.8749751000000003</v>
      </c>
      <c r="O76" s="39">
        <v>2.8397850000000002E-2</v>
      </c>
      <c r="P76" s="39">
        <v>5.3945600000000003E-2</v>
      </c>
      <c r="Q76" s="39">
        <v>1.664214E-2</v>
      </c>
      <c r="R76" s="39" t="s">
        <v>441</v>
      </c>
      <c r="S76" s="39" t="s">
        <v>441</v>
      </c>
      <c r="T76" s="39" t="s">
        <v>441</v>
      </c>
      <c r="U76" s="39" t="s">
        <v>441</v>
      </c>
      <c r="V76" s="39">
        <v>2.49640905E-3</v>
      </c>
      <c r="W76" s="39">
        <v>0.4283632</v>
      </c>
      <c r="X76" s="39" t="s">
        <v>441</v>
      </c>
      <c r="Y76" s="39" t="s">
        <v>441</v>
      </c>
      <c r="Z76" s="39" t="s">
        <v>441</v>
      </c>
      <c r="AA76" s="39" t="s">
        <v>441</v>
      </c>
      <c r="AB76" s="39" t="s">
        <v>441</v>
      </c>
      <c r="AC76" s="39" t="s">
        <v>441</v>
      </c>
      <c r="AD76" s="39">
        <v>2.0222340000000002E-4</v>
      </c>
      <c r="AE76" s="192"/>
      <c r="AF76" s="39" t="s">
        <v>408</v>
      </c>
      <c r="AG76" s="39" t="s">
        <v>408</v>
      </c>
      <c r="AH76" s="39" t="s">
        <v>408</v>
      </c>
      <c r="AI76" s="39" t="s">
        <v>440</v>
      </c>
      <c r="AJ76" s="39" t="s">
        <v>440</v>
      </c>
      <c r="AK76" s="39" t="s">
        <v>456</v>
      </c>
      <c r="AL76" s="40" t="s">
        <v>206</v>
      </c>
    </row>
    <row r="77" spans="1:38" s="5" customFormat="1" ht="26.25" customHeight="1" thickBot="1" x14ac:dyDescent="0.25">
      <c r="A77" s="37" t="s">
        <v>73</v>
      </c>
      <c r="B77" s="37" t="s">
        <v>207</v>
      </c>
      <c r="C77" s="37" t="s">
        <v>208</v>
      </c>
      <c r="D77" s="38"/>
      <c r="E77" s="39" t="s">
        <v>408</v>
      </c>
      <c r="F77" s="39" t="s">
        <v>441</v>
      </c>
      <c r="G77" s="39">
        <v>0.45924591187999997</v>
      </c>
      <c r="H77" s="39" t="s">
        <v>441</v>
      </c>
      <c r="I77" s="39">
        <v>5.1357557239999994E-3</v>
      </c>
      <c r="J77" s="39">
        <v>5.7777124069999996E-3</v>
      </c>
      <c r="K77" s="39">
        <v>6.419669089999999E-3</v>
      </c>
      <c r="L77" s="39" t="s">
        <v>441</v>
      </c>
      <c r="M77" s="39" t="s">
        <v>441</v>
      </c>
      <c r="N77" s="39">
        <v>0.21398300449999999</v>
      </c>
      <c r="O77" s="39">
        <v>2.9962580239999998E-2</v>
      </c>
      <c r="P77" s="39">
        <v>0.10696729219499999</v>
      </c>
      <c r="Q77" s="39">
        <v>7.1326815999999994E-3</v>
      </c>
      <c r="R77" s="39" t="s">
        <v>441</v>
      </c>
      <c r="S77" s="39" t="s">
        <v>441</v>
      </c>
      <c r="T77" s="39" t="s">
        <v>441</v>
      </c>
      <c r="U77" s="39" t="s">
        <v>441</v>
      </c>
      <c r="V77" s="39">
        <v>1.4980011870000001</v>
      </c>
      <c r="W77" s="39">
        <v>0.35681303499999995</v>
      </c>
      <c r="X77" s="39" t="s">
        <v>441</v>
      </c>
      <c r="Y77" s="39" t="s">
        <v>441</v>
      </c>
      <c r="Z77" s="39" t="s">
        <v>441</v>
      </c>
      <c r="AA77" s="39" t="s">
        <v>441</v>
      </c>
      <c r="AB77" s="39" t="s">
        <v>441</v>
      </c>
      <c r="AC77" s="39" t="s">
        <v>441</v>
      </c>
      <c r="AD77" s="39">
        <v>6.4180487802999991E-5</v>
      </c>
      <c r="AE77" s="192"/>
      <c r="AF77" s="39" t="s">
        <v>408</v>
      </c>
      <c r="AG77" s="39" t="s">
        <v>408</v>
      </c>
      <c r="AH77" s="39" t="s">
        <v>408</v>
      </c>
      <c r="AI77" s="39" t="s">
        <v>440</v>
      </c>
      <c r="AJ77" s="39" t="s">
        <v>440</v>
      </c>
      <c r="AK77" s="39" t="s">
        <v>456</v>
      </c>
      <c r="AL77" s="40" t="s">
        <v>209</v>
      </c>
    </row>
    <row r="78" spans="1:38" s="5" customFormat="1" ht="26.25" customHeight="1" thickBot="1" x14ac:dyDescent="0.25">
      <c r="A78" s="37" t="s">
        <v>73</v>
      </c>
      <c r="B78" s="37" t="s">
        <v>210</v>
      </c>
      <c r="C78" s="37" t="s">
        <v>211</v>
      </c>
      <c r="D78" s="38"/>
      <c r="E78" s="39" t="s">
        <v>408</v>
      </c>
      <c r="F78" s="39" t="s">
        <v>441</v>
      </c>
      <c r="G78" s="39">
        <v>2.2004580000000002</v>
      </c>
      <c r="H78" s="39" t="s">
        <v>441</v>
      </c>
      <c r="I78" s="39">
        <v>1.6883844584615389E-2</v>
      </c>
      <c r="J78" s="39">
        <v>2.153461329230769E-2</v>
      </c>
      <c r="K78" s="39">
        <v>2.6185382E-2</v>
      </c>
      <c r="L78" s="39">
        <v>8.4419222923076936E-6</v>
      </c>
      <c r="M78" s="39" t="s">
        <v>408</v>
      </c>
      <c r="N78" s="39">
        <v>1.5924997384615385</v>
      </c>
      <c r="O78" s="39">
        <v>1.837357278923077</v>
      </c>
      <c r="P78" s="39">
        <v>3.0781153846153849E-3</v>
      </c>
      <c r="Q78" s="39">
        <v>0.32880575615384616</v>
      </c>
      <c r="R78" s="39">
        <v>2.1986538461538463</v>
      </c>
      <c r="S78" s="39">
        <v>4.2348536369230771</v>
      </c>
      <c r="T78" s="39">
        <v>1.762987394663077</v>
      </c>
      <c r="U78" s="39" t="s">
        <v>441</v>
      </c>
      <c r="V78" s="39" t="s">
        <v>441</v>
      </c>
      <c r="W78" s="39">
        <v>3.0305886000000001E-3</v>
      </c>
      <c r="X78" s="39" t="s">
        <v>441</v>
      </c>
      <c r="Y78" s="39" t="s">
        <v>441</v>
      </c>
      <c r="Z78" s="39" t="s">
        <v>441</v>
      </c>
      <c r="AA78" s="39" t="s">
        <v>441</v>
      </c>
      <c r="AB78" s="39" t="s">
        <v>441</v>
      </c>
      <c r="AC78" s="39" t="s">
        <v>441</v>
      </c>
      <c r="AD78" s="39">
        <v>1.7112916799999999E-4</v>
      </c>
      <c r="AE78" s="192"/>
      <c r="AF78" s="39" t="s">
        <v>408</v>
      </c>
      <c r="AG78" s="39" t="s">
        <v>408</v>
      </c>
      <c r="AH78" s="39" t="s">
        <v>408</v>
      </c>
      <c r="AI78" s="39" t="s">
        <v>440</v>
      </c>
      <c r="AJ78" s="39" t="s">
        <v>440</v>
      </c>
      <c r="AK78" s="39" t="s">
        <v>456</v>
      </c>
      <c r="AL78" s="40" t="s">
        <v>212</v>
      </c>
    </row>
    <row r="79" spans="1:38" s="5" customFormat="1" ht="24.75" customHeight="1" thickBot="1" x14ac:dyDescent="0.25">
      <c r="A79" s="143" t="s">
        <v>73</v>
      </c>
      <c r="B79" s="37" t="s">
        <v>213</v>
      </c>
      <c r="C79" s="143" t="s">
        <v>214</v>
      </c>
      <c r="D79" s="144"/>
      <c r="E79" s="39" t="s">
        <v>440</v>
      </c>
      <c r="F79" s="39" t="s">
        <v>440</v>
      </c>
      <c r="G79" s="39" t="s">
        <v>440</v>
      </c>
      <c r="H79" s="39" t="s">
        <v>440</v>
      </c>
      <c r="I79" s="39" t="s">
        <v>440</v>
      </c>
      <c r="J79" s="39" t="s">
        <v>440</v>
      </c>
      <c r="K79" s="39" t="s">
        <v>440</v>
      </c>
      <c r="L79" s="39" t="s">
        <v>440</v>
      </c>
      <c r="M79" s="39" t="s">
        <v>440</v>
      </c>
      <c r="N79" s="39" t="s">
        <v>440</v>
      </c>
      <c r="O79" s="39" t="s">
        <v>440</v>
      </c>
      <c r="P79" s="39" t="s">
        <v>440</v>
      </c>
      <c r="Q79" s="39" t="s">
        <v>440</v>
      </c>
      <c r="R79" s="39" t="s">
        <v>440</v>
      </c>
      <c r="S79" s="39" t="s">
        <v>440</v>
      </c>
      <c r="T79" s="39" t="s">
        <v>440</v>
      </c>
      <c r="U79" s="39" t="s">
        <v>440</v>
      </c>
      <c r="V79" s="39" t="s">
        <v>440</v>
      </c>
      <c r="W79" s="39" t="s">
        <v>440</v>
      </c>
      <c r="X79" s="39" t="s">
        <v>440</v>
      </c>
      <c r="Y79" s="39" t="s">
        <v>440</v>
      </c>
      <c r="Z79" s="39" t="s">
        <v>440</v>
      </c>
      <c r="AA79" s="39" t="s">
        <v>440</v>
      </c>
      <c r="AB79" s="39" t="s">
        <v>440</v>
      </c>
      <c r="AC79" s="39" t="s">
        <v>440</v>
      </c>
      <c r="AD79" s="39" t="s">
        <v>440</v>
      </c>
      <c r="AE79" s="192"/>
      <c r="AF79" s="39" t="s">
        <v>422</v>
      </c>
      <c r="AG79" s="39" t="s">
        <v>422</v>
      </c>
      <c r="AH79" s="39" t="s">
        <v>422</v>
      </c>
      <c r="AI79" s="39" t="s">
        <v>422</v>
      </c>
      <c r="AJ79" s="39" t="s">
        <v>422</v>
      </c>
      <c r="AK79" s="39" t="s">
        <v>422</v>
      </c>
      <c r="AL79" s="145" t="s">
        <v>215</v>
      </c>
    </row>
    <row r="80" spans="1:38" s="5" customFormat="1" ht="24.75" customHeight="1" thickBot="1" x14ac:dyDescent="0.25">
      <c r="A80" s="143" t="s">
        <v>73</v>
      </c>
      <c r="B80" s="37" t="s">
        <v>216</v>
      </c>
      <c r="C80" s="143" t="s">
        <v>217</v>
      </c>
      <c r="D80" s="144"/>
      <c r="E80" s="39" t="s">
        <v>440</v>
      </c>
      <c r="F80" s="39" t="s">
        <v>440</v>
      </c>
      <c r="G80" s="39" t="s">
        <v>440</v>
      </c>
      <c r="H80" s="39" t="s">
        <v>440</v>
      </c>
      <c r="I80" s="39" t="s">
        <v>440</v>
      </c>
      <c r="J80" s="39" t="s">
        <v>440</v>
      </c>
      <c r="K80" s="39" t="s">
        <v>440</v>
      </c>
      <c r="L80" s="39" t="s">
        <v>440</v>
      </c>
      <c r="M80" s="39" t="s">
        <v>440</v>
      </c>
      <c r="N80" s="39" t="s">
        <v>440</v>
      </c>
      <c r="O80" s="39" t="s">
        <v>440</v>
      </c>
      <c r="P80" s="39" t="s">
        <v>440</v>
      </c>
      <c r="Q80" s="39" t="s">
        <v>440</v>
      </c>
      <c r="R80" s="39" t="s">
        <v>440</v>
      </c>
      <c r="S80" s="39" t="s">
        <v>440</v>
      </c>
      <c r="T80" s="39" t="s">
        <v>440</v>
      </c>
      <c r="U80" s="39" t="s">
        <v>440</v>
      </c>
      <c r="V80" s="39" t="s">
        <v>440</v>
      </c>
      <c r="W80" s="39" t="s">
        <v>440</v>
      </c>
      <c r="X80" s="39" t="s">
        <v>440</v>
      </c>
      <c r="Y80" s="39" t="s">
        <v>440</v>
      </c>
      <c r="Z80" s="39" t="s">
        <v>440</v>
      </c>
      <c r="AA80" s="39" t="s">
        <v>440</v>
      </c>
      <c r="AB80" s="39" t="s">
        <v>440</v>
      </c>
      <c r="AC80" s="39" t="s">
        <v>440</v>
      </c>
      <c r="AD80" s="39" t="s">
        <v>440</v>
      </c>
      <c r="AE80" s="192"/>
      <c r="AF80" s="39" t="s">
        <v>422</v>
      </c>
      <c r="AG80" s="39" t="s">
        <v>422</v>
      </c>
      <c r="AH80" s="39" t="s">
        <v>422</v>
      </c>
      <c r="AI80" s="39" t="s">
        <v>422</v>
      </c>
      <c r="AJ80" s="39" t="s">
        <v>422</v>
      </c>
      <c r="AK80" s="39" t="s">
        <v>422</v>
      </c>
      <c r="AL80" s="145" t="s">
        <v>147</v>
      </c>
    </row>
    <row r="81" spans="1:38" s="5" customFormat="1" ht="24.75" customHeight="1" thickBot="1" x14ac:dyDescent="0.25">
      <c r="A81" s="143" t="s">
        <v>73</v>
      </c>
      <c r="B81" s="37" t="s">
        <v>218</v>
      </c>
      <c r="C81" s="143" t="s">
        <v>219</v>
      </c>
      <c r="D81" s="144"/>
      <c r="E81" s="39" t="s">
        <v>441</v>
      </c>
      <c r="F81" s="39" t="s">
        <v>441</v>
      </c>
      <c r="G81" s="39" t="s">
        <v>441</v>
      </c>
      <c r="H81" s="39" t="s">
        <v>441</v>
      </c>
      <c r="I81" s="39" t="s">
        <v>441</v>
      </c>
      <c r="J81" s="39" t="s">
        <v>441</v>
      </c>
      <c r="K81" s="39" t="s">
        <v>441</v>
      </c>
      <c r="L81" s="39" t="s">
        <v>441</v>
      </c>
      <c r="M81" s="39" t="s">
        <v>441</v>
      </c>
      <c r="N81" s="39" t="s">
        <v>441</v>
      </c>
      <c r="O81" s="39" t="s">
        <v>441</v>
      </c>
      <c r="P81" s="39" t="s">
        <v>441</v>
      </c>
      <c r="Q81" s="39" t="s">
        <v>441</v>
      </c>
      <c r="R81" s="39" t="s">
        <v>441</v>
      </c>
      <c r="S81" s="39" t="s">
        <v>441</v>
      </c>
      <c r="T81" s="39" t="s">
        <v>441</v>
      </c>
      <c r="U81" s="39" t="s">
        <v>441</v>
      </c>
      <c r="V81" s="39" t="s">
        <v>441</v>
      </c>
      <c r="W81" s="39" t="s">
        <v>441</v>
      </c>
      <c r="X81" s="39" t="s">
        <v>441</v>
      </c>
      <c r="Y81" s="39" t="s">
        <v>441</v>
      </c>
      <c r="Z81" s="39" t="s">
        <v>441</v>
      </c>
      <c r="AA81" s="39" t="s">
        <v>441</v>
      </c>
      <c r="AB81" s="39" t="s">
        <v>441</v>
      </c>
      <c r="AC81" s="39" t="s">
        <v>441</v>
      </c>
      <c r="AD81" s="39" t="s">
        <v>441</v>
      </c>
      <c r="AE81" s="192"/>
      <c r="AF81" s="39" t="s">
        <v>422</v>
      </c>
      <c r="AG81" s="39" t="s">
        <v>422</v>
      </c>
      <c r="AH81" s="39" t="s">
        <v>422</v>
      </c>
      <c r="AI81" s="39" t="s">
        <v>422</v>
      </c>
      <c r="AJ81" s="39" t="s">
        <v>422</v>
      </c>
      <c r="AK81" s="39" t="s">
        <v>422</v>
      </c>
      <c r="AL81" s="145" t="s">
        <v>220</v>
      </c>
    </row>
    <row r="82" spans="1:38" s="5" customFormat="1" ht="24.75" customHeight="1" thickBot="1" x14ac:dyDescent="0.25">
      <c r="A82" s="143" t="s">
        <v>221</v>
      </c>
      <c r="B82" s="37" t="s">
        <v>222</v>
      </c>
      <c r="C82" s="148" t="s">
        <v>223</v>
      </c>
      <c r="D82" s="144"/>
      <c r="E82" s="39" t="s">
        <v>422</v>
      </c>
      <c r="F82" s="39">
        <v>5.0052232999817008</v>
      </c>
      <c r="G82" s="39" t="s">
        <v>422</v>
      </c>
      <c r="H82" s="39" t="s">
        <v>422</v>
      </c>
      <c r="I82" s="39" t="s">
        <v>441</v>
      </c>
      <c r="J82" s="39" t="s">
        <v>422</v>
      </c>
      <c r="K82" s="39" t="s">
        <v>422</v>
      </c>
      <c r="L82" s="39" t="s">
        <v>422</v>
      </c>
      <c r="M82" s="39" t="s">
        <v>422</v>
      </c>
      <c r="N82" s="39" t="s">
        <v>422</v>
      </c>
      <c r="O82" s="39" t="s">
        <v>422</v>
      </c>
      <c r="P82" s="39">
        <v>1.7282936969899998E-10</v>
      </c>
      <c r="Q82" s="39" t="s">
        <v>422</v>
      </c>
      <c r="R82" s="39" t="s">
        <v>422</v>
      </c>
      <c r="S82" s="39" t="s">
        <v>422</v>
      </c>
      <c r="T82" s="39" t="s">
        <v>422</v>
      </c>
      <c r="U82" s="39" t="s">
        <v>422</v>
      </c>
      <c r="V82" s="39" t="s">
        <v>422</v>
      </c>
      <c r="W82" s="39" t="s">
        <v>422</v>
      </c>
      <c r="X82" s="39" t="s">
        <v>422</v>
      </c>
      <c r="Y82" s="39" t="s">
        <v>422</v>
      </c>
      <c r="Z82" s="39" t="s">
        <v>422</v>
      </c>
      <c r="AA82" s="39" t="s">
        <v>422</v>
      </c>
      <c r="AB82" s="39" t="s">
        <v>422</v>
      </c>
      <c r="AC82" s="39" t="s">
        <v>422</v>
      </c>
      <c r="AD82" s="39" t="s">
        <v>422</v>
      </c>
      <c r="AE82" s="192"/>
      <c r="AF82" s="39" t="s">
        <v>422</v>
      </c>
      <c r="AG82" s="39" t="s">
        <v>422</v>
      </c>
      <c r="AH82" s="39" t="s">
        <v>422</v>
      </c>
      <c r="AI82" s="39" t="s">
        <v>422</v>
      </c>
      <c r="AJ82" s="39" t="s">
        <v>422</v>
      </c>
      <c r="AK82" s="39">
        <v>3.086238744625E-2</v>
      </c>
      <c r="AL82" s="147" t="s">
        <v>455</v>
      </c>
    </row>
    <row r="83" spans="1:38" s="5" customFormat="1" ht="24.75" customHeight="1" thickBot="1" x14ac:dyDescent="0.25">
      <c r="A83" s="143" t="s">
        <v>221</v>
      </c>
      <c r="B83" s="161" t="s">
        <v>225</v>
      </c>
      <c r="C83" s="148" t="s">
        <v>226</v>
      </c>
      <c r="D83" s="144"/>
      <c r="E83" s="39">
        <v>0.10581903559200004</v>
      </c>
      <c r="F83" s="39">
        <v>4.4586672300000005E-2</v>
      </c>
      <c r="G83" s="39">
        <v>5.2612273313999994E-2</v>
      </c>
      <c r="H83" s="39" t="s">
        <v>422</v>
      </c>
      <c r="I83" s="39">
        <v>0.16441272518</v>
      </c>
      <c r="J83" s="39">
        <v>3.2882545035999997</v>
      </c>
      <c r="K83" s="39">
        <v>24.336606515400003</v>
      </c>
      <c r="L83" s="39">
        <v>9.3715253352600007E-3</v>
      </c>
      <c r="M83" s="39">
        <v>0.59448896400000018</v>
      </c>
      <c r="N83" s="39" t="s">
        <v>422</v>
      </c>
      <c r="O83" s="39" t="s">
        <v>422</v>
      </c>
      <c r="P83" s="39" t="s">
        <v>422</v>
      </c>
      <c r="Q83" s="39" t="s">
        <v>422</v>
      </c>
      <c r="R83" s="39" t="s">
        <v>422</v>
      </c>
      <c r="S83" s="39" t="s">
        <v>422</v>
      </c>
      <c r="T83" s="39" t="s">
        <v>422</v>
      </c>
      <c r="U83" s="39" t="s">
        <v>422</v>
      </c>
      <c r="V83" s="39" t="s">
        <v>422</v>
      </c>
      <c r="W83" s="39" t="s">
        <v>441</v>
      </c>
      <c r="X83" s="39" t="s">
        <v>441</v>
      </c>
      <c r="Y83" s="39" t="s">
        <v>441</v>
      </c>
      <c r="Z83" s="39" t="s">
        <v>441</v>
      </c>
      <c r="AA83" s="39" t="s">
        <v>441</v>
      </c>
      <c r="AB83" s="39" t="s">
        <v>441</v>
      </c>
      <c r="AC83" s="39" t="s">
        <v>441</v>
      </c>
      <c r="AD83" s="39" t="s">
        <v>422</v>
      </c>
      <c r="AE83" s="192"/>
      <c r="AF83" s="39" t="s">
        <v>408</v>
      </c>
      <c r="AG83" s="39" t="s">
        <v>440</v>
      </c>
      <c r="AH83" s="39" t="s">
        <v>408</v>
      </c>
      <c r="AI83" s="39" t="s">
        <v>440</v>
      </c>
      <c r="AJ83" s="39" t="s">
        <v>440</v>
      </c>
      <c r="AK83" s="39">
        <v>2972.4448200000002</v>
      </c>
      <c r="AL83" s="164" t="s">
        <v>450</v>
      </c>
    </row>
    <row r="84" spans="1:38" s="5" customFormat="1" ht="26.25" customHeight="1" thickBot="1" x14ac:dyDescent="0.25">
      <c r="A84" s="37" t="s">
        <v>73</v>
      </c>
      <c r="B84" s="161" t="s">
        <v>227</v>
      </c>
      <c r="C84" s="42" t="s">
        <v>228</v>
      </c>
      <c r="D84" s="38"/>
      <c r="E84" s="39" t="s">
        <v>422</v>
      </c>
      <c r="F84" s="39">
        <v>1.1543814100000001E-2</v>
      </c>
      <c r="G84" s="39" t="s">
        <v>422</v>
      </c>
      <c r="H84" s="39" t="s">
        <v>422</v>
      </c>
      <c r="I84" s="39">
        <v>7.1038856000000001E-3</v>
      </c>
      <c r="J84" s="39">
        <v>3.5519427999999999E-2</v>
      </c>
      <c r="K84" s="39">
        <v>0.14207771199999999</v>
      </c>
      <c r="L84" s="39">
        <v>9.2350512799999989E-7</v>
      </c>
      <c r="M84" s="39">
        <v>8.4358641499999998E-4</v>
      </c>
      <c r="N84" s="39" t="s">
        <v>422</v>
      </c>
      <c r="O84" s="39" t="s">
        <v>422</v>
      </c>
      <c r="P84" s="39" t="s">
        <v>441</v>
      </c>
      <c r="Q84" s="39" t="s">
        <v>422</v>
      </c>
      <c r="R84" s="39" t="s">
        <v>422</v>
      </c>
      <c r="S84" s="39" t="s">
        <v>422</v>
      </c>
      <c r="T84" s="39" t="s">
        <v>422</v>
      </c>
      <c r="U84" s="39" t="s">
        <v>422</v>
      </c>
      <c r="V84" s="39" t="s">
        <v>422</v>
      </c>
      <c r="W84" s="39" t="s">
        <v>422</v>
      </c>
      <c r="X84" s="39" t="s">
        <v>422</v>
      </c>
      <c r="Y84" s="39" t="s">
        <v>422</v>
      </c>
      <c r="Z84" s="39" t="s">
        <v>422</v>
      </c>
      <c r="AA84" s="39" t="s">
        <v>422</v>
      </c>
      <c r="AB84" s="39" t="s">
        <v>422</v>
      </c>
      <c r="AC84" s="39" t="s">
        <v>422</v>
      </c>
      <c r="AD84" s="39" t="s">
        <v>422</v>
      </c>
      <c r="AE84" s="192"/>
      <c r="AF84" s="39" t="s">
        <v>422</v>
      </c>
      <c r="AG84" s="39" t="s">
        <v>422</v>
      </c>
      <c r="AH84" s="39" t="s">
        <v>422</v>
      </c>
      <c r="AI84" s="39" t="s">
        <v>422</v>
      </c>
      <c r="AJ84" s="39" t="s">
        <v>422</v>
      </c>
      <c r="AK84" s="39">
        <v>12.685510000000001</v>
      </c>
      <c r="AL84" s="40" t="s">
        <v>147</v>
      </c>
    </row>
    <row r="85" spans="1:38" s="5" customFormat="1" ht="24.75" customHeight="1" thickBot="1" x14ac:dyDescent="0.25">
      <c r="A85" s="143" t="s">
        <v>73</v>
      </c>
      <c r="B85" s="37" t="s">
        <v>229</v>
      </c>
      <c r="C85" s="148" t="s">
        <v>451</v>
      </c>
      <c r="D85" s="144"/>
      <c r="E85" s="39" t="s">
        <v>422</v>
      </c>
      <c r="F85" s="39">
        <v>1.09027268</v>
      </c>
      <c r="G85" s="39" t="s">
        <v>422</v>
      </c>
      <c r="H85" s="39" t="s">
        <v>422</v>
      </c>
      <c r="I85" s="39" t="s">
        <v>441</v>
      </c>
      <c r="J85" s="39" t="s">
        <v>422</v>
      </c>
      <c r="K85" s="39" t="s">
        <v>422</v>
      </c>
      <c r="L85" s="39" t="s">
        <v>422</v>
      </c>
      <c r="M85" s="39" t="s">
        <v>422</v>
      </c>
      <c r="N85" s="39" t="s">
        <v>422</v>
      </c>
      <c r="O85" s="39" t="s">
        <v>422</v>
      </c>
      <c r="P85" s="39" t="s">
        <v>441</v>
      </c>
      <c r="Q85" s="39" t="s">
        <v>422</v>
      </c>
      <c r="R85" s="39" t="s">
        <v>422</v>
      </c>
      <c r="S85" s="39" t="s">
        <v>422</v>
      </c>
      <c r="T85" s="39" t="s">
        <v>422</v>
      </c>
      <c r="U85" s="39" t="s">
        <v>422</v>
      </c>
      <c r="V85" s="39" t="s">
        <v>422</v>
      </c>
      <c r="W85" s="39" t="s">
        <v>422</v>
      </c>
      <c r="X85" s="39" t="s">
        <v>422</v>
      </c>
      <c r="Y85" s="39" t="s">
        <v>422</v>
      </c>
      <c r="Z85" s="39" t="s">
        <v>422</v>
      </c>
      <c r="AA85" s="39" t="s">
        <v>422</v>
      </c>
      <c r="AB85" s="39" t="s">
        <v>422</v>
      </c>
      <c r="AC85" s="39" t="s">
        <v>422</v>
      </c>
      <c r="AD85" s="39" t="s">
        <v>422</v>
      </c>
      <c r="AE85" s="192"/>
      <c r="AF85" s="39" t="s">
        <v>422</v>
      </c>
      <c r="AG85" s="39" t="s">
        <v>422</v>
      </c>
      <c r="AH85" s="39" t="s">
        <v>422</v>
      </c>
      <c r="AI85" s="39" t="s">
        <v>422</v>
      </c>
      <c r="AJ85" s="39" t="s">
        <v>422</v>
      </c>
      <c r="AK85" s="39">
        <v>4.9607000000000001</v>
      </c>
      <c r="AL85" s="147" t="s">
        <v>231</v>
      </c>
    </row>
    <row r="86" spans="1:38" s="5" customFormat="1" ht="24.75" customHeight="1" thickBot="1" x14ac:dyDescent="0.25">
      <c r="A86" s="143" t="s">
        <v>221</v>
      </c>
      <c r="B86" s="37" t="s">
        <v>232</v>
      </c>
      <c r="C86" s="148" t="s">
        <v>233</v>
      </c>
      <c r="D86" s="144"/>
      <c r="E86" s="39" t="s">
        <v>422</v>
      </c>
      <c r="F86" s="39">
        <v>0.16623729999999998</v>
      </c>
      <c r="G86" s="39" t="s">
        <v>422</v>
      </c>
      <c r="H86" s="39" t="s">
        <v>422</v>
      </c>
      <c r="I86" s="39" t="s">
        <v>441</v>
      </c>
      <c r="J86" s="39" t="s">
        <v>422</v>
      </c>
      <c r="K86" s="39" t="s">
        <v>422</v>
      </c>
      <c r="L86" s="39" t="s">
        <v>422</v>
      </c>
      <c r="M86" s="39" t="s">
        <v>422</v>
      </c>
      <c r="N86" s="39" t="s">
        <v>422</v>
      </c>
      <c r="O86" s="39" t="s">
        <v>422</v>
      </c>
      <c r="P86" s="39" t="s">
        <v>441</v>
      </c>
      <c r="Q86" s="39" t="s">
        <v>422</v>
      </c>
      <c r="R86" s="39" t="s">
        <v>422</v>
      </c>
      <c r="S86" s="39" t="s">
        <v>422</v>
      </c>
      <c r="T86" s="39" t="s">
        <v>422</v>
      </c>
      <c r="U86" s="39" t="s">
        <v>422</v>
      </c>
      <c r="V86" s="39" t="s">
        <v>422</v>
      </c>
      <c r="W86" s="39" t="s">
        <v>422</v>
      </c>
      <c r="X86" s="39" t="s">
        <v>422</v>
      </c>
      <c r="Y86" s="39" t="s">
        <v>422</v>
      </c>
      <c r="Z86" s="39" t="s">
        <v>422</v>
      </c>
      <c r="AA86" s="39" t="s">
        <v>422</v>
      </c>
      <c r="AB86" s="39" t="s">
        <v>422</v>
      </c>
      <c r="AC86" s="39" t="s">
        <v>422</v>
      </c>
      <c r="AD86" s="39" t="s">
        <v>422</v>
      </c>
      <c r="AE86" s="192"/>
      <c r="AF86" s="39" t="s">
        <v>422</v>
      </c>
      <c r="AG86" s="39" t="s">
        <v>422</v>
      </c>
      <c r="AH86" s="39" t="s">
        <v>422</v>
      </c>
      <c r="AI86" s="39" t="s">
        <v>422</v>
      </c>
      <c r="AJ86" s="39" t="s">
        <v>422</v>
      </c>
      <c r="AK86" s="39">
        <v>0.23407999999999998</v>
      </c>
      <c r="AL86" s="147" t="s">
        <v>224</v>
      </c>
    </row>
    <row r="87" spans="1:38" s="5" customFormat="1" ht="24.75" customHeight="1" thickBot="1" x14ac:dyDescent="0.25">
      <c r="A87" s="143" t="s">
        <v>221</v>
      </c>
      <c r="B87" s="37" t="s">
        <v>234</v>
      </c>
      <c r="C87" s="148" t="s">
        <v>235</v>
      </c>
      <c r="D87" s="144"/>
      <c r="E87" s="39" t="s">
        <v>422</v>
      </c>
      <c r="F87" s="39">
        <v>9.2889599999999989E-3</v>
      </c>
      <c r="G87" s="39" t="s">
        <v>422</v>
      </c>
      <c r="H87" s="39" t="s">
        <v>422</v>
      </c>
      <c r="I87" s="39" t="s">
        <v>441</v>
      </c>
      <c r="J87" s="39" t="s">
        <v>422</v>
      </c>
      <c r="K87" s="39" t="s">
        <v>422</v>
      </c>
      <c r="L87" s="39" t="s">
        <v>422</v>
      </c>
      <c r="M87" s="39" t="s">
        <v>422</v>
      </c>
      <c r="N87" s="39" t="s">
        <v>422</v>
      </c>
      <c r="O87" s="39" t="s">
        <v>422</v>
      </c>
      <c r="P87" s="39" t="s">
        <v>441</v>
      </c>
      <c r="Q87" s="39" t="s">
        <v>422</v>
      </c>
      <c r="R87" s="39" t="s">
        <v>422</v>
      </c>
      <c r="S87" s="39" t="s">
        <v>422</v>
      </c>
      <c r="T87" s="39" t="s">
        <v>422</v>
      </c>
      <c r="U87" s="39" t="s">
        <v>422</v>
      </c>
      <c r="V87" s="39" t="s">
        <v>422</v>
      </c>
      <c r="W87" s="39" t="s">
        <v>422</v>
      </c>
      <c r="X87" s="39" t="s">
        <v>422</v>
      </c>
      <c r="Y87" s="39" t="s">
        <v>422</v>
      </c>
      <c r="Z87" s="39" t="s">
        <v>422</v>
      </c>
      <c r="AA87" s="39" t="s">
        <v>422</v>
      </c>
      <c r="AB87" s="39" t="s">
        <v>422</v>
      </c>
      <c r="AC87" s="39" t="s">
        <v>422</v>
      </c>
      <c r="AD87" s="39" t="s">
        <v>422</v>
      </c>
      <c r="AE87" s="192"/>
      <c r="AF87" s="39" t="s">
        <v>422</v>
      </c>
      <c r="AG87" s="39" t="s">
        <v>422</v>
      </c>
      <c r="AH87" s="39" t="s">
        <v>422</v>
      </c>
      <c r="AI87" s="39" t="s">
        <v>422</v>
      </c>
      <c r="AJ87" s="39" t="s">
        <v>422</v>
      </c>
      <c r="AK87" s="39">
        <v>5.2479999999999999E-2</v>
      </c>
      <c r="AL87" s="147" t="s">
        <v>224</v>
      </c>
    </row>
    <row r="88" spans="1:38" s="5" customFormat="1" ht="24.75" customHeight="1" thickBot="1" x14ac:dyDescent="0.25">
      <c r="A88" s="143" t="s">
        <v>221</v>
      </c>
      <c r="B88" s="37" t="s">
        <v>236</v>
      </c>
      <c r="C88" s="148" t="s">
        <v>237</v>
      </c>
      <c r="D88" s="144"/>
      <c r="E88" s="39" t="s">
        <v>422</v>
      </c>
      <c r="F88" s="39">
        <v>0.24904708880000004</v>
      </c>
      <c r="G88" s="39" t="s">
        <v>422</v>
      </c>
      <c r="H88" s="39" t="s">
        <v>422</v>
      </c>
      <c r="I88" s="39" t="s">
        <v>441</v>
      </c>
      <c r="J88" s="39" t="s">
        <v>422</v>
      </c>
      <c r="K88" s="39">
        <v>9.7352159999999993E-2</v>
      </c>
      <c r="L88" s="39" t="s">
        <v>422</v>
      </c>
      <c r="M88" s="39" t="s">
        <v>422</v>
      </c>
      <c r="N88" s="39" t="s">
        <v>422</v>
      </c>
      <c r="O88" s="39">
        <v>8.1126800000000012E-10</v>
      </c>
      <c r="P88" s="39" t="s">
        <v>441</v>
      </c>
      <c r="Q88" s="39">
        <v>4.0563400000000009E-9</v>
      </c>
      <c r="R88" s="39">
        <v>4.8676080000000004E-8</v>
      </c>
      <c r="S88" s="39" t="s">
        <v>422</v>
      </c>
      <c r="T88" s="39">
        <v>4.0563400000000002E-7</v>
      </c>
      <c r="U88" s="39">
        <v>4.0563400000000009E-9</v>
      </c>
      <c r="V88" s="39" t="s">
        <v>422</v>
      </c>
      <c r="W88" s="39" t="s">
        <v>422</v>
      </c>
      <c r="X88" s="39">
        <v>3.2450720000000002E-2</v>
      </c>
      <c r="Y88" s="39" t="s">
        <v>422</v>
      </c>
      <c r="Z88" s="39" t="s">
        <v>422</v>
      </c>
      <c r="AA88" s="39" t="s">
        <v>422</v>
      </c>
      <c r="AB88" s="39">
        <v>3.2450720000000002E-2</v>
      </c>
      <c r="AC88" s="39" t="s">
        <v>422</v>
      </c>
      <c r="AD88" s="39" t="s">
        <v>422</v>
      </c>
      <c r="AE88" s="192"/>
      <c r="AF88" s="39" t="s">
        <v>422</v>
      </c>
      <c r="AG88" s="39" t="s">
        <v>422</v>
      </c>
      <c r="AH88" s="39" t="s">
        <v>422</v>
      </c>
      <c r="AI88" s="39" t="s">
        <v>422</v>
      </c>
      <c r="AJ88" s="39" t="s">
        <v>422</v>
      </c>
      <c r="AK88" s="39">
        <v>24.446726000000002</v>
      </c>
      <c r="AL88" s="147" t="s">
        <v>224</v>
      </c>
    </row>
    <row r="89" spans="1:38" s="5" customFormat="1" ht="24.75" customHeight="1" thickBot="1" x14ac:dyDescent="0.25">
      <c r="A89" s="143" t="s">
        <v>221</v>
      </c>
      <c r="B89" s="37" t="s">
        <v>238</v>
      </c>
      <c r="C89" s="148" t="s">
        <v>239</v>
      </c>
      <c r="D89" s="144"/>
      <c r="E89" s="39" t="s">
        <v>422</v>
      </c>
      <c r="F89" s="39">
        <v>1.3279576</v>
      </c>
      <c r="G89" s="39" t="s">
        <v>422</v>
      </c>
      <c r="H89" s="39" t="s">
        <v>422</v>
      </c>
      <c r="I89" s="39" t="s">
        <v>441</v>
      </c>
      <c r="J89" s="39" t="s">
        <v>422</v>
      </c>
      <c r="K89" s="39" t="s">
        <v>422</v>
      </c>
      <c r="L89" s="39" t="s">
        <v>422</v>
      </c>
      <c r="M89" s="39" t="s">
        <v>422</v>
      </c>
      <c r="N89" s="39" t="s">
        <v>422</v>
      </c>
      <c r="O89" s="39" t="s">
        <v>422</v>
      </c>
      <c r="P89" s="39" t="s">
        <v>441</v>
      </c>
      <c r="Q89" s="39" t="s">
        <v>422</v>
      </c>
      <c r="R89" s="39" t="s">
        <v>422</v>
      </c>
      <c r="S89" s="39" t="s">
        <v>422</v>
      </c>
      <c r="T89" s="39" t="s">
        <v>422</v>
      </c>
      <c r="U89" s="39" t="s">
        <v>422</v>
      </c>
      <c r="V89" s="39" t="s">
        <v>422</v>
      </c>
      <c r="W89" s="39" t="s">
        <v>422</v>
      </c>
      <c r="X89" s="39" t="s">
        <v>422</v>
      </c>
      <c r="Y89" s="39" t="s">
        <v>422</v>
      </c>
      <c r="Z89" s="39" t="s">
        <v>422</v>
      </c>
      <c r="AA89" s="39" t="s">
        <v>422</v>
      </c>
      <c r="AB89" s="39" t="s">
        <v>422</v>
      </c>
      <c r="AC89" s="39" t="s">
        <v>422</v>
      </c>
      <c r="AD89" s="39" t="s">
        <v>422</v>
      </c>
      <c r="AE89" s="192"/>
      <c r="AF89" s="39" t="s">
        <v>422</v>
      </c>
      <c r="AG89" s="39" t="s">
        <v>422</v>
      </c>
      <c r="AH89" s="39" t="s">
        <v>422</v>
      </c>
      <c r="AI89" s="39" t="s">
        <v>422</v>
      </c>
      <c r="AJ89" s="39" t="s">
        <v>422</v>
      </c>
      <c r="AK89" s="39">
        <v>1.8191199999999998</v>
      </c>
      <c r="AL89" s="147" t="s">
        <v>224</v>
      </c>
    </row>
    <row r="90" spans="1:38" s="45" customFormat="1" ht="24.75" customHeight="1" thickBot="1" x14ac:dyDescent="0.25">
      <c r="A90" s="143" t="s">
        <v>221</v>
      </c>
      <c r="B90" s="37" t="s">
        <v>240</v>
      </c>
      <c r="C90" s="148" t="s">
        <v>241</v>
      </c>
      <c r="D90" s="144"/>
      <c r="E90" s="39">
        <v>2.3796019159999997E-2</v>
      </c>
      <c r="F90" s="39">
        <v>1.819476387488</v>
      </c>
      <c r="G90" s="39">
        <v>2.3088352999999996E-3</v>
      </c>
      <c r="H90" s="39">
        <v>5.4404759904999996E-2</v>
      </c>
      <c r="I90" s="39">
        <v>0.5639091498090999</v>
      </c>
      <c r="J90" s="39">
        <v>0.66890121223880006</v>
      </c>
      <c r="K90" s="39">
        <v>0.73887904258244996</v>
      </c>
      <c r="L90" s="39">
        <v>1.170222389995374E-9</v>
      </c>
      <c r="M90" s="39">
        <v>0.72780417882000004</v>
      </c>
      <c r="N90" s="39">
        <v>0.59937975999999993</v>
      </c>
      <c r="O90" s="39">
        <v>7.1923217979999995E-2</v>
      </c>
      <c r="P90" s="39">
        <v>4.3577354999999997E-5</v>
      </c>
      <c r="Q90" s="39">
        <v>1.0168049499999999E-3</v>
      </c>
      <c r="R90" s="39">
        <v>1.1926433999999998E-2</v>
      </c>
      <c r="S90" s="39">
        <v>0.41023639577999998</v>
      </c>
      <c r="T90" s="39">
        <v>5.4398443679999992E-2</v>
      </c>
      <c r="U90" s="39" t="s">
        <v>441</v>
      </c>
      <c r="V90" s="39">
        <v>0.23416976788999999</v>
      </c>
      <c r="W90" s="39">
        <v>1.3109580699999998E-3</v>
      </c>
      <c r="X90" s="39">
        <v>1.9998656576999999E-3</v>
      </c>
      <c r="Y90" s="39">
        <v>8.6487605149999989E-4</v>
      </c>
      <c r="Z90" s="39">
        <v>8.6487605149999989E-4</v>
      </c>
      <c r="AA90" s="39">
        <v>8.6487605149999989E-4</v>
      </c>
      <c r="AB90" s="39">
        <v>4.5944938121999998E-3</v>
      </c>
      <c r="AC90" s="39" t="s">
        <v>441</v>
      </c>
      <c r="AD90" s="39" t="s">
        <v>441</v>
      </c>
      <c r="AE90" s="192"/>
      <c r="AF90" s="39" t="s">
        <v>422</v>
      </c>
      <c r="AG90" s="39" t="s">
        <v>422</v>
      </c>
      <c r="AH90" s="39" t="s">
        <v>422</v>
      </c>
      <c r="AI90" s="39" t="s">
        <v>422</v>
      </c>
      <c r="AJ90" s="39" t="s">
        <v>422</v>
      </c>
      <c r="AK90" s="39">
        <v>366.45238570000004</v>
      </c>
      <c r="AL90" s="145" t="s">
        <v>147</v>
      </c>
    </row>
    <row r="91" spans="1:38" s="142" customFormat="1" ht="26.25" customHeight="1" thickBot="1" x14ac:dyDescent="0.25">
      <c r="A91" s="141" t="s">
        <v>221</v>
      </c>
      <c r="B91" s="141" t="s">
        <v>242</v>
      </c>
      <c r="C91" s="141" t="s">
        <v>243</v>
      </c>
      <c r="D91" s="38"/>
      <c r="E91" s="39" t="s">
        <v>422</v>
      </c>
      <c r="F91" s="39" t="s">
        <v>422</v>
      </c>
      <c r="G91" s="39">
        <v>2.1185979280367362E-2</v>
      </c>
      <c r="H91" s="39" t="s">
        <v>422</v>
      </c>
      <c r="I91" s="39" t="s">
        <v>441</v>
      </c>
      <c r="J91" s="39" t="s">
        <v>441</v>
      </c>
      <c r="K91" s="39" t="s">
        <v>441</v>
      </c>
      <c r="L91" s="39" t="s">
        <v>441</v>
      </c>
      <c r="M91" s="39" t="s">
        <v>422</v>
      </c>
      <c r="N91" s="39">
        <v>1.7496878410651657E-4</v>
      </c>
      <c r="O91" s="39">
        <v>2.4031857094148044E-2</v>
      </c>
      <c r="P91" s="39" t="s">
        <v>441</v>
      </c>
      <c r="Q91" s="39" t="s">
        <v>441</v>
      </c>
      <c r="R91" s="39">
        <v>0.10118676671220224</v>
      </c>
      <c r="S91" s="39">
        <v>4.1001721094840304</v>
      </c>
      <c r="T91" s="39">
        <v>0.16806489533604849</v>
      </c>
      <c r="U91" s="39">
        <v>2.392645421215616E-2</v>
      </c>
      <c r="V91" s="39">
        <v>2.3726188736371605</v>
      </c>
      <c r="W91" s="39" t="s">
        <v>422</v>
      </c>
      <c r="X91" s="39" t="s">
        <v>422</v>
      </c>
      <c r="Y91" s="39" t="s">
        <v>422</v>
      </c>
      <c r="Z91" s="39" t="s">
        <v>422</v>
      </c>
      <c r="AA91" s="39" t="s">
        <v>422</v>
      </c>
      <c r="AB91" s="39" t="s">
        <v>422</v>
      </c>
      <c r="AC91" s="39" t="s">
        <v>422</v>
      </c>
      <c r="AD91" s="39" t="s">
        <v>422</v>
      </c>
      <c r="AE91" s="192"/>
      <c r="AF91" s="39" t="s">
        <v>422</v>
      </c>
      <c r="AG91" s="39" t="s">
        <v>422</v>
      </c>
      <c r="AH91" s="39" t="s">
        <v>422</v>
      </c>
      <c r="AI91" s="39" t="s">
        <v>422</v>
      </c>
      <c r="AJ91" s="39" t="s">
        <v>422</v>
      </c>
      <c r="AK91" s="39" t="s">
        <v>422</v>
      </c>
      <c r="AL91" s="40" t="s">
        <v>147</v>
      </c>
    </row>
    <row r="92" spans="1:38" s="5" customFormat="1" ht="26.25" customHeight="1" thickBot="1" x14ac:dyDescent="0.25">
      <c r="A92" s="37" t="s">
        <v>73</v>
      </c>
      <c r="B92" s="37" t="s">
        <v>244</v>
      </c>
      <c r="C92" s="37" t="s">
        <v>245</v>
      </c>
      <c r="D92" s="43"/>
      <c r="E92" s="39">
        <v>0.23593944420000001</v>
      </c>
      <c r="F92" s="39">
        <v>0.15255284202</v>
      </c>
      <c r="G92" s="39">
        <v>0.47187888840000003</v>
      </c>
      <c r="H92" s="39" t="s">
        <v>441</v>
      </c>
      <c r="I92" s="39">
        <v>9.1143764459999999E-2</v>
      </c>
      <c r="J92" s="39">
        <v>0.12152501928000001</v>
      </c>
      <c r="K92" s="39">
        <v>0.15190627410000002</v>
      </c>
      <c r="L92" s="39">
        <v>2.3697378759600001E-3</v>
      </c>
      <c r="M92" s="39">
        <v>0.37330207200000004</v>
      </c>
      <c r="N92" s="39" t="s">
        <v>422</v>
      </c>
      <c r="O92" s="39" t="s">
        <v>422</v>
      </c>
      <c r="P92" s="39" t="s">
        <v>422</v>
      </c>
      <c r="Q92" s="39" t="s">
        <v>422</v>
      </c>
      <c r="R92" s="39" t="s">
        <v>422</v>
      </c>
      <c r="S92" s="39" t="s">
        <v>422</v>
      </c>
      <c r="T92" s="39" t="s">
        <v>422</v>
      </c>
      <c r="U92" s="39" t="s">
        <v>422</v>
      </c>
      <c r="V92" s="39" t="s">
        <v>422</v>
      </c>
      <c r="W92" s="39" t="s">
        <v>422</v>
      </c>
      <c r="X92" s="39" t="s">
        <v>441</v>
      </c>
      <c r="Y92" s="39" t="s">
        <v>441</v>
      </c>
      <c r="Z92" s="39" t="s">
        <v>441</v>
      </c>
      <c r="AA92" s="39" t="s">
        <v>441</v>
      </c>
      <c r="AB92" s="39" t="s">
        <v>441</v>
      </c>
      <c r="AC92" s="39" t="s">
        <v>422</v>
      </c>
      <c r="AD92" s="39" t="s">
        <v>422</v>
      </c>
      <c r="AE92" s="192"/>
      <c r="AF92" s="39" t="s">
        <v>408</v>
      </c>
      <c r="AG92" s="39" t="s">
        <v>422</v>
      </c>
      <c r="AH92" s="39" t="s">
        <v>408</v>
      </c>
      <c r="AI92" s="39" t="s">
        <v>408</v>
      </c>
      <c r="AJ92" s="39" t="s">
        <v>422</v>
      </c>
      <c r="AK92" s="39" t="s">
        <v>456</v>
      </c>
      <c r="AL92" s="40" t="s">
        <v>246</v>
      </c>
    </row>
    <row r="93" spans="1:38" s="5" customFormat="1" ht="26.25" customHeight="1" thickBot="1" x14ac:dyDescent="0.25">
      <c r="A93" s="37" t="s">
        <v>73</v>
      </c>
      <c r="B93" s="37" t="s">
        <v>247</v>
      </c>
      <c r="C93" s="37" t="s">
        <v>248</v>
      </c>
      <c r="D93" s="43"/>
      <c r="E93" s="39" t="s">
        <v>422</v>
      </c>
      <c r="F93" s="39">
        <v>5.1157998640699986</v>
      </c>
      <c r="G93" s="39" t="s">
        <v>422</v>
      </c>
      <c r="H93" s="39" t="s">
        <v>422</v>
      </c>
      <c r="I93" s="39" t="s">
        <v>441</v>
      </c>
      <c r="J93" s="39" t="s">
        <v>441</v>
      </c>
      <c r="K93" s="39" t="s">
        <v>441</v>
      </c>
      <c r="L93" s="39" t="s">
        <v>441</v>
      </c>
      <c r="M93" s="39" t="s">
        <v>422</v>
      </c>
      <c r="N93" s="39" t="s">
        <v>422</v>
      </c>
      <c r="O93" s="39" t="s">
        <v>422</v>
      </c>
      <c r="P93" s="39" t="s">
        <v>422</v>
      </c>
      <c r="Q93" s="39" t="s">
        <v>422</v>
      </c>
      <c r="R93" s="39" t="s">
        <v>422</v>
      </c>
      <c r="S93" s="39" t="s">
        <v>422</v>
      </c>
      <c r="T93" s="39" t="s">
        <v>422</v>
      </c>
      <c r="U93" s="39" t="s">
        <v>422</v>
      </c>
      <c r="V93" s="39" t="s">
        <v>422</v>
      </c>
      <c r="W93" s="39" t="s">
        <v>422</v>
      </c>
      <c r="X93" s="39" t="s">
        <v>422</v>
      </c>
      <c r="Y93" s="39" t="s">
        <v>422</v>
      </c>
      <c r="Z93" s="39" t="s">
        <v>422</v>
      </c>
      <c r="AA93" s="39" t="s">
        <v>422</v>
      </c>
      <c r="AB93" s="39" t="s">
        <v>422</v>
      </c>
      <c r="AC93" s="39" t="s">
        <v>422</v>
      </c>
      <c r="AD93" s="39" t="s">
        <v>422</v>
      </c>
      <c r="AE93" s="192"/>
      <c r="AF93" s="39" t="s">
        <v>408</v>
      </c>
      <c r="AG93" s="39" t="s">
        <v>408</v>
      </c>
      <c r="AH93" s="39" t="s">
        <v>408</v>
      </c>
      <c r="AI93" s="39" t="s">
        <v>408</v>
      </c>
      <c r="AJ93" s="39" t="s">
        <v>422</v>
      </c>
      <c r="AK93" s="39">
        <v>1206984.35017</v>
      </c>
      <c r="AL93" s="40" t="s">
        <v>249</v>
      </c>
    </row>
    <row r="94" spans="1:38" s="5" customFormat="1" ht="24.75" customHeight="1" thickBot="1" x14ac:dyDescent="0.25">
      <c r="A94" s="143" t="s">
        <v>73</v>
      </c>
      <c r="B94" s="152" t="s">
        <v>448</v>
      </c>
      <c r="C94" s="143" t="s">
        <v>251</v>
      </c>
      <c r="D94" s="144"/>
      <c r="E94" s="39" t="s">
        <v>440</v>
      </c>
      <c r="F94" s="39" t="s">
        <v>440</v>
      </c>
      <c r="G94" s="39" t="s">
        <v>440</v>
      </c>
      <c r="H94" s="39" t="s">
        <v>440</v>
      </c>
      <c r="I94" s="39" t="s">
        <v>440</v>
      </c>
      <c r="J94" s="39" t="s">
        <v>440</v>
      </c>
      <c r="K94" s="39" t="s">
        <v>440</v>
      </c>
      <c r="L94" s="39" t="s">
        <v>440</v>
      </c>
      <c r="M94" s="39" t="s">
        <v>440</v>
      </c>
      <c r="N94" s="39" t="s">
        <v>440</v>
      </c>
      <c r="O94" s="39" t="s">
        <v>440</v>
      </c>
      <c r="P94" s="39" t="s">
        <v>440</v>
      </c>
      <c r="Q94" s="39" t="s">
        <v>440</v>
      </c>
      <c r="R94" s="39" t="s">
        <v>440</v>
      </c>
      <c r="S94" s="39" t="s">
        <v>440</v>
      </c>
      <c r="T94" s="39" t="s">
        <v>440</v>
      </c>
      <c r="U94" s="39" t="s">
        <v>440</v>
      </c>
      <c r="V94" s="39" t="s">
        <v>440</v>
      </c>
      <c r="W94" s="39" t="s">
        <v>440</v>
      </c>
      <c r="X94" s="39" t="s">
        <v>440</v>
      </c>
      <c r="Y94" s="39" t="s">
        <v>440</v>
      </c>
      <c r="Z94" s="39" t="s">
        <v>440</v>
      </c>
      <c r="AA94" s="39" t="s">
        <v>440</v>
      </c>
      <c r="AB94" s="39" t="str">
        <f t="shared" ref="AB94:AB140" si="1">IF((N(X94)+N(Y94)+N(Z94)+N(AA94))=0,X94,(N(X94)+N(Y94)+N(Z94)+N(AA94)))</f>
        <v>NO</v>
      </c>
      <c r="AC94" s="39" t="s">
        <v>440</v>
      </c>
      <c r="AD94" s="39" t="s">
        <v>440</v>
      </c>
      <c r="AE94" s="192"/>
      <c r="AF94" s="38" t="s">
        <v>422</v>
      </c>
      <c r="AG94" s="38" t="s">
        <v>422</v>
      </c>
      <c r="AH94" s="38" t="s">
        <v>422</v>
      </c>
      <c r="AI94" s="38" t="s">
        <v>422</v>
      </c>
      <c r="AJ94" s="38" t="s">
        <v>422</v>
      </c>
      <c r="AK94" s="38" t="s">
        <v>422</v>
      </c>
      <c r="AL94" s="145" t="s">
        <v>147</v>
      </c>
    </row>
    <row r="95" spans="1:38" s="5" customFormat="1" ht="24.75" customHeight="1" thickBot="1" x14ac:dyDescent="0.25">
      <c r="A95" s="143" t="s">
        <v>73</v>
      </c>
      <c r="B95" s="152" t="s">
        <v>252</v>
      </c>
      <c r="C95" s="143" t="s">
        <v>253</v>
      </c>
      <c r="D95" s="150"/>
      <c r="E95" s="43" t="s">
        <v>441</v>
      </c>
      <c r="F95" s="38" t="s">
        <v>441</v>
      </c>
      <c r="G95" s="38" t="s">
        <v>441</v>
      </c>
      <c r="H95" s="38" t="s">
        <v>441</v>
      </c>
      <c r="I95" s="38" t="s">
        <v>441</v>
      </c>
      <c r="J95" s="38" t="s">
        <v>441</v>
      </c>
      <c r="K95" s="38" t="s">
        <v>441</v>
      </c>
      <c r="L95" s="38" t="s">
        <v>441</v>
      </c>
      <c r="M95" s="38" t="s">
        <v>441</v>
      </c>
      <c r="N95" s="38" t="s">
        <v>441</v>
      </c>
      <c r="O95" s="38" t="s">
        <v>441</v>
      </c>
      <c r="P95" s="38" t="s">
        <v>441</v>
      </c>
      <c r="Q95" s="38" t="s">
        <v>441</v>
      </c>
      <c r="R95" s="38" t="s">
        <v>441</v>
      </c>
      <c r="S95" s="38" t="s">
        <v>441</v>
      </c>
      <c r="T95" s="38" t="s">
        <v>441</v>
      </c>
      <c r="U95" s="38" t="s">
        <v>441</v>
      </c>
      <c r="V95" s="38" t="s">
        <v>441</v>
      </c>
      <c r="W95" s="38" t="s">
        <v>441</v>
      </c>
      <c r="X95" s="38" t="s">
        <v>441</v>
      </c>
      <c r="Y95" s="38" t="s">
        <v>441</v>
      </c>
      <c r="Z95" s="38" t="s">
        <v>441</v>
      </c>
      <c r="AA95" s="38" t="s">
        <v>441</v>
      </c>
      <c r="AB95" s="39" t="str">
        <f t="shared" si="1"/>
        <v>NE</v>
      </c>
      <c r="AC95" s="38" t="s">
        <v>441</v>
      </c>
      <c r="AD95" s="38" t="s">
        <v>441</v>
      </c>
      <c r="AE95" s="192"/>
      <c r="AF95" s="38" t="s">
        <v>422</v>
      </c>
      <c r="AG95" s="38" t="s">
        <v>422</v>
      </c>
      <c r="AH95" s="38" t="s">
        <v>422</v>
      </c>
      <c r="AI95" s="38" t="s">
        <v>422</v>
      </c>
      <c r="AJ95" s="38" t="s">
        <v>422</v>
      </c>
      <c r="AK95" s="38" t="s">
        <v>422</v>
      </c>
      <c r="AL95" s="145" t="s">
        <v>147</v>
      </c>
    </row>
    <row r="96" spans="1:38" s="5" customFormat="1" ht="24.75" customHeight="1" thickBot="1" x14ac:dyDescent="0.25">
      <c r="A96" s="143" t="s">
        <v>73</v>
      </c>
      <c r="B96" s="143" t="s">
        <v>254</v>
      </c>
      <c r="C96" s="143" t="s">
        <v>255</v>
      </c>
      <c r="D96" s="150"/>
      <c r="E96" s="43" t="s">
        <v>441</v>
      </c>
      <c r="F96" s="38" t="s">
        <v>441</v>
      </c>
      <c r="G96" s="38" t="s">
        <v>441</v>
      </c>
      <c r="H96" s="38" t="s">
        <v>441</v>
      </c>
      <c r="I96" s="38" t="s">
        <v>441</v>
      </c>
      <c r="J96" s="38" t="s">
        <v>441</v>
      </c>
      <c r="K96" s="38" t="s">
        <v>441</v>
      </c>
      <c r="L96" s="38" t="s">
        <v>441</v>
      </c>
      <c r="M96" s="38" t="s">
        <v>441</v>
      </c>
      <c r="N96" s="38" t="s">
        <v>441</v>
      </c>
      <c r="O96" s="38" t="s">
        <v>441</v>
      </c>
      <c r="P96" s="38" t="s">
        <v>441</v>
      </c>
      <c r="Q96" s="38" t="s">
        <v>441</v>
      </c>
      <c r="R96" s="38" t="s">
        <v>441</v>
      </c>
      <c r="S96" s="38" t="s">
        <v>441</v>
      </c>
      <c r="T96" s="38" t="s">
        <v>441</v>
      </c>
      <c r="U96" s="38" t="s">
        <v>441</v>
      </c>
      <c r="V96" s="38" t="s">
        <v>441</v>
      </c>
      <c r="W96" s="38" t="s">
        <v>441</v>
      </c>
      <c r="X96" s="38" t="s">
        <v>441</v>
      </c>
      <c r="Y96" s="38" t="s">
        <v>441</v>
      </c>
      <c r="Z96" s="38" t="s">
        <v>441</v>
      </c>
      <c r="AA96" s="38" t="s">
        <v>441</v>
      </c>
      <c r="AB96" s="39" t="str">
        <f t="shared" si="1"/>
        <v>NE</v>
      </c>
      <c r="AC96" s="38" t="s">
        <v>441</v>
      </c>
      <c r="AD96" s="38" t="s">
        <v>441</v>
      </c>
      <c r="AE96" s="192"/>
      <c r="AF96" s="38" t="s">
        <v>422</v>
      </c>
      <c r="AG96" s="38" t="s">
        <v>422</v>
      </c>
      <c r="AH96" s="38" t="s">
        <v>422</v>
      </c>
      <c r="AI96" s="38" t="s">
        <v>422</v>
      </c>
      <c r="AJ96" s="38" t="s">
        <v>422</v>
      </c>
      <c r="AK96" s="38" t="s">
        <v>422</v>
      </c>
      <c r="AL96" s="145" t="s">
        <v>147</v>
      </c>
    </row>
    <row r="97" spans="1:38" s="5" customFormat="1" ht="24.75" customHeight="1" thickBot="1" x14ac:dyDescent="0.25">
      <c r="A97" s="143" t="s">
        <v>73</v>
      </c>
      <c r="B97" s="143" t="s">
        <v>256</v>
      </c>
      <c r="C97" s="143" t="s">
        <v>257</v>
      </c>
      <c r="D97" s="150"/>
      <c r="E97" s="43" t="s">
        <v>422</v>
      </c>
      <c r="F97" s="38" t="s">
        <v>422</v>
      </c>
      <c r="G97" s="38" t="s">
        <v>422</v>
      </c>
      <c r="H97" s="38" t="s">
        <v>422</v>
      </c>
      <c r="I97" s="38" t="s">
        <v>422</v>
      </c>
      <c r="J97" s="38" t="s">
        <v>422</v>
      </c>
      <c r="K97" s="38" t="s">
        <v>422</v>
      </c>
      <c r="L97" s="38" t="s">
        <v>422</v>
      </c>
      <c r="M97" s="38" t="s">
        <v>422</v>
      </c>
      <c r="N97" s="38" t="s">
        <v>422</v>
      </c>
      <c r="O97" s="38" t="s">
        <v>422</v>
      </c>
      <c r="P97" s="38" t="s">
        <v>422</v>
      </c>
      <c r="Q97" s="38" t="s">
        <v>422</v>
      </c>
      <c r="R97" s="38" t="s">
        <v>422</v>
      </c>
      <c r="S97" s="38" t="s">
        <v>422</v>
      </c>
      <c r="T97" s="38" t="s">
        <v>422</v>
      </c>
      <c r="U97" s="38" t="s">
        <v>422</v>
      </c>
      <c r="V97" s="38" t="s">
        <v>422</v>
      </c>
      <c r="W97" s="38" t="s">
        <v>422</v>
      </c>
      <c r="X97" s="38" t="s">
        <v>422</v>
      </c>
      <c r="Y97" s="38" t="s">
        <v>422</v>
      </c>
      <c r="Z97" s="38" t="s">
        <v>422</v>
      </c>
      <c r="AA97" s="38" t="s">
        <v>422</v>
      </c>
      <c r="AB97" s="39" t="str">
        <f t="shared" si="1"/>
        <v>NA</v>
      </c>
      <c r="AC97" s="38" t="s">
        <v>422</v>
      </c>
      <c r="AD97" s="38" t="s">
        <v>422</v>
      </c>
      <c r="AE97" s="192"/>
      <c r="AF97" s="38" t="s">
        <v>422</v>
      </c>
      <c r="AG97" s="38" t="s">
        <v>422</v>
      </c>
      <c r="AH97" s="38" t="s">
        <v>422</v>
      </c>
      <c r="AI97" s="38" t="s">
        <v>422</v>
      </c>
      <c r="AJ97" s="38" t="s">
        <v>422</v>
      </c>
      <c r="AK97" s="38" t="s">
        <v>422</v>
      </c>
      <c r="AL97" s="145" t="s">
        <v>147</v>
      </c>
    </row>
    <row r="98" spans="1:38" s="5" customFormat="1" ht="24.75" customHeight="1" thickBot="1" x14ac:dyDescent="0.25">
      <c r="A98" s="143" t="s">
        <v>73</v>
      </c>
      <c r="B98" s="143" t="s">
        <v>258</v>
      </c>
      <c r="C98" s="143" t="s">
        <v>259</v>
      </c>
      <c r="D98" s="150"/>
      <c r="E98" s="43" t="s">
        <v>441</v>
      </c>
      <c r="F98" s="38" t="s">
        <v>441</v>
      </c>
      <c r="G98" s="38" t="s">
        <v>441</v>
      </c>
      <c r="H98" s="38" t="s">
        <v>441</v>
      </c>
      <c r="I98" s="38" t="s">
        <v>441</v>
      </c>
      <c r="J98" s="38" t="s">
        <v>441</v>
      </c>
      <c r="K98" s="38" t="s">
        <v>441</v>
      </c>
      <c r="L98" s="38" t="s">
        <v>441</v>
      </c>
      <c r="M98" s="38" t="s">
        <v>441</v>
      </c>
      <c r="N98" s="38" t="s">
        <v>441</v>
      </c>
      <c r="O98" s="38" t="s">
        <v>441</v>
      </c>
      <c r="P98" s="38" t="s">
        <v>441</v>
      </c>
      <c r="Q98" s="38" t="s">
        <v>441</v>
      </c>
      <c r="R98" s="38" t="s">
        <v>441</v>
      </c>
      <c r="S98" s="38" t="s">
        <v>441</v>
      </c>
      <c r="T98" s="38" t="s">
        <v>441</v>
      </c>
      <c r="U98" s="38" t="s">
        <v>441</v>
      </c>
      <c r="V98" s="38" t="s">
        <v>441</v>
      </c>
      <c r="W98" s="38" t="s">
        <v>441</v>
      </c>
      <c r="X98" s="38" t="s">
        <v>441</v>
      </c>
      <c r="Y98" s="38" t="s">
        <v>441</v>
      </c>
      <c r="Z98" s="38" t="s">
        <v>441</v>
      </c>
      <c r="AA98" s="38" t="s">
        <v>441</v>
      </c>
      <c r="AB98" s="39" t="str">
        <f t="shared" si="1"/>
        <v>NE</v>
      </c>
      <c r="AC98" s="38" t="s">
        <v>441</v>
      </c>
      <c r="AD98" s="38" t="s">
        <v>441</v>
      </c>
      <c r="AE98" s="192"/>
      <c r="AF98" s="38" t="s">
        <v>422</v>
      </c>
      <c r="AG98" s="38" t="s">
        <v>422</v>
      </c>
      <c r="AH98" s="38" t="s">
        <v>422</v>
      </c>
      <c r="AI98" s="38" t="s">
        <v>422</v>
      </c>
      <c r="AJ98" s="38" t="s">
        <v>422</v>
      </c>
      <c r="AK98" s="38" t="s">
        <v>422</v>
      </c>
      <c r="AL98" s="145" t="s">
        <v>147</v>
      </c>
    </row>
    <row r="99" spans="1:38" s="5" customFormat="1" ht="26.25" customHeight="1" thickBot="1" x14ac:dyDescent="0.25">
      <c r="A99" s="37" t="s">
        <v>260</v>
      </c>
      <c r="B99" s="37" t="s">
        <v>261</v>
      </c>
      <c r="C99" s="37" t="s">
        <v>262</v>
      </c>
      <c r="D99" s="43"/>
      <c r="E99" s="39">
        <v>4.8360789857336821E-2</v>
      </c>
      <c r="F99" s="39">
        <v>5.2993918404474467</v>
      </c>
      <c r="G99" s="39" t="s">
        <v>422</v>
      </c>
      <c r="H99" s="39">
        <v>4.4881869036071382</v>
      </c>
      <c r="I99" s="39">
        <v>0.10292723148000001</v>
      </c>
      <c r="J99" s="39">
        <v>0.15815647764000001</v>
      </c>
      <c r="K99" s="39">
        <v>0.34643799864000002</v>
      </c>
      <c r="L99" s="39" t="s">
        <v>422</v>
      </c>
      <c r="M99" s="39" t="s">
        <v>422</v>
      </c>
      <c r="N99" s="39" t="s">
        <v>422</v>
      </c>
      <c r="O99" s="39" t="s">
        <v>422</v>
      </c>
      <c r="P99" s="39" t="s">
        <v>422</v>
      </c>
      <c r="Q99" s="39" t="s">
        <v>422</v>
      </c>
      <c r="R99" s="39" t="s">
        <v>422</v>
      </c>
      <c r="S99" s="39" t="s">
        <v>422</v>
      </c>
      <c r="T99" s="39" t="s">
        <v>422</v>
      </c>
      <c r="U99" s="39" t="s">
        <v>422</v>
      </c>
      <c r="V99" s="39" t="s">
        <v>422</v>
      </c>
      <c r="W99" s="39" t="s">
        <v>422</v>
      </c>
      <c r="X99" s="39" t="s">
        <v>422</v>
      </c>
      <c r="Y99" s="39" t="s">
        <v>422</v>
      </c>
      <c r="Z99" s="39" t="s">
        <v>422</v>
      </c>
      <c r="AA99" s="39" t="s">
        <v>422</v>
      </c>
      <c r="AB99" s="39" t="s">
        <v>422</v>
      </c>
      <c r="AC99" s="39" t="s">
        <v>422</v>
      </c>
      <c r="AD99" s="39" t="s">
        <v>422</v>
      </c>
      <c r="AE99" s="192"/>
      <c r="AF99" s="39" t="s">
        <v>422</v>
      </c>
      <c r="AG99" s="39" t="s">
        <v>422</v>
      </c>
      <c r="AH99" s="39" t="s">
        <v>422</v>
      </c>
      <c r="AI99" s="39" t="s">
        <v>422</v>
      </c>
      <c r="AJ99" s="39" t="s">
        <v>422</v>
      </c>
      <c r="AK99" s="39">
        <v>297.79599999999999</v>
      </c>
      <c r="AL99" s="40" t="s">
        <v>263</v>
      </c>
    </row>
    <row r="100" spans="1:38" s="5" customFormat="1" ht="26.25" customHeight="1" thickBot="1" x14ac:dyDescent="0.25">
      <c r="A100" s="37" t="s">
        <v>260</v>
      </c>
      <c r="B100" s="37" t="s">
        <v>264</v>
      </c>
      <c r="C100" s="37" t="s">
        <v>265</v>
      </c>
      <c r="D100" s="43"/>
      <c r="E100" s="39">
        <v>1.8095594720066135E-2</v>
      </c>
      <c r="F100" s="39">
        <v>1.6450192931889358</v>
      </c>
      <c r="G100" s="39" t="s">
        <v>422</v>
      </c>
      <c r="H100" s="39">
        <v>1.7179271822078657</v>
      </c>
      <c r="I100" s="39">
        <v>2.8284580470000001E-2</v>
      </c>
      <c r="J100" s="39">
        <v>4.3520895029999999E-2</v>
      </c>
      <c r="K100" s="39">
        <v>9.4047710159999992E-2</v>
      </c>
      <c r="L100" s="39" t="s">
        <v>422</v>
      </c>
      <c r="M100" s="39" t="s">
        <v>422</v>
      </c>
      <c r="N100" s="39" t="s">
        <v>422</v>
      </c>
      <c r="O100" s="39" t="s">
        <v>422</v>
      </c>
      <c r="P100" s="39" t="s">
        <v>422</v>
      </c>
      <c r="Q100" s="39" t="s">
        <v>422</v>
      </c>
      <c r="R100" s="39" t="s">
        <v>422</v>
      </c>
      <c r="S100" s="39" t="s">
        <v>422</v>
      </c>
      <c r="T100" s="39" t="s">
        <v>422</v>
      </c>
      <c r="U100" s="39" t="s">
        <v>422</v>
      </c>
      <c r="V100" s="39" t="s">
        <v>422</v>
      </c>
      <c r="W100" s="39" t="s">
        <v>422</v>
      </c>
      <c r="X100" s="39" t="s">
        <v>422</v>
      </c>
      <c r="Y100" s="39" t="s">
        <v>422</v>
      </c>
      <c r="Z100" s="39" t="s">
        <v>422</v>
      </c>
      <c r="AA100" s="39" t="s">
        <v>422</v>
      </c>
      <c r="AB100" s="39" t="s">
        <v>422</v>
      </c>
      <c r="AC100" s="39" t="s">
        <v>422</v>
      </c>
      <c r="AD100" s="39" t="s">
        <v>422</v>
      </c>
      <c r="AE100" s="192"/>
      <c r="AF100" s="39" t="s">
        <v>422</v>
      </c>
      <c r="AG100" s="39" t="s">
        <v>422</v>
      </c>
      <c r="AH100" s="39" t="s">
        <v>422</v>
      </c>
      <c r="AI100" s="39" t="s">
        <v>422</v>
      </c>
      <c r="AJ100" s="39" t="s">
        <v>422</v>
      </c>
      <c r="AK100" s="39">
        <v>244.0805</v>
      </c>
      <c r="AL100" s="40" t="s">
        <v>263</v>
      </c>
    </row>
    <row r="101" spans="1:38" s="5" customFormat="1" ht="26.25" customHeight="1" thickBot="1" x14ac:dyDescent="0.25">
      <c r="A101" s="37" t="s">
        <v>260</v>
      </c>
      <c r="B101" s="37" t="s">
        <v>266</v>
      </c>
      <c r="C101" s="37" t="s">
        <v>267</v>
      </c>
      <c r="D101" s="43"/>
      <c r="E101" s="39">
        <v>8.1590686653884595E-2</v>
      </c>
      <c r="F101" s="39">
        <v>0.46695718672250769</v>
      </c>
      <c r="G101" s="39" t="s">
        <v>422</v>
      </c>
      <c r="H101" s="39">
        <v>2.7794683881203257</v>
      </c>
      <c r="I101" s="39">
        <v>1.9341421935251794E-2</v>
      </c>
      <c r="J101" s="39">
        <v>5.8024265805755385E-2</v>
      </c>
      <c r="K101" s="39">
        <v>0.13538995354676259</v>
      </c>
      <c r="L101" s="39" t="s">
        <v>422</v>
      </c>
      <c r="M101" s="39" t="s">
        <v>422</v>
      </c>
      <c r="N101" s="39" t="s">
        <v>422</v>
      </c>
      <c r="O101" s="39" t="s">
        <v>422</v>
      </c>
      <c r="P101" s="39" t="s">
        <v>422</v>
      </c>
      <c r="Q101" s="39" t="s">
        <v>422</v>
      </c>
      <c r="R101" s="39" t="s">
        <v>422</v>
      </c>
      <c r="S101" s="39" t="s">
        <v>422</v>
      </c>
      <c r="T101" s="39" t="s">
        <v>422</v>
      </c>
      <c r="U101" s="39" t="s">
        <v>422</v>
      </c>
      <c r="V101" s="39" t="s">
        <v>422</v>
      </c>
      <c r="W101" s="39" t="s">
        <v>422</v>
      </c>
      <c r="X101" s="39" t="s">
        <v>422</v>
      </c>
      <c r="Y101" s="39" t="s">
        <v>422</v>
      </c>
      <c r="Z101" s="39" t="s">
        <v>422</v>
      </c>
      <c r="AA101" s="39" t="s">
        <v>422</v>
      </c>
      <c r="AB101" s="39" t="s">
        <v>422</v>
      </c>
      <c r="AC101" s="39" t="s">
        <v>422</v>
      </c>
      <c r="AD101" s="39" t="s">
        <v>422</v>
      </c>
      <c r="AE101" s="192"/>
      <c r="AF101" s="39" t="s">
        <v>422</v>
      </c>
      <c r="AG101" s="39" t="s">
        <v>422</v>
      </c>
      <c r="AH101" s="39" t="s">
        <v>422</v>
      </c>
      <c r="AI101" s="39" t="s">
        <v>422</v>
      </c>
      <c r="AJ101" s="39" t="s">
        <v>422</v>
      </c>
      <c r="AK101" s="39">
        <v>2763.0602764645423</v>
      </c>
      <c r="AL101" s="40" t="s">
        <v>263</v>
      </c>
    </row>
    <row r="102" spans="1:38" s="5" customFormat="1" ht="26.25" customHeight="1" thickBot="1" x14ac:dyDescent="0.25">
      <c r="A102" s="37" t="s">
        <v>260</v>
      </c>
      <c r="B102" s="37" t="s">
        <v>268</v>
      </c>
      <c r="C102" s="37" t="s">
        <v>269</v>
      </c>
      <c r="D102" s="43"/>
      <c r="E102" s="39">
        <v>1.6639515414172291E-2</v>
      </c>
      <c r="F102" s="39">
        <v>0.38440267000000006</v>
      </c>
      <c r="G102" s="39" t="s">
        <v>422</v>
      </c>
      <c r="H102" s="39">
        <v>2.245435259357877</v>
      </c>
      <c r="I102" s="39">
        <v>7.2520862069607047E-4</v>
      </c>
      <c r="J102" s="39">
        <v>1.4715336638432856E-2</v>
      </c>
      <c r="K102" s="39">
        <v>0.25771872594175349</v>
      </c>
      <c r="L102" s="39" t="s">
        <v>422</v>
      </c>
      <c r="M102" s="39" t="s">
        <v>422</v>
      </c>
      <c r="N102" s="39" t="s">
        <v>422</v>
      </c>
      <c r="O102" s="39" t="s">
        <v>422</v>
      </c>
      <c r="P102" s="39" t="s">
        <v>422</v>
      </c>
      <c r="Q102" s="39" t="s">
        <v>422</v>
      </c>
      <c r="R102" s="39" t="s">
        <v>422</v>
      </c>
      <c r="S102" s="39" t="s">
        <v>422</v>
      </c>
      <c r="T102" s="39" t="s">
        <v>422</v>
      </c>
      <c r="U102" s="39" t="s">
        <v>422</v>
      </c>
      <c r="V102" s="39" t="s">
        <v>422</v>
      </c>
      <c r="W102" s="39" t="s">
        <v>422</v>
      </c>
      <c r="X102" s="39" t="s">
        <v>422</v>
      </c>
      <c r="Y102" s="39" t="s">
        <v>422</v>
      </c>
      <c r="Z102" s="39" t="s">
        <v>422</v>
      </c>
      <c r="AA102" s="39" t="s">
        <v>422</v>
      </c>
      <c r="AB102" s="39" t="s">
        <v>422</v>
      </c>
      <c r="AC102" s="39" t="s">
        <v>422</v>
      </c>
      <c r="AD102" s="39" t="s">
        <v>422</v>
      </c>
      <c r="AE102" s="192"/>
      <c r="AF102" s="39" t="s">
        <v>422</v>
      </c>
      <c r="AG102" s="39" t="s">
        <v>422</v>
      </c>
      <c r="AH102" s="39" t="s">
        <v>422</v>
      </c>
      <c r="AI102" s="39" t="s">
        <v>422</v>
      </c>
      <c r="AJ102" s="39" t="s">
        <v>422</v>
      </c>
      <c r="AK102" s="39">
        <v>943.85178509384014</v>
      </c>
      <c r="AL102" s="40" t="s">
        <v>263</v>
      </c>
    </row>
    <row r="103" spans="1:38" s="5" customFormat="1" ht="26.25" customHeight="1" thickBot="1" x14ac:dyDescent="0.25">
      <c r="A103" s="37" t="s">
        <v>260</v>
      </c>
      <c r="B103" s="37" t="s">
        <v>270</v>
      </c>
      <c r="C103" s="37" t="s">
        <v>271</v>
      </c>
      <c r="D103" s="43"/>
      <c r="E103" s="39">
        <v>1.0755223681287716E-4</v>
      </c>
      <c r="F103" s="39">
        <v>4.0616150000000004E-2</v>
      </c>
      <c r="G103" s="39" t="s">
        <v>422</v>
      </c>
      <c r="H103" s="39">
        <v>1.1823789129979877E-2</v>
      </c>
      <c r="I103" s="39">
        <v>2.5901127999999997E-3</v>
      </c>
      <c r="J103" s="39">
        <v>3.9440354000000004E-3</v>
      </c>
      <c r="K103" s="39">
        <v>8.5355989999999996E-3</v>
      </c>
      <c r="L103" s="39" t="s">
        <v>422</v>
      </c>
      <c r="M103" s="39" t="s">
        <v>422</v>
      </c>
      <c r="N103" s="39" t="s">
        <v>422</v>
      </c>
      <c r="O103" s="39" t="s">
        <v>422</v>
      </c>
      <c r="P103" s="39" t="s">
        <v>422</v>
      </c>
      <c r="Q103" s="39" t="s">
        <v>422</v>
      </c>
      <c r="R103" s="39" t="s">
        <v>422</v>
      </c>
      <c r="S103" s="39" t="s">
        <v>422</v>
      </c>
      <c r="T103" s="39" t="s">
        <v>422</v>
      </c>
      <c r="U103" s="39" t="s">
        <v>422</v>
      </c>
      <c r="V103" s="39" t="s">
        <v>422</v>
      </c>
      <c r="W103" s="39" t="s">
        <v>422</v>
      </c>
      <c r="X103" s="39" t="s">
        <v>422</v>
      </c>
      <c r="Y103" s="39" t="s">
        <v>422</v>
      </c>
      <c r="Z103" s="39" t="s">
        <v>422</v>
      </c>
      <c r="AA103" s="39" t="s">
        <v>422</v>
      </c>
      <c r="AB103" s="39" t="s">
        <v>422</v>
      </c>
      <c r="AC103" s="39" t="s">
        <v>422</v>
      </c>
      <c r="AD103" s="39" t="s">
        <v>422</v>
      </c>
      <c r="AE103" s="192"/>
      <c r="AF103" s="39" t="s">
        <v>422</v>
      </c>
      <c r="AG103" s="39" t="s">
        <v>422</v>
      </c>
      <c r="AH103" s="39" t="s">
        <v>422</v>
      </c>
      <c r="AI103" s="39" t="s">
        <v>422</v>
      </c>
      <c r="AJ103" s="39" t="s">
        <v>422</v>
      </c>
      <c r="AK103" s="39">
        <v>9.5500000000000007</v>
      </c>
      <c r="AL103" s="40" t="s">
        <v>263</v>
      </c>
    </row>
    <row r="104" spans="1:38" s="5" customFormat="1" ht="26.25" customHeight="1" thickBot="1" x14ac:dyDescent="0.25">
      <c r="A104" s="37" t="s">
        <v>260</v>
      </c>
      <c r="B104" s="37" t="s">
        <v>272</v>
      </c>
      <c r="C104" s="37" t="s">
        <v>273</v>
      </c>
      <c r="D104" s="43"/>
      <c r="E104" s="39">
        <v>2.2469548914771802E-2</v>
      </c>
      <c r="F104" s="39">
        <v>0.17208554200000001</v>
      </c>
      <c r="G104" s="39" t="s">
        <v>422</v>
      </c>
      <c r="H104" s="39">
        <v>0.53763909745282124</v>
      </c>
      <c r="I104" s="39">
        <v>5.2197164400000001E-4</v>
      </c>
      <c r="J104" s="39">
        <v>1.5659149319999996E-3</v>
      </c>
      <c r="K104" s="39">
        <v>3.6538015080000001E-3</v>
      </c>
      <c r="L104" s="39" t="s">
        <v>422</v>
      </c>
      <c r="M104" s="39" t="s">
        <v>422</v>
      </c>
      <c r="N104" s="39" t="s">
        <v>422</v>
      </c>
      <c r="O104" s="39" t="s">
        <v>422</v>
      </c>
      <c r="P104" s="39" t="s">
        <v>422</v>
      </c>
      <c r="Q104" s="39" t="s">
        <v>422</v>
      </c>
      <c r="R104" s="39" t="s">
        <v>422</v>
      </c>
      <c r="S104" s="39" t="s">
        <v>422</v>
      </c>
      <c r="T104" s="39" t="s">
        <v>422</v>
      </c>
      <c r="U104" s="39" t="s">
        <v>422</v>
      </c>
      <c r="V104" s="39" t="s">
        <v>422</v>
      </c>
      <c r="W104" s="39" t="s">
        <v>422</v>
      </c>
      <c r="X104" s="39" t="s">
        <v>422</v>
      </c>
      <c r="Y104" s="39" t="s">
        <v>422</v>
      </c>
      <c r="Z104" s="39" t="s">
        <v>422</v>
      </c>
      <c r="AA104" s="39" t="s">
        <v>422</v>
      </c>
      <c r="AB104" s="39" t="s">
        <v>422</v>
      </c>
      <c r="AC104" s="39" t="s">
        <v>422</v>
      </c>
      <c r="AD104" s="39" t="s">
        <v>422</v>
      </c>
      <c r="AE104" s="192"/>
      <c r="AF104" s="39" t="s">
        <v>422</v>
      </c>
      <c r="AG104" s="39" t="s">
        <v>422</v>
      </c>
      <c r="AH104" s="39" t="s">
        <v>422</v>
      </c>
      <c r="AI104" s="39" t="s">
        <v>422</v>
      </c>
      <c r="AJ104" s="39" t="s">
        <v>422</v>
      </c>
      <c r="AK104" s="39">
        <v>317.50099999999998</v>
      </c>
      <c r="AL104" s="40" t="s">
        <v>263</v>
      </c>
    </row>
    <row r="105" spans="1:38" s="5" customFormat="1" ht="26.25" customHeight="1" thickBot="1" x14ac:dyDescent="0.25">
      <c r="A105" s="37" t="s">
        <v>260</v>
      </c>
      <c r="B105" s="37" t="s">
        <v>274</v>
      </c>
      <c r="C105" s="37" t="s">
        <v>275</v>
      </c>
      <c r="D105" s="43"/>
      <c r="E105" s="39">
        <v>1.2287161715645464E-2</v>
      </c>
      <c r="F105" s="39">
        <v>0.31905216738281256</v>
      </c>
      <c r="G105" s="39" t="s">
        <v>422</v>
      </c>
      <c r="H105" s="39">
        <v>0.35646303648208377</v>
      </c>
      <c r="I105" s="39">
        <v>5.153196269812501E-3</v>
      </c>
      <c r="J105" s="39">
        <v>8.0978798525625003E-3</v>
      </c>
      <c r="K105" s="39">
        <v>1.7668101496499999E-2</v>
      </c>
      <c r="L105" s="39" t="s">
        <v>422</v>
      </c>
      <c r="M105" s="39" t="s">
        <v>422</v>
      </c>
      <c r="N105" s="39" t="s">
        <v>422</v>
      </c>
      <c r="O105" s="39" t="s">
        <v>422</v>
      </c>
      <c r="P105" s="39" t="s">
        <v>422</v>
      </c>
      <c r="Q105" s="39" t="s">
        <v>422</v>
      </c>
      <c r="R105" s="39" t="s">
        <v>422</v>
      </c>
      <c r="S105" s="39" t="s">
        <v>422</v>
      </c>
      <c r="T105" s="39" t="s">
        <v>422</v>
      </c>
      <c r="U105" s="39" t="s">
        <v>422</v>
      </c>
      <c r="V105" s="39" t="s">
        <v>422</v>
      </c>
      <c r="W105" s="39" t="s">
        <v>422</v>
      </c>
      <c r="X105" s="39" t="s">
        <v>422</v>
      </c>
      <c r="Y105" s="39" t="s">
        <v>422</v>
      </c>
      <c r="Z105" s="39" t="s">
        <v>422</v>
      </c>
      <c r="AA105" s="39" t="s">
        <v>422</v>
      </c>
      <c r="AB105" s="39" t="s">
        <v>422</v>
      </c>
      <c r="AC105" s="39" t="s">
        <v>422</v>
      </c>
      <c r="AD105" s="39" t="s">
        <v>422</v>
      </c>
      <c r="AE105" s="192"/>
      <c r="AF105" s="39" t="s">
        <v>422</v>
      </c>
      <c r="AG105" s="39" t="s">
        <v>422</v>
      </c>
      <c r="AH105" s="39" t="s">
        <v>422</v>
      </c>
      <c r="AI105" s="39" t="s">
        <v>422</v>
      </c>
      <c r="AJ105" s="39" t="s">
        <v>422</v>
      </c>
      <c r="AK105" s="39">
        <v>74.632085937499994</v>
      </c>
      <c r="AL105" s="40" t="s">
        <v>263</v>
      </c>
    </row>
    <row r="106" spans="1:38" s="5" customFormat="1" ht="26.25" customHeight="1" thickBot="1" x14ac:dyDescent="0.25">
      <c r="A106" s="37" t="s">
        <v>260</v>
      </c>
      <c r="B106" s="37" t="s">
        <v>276</v>
      </c>
      <c r="C106" s="37" t="s">
        <v>277</v>
      </c>
      <c r="D106" s="43"/>
      <c r="E106" s="39">
        <v>1.2729187499999999E-2</v>
      </c>
      <c r="F106" s="39">
        <v>7.4847622500000002E-2</v>
      </c>
      <c r="G106" s="39" t="s">
        <v>422</v>
      </c>
      <c r="H106" s="39">
        <v>4.6470030198428561E-2</v>
      </c>
      <c r="I106" s="39">
        <v>2.5112141099999999E-3</v>
      </c>
      <c r="J106" s="39">
        <v>8.0978798525625003E-3</v>
      </c>
      <c r="K106" s="39">
        <v>8.5381279739999982E-3</v>
      </c>
      <c r="L106" s="39" t="s">
        <v>422</v>
      </c>
      <c r="M106" s="39" t="s">
        <v>422</v>
      </c>
      <c r="N106" s="39" t="s">
        <v>422</v>
      </c>
      <c r="O106" s="39" t="s">
        <v>422</v>
      </c>
      <c r="P106" s="39" t="s">
        <v>422</v>
      </c>
      <c r="Q106" s="39" t="s">
        <v>422</v>
      </c>
      <c r="R106" s="39" t="s">
        <v>422</v>
      </c>
      <c r="S106" s="39" t="s">
        <v>422</v>
      </c>
      <c r="T106" s="39" t="s">
        <v>422</v>
      </c>
      <c r="U106" s="39" t="s">
        <v>422</v>
      </c>
      <c r="V106" s="39" t="s">
        <v>422</v>
      </c>
      <c r="W106" s="39" t="s">
        <v>422</v>
      </c>
      <c r="X106" s="39" t="s">
        <v>422</v>
      </c>
      <c r="Y106" s="39" t="s">
        <v>422</v>
      </c>
      <c r="Z106" s="39" t="s">
        <v>422</v>
      </c>
      <c r="AA106" s="39" t="s">
        <v>422</v>
      </c>
      <c r="AB106" s="39" t="s">
        <v>422</v>
      </c>
      <c r="AC106" s="39" t="s">
        <v>422</v>
      </c>
      <c r="AD106" s="39" t="s">
        <v>422</v>
      </c>
      <c r="AE106" s="192"/>
      <c r="AF106" s="39" t="s">
        <v>422</v>
      </c>
      <c r="AG106" s="39" t="s">
        <v>422</v>
      </c>
      <c r="AH106" s="39" t="s">
        <v>422</v>
      </c>
      <c r="AI106" s="39" t="s">
        <v>422</v>
      </c>
      <c r="AJ106" s="39" t="s">
        <v>422</v>
      </c>
      <c r="AK106" s="39">
        <v>50.91675</v>
      </c>
      <c r="AL106" s="40" t="s">
        <v>263</v>
      </c>
    </row>
    <row r="107" spans="1:38" s="5" customFormat="1" ht="26.25" customHeight="1" thickBot="1" x14ac:dyDescent="0.25">
      <c r="A107" s="37" t="s">
        <v>260</v>
      </c>
      <c r="B107" s="37" t="s">
        <v>278</v>
      </c>
      <c r="C107" s="37" t="s">
        <v>279</v>
      </c>
      <c r="D107" s="43"/>
      <c r="E107" s="39">
        <v>7.4656418721006965E-2</v>
      </c>
      <c r="F107" s="39">
        <v>1.0696125000000001</v>
      </c>
      <c r="G107" s="39" t="s">
        <v>422</v>
      </c>
      <c r="H107" s="39">
        <v>0.84250160911076211</v>
      </c>
      <c r="I107" s="39">
        <v>1.94475E-2</v>
      </c>
      <c r="J107" s="39">
        <v>0.25929999999999997</v>
      </c>
      <c r="K107" s="39">
        <v>1.2316750000000001</v>
      </c>
      <c r="L107" s="39" t="s">
        <v>422</v>
      </c>
      <c r="M107" s="39" t="s">
        <v>422</v>
      </c>
      <c r="N107" s="39" t="s">
        <v>422</v>
      </c>
      <c r="O107" s="39" t="s">
        <v>422</v>
      </c>
      <c r="P107" s="39" t="s">
        <v>422</v>
      </c>
      <c r="Q107" s="39" t="s">
        <v>422</v>
      </c>
      <c r="R107" s="39" t="s">
        <v>422</v>
      </c>
      <c r="S107" s="39" t="s">
        <v>422</v>
      </c>
      <c r="T107" s="39" t="s">
        <v>422</v>
      </c>
      <c r="U107" s="39" t="s">
        <v>422</v>
      </c>
      <c r="V107" s="39" t="s">
        <v>422</v>
      </c>
      <c r="W107" s="39" t="s">
        <v>422</v>
      </c>
      <c r="X107" s="39" t="s">
        <v>422</v>
      </c>
      <c r="Y107" s="39" t="s">
        <v>422</v>
      </c>
      <c r="Z107" s="39" t="s">
        <v>422</v>
      </c>
      <c r="AA107" s="39" t="s">
        <v>422</v>
      </c>
      <c r="AB107" s="39" t="s">
        <v>422</v>
      </c>
      <c r="AC107" s="39" t="s">
        <v>422</v>
      </c>
      <c r="AD107" s="39" t="s">
        <v>422</v>
      </c>
      <c r="AE107" s="192"/>
      <c r="AF107" s="39" t="s">
        <v>422</v>
      </c>
      <c r="AG107" s="39" t="s">
        <v>422</v>
      </c>
      <c r="AH107" s="39" t="s">
        <v>422</v>
      </c>
      <c r="AI107" s="39" t="s">
        <v>422</v>
      </c>
      <c r="AJ107" s="39" t="s">
        <v>422</v>
      </c>
      <c r="AK107" s="39">
        <v>6482.5</v>
      </c>
      <c r="AL107" s="40" t="s">
        <v>263</v>
      </c>
    </row>
    <row r="108" spans="1:38" s="5" customFormat="1" ht="26.25" customHeight="1" thickBot="1" x14ac:dyDescent="0.25">
      <c r="A108" s="37" t="s">
        <v>260</v>
      </c>
      <c r="B108" s="37" t="s">
        <v>280</v>
      </c>
      <c r="C108" s="37" t="s">
        <v>281</v>
      </c>
      <c r="D108" s="43"/>
      <c r="E108" s="39">
        <v>0.13041563220262498</v>
      </c>
      <c r="F108" s="39">
        <v>0.75713399999999997</v>
      </c>
      <c r="G108" s="39" t="s">
        <v>422</v>
      </c>
      <c r="H108" s="39">
        <v>2.7271006854918749</v>
      </c>
      <c r="I108" s="39">
        <v>1.4021E-2</v>
      </c>
      <c r="J108" s="39">
        <v>0.14021</v>
      </c>
      <c r="K108" s="39">
        <v>0.28042</v>
      </c>
      <c r="L108" s="39" t="s">
        <v>422</v>
      </c>
      <c r="M108" s="39" t="s">
        <v>422</v>
      </c>
      <c r="N108" s="39" t="s">
        <v>422</v>
      </c>
      <c r="O108" s="39" t="s">
        <v>422</v>
      </c>
      <c r="P108" s="39" t="s">
        <v>422</v>
      </c>
      <c r="Q108" s="39" t="s">
        <v>422</v>
      </c>
      <c r="R108" s="39" t="s">
        <v>422</v>
      </c>
      <c r="S108" s="39" t="s">
        <v>422</v>
      </c>
      <c r="T108" s="39" t="s">
        <v>422</v>
      </c>
      <c r="U108" s="39" t="s">
        <v>422</v>
      </c>
      <c r="V108" s="39" t="s">
        <v>422</v>
      </c>
      <c r="W108" s="39" t="s">
        <v>422</v>
      </c>
      <c r="X108" s="39" t="s">
        <v>422</v>
      </c>
      <c r="Y108" s="39" t="s">
        <v>422</v>
      </c>
      <c r="Z108" s="39" t="s">
        <v>422</v>
      </c>
      <c r="AA108" s="39" t="s">
        <v>422</v>
      </c>
      <c r="AB108" s="39" t="s">
        <v>422</v>
      </c>
      <c r="AC108" s="39" t="s">
        <v>422</v>
      </c>
      <c r="AD108" s="39" t="s">
        <v>422</v>
      </c>
      <c r="AE108" s="192"/>
      <c r="AF108" s="39" t="s">
        <v>422</v>
      </c>
      <c r="AG108" s="39" t="s">
        <v>422</v>
      </c>
      <c r="AH108" s="39" t="s">
        <v>422</v>
      </c>
      <c r="AI108" s="39" t="s">
        <v>422</v>
      </c>
      <c r="AJ108" s="39" t="s">
        <v>422</v>
      </c>
      <c r="AK108" s="39">
        <v>7010.5</v>
      </c>
      <c r="AL108" s="40" t="s">
        <v>263</v>
      </c>
    </row>
    <row r="109" spans="1:38" s="5" customFormat="1" ht="26.25" customHeight="1" thickBot="1" x14ac:dyDescent="0.25">
      <c r="A109" s="37" t="s">
        <v>260</v>
      </c>
      <c r="B109" s="37" t="s">
        <v>282</v>
      </c>
      <c r="C109" s="37" t="s">
        <v>283</v>
      </c>
      <c r="D109" s="43"/>
      <c r="E109" s="39">
        <v>2.3803980524999997E-3</v>
      </c>
      <c r="F109" s="39">
        <v>3.2029500000000002E-2</v>
      </c>
      <c r="G109" s="39" t="s">
        <v>422</v>
      </c>
      <c r="H109" s="39">
        <v>6.8482220894999973E-2</v>
      </c>
      <c r="I109" s="39">
        <v>1.31E-3</v>
      </c>
      <c r="J109" s="39">
        <v>7.2049999999999996E-3</v>
      </c>
      <c r="K109" s="39">
        <v>7.2049999999999996E-3</v>
      </c>
      <c r="L109" s="39" t="s">
        <v>422</v>
      </c>
      <c r="M109" s="39" t="s">
        <v>422</v>
      </c>
      <c r="N109" s="39" t="s">
        <v>422</v>
      </c>
      <c r="O109" s="39" t="s">
        <v>422</v>
      </c>
      <c r="P109" s="39" t="s">
        <v>422</v>
      </c>
      <c r="Q109" s="39" t="s">
        <v>422</v>
      </c>
      <c r="R109" s="39" t="s">
        <v>422</v>
      </c>
      <c r="S109" s="39" t="s">
        <v>422</v>
      </c>
      <c r="T109" s="39" t="s">
        <v>422</v>
      </c>
      <c r="U109" s="39" t="s">
        <v>422</v>
      </c>
      <c r="V109" s="39" t="s">
        <v>422</v>
      </c>
      <c r="W109" s="39" t="s">
        <v>422</v>
      </c>
      <c r="X109" s="39" t="s">
        <v>422</v>
      </c>
      <c r="Y109" s="39" t="s">
        <v>422</v>
      </c>
      <c r="Z109" s="39" t="s">
        <v>422</v>
      </c>
      <c r="AA109" s="39" t="s">
        <v>422</v>
      </c>
      <c r="AB109" s="39" t="s">
        <v>422</v>
      </c>
      <c r="AC109" s="39" t="s">
        <v>422</v>
      </c>
      <c r="AD109" s="39" t="s">
        <v>422</v>
      </c>
      <c r="AE109" s="192"/>
      <c r="AF109" s="39" t="s">
        <v>422</v>
      </c>
      <c r="AG109" s="39" t="s">
        <v>422</v>
      </c>
      <c r="AH109" s="39" t="s">
        <v>422</v>
      </c>
      <c r="AI109" s="39" t="s">
        <v>422</v>
      </c>
      <c r="AJ109" s="39" t="s">
        <v>422</v>
      </c>
      <c r="AK109" s="39">
        <v>65.5</v>
      </c>
      <c r="AL109" s="40" t="s">
        <v>263</v>
      </c>
    </row>
    <row r="110" spans="1:38" s="5" customFormat="1" ht="26.25" customHeight="1" thickBot="1" x14ac:dyDescent="0.25">
      <c r="A110" s="37" t="s">
        <v>260</v>
      </c>
      <c r="B110" s="37" t="s">
        <v>284</v>
      </c>
      <c r="C110" s="37" t="s">
        <v>285</v>
      </c>
      <c r="D110" s="43"/>
      <c r="E110" s="39">
        <v>3.4107056660545323E-2</v>
      </c>
      <c r="F110" s="39">
        <v>0.68411100000000002</v>
      </c>
      <c r="G110" s="39" t="s">
        <v>422</v>
      </c>
      <c r="H110" s="39">
        <v>0.7389459605300871</v>
      </c>
      <c r="I110" s="39">
        <v>2.877E-2</v>
      </c>
      <c r="J110" s="39">
        <v>0.20376000000000002</v>
      </c>
      <c r="K110" s="39">
        <v>0.20376000000000002</v>
      </c>
      <c r="L110" s="39" t="s">
        <v>422</v>
      </c>
      <c r="M110" s="39" t="s">
        <v>422</v>
      </c>
      <c r="N110" s="39" t="s">
        <v>422</v>
      </c>
      <c r="O110" s="39" t="s">
        <v>422</v>
      </c>
      <c r="P110" s="39" t="s">
        <v>422</v>
      </c>
      <c r="Q110" s="39" t="s">
        <v>422</v>
      </c>
      <c r="R110" s="39" t="s">
        <v>422</v>
      </c>
      <c r="S110" s="39" t="s">
        <v>422</v>
      </c>
      <c r="T110" s="39" t="s">
        <v>422</v>
      </c>
      <c r="U110" s="39" t="s">
        <v>422</v>
      </c>
      <c r="V110" s="39" t="s">
        <v>422</v>
      </c>
      <c r="W110" s="39" t="s">
        <v>422</v>
      </c>
      <c r="X110" s="39" t="s">
        <v>422</v>
      </c>
      <c r="Y110" s="39" t="s">
        <v>422</v>
      </c>
      <c r="Z110" s="39" t="s">
        <v>422</v>
      </c>
      <c r="AA110" s="39" t="s">
        <v>422</v>
      </c>
      <c r="AB110" s="39" t="s">
        <v>422</v>
      </c>
      <c r="AC110" s="39" t="s">
        <v>422</v>
      </c>
      <c r="AD110" s="39" t="s">
        <v>422</v>
      </c>
      <c r="AE110" s="192"/>
      <c r="AF110" s="39" t="s">
        <v>422</v>
      </c>
      <c r="AG110" s="39" t="s">
        <v>422</v>
      </c>
      <c r="AH110" s="39" t="s">
        <v>422</v>
      </c>
      <c r="AI110" s="39" t="s">
        <v>422</v>
      </c>
      <c r="AJ110" s="39" t="s">
        <v>422</v>
      </c>
      <c r="AK110" s="39">
        <v>1.399</v>
      </c>
      <c r="AL110" s="40" t="s">
        <v>263</v>
      </c>
    </row>
    <row r="111" spans="1:38" s="5" customFormat="1" ht="26.25" customHeight="1" thickBot="1" x14ac:dyDescent="0.25">
      <c r="A111" s="37" t="s">
        <v>260</v>
      </c>
      <c r="B111" s="37" t="s">
        <v>286</v>
      </c>
      <c r="C111" s="37" t="s">
        <v>287</v>
      </c>
      <c r="D111" s="43"/>
      <c r="E111" s="39" t="s">
        <v>422</v>
      </c>
      <c r="F111" s="39" t="s">
        <v>441</v>
      </c>
      <c r="G111" s="39" t="s">
        <v>441</v>
      </c>
      <c r="H111" s="39" t="s">
        <v>441</v>
      </c>
      <c r="I111" s="39" t="s">
        <v>422</v>
      </c>
      <c r="J111" s="39" t="s">
        <v>422</v>
      </c>
      <c r="K111" s="39" t="s">
        <v>422</v>
      </c>
      <c r="L111" s="39" t="s">
        <v>422</v>
      </c>
      <c r="M111" s="39" t="s">
        <v>422</v>
      </c>
      <c r="N111" s="39" t="s">
        <v>422</v>
      </c>
      <c r="O111" s="39" t="s">
        <v>422</v>
      </c>
      <c r="P111" s="39" t="s">
        <v>422</v>
      </c>
      <c r="Q111" s="39" t="s">
        <v>422</v>
      </c>
      <c r="R111" s="39" t="s">
        <v>422</v>
      </c>
      <c r="S111" s="39" t="s">
        <v>422</v>
      </c>
      <c r="T111" s="39" t="s">
        <v>422</v>
      </c>
      <c r="U111" s="39" t="s">
        <v>422</v>
      </c>
      <c r="V111" s="39" t="s">
        <v>422</v>
      </c>
      <c r="W111" s="39" t="s">
        <v>422</v>
      </c>
      <c r="X111" s="39" t="s">
        <v>422</v>
      </c>
      <c r="Y111" s="39" t="s">
        <v>422</v>
      </c>
      <c r="Z111" s="39" t="s">
        <v>422</v>
      </c>
      <c r="AA111" s="39" t="s">
        <v>422</v>
      </c>
      <c r="AB111" s="39" t="str">
        <f t="shared" si="1"/>
        <v>NA</v>
      </c>
      <c r="AC111" s="39" t="s">
        <v>422</v>
      </c>
      <c r="AD111" s="39" t="s">
        <v>422</v>
      </c>
      <c r="AE111" s="192"/>
      <c r="AF111" s="39" t="s">
        <v>422</v>
      </c>
      <c r="AG111" s="39" t="s">
        <v>422</v>
      </c>
      <c r="AH111" s="39" t="s">
        <v>422</v>
      </c>
      <c r="AI111" s="39" t="s">
        <v>422</v>
      </c>
      <c r="AJ111" s="39" t="s">
        <v>422</v>
      </c>
      <c r="AK111" s="39" t="s">
        <v>422</v>
      </c>
      <c r="AL111" s="40" t="s">
        <v>263</v>
      </c>
    </row>
    <row r="112" spans="1:38" s="5" customFormat="1" ht="26.25" customHeight="1" thickBot="1" x14ac:dyDescent="0.25">
      <c r="A112" s="37" t="s">
        <v>288</v>
      </c>
      <c r="B112" s="37" t="s">
        <v>289</v>
      </c>
      <c r="C112" s="37" t="s">
        <v>290</v>
      </c>
      <c r="D112" s="38"/>
      <c r="E112" s="39">
        <v>9.4154400000000003</v>
      </c>
      <c r="F112" s="39" t="s">
        <v>422</v>
      </c>
      <c r="G112" s="39" t="s">
        <v>422</v>
      </c>
      <c r="H112" s="39">
        <v>16.106668863596028</v>
      </c>
      <c r="I112" s="39" t="s">
        <v>422</v>
      </c>
      <c r="J112" s="39" t="s">
        <v>422</v>
      </c>
      <c r="K112" s="39" t="s">
        <v>422</v>
      </c>
      <c r="L112" s="39" t="s">
        <v>422</v>
      </c>
      <c r="M112" s="39" t="s">
        <v>422</v>
      </c>
      <c r="N112" s="39" t="s">
        <v>422</v>
      </c>
      <c r="O112" s="39" t="s">
        <v>422</v>
      </c>
      <c r="P112" s="39" t="s">
        <v>422</v>
      </c>
      <c r="Q112" s="39" t="s">
        <v>422</v>
      </c>
      <c r="R112" s="39" t="s">
        <v>422</v>
      </c>
      <c r="S112" s="39" t="s">
        <v>422</v>
      </c>
      <c r="T112" s="39" t="s">
        <v>422</v>
      </c>
      <c r="U112" s="39" t="s">
        <v>422</v>
      </c>
      <c r="V112" s="39" t="s">
        <v>422</v>
      </c>
      <c r="W112" s="39" t="s">
        <v>422</v>
      </c>
      <c r="X112" s="39" t="s">
        <v>422</v>
      </c>
      <c r="Y112" s="39" t="s">
        <v>422</v>
      </c>
      <c r="Z112" s="39" t="s">
        <v>422</v>
      </c>
      <c r="AA112" s="39" t="s">
        <v>422</v>
      </c>
      <c r="AB112" s="39" t="s">
        <v>422</v>
      </c>
      <c r="AC112" s="39" t="s">
        <v>422</v>
      </c>
      <c r="AD112" s="39" t="s">
        <v>422</v>
      </c>
      <c r="AE112" s="192"/>
      <c r="AF112" s="39" t="s">
        <v>422</v>
      </c>
      <c r="AG112" s="39" t="s">
        <v>422</v>
      </c>
      <c r="AH112" s="39" t="s">
        <v>422</v>
      </c>
      <c r="AI112" s="39" t="s">
        <v>422</v>
      </c>
      <c r="AJ112" s="39" t="s">
        <v>422</v>
      </c>
      <c r="AK112" s="39">
        <v>235.386</v>
      </c>
      <c r="AL112" s="40" t="s">
        <v>291</v>
      </c>
    </row>
    <row r="113" spans="1:38" s="5" customFormat="1" ht="26.25" customHeight="1" thickBot="1" x14ac:dyDescent="0.25">
      <c r="A113" s="37" t="s">
        <v>288</v>
      </c>
      <c r="B113" s="167" t="s">
        <v>292</v>
      </c>
      <c r="C113" s="167" t="s">
        <v>293</v>
      </c>
      <c r="D113" s="38"/>
      <c r="E113" s="39">
        <v>1.6195771007991686</v>
      </c>
      <c r="F113" s="39" t="s">
        <v>408</v>
      </c>
      <c r="G113" s="39" t="s">
        <v>422</v>
      </c>
      <c r="H113" s="39">
        <v>8.4694231550654031</v>
      </c>
      <c r="I113" s="39" t="s">
        <v>422</v>
      </c>
      <c r="J113" s="39" t="s">
        <v>422</v>
      </c>
      <c r="K113" s="39" t="s">
        <v>422</v>
      </c>
      <c r="L113" s="39" t="s">
        <v>422</v>
      </c>
      <c r="M113" s="39" t="s">
        <v>422</v>
      </c>
      <c r="N113" s="39" t="s">
        <v>422</v>
      </c>
      <c r="O113" s="39" t="s">
        <v>422</v>
      </c>
      <c r="P113" s="39" t="s">
        <v>422</v>
      </c>
      <c r="Q113" s="39" t="s">
        <v>422</v>
      </c>
      <c r="R113" s="39" t="s">
        <v>422</v>
      </c>
      <c r="S113" s="39" t="s">
        <v>422</v>
      </c>
      <c r="T113" s="39" t="s">
        <v>422</v>
      </c>
      <c r="U113" s="39" t="s">
        <v>422</v>
      </c>
      <c r="V113" s="39" t="s">
        <v>422</v>
      </c>
      <c r="W113" s="39" t="s">
        <v>422</v>
      </c>
      <c r="X113" s="39" t="s">
        <v>422</v>
      </c>
      <c r="Y113" s="39" t="s">
        <v>422</v>
      </c>
      <c r="Z113" s="39" t="s">
        <v>422</v>
      </c>
      <c r="AA113" s="39" t="s">
        <v>422</v>
      </c>
      <c r="AB113" s="39" t="s">
        <v>422</v>
      </c>
      <c r="AC113" s="39" t="s">
        <v>422</v>
      </c>
      <c r="AD113" s="39" t="s">
        <v>422</v>
      </c>
      <c r="AE113" s="192"/>
      <c r="AF113" s="39" t="s">
        <v>422</v>
      </c>
      <c r="AG113" s="39" t="s">
        <v>422</v>
      </c>
      <c r="AH113" s="39" t="s">
        <v>422</v>
      </c>
      <c r="AI113" s="39" t="s">
        <v>422</v>
      </c>
      <c r="AJ113" s="39" t="s">
        <v>422</v>
      </c>
      <c r="AK113" s="39" t="s">
        <v>422</v>
      </c>
      <c r="AL113" s="40" t="s">
        <v>147</v>
      </c>
    </row>
    <row r="114" spans="1:38" s="5" customFormat="1" ht="26.25" customHeight="1" thickBot="1" x14ac:dyDescent="0.25">
      <c r="A114" s="37" t="s">
        <v>288</v>
      </c>
      <c r="B114" s="167" t="s">
        <v>294</v>
      </c>
      <c r="C114" s="167" t="s">
        <v>295</v>
      </c>
      <c r="D114" s="38"/>
      <c r="E114" s="39">
        <v>3.3135959999999999E-2</v>
      </c>
      <c r="F114" s="39" t="s">
        <v>422</v>
      </c>
      <c r="G114" s="39" t="s">
        <v>422</v>
      </c>
      <c r="H114" s="39">
        <v>0.10769187000000001</v>
      </c>
      <c r="I114" s="39" t="s">
        <v>422</v>
      </c>
      <c r="J114" s="39" t="s">
        <v>422</v>
      </c>
      <c r="K114" s="39" t="s">
        <v>422</v>
      </c>
      <c r="L114" s="39" t="s">
        <v>422</v>
      </c>
      <c r="M114" s="39" t="s">
        <v>422</v>
      </c>
      <c r="N114" s="39" t="s">
        <v>422</v>
      </c>
      <c r="O114" s="39" t="s">
        <v>422</v>
      </c>
      <c r="P114" s="39" t="s">
        <v>422</v>
      </c>
      <c r="Q114" s="39" t="s">
        <v>422</v>
      </c>
      <c r="R114" s="39" t="s">
        <v>422</v>
      </c>
      <c r="S114" s="39" t="s">
        <v>422</v>
      </c>
      <c r="T114" s="39" t="s">
        <v>422</v>
      </c>
      <c r="U114" s="39" t="s">
        <v>422</v>
      </c>
      <c r="V114" s="39" t="s">
        <v>422</v>
      </c>
      <c r="W114" s="39" t="s">
        <v>422</v>
      </c>
      <c r="X114" s="39" t="s">
        <v>422</v>
      </c>
      <c r="Y114" s="39" t="s">
        <v>422</v>
      </c>
      <c r="Z114" s="39" t="s">
        <v>422</v>
      </c>
      <c r="AA114" s="39" t="s">
        <v>422</v>
      </c>
      <c r="AB114" s="39" t="str">
        <f t="shared" si="1"/>
        <v>NA</v>
      </c>
      <c r="AC114" s="39" t="s">
        <v>422</v>
      </c>
      <c r="AD114" s="39" t="s">
        <v>422</v>
      </c>
      <c r="AE114" s="192"/>
      <c r="AF114" s="39" t="s">
        <v>422</v>
      </c>
      <c r="AG114" s="39" t="s">
        <v>422</v>
      </c>
      <c r="AH114" s="39" t="s">
        <v>422</v>
      </c>
      <c r="AI114" s="39" t="s">
        <v>422</v>
      </c>
      <c r="AJ114" s="39" t="s">
        <v>422</v>
      </c>
      <c r="AK114" s="39">
        <v>21.241</v>
      </c>
      <c r="AL114" s="40" t="s">
        <v>147</v>
      </c>
    </row>
    <row r="115" spans="1:38" s="5" customFormat="1" ht="26.25" customHeight="1" thickBot="1" x14ac:dyDescent="0.25">
      <c r="A115" s="37" t="s">
        <v>288</v>
      </c>
      <c r="B115" s="167" t="s">
        <v>296</v>
      </c>
      <c r="C115" s="167" t="s">
        <v>297</v>
      </c>
      <c r="D115" s="38"/>
      <c r="E115" s="39" t="s">
        <v>440</v>
      </c>
      <c r="F115" s="39" t="s">
        <v>440</v>
      </c>
      <c r="G115" s="39" t="s">
        <v>440</v>
      </c>
      <c r="H115" s="39" t="s">
        <v>440</v>
      </c>
      <c r="I115" s="39" t="s">
        <v>440</v>
      </c>
      <c r="J115" s="39" t="s">
        <v>440</v>
      </c>
      <c r="K115" s="39" t="s">
        <v>440</v>
      </c>
      <c r="L115" s="39" t="s">
        <v>440</v>
      </c>
      <c r="M115" s="39" t="s">
        <v>440</v>
      </c>
      <c r="N115" s="39" t="s">
        <v>440</v>
      </c>
      <c r="O115" s="39" t="s">
        <v>440</v>
      </c>
      <c r="P115" s="39" t="s">
        <v>440</v>
      </c>
      <c r="Q115" s="39" t="s">
        <v>440</v>
      </c>
      <c r="R115" s="39" t="s">
        <v>440</v>
      </c>
      <c r="S115" s="39" t="s">
        <v>440</v>
      </c>
      <c r="T115" s="39" t="s">
        <v>440</v>
      </c>
      <c r="U115" s="39" t="s">
        <v>440</v>
      </c>
      <c r="V115" s="39" t="s">
        <v>440</v>
      </c>
      <c r="W115" s="39" t="s">
        <v>440</v>
      </c>
      <c r="X115" s="39" t="s">
        <v>440</v>
      </c>
      <c r="Y115" s="39" t="s">
        <v>440</v>
      </c>
      <c r="Z115" s="39" t="s">
        <v>440</v>
      </c>
      <c r="AA115" s="39" t="s">
        <v>440</v>
      </c>
      <c r="AB115" s="39" t="str">
        <f t="shared" si="1"/>
        <v>NO</v>
      </c>
      <c r="AC115" s="39" t="s">
        <v>440</v>
      </c>
      <c r="AD115" s="39" t="s">
        <v>440</v>
      </c>
      <c r="AE115" s="192"/>
      <c r="AF115" s="39" t="s">
        <v>440</v>
      </c>
      <c r="AG115" s="39" t="s">
        <v>440</v>
      </c>
      <c r="AH115" s="39" t="s">
        <v>440</v>
      </c>
      <c r="AI115" s="39" t="s">
        <v>440</v>
      </c>
      <c r="AJ115" s="39" t="s">
        <v>440</v>
      </c>
      <c r="AK115" s="39" t="s">
        <v>440</v>
      </c>
      <c r="AL115" s="40" t="s">
        <v>147</v>
      </c>
    </row>
    <row r="116" spans="1:38" s="5" customFormat="1" ht="26.25" customHeight="1" thickBot="1" x14ac:dyDescent="0.25">
      <c r="A116" s="37" t="s">
        <v>288</v>
      </c>
      <c r="B116" s="37" t="s">
        <v>298</v>
      </c>
      <c r="C116" s="37" t="s">
        <v>299</v>
      </c>
      <c r="D116" s="38"/>
      <c r="E116" s="39">
        <v>1.6197300249765099</v>
      </c>
      <c r="F116" s="39" t="s">
        <v>422</v>
      </c>
      <c r="G116" s="39" t="s">
        <v>422</v>
      </c>
      <c r="H116" s="39">
        <v>3.7331001865079738</v>
      </c>
      <c r="I116" s="39" t="s">
        <v>422</v>
      </c>
      <c r="J116" s="39" t="s">
        <v>422</v>
      </c>
      <c r="K116" s="39" t="s">
        <v>422</v>
      </c>
      <c r="L116" s="39" t="s">
        <v>422</v>
      </c>
      <c r="M116" s="39" t="s">
        <v>422</v>
      </c>
      <c r="N116" s="39" t="s">
        <v>422</v>
      </c>
      <c r="O116" s="39" t="s">
        <v>422</v>
      </c>
      <c r="P116" s="39" t="s">
        <v>422</v>
      </c>
      <c r="Q116" s="39" t="s">
        <v>422</v>
      </c>
      <c r="R116" s="39" t="s">
        <v>422</v>
      </c>
      <c r="S116" s="39" t="s">
        <v>422</v>
      </c>
      <c r="T116" s="39" t="s">
        <v>422</v>
      </c>
      <c r="U116" s="39" t="s">
        <v>422</v>
      </c>
      <c r="V116" s="39" t="s">
        <v>422</v>
      </c>
      <c r="W116" s="39" t="s">
        <v>422</v>
      </c>
      <c r="X116" s="39" t="s">
        <v>422</v>
      </c>
      <c r="Y116" s="39" t="s">
        <v>422</v>
      </c>
      <c r="Z116" s="39" t="s">
        <v>422</v>
      </c>
      <c r="AA116" s="39" t="s">
        <v>422</v>
      </c>
      <c r="AB116" s="39" t="s">
        <v>422</v>
      </c>
      <c r="AC116" s="39" t="s">
        <v>422</v>
      </c>
      <c r="AD116" s="39" t="s">
        <v>422</v>
      </c>
      <c r="AE116" s="192"/>
      <c r="AF116" s="39" t="s">
        <v>422</v>
      </c>
      <c r="AG116" s="39" t="s">
        <v>422</v>
      </c>
      <c r="AH116" s="39" t="s">
        <v>422</v>
      </c>
      <c r="AI116" s="39" t="s">
        <v>422</v>
      </c>
      <c r="AJ116" s="39" t="s">
        <v>422</v>
      </c>
      <c r="AK116" s="39" t="s">
        <v>422</v>
      </c>
      <c r="AL116" s="40" t="s">
        <v>147</v>
      </c>
    </row>
    <row r="117" spans="1:38" s="5" customFormat="1" ht="26.25" customHeight="1" thickBot="1" x14ac:dyDescent="0.25">
      <c r="A117" s="37" t="s">
        <v>288</v>
      </c>
      <c r="B117" s="37" t="s">
        <v>300</v>
      </c>
      <c r="C117" s="37" t="s">
        <v>301</v>
      </c>
      <c r="D117" s="38"/>
      <c r="E117" s="39" t="s">
        <v>422</v>
      </c>
      <c r="F117" s="39" t="s">
        <v>422</v>
      </c>
      <c r="G117" s="39" t="s">
        <v>422</v>
      </c>
      <c r="H117" s="39">
        <v>0.56407663897657101</v>
      </c>
      <c r="I117" s="39" t="s">
        <v>422</v>
      </c>
      <c r="J117" s="39" t="s">
        <v>422</v>
      </c>
      <c r="K117" s="39" t="s">
        <v>422</v>
      </c>
      <c r="L117" s="39" t="s">
        <v>422</v>
      </c>
      <c r="M117" s="39" t="s">
        <v>422</v>
      </c>
      <c r="N117" s="39" t="s">
        <v>422</v>
      </c>
      <c r="O117" s="39" t="s">
        <v>422</v>
      </c>
      <c r="P117" s="39" t="s">
        <v>422</v>
      </c>
      <c r="Q117" s="39" t="s">
        <v>422</v>
      </c>
      <c r="R117" s="39" t="s">
        <v>422</v>
      </c>
      <c r="S117" s="39" t="s">
        <v>422</v>
      </c>
      <c r="T117" s="39" t="s">
        <v>422</v>
      </c>
      <c r="U117" s="39" t="s">
        <v>422</v>
      </c>
      <c r="V117" s="39" t="s">
        <v>422</v>
      </c>
      <c r="W117" s="39" t="s">
        <v>422</v>
      </c>
      <c r="X117" s="39" t="s">
        <v>422</v>
      </c>
      <c r="Y117" s="39" t="s">
        <v>422</v>
      </c>
      <c r="Z117" s="39" t="s">
        <v>422</v>
      </c>
      <c r="AA117" s="39" t="s">
        <v>422</v>
      </c>
      <c r="AB117" s="39" t="s">
        <v>422</v>
      </c>
      <c r="AC117" s="39" t="s">
        <v>422</v>
      </c>
      <c r="AD117" s="39" t="s">
        <v>422</v>
      </c>
      <c r="AE117" s="192"/>
      <c r="AF117" s="39" t="s">
        <v>422</v>
      </c>
      <c r="AG117" s="39" t="s">
        <v>422</v>
      </c>
      <c r="AH117" s="39" t="s">
        <v>422</v>
      </c>
      <c r="AI117" s="39" t="s">
        <v>422</v>
      </c>
      <c r="AJ117" s="39" t="s">
        <v>422</v>
      </c>
      <c r="AK117" s="39">
        <v>212.10576320000001</v>
      </c>
      <c r="AL117" s="40" t="s">
        <v>147</v>
      </c>
    </row>
    <row r="118" spans="1:38" s="5" customFormat="1" ht="26.25" customHeight="1" thickBot="1" x14ac:dyDescent="0.25">
      <c r="A118" s="37" t="s">
        <v>288</v>
      </c>
      <c r="B118" s="37" t="s">
        <v>302</v>
      </c>
      <c r="C118" s="37" t="s">
        <v>303</v>
      </c>
      <c r="D118" s="38"/>
      <c r="E118" s="39" t="s">
        <v>422</v>
      </c>
      <c r="F118" s="39" t="s">
        <v>422</v>
      </c>
      <c r="G118" s="39" t="s">
        <v>422</v>
      </c>
      <c r="H118" s="39" t="s">
        <v>422</v>
      </c>
      <c r="I118" s="39" t="s">
        <v>422</v>
      </c>
      <c r="J118" s="39" t="s">
        <v>422</v>
      </c>
      <c r="K118" s="39" t="s">
        <v>422</v>
      </c>
      <c r="L118" s="39" t="s">
        <v>422</v>
      </c>
      <c r="M118" s="39" t="s">
        <v>422</v>
      </c>
      <c r="N118" s="39" t="s">
        <v>422</v>
      </c>
      <c r="O118" s="39" t="s">
        <v>422</v>
      </c>
      <c r="P118" s="39" t="s">
        <v>422</v>
      </c>
      <c r="Q118" s="39" t="s">
        <v>422</v>
      </c>
      <c r="R118" s="39" t="s">
        <v>422</v>
      </c>
      <c r="S118" s="39" t="s">
        <v>422</v>
      </c>
      <c r="T118" s="39" t="s">
        <v>422</v>
      </c>
      <c r="U118" s="39" t="s">
        <v>422</v>
      </c>
      <c r="V118" s="39" t="s">
        <v>422</v>
      </c>
      <c r="W118" s="39" t="s">
        <v>422</v>
      </c>
      <c r="X118" s="39" t="s">
        <v>422</v>
      </c>
      <c r="Y118" s="39" t="s">
        <v>422</v>
      </c>
      <c r="Z118" s="39" t="s">
        <v>422</v>
      </c>
      <c r="AA118" s="39" t="s">
        <v>422</v>
      </c>
      <c r="AB118" s="39" t="str">
        <f t="shared" si="1"/>
        <v>NA</v>
      </c>
      <c r="AC118" s="39" t="s">
        <v>422</v>
      </c>
      <c r="AD118" s="39" t="s">
        <v>422</v>
      </c>
      <c r="AE118" s="192"/>
      <c r="AF118" s="39" t="s">
        <v>422</v>
      </c>
      <c r="AG118" s="39" t="s">
        <v>422</v>
      </c>
      <c r="AH118" s="39" t="s">
        <v>422</v>
      </c>
      <c r="AI118" s="39" t="s">
        <v>422</v>
      </c>
      <c r="AJ118" s="39" t="s">
        <v>422</v>
      </c>
      <c r="AK118" s="39" t="s">
        <v>422</v>
      </c>
      <c r="AL118" s="40" t="s">
        <v>147</v>
      </c>
    </row>
    <row r="119" spans="1:38" s="5" customFormat="1" ht="26.25" customHeight="1" thickBot="1" x14ac:dyDescent="0.25">
      <c r="A119" s="37" t="s">
        <v>288</v>
      </c>
      <c r="B119" s="37" t="s">
        <v>304</v>
      </c>
      <c r="C119" s="37" t="s">
        <v>305</v>
      </c>
      <c r="D119" s="38"/>
      <c r="E119" s="39" t="s">
        <v>422</v>
      </c>
      <c r="F119" s="39" t="s">
        <v>422</v>
      </c>
      <c r="G119" s="39" t="s">
        <v>422</v>
      </c>
      <c r="H119" s="39" t="s">
        <v>422</v>
      </c>
      <c r="I119" s="39">
        <v>0.34320695400000006</v>
      </c>
      <c r="J119" s="39">
        <v>8.9233808040000024</v>
      </c>
      <c r="K119" s="39">
        <v>8.9233808040000024</v>
      </c>
      <c r="L119" s="39" t="s">
        <v>422</v>
      </c>
      <c r="M119" s="39" t="s">
        <v>422</v>
      </c>
      <c r="N119" s="39" t="s">
        <v>422</v>
      </c>
      <c r="O119" s="39" t="s">
        <v>422</v>
      </c>
      <c r="P119" s="39" t="s">
        <v>422</v>
      </c>
      <c r="Q119" s="39" t="s">
        <v>422</v>
      </c>
      <c r="R119" s="39" t="s">
        <v>422</v>
      </c>
      <c r="S119" s="39" t="s">
        <v>422</v>
      </c>
      <c r="T119" s="39" t="s">
        <v>422</v>
      </c>
      <c r="U119" s="39" t="s">
        <v>422</v>
      </c>
      <c r="V119" s="39" t="s">
        <v>422</v>
      </c>
      <c r="W119" s="39" t="s">
        <v>422</v>
      </c>
      <c r="X119" s="39" t="s">
        <v>422</v>
      </c>
      <c r="Y119" s="39" t="s">
        <v>422</v>
      </c>
      <c r="Z119" s="39" t="s">
        <v>422</v>
      </c>
      <c r="AA119" s="39" t="s">
        <v>422</v>
      </c>
      <c r="AB119" s="39" t="s">
        <v>422</v>
      </c>
      <c r="AC119" s="39" t="s">
        <v>422</v>
      </c>
      <c r="AD119" s="39" t="s">
        <v>422</v>
      </c>
      <c r="AE119" s="192"/>
      <c r="AF119" s="39" t="s">
        <v>422</v>
      </c>
      <c r="AG119" s="39" t="s">
        <v>422</v>
      </c>
      <c r="AH119" s="39" t="s">
        <v>422</v>
      </c>
      <c r="AI119" s="39" t="s">
        <v>422</v>
      </c>
      <c r="AJ119" s="39" t="s">
        <v>422</v>
      </c>
      <c r="AK119" s="39">
        <v>5720.1159000000007</v>
      </c>
      <c r="AL119" s="40" t="s">
        <v>147</v>
      </c>
    </row>
    <row r="120" spans="1:38" s="5" customFormat="1" ht="26.25" customHeight="1" thickBot="1" x14ac:dyDescent="0.25">
      <c r="A120" s="37" t="s">
        <v>288</v>
      </c>
      <c r="B120" s="37" t="s">
        <v>306</v>
      </c>
      <c r="C120" s="37" t="s">
        <v>307</v>
      </c>
      <c r="D120" s="38"/>
      <c r="E120" s="39" t="s">
        <v>422</v>
      </c>
      <c r="F120" s="39" t="s">
        <v>422</v>
      </c>
      <c r="G120" s="39" t="s">
        <v>422</v>
      </c>
      <c r="H120" s="39" t="s">
        <v>422</v>
      </c>
      <c r="I120" s="39" t="s">
        <v>422</v>
      </c>
      <c r="J120" s="39" t="s">
        <v>422</v>
      </c>
      <c r="K120" s="39" t="s">
        <v>422</v>
      </c>
      <c r="L120" s="39" t="s">
        <v>422</v>
      </c>
      <c r="M120" s="39" t="s">
        <v>422</v>
      </c>
      <c r="N120" s="39" t="s">
        <v>422</v>
      </c>
      <c r="O120" s="39" t="s">
        <v>422</v>
      </c>
      <c r="P120" s="39" t="s">
        <v>422</v>
      </c>
      <c r="Q120" s="39" t="s">
        <v>422</v>
      </c>
      <c r="R120" s="39" t="s">
        <v>422</v>
      </c>
      <c r="S120" s="39" t="s">
        <v>422</v>
      </c>
      <c r="T120" s="39" t="s">
        <v>422</v>
      </c>
      <c r="U120" s="39" t="s">
        <v>422</v>
      </c>
      <c r="V120" s="39" t="s">
        <v>422</v>
      </c>
      <c r="W120" s="39" t="s">
        <v>422</v>
      </c>
      <c r="X120" s="39" t="s">
        <v>422</v>
      </c>
      <c r="Y120" s="39" t="s">
        <v>422</v>
      </c>
      <c r="Z120" s="39" t="s">
        <v>422</v>
      </c>
      <c r="AA120" s="39" t="s">
        <v>422</v>
      </c>
      <c r="AB120" s="39" t="str">
        <f t="shared" si="1"/>
        <v>NA</v>
      </c>
      <c r="AC120" s="39" t="s">
        <v>422</v>
      </c>
      <c r="AD120" s="39" t="s">
        <v>422</v>
      </c>
      <c r="AE120" s="192"/>
      <c r="AF120" s="39" t="s">
        <v>422</v>
      </c>
      <c r="AG120" s="39" t="s">
        <v>422</v>
      </c>
      <c r="AH120" s="39" t="s">
        <v>422</v>
      </c>
      <c r="AI120" s="39" t="s">
        <v>422</v>
      </c>
      <c r="AJ120" s="39" t="s">
        <v>422</v>
      </c>
      <c r="AK120" s="39" t="s">
        <v>422</v>
      </c>
      <c r="AL120" s="40" t="s">
        <v>147</v>
      </c>
    </row>
    <row r="121" spans="1:38" s="5" customFormat="1" ht="26.25" customHeight="1" thickBot="1" x14ac:dyDescent="0.25">
      <c r="A121" s="37" t="s">
        <v>288</v>
      </c>
      <c r="B121" s="37" t="s">
        <v>308</v>
      </c>
      <c r="C121" s="37" t="s">
        <v>309</v>
      </c>
      <c r="D121" s="38"/>
      <c r="E121" s="39" t="s">
        <v>422</v>
      </c>
      <c r="F121" s="39">
        <v>1.865199853759113</v>
      </c>
      <c r="G121" s="39" t="s">
        <v>422</v>
      </c>
      <c r="H121" s="39" t="s">
        <v>422</v>
      </c>
      <c r="I121" s="39" t="s">
        <v>422</v>
      </c>
      <c r="J121" s="39" t="s">
        <v>422</v>
      </c>
      <c r="K121" s="39" t="s">
        <v>422</v>
      </c>
      <c r="L121" s="39" t="s">
        <v>422</v>
      </c>
      <c r="M121" s="39" t="s">
        <v>422</v>
      </c>
      <c r="N121" s="39" t="s">
        <v>422</v>
      </c>
      <c r="O121" s="39" t="s">
        <v>422</v>
      </c>
      <c r="P121" s="39" t="s">
        <v>422</v>
      </c>
      <c r="Q121" s="39" t="s">
        <v>422</v>
      </c>
      <c r="R121" s="39" t="s">
        <v>422</v>
      </c>
      <c r="S121" s="39" t="s">
        <v>422</v>
      </c>
      <c r="T121" s="39" t="s">
        <v>422</v>
      </c>
      <c r="U121" s="39" t="s">
        <v>422</v>
      </c>
      <c r="V121" s="39" t="s">
        <v>422</v>
      </c>
      <c r="W121" s="39" t="s">
        <v>422</v>
      </c>
      <c r="X121" s="39" t="s">
        <v>422</v>
      </c>
      <c r="Y121" s="39" t="s">
        <v>422</v>
      </c>
      <c r="Z121" s="39" t="s">
        <v>422</v>
      </c>
      <c r="AA121" s="39" t="s">
        <v>422</v>
      </c>
      <c r="AB121" s="39" t="s">
        <v>422</v>
      </c>
      <c r="AC121" s="39" t="s">
        <v>422</v>
      </c>
      <c r="AD121" s="39" t="s">
        <v>422</v>
      </c>
      <c r="AE121" s="192"/>
      <c r="AF121" s="39" t="s">
        <v>422</v>
      </c>
      <c r="AG121" s="39" t="s">
        <v>422</v>
      </c>
      <c r="AH121" s="39" t="s">
        <v>422</v>
      </c>
      <c r="AI121" s="39" t="s">
        <v>422</v>
      </c>
      <c r="AJ121" s="39" t="s">
        <v>422</v>
      </c>
      <c r="AK121" s="39">
        <v>5720.1158999999998</v>
      </c>
      <c r="AL121" s="40" t="s">
        <v>147</v>
      </c>
    </row>
    <row r="122" spans="1:38" s="5" customFormat="1" ht="26.25" customHeight="1" thickBot="1" x14ac:dyDescent="0.25">
      <c r="A122" s="37" t="s">
        <v>288</v>
      </c>
      <c r="B122" s="167" t="s">
        <v>310</v>
      </c>
      <c r="C122" s="167" t="s">
        <v>311</v>
      </c>
      <c r="D122" s="38"/>
      <c r="E122" s="39" t="s">
        <v>462</v>
      </c>
      <c r="F122" s="39" t="s">
        <v>462</v>
      </c>
      <c r="G122" s="39" t="s">
        <v>440</v>
      </c>
      <c r="H122" s="39" t="s">
        <v>462</v>
      </c>
      <c r="I122" s="39" t="s">
        <v>462</v>
      </c>
      <c r="J122" s="39" t="s">
        <v>440</v>
      </c>
      <c r="K122" s="39" t="s">
        <v>462</v>
      </c>
      <c r="L122" s="39" t="s">
        <v>440</v>
      </c>
      <c r="M122" s="39" t="s">
        <v>440</v>
      </c>
      <c r="N122" s="39" t="s">
        <v>440</v>
      </c>
      <c r="O122" s="39" t="s">
        <v>440</v>
      </c>
      <c r="P122" s="39" t="s">
        <v>440</v>
      </c>
      <c r="Q122" s="39" t="s">
        <v>440</v>
      </c>
      <c r="R122" s="39" t="s">
        <v>440</v>
      </c>
      <c r="S122" s="39" t="s">
        <v>440</v>
      </c>
      <c r="T122" s="39" t="s">
        <v>440</v>
      </c>
      <c r="U122" s="39" t="s">
        <v>440</v>
      </c>
      <c r="V122" s="39" t="s">
        <v>440</v>
      </c>
      <c r="W122" s="39" t="s">
        <v>440</v>
      </c>
      <c r="X122" s="39" t="s">
        <v>440</v>
      </c>
      <c r="Y122" s="39" t="s">
        <v>440</v>
      </c>
      <c r="Z122" s="39" t="s">
        <v>440</v>
      </c>
      <c r="AA122" s="39" t="s">
        <v>440</v>
      </c>
      <c r="AB122" s="39" t="s">
        <v>440</v>
      </c>
      <c r="AC122" s="39">
        <v>4.0000000000000001E-3</v>
      </c>
      <c r="AD122" s="39" t="s">
        <v>440</v>
      </c>
      <c r="AE122" s="192"/>
      <c r="AF122" s="39" t="s">
        <v>440</v>
      </c>
      <c r="AG122" s="39" t="s">
        <v>440</v>
      </c>
      <c r="AH122" s="39" t="s">
        <v>440</v>
      </c>
      <c r="AI122" s="39" t="s">
        <v>440</v>
      </c>
      <c r="AJ122" s="39" t="s">
        <v>440</v>
      </c>
      <c r="AK122" s="39">
        <v>800</v>
      </c>
      <c r="AL122" s="40" t="s">
        <v>147</v>
      </c>
    </row>
    <row r="123" spans="1:38" s="5" customFormat="1" ht="26.25" customHeight="1" thickBot="1" x14ac:dyDescent="0.25">
      <c r="A123" s="37" t="s">
        <v>288</v>
      </c>
      <c r="B123" s="37" t="s">
        <v>312</v>
      </c>
      <c r="C123" s="37" t="s">
        <v>313</v>
      </c>
      <c r="D123" s="38"/>
      <c r="E123" s="39">
        <v>8.5377575646923987E-4</v>
      </c>
      <c r="F123" s="39">
        <v>1.8560342531939998E-4</v>
      </c>
      <c r="G123" s="39">
        <v>1.8560342531939998E-4</v>
      </c>
      <c r="H123" s="39">
        <v>8.9089644153311982E-4</v>
      </c>
      <c r="I123" s="39">
        <v>2.0045169934495197E-3</v>
      </c>
      <c r="J123" s="39">
        <v>2.1158790486411599E-3</v>
      </c>
      <c r="K123" s="39">
        <v>2.1529997337050395E-3</v>
      </c>
      <c r="L123" s="39">
        <v>1.8560342531939998E-4</v>
      </c>
      <c r="M123" s="39">
        <v>2.4759496937607952E-2</v>
      </c>
      <c r="N123" s="39">
        <v>4.0832753570267999E-5</v>
      </c>
      <c r="O123" s="39">
        <v>3.2666202856214399E-4</v>
      </c>
      <c r="P123" s="39">
        <v>5.1968959089432E-5</v>
      </c>
      <c r="Q123" s="39">
        <v>2.3757238440883198E-6</v>
      </c>
      <c r="R123" s="39">
        <v>2.9696548051103995E-5</v>
      </c>
      <c r="S123" s="39">
        <v>2.7098100096632396E-5</v>
      </c>
      <c r="T123" s="39">
        <v>1.9302756233217597E-5</v>
      </c>
      <c r="U123" s="39">
        <v>7.4241370127759989E-6</v>
      </c>
      <c r="V123" s="39">
        <v>2.07875836357728E-4</v>
      </c>
      <c r="W123" s="39">
        <v>0.18560342531939999</v>
      </c>
      <c r="X123" s="39">
        <v>1.4588429230104837E-4</v>
      </c>
      <c r="Y123" s="39">
        <v>4.0721391515076357E-4</v>
      </c>
      <c r="Z123" s="39">
        <v>1.7372480609895838E-4</v>
      </c>
      <c r="AA123" s="39">
        <v>1.2472550181463678E-4</v>
      </c>
      <c r="AB123" s="39">
        <f t="shared" si="1"/>
        <v>8.5154851536540718E-4</v>
      </c>
      <c r="AC123" s="39" t="s">
        <v>422</v>
      </c>
      <c r="AD123" s="39" t="s">
        <v>422</v>
      </c>
      <c r="AE123" s="192"/>
      <c r="AF123" s="39" t="s">
        <v>422</v>
      </c>
      <c r="AG123" s="39" t="s">
        <v>422</v>
      </c>
      <c r="AH123" s="39" t="s">
        <v>422</v>
      </c>
      <c r="AI123" s="39" t="s">
        <v>422</v>
      </c>
      <c r="AJ123" s="39" t="s">
        <v>422</v>
      </c>
      <c r="AK123" s="39">
        <v>85.343997000000016</v>
      </c>
      <c r="AL123" s="40" t="s">
        <v>314</v>
      </c>
    </row>
    <row r="124" spans="1:38" s="5" customFormat="1" ht="26.25" customHeight="1" thickBot="1" x14ac:dyDescent="0.25">
      <c r="A124" s="37" t="s">
        <v>288</v>
      </c>
      <c r="B124" s="168" t="s">
        <v>315</v>
      </c>
      <c r="C124" s="37" t="s">
        <v>316</v>
      </c>
      <c r="D124" s="38"/>
      <c r="E124" s="39" t="s">
        <v>422</v>
      </c>
      <c r="F124" s="39" t="s">
        <v>422</v>
      </c>
      <c r="G124" s="39" t="s">
        <v>422</v>
      </c>
      <c r="H124" s="39" t="s">
        <v>422</v>
      </c>
      <c r="I124" s="39" t="s">
        <v>422</v>
      </c>
      <c r="J124" s="39" t="s">
        <v>422</v>
      </c>
      <c r="K124" s="39" t="s">
        <v>422</v>
      </c>
      <c r="L124" s="39" t="s">
        <v>422</v>
      </c>
      <c r="M124" s="39" t="s">
        <v>422</v>
      </c>
      <c r="N124" s="39" t="s">
        <v>422</v>
      </c>
      <c r="O124" s="39" t="s">
        <v>422</v>
      </c>
      <c r="P124" s="39" t="s">
        <v>422</v>
      </c>
      <c r="Q124" s="39" t="s">
        <v>422</v>
      </c>
      <c r="R124" s="39" t="s">
        <v>422</v>
      </c>
      <c r="S124" s="39" t="s">
        <v>422</v>
      </c>
      <c r="T124" s="39" t="s">
        <v>422</v>
      </c>
      <c r="U124" s="39" t="s">
        <v>422</v>
      </c>
      <c r="V124" s="39" t="s">
        <v>422</v>
      </c>
      <c r="W124" s="39" t="s">
        <v>422</v>
      </c>
      <c r="X124" s="39" t="s">
        <v>422</v>
      </c>
      <c r="Y124" s="39" t="s">
        <v>422</v>
      </c>
      <c r="Z124" s="39" t="s">
        <v>422</v>
      </c>
      <c r="AA124" s="39" t="s">
        <v>422</v>
      </c>
      <c r="AB124" s="39" t="str">
        <f t="shared" si="1"/>
        <v>NA</v>
      </c>
      <c r="AC124" s="39" t="s">
        <v>422</v>
      </c>
      <c r="AD124" s="39" t="s">
        <v>422</v>
      </c>
      <c r="AE124" s="192"/>
      <c r="AF124" s="39" t="s">
        <v>422</v>
      </c>
      <c r="AG124" s="39" t="s">
        <v>422</v>
      </c>
      <c r="AH124" s="39" t="s">
        <v>422</v>
      </c>
      <c r="AI124" s="39" t="s">
        <v>422</v>
      </c>
      <c r="AJ124" s="39" t="s">
        <v>422</v>
      </c>
      <c r="AK124" s="39" t="s">
        <v>422</v>
      </c>
      <c r="AL124" s="40" t="s">
        <v>147</v>
      </c>
    </row>
    <row r="125" spans="1:38" s="5" customFormat="1" ht="26.25" customHeight="1" thickBot="1" x14ac:dyDescent="0.25">
      <c r="A125" s="37" t="s">
        <v>317</v>
      </c>
      <c r="B125" s="37" t="s">
        <v>318</v>
      </c>
      <c r="C125" s="37" t="s">
        <v>319</v>
      </c>
      <c r="D125" s="38"/>
      <c r="E125" s="39" t="s">
        <v>422</v>
      </c>
      <c r="F125" s="39">
        <v>0.37658453943315867</v>
      </c>
      <c r="G125" s="39" t="s">
        <v>422</v>
      </c>
      <c r="H125" s="39" t="s">
        <v>441</v>
      </c>
      <c r="I125" s="39">
        <v>7.6647450000000004E-5</v>
      </c>
      <c r="J125" s="39">
        <v>5.0866034999999998E-4</v>
      </c>
      <c r="K125" s="39">
        <v>1.0753869499999999E-3</v>
      </c>
      <c r="L125" s="39" t="s">
        <v>422</v>
      </c>
      <c r="M125" s="39" t="s">
        <v>441</v>
      </c>
      <c r="N125" s="39" t="s">
        <v>422</v>
      </c>
      <c r="O125" s="39" t="s">
        <v>422</v>
      </c>
      <c r="P125" s="39" t="s">
        <v>441</v>
      </c>
      <c r="Q125" s="39" t="s">
        <v>422</v>
      </c>
      <c r="R125" s="39" t="s">
        <v>422</v>
      </c>
      <c r="S125" s="39" t="s">
        <v>422</v>
      </c>
      <c r="T125" s="39" t="s">
        <v>422</v>
      </c>
      <c r="U125" s="39" t="s">
        <v>422</v>
      </c>
      <c r="V125" s="39" t="s">
        <v>422</v>
      </c>
      <c r="W125" s="39" t="s">
        <v>422</v>
      </c>
      <c r="X125" s="39" t="s">
        <v>422</v>
      </c>
      <c r="Y125" s="39" t="s">
        <v>422</v>
      </c>
      <c r="Z125" s="39" t="s">
        <v>422</v>
      </c>
      <c r="AA125" s="39" t="s">
        <v>422</v>
      </c>
      <c r="AB125" s="39" t="s">
        <v>422</v>
      </c>
      <c r="AC125" s="39" t="s">
        <v>422</v>
      </c>
      <c r="AD125" s="39" t="s">
        <v>422</v>
      </c>
      <c r="AE125" s="192"/>
      <c r="AF125" s="39" t="s">
        <v>422</v>
      </c>
      <c r="AG125" s="39" t="s">
        <v>422</v>
      </c>
      <c r="AH125" s="39" t="s">
        <v>422</v>
      </c>
      <c r="AI125" s="39" t="s">
        <v>422</v>
      </c>
      <c r="AJ125" s="39" t="s">
        <v>422</v>
      </c>
      <c r="AK125" s="39">
        <v>2322.65</v>
      </c>
      <c r="AL125" s="40" t="s">
        <v>320</v>
      </c>
    </row>
    <row r="126" spans="1:38" s="5" customFormat="1" ht="26.25" customHeight="1" thickBot="1" x14ac:dyDescent="0.25">
      <c r="A126" s="37" t="s">
        <v>317</v>
      </c>
      <c r="B126" s="37" t="s">
        <v>321</v>
      </c>
      <c r="C126" s="37" t="s">
        <v>322</v>
      </c>
      <c r="D126" s="38"/>
      <c r="E126" s="39" t="s">
        <v>441</v>
      </c>
      <c r="F126" s="39" t="s">
        <v>441</v>
      </c>
      <c r="G126" s="39" t="s">
        <v>422</v>
      </c>
      <c r="H126" s="39">
        <v>6.0720000000000003E-2</v>
      </c>
      <c r="I126" s="39" t="s">
        <v>441</v>
      </c>
      <c r="J126" s="39" t="s">
        <v>441</v>
      </c>
      <c r="K126" s="39" t="s">
        <v>441</v>
      </c>
      <c r="L126" s="39" t="s">
        <v>441</v>
      </c>
      <c r="M126" s="39">
        <v>5.1520000000000003E-2</v>
      </c>
      <c r="N126" s="39" t="s">
        <v>422</v>
      </c>
      <c r="O126" s="39" t="s">
        <v>422</v>
      </c>
      <c r="P126" s="39" t="s">
        <v>422</v>
      </c>
      <c r="Q126" s="39" t="s">
        <v>422</v>
      </c>
      <c r="R126" s="39" t="s">
        <v>422</v>
      </c>
      <c r="S126" s="39" t="s">
        <v>422</v>
      </c>
      <c r="T126" s="39" t="s">
        <v>422</v>
      </c>
      <c r="U126" s="39" t="s">
        <v>422</v>
      </c>
      <c r="V126" s="39" t="s">
        <v>422</v>
      </c>
      <c r="W126" s="39" t="s">
        <v>422</v>
      </c>
      <c r="X126" s="39" t="s">
        <v>422</v>
      </c>
      <c r="Y126" s="39" t="s">
        <v>422</v>
      </c>
      <c r="Z126" s="39" t="s">
        <v>422</v>
      </c>
      <c r="AA126" s="39" t="s">
        <v>422</v>
      </c>
      <c r="AB126" s="39" t="s">
        <v>422</v>
      </c>
      <c r="AC126" s="39" t="s">
        <v>422</v>
      </c>
      <c r="AD126" s="39" t="s">
        <v>422</v>
      </c>
      <c r="AE126" s="192"/>
      <c r="AF126" s="39" t="s">
        <v>422</v>
      </c>
      <c r="AG126" s="39" t="s">
        <v>422</v>
      </c>
      <c r="AH126" s="39" t="s">
        <v>422</v>
      </c>
      <c r="AI126" s="39" t="s">
        <v>422</v>
      </c>
      <c r="AJ126" s="39" t="s">
        <v>422</v>
      </c>
      <c r="AK126" s="39">
        <v>92</v>
      </c>
      <c r="AL126" s="40" t="s">
        <v>323</v>
      </c>
    </row>
    <row r="127" spans="1:38" s="5" customFormat="1" ht="26.25" customHeight="1" thickBot="1" x14ac:dyDescent="0.25">
      <c r="A127" s="37" t="s">
        <v>317</v>
      </c>
      <c r="B127" s="37" t="s">
        <v>324</v>
      </c>
      <c r="C127" s="37" t="s">
        <v>325</v>
      </c>
      <c r="D127" s="38"/>
      <c r="E127" s="39" t="s">
        <v>440</v>
      </c>
      <c r="F127" s="39" t="s">
        <v>440</v>
      </c>
      <c r="G127" s="39" t="s">
        <v>440</v>
      </c>
      <c r="H127" s="39" t="s">
        <v>440</v>
      </c>
      <c r="I127" s="39" t="s">
        <v>440</v>
      </c>
      <c r="J127" s="39" t="s">
        <v>440</v>
      </c>
      <c r="K127" s="39" t="s">
        <v>440</v>
      </c>
      <c r="L127" s="39" t="s">
        <v>440</v>
      </c>
      <c r="M127" s="39" t="s">
        <v>440</v>
      </c>
      <c r="N127" s="39" t="s">
        <v>440</v>
      </c>
      <c r="O127" s="39" t="s">
        <v>440</v>
      </c>
      <c r="P127" s="39" t="s">
        <v>440</v>
      </c>
      <c r="Q127" s="39" t="s">
        <v>440</v>
      </c>
      <c r="R127" s="39" t="s">
        <v>440</v>
      </c>
      <c r="S127" s="39" t="s">
        <v>440</v>
      </c>
      <c r="T127" s="39" t="s">
        <v>440</v>
      </c>
      <c r="U127" s="39" t="s">
        <v>440</v>
      </c>
      <c r="V127" s="39" t="s">
        <v>440</v>
      </c>
      <c r="W127" s="39" t="s">
        <v>440</v>
      </c>
      <c r="X127" s="39" t="s">
        <v>440</v>
      </c>
      <c r="Y127" s="39" t="s">
        <v>440</v>
      </c>
      <c r="Z127" s="39" t="s">
        <v>440</v>
      </c>
      <c r="AA127" s="39" t="s">
        <v>440</v>
      </c>
      <c r="AB127" s="39" t="str">
        <f t="shared" si="1"/>
        <v>NO</v>
      </c>
      <c r="AC127" s="39" t="s">
        <v>440</v>
      </c>
      <c r="AD127" s="39" t="s">
        <v>440</v>
      </c>
      <c r="AE127" s="192"/>
      <c r="AF127" s="39" t="s">
        <v>422</v>
      </c>
      <c r="AG127" s="39" t="s">
        <v>422</v>
      </c>
      <c r="AH127" s="39" t="s">
        <v>422</v>
      </c>
      <c r="AI127" s="39" t="s">
        <v>422</v>
      </c>
      <c r="AJ127" s="39" t="s">
        <v>422</v>
      </c>
      <c r="AK127" s="39" t="s">
        <v>440</v>
      </c>
      <c r="AL127" s="40" t="s">
        <v>326</v>
      </c>
    </row>
    <row r="128" spans="1:38" s="5" customFormat="1" ht="26.25" customHeight="1" thickBot="1" x14ac:dyDescent="0.25">
      <c r="A128" s="37" t="s">
        <v>317</v>
      </c>
      <c r="B128" s="37" t="s">
        <v>327</v>
      </c>
      <c r="C128" s="37" t="s">
        <v>328</v>
      </c>
      <c r="D128" s="38"/>
      <c r="E128" s="39" t="s">
        <v>440</v>
      </c>
      <c r="F128" s="39" t="s">
        <v>440</v>
      </c>
      <c r="G128" s="39" t="s">
        <v>440</v>
      </c>
      <c r="H128" s="39" t="s">
        <v>440</v>
      </c>
      <c r="I128" s="39" t="s">
        <v>440</v>
      </c>
      <c r="J128" s="39" t="s">
        <v>440</v>
      </c>
      <c r="K128" s="39" t="s">
        <v>440</v>
      </c>
      <c r="L128" s="39" t="s">
        <v>440</v>
      </c>
      <c r="M128" s="39" t="s">
        <v>440</v>
      </c>
      <c r="N128" s="39" t="s">
        <v>440</v>
      </c>
      <c r="O128" s="39" t="s">
        <v>440</v>
      </c>
      <c r="P128" s="39" t="s">
        <v>440</v>
      </c>
      <c r="Q128" s="39" t="s">
        <v>440</v>
      </c>
      <c r="R128" s="39" t="s">
        <v>440</v>
      </c>
      <c r="S128" s="39" t="s">
        <v>440</v>
      </c>
      <c r="T128" s="39" t="s">
        <v>440</v>
      </c>
      <c r="U128" s="39" t="s">
        <v>440</v>
      </c>
      <c r="V128" s="39" t="s">
        <v>440</v>
      </c>
      <c r="W128" s="39" t="s">
        <v>440</v>
      </c>
      <c r="X128" s="39" t="s">
        <v>440</v>
      </c>
      <c r="Y128" s="39" t="s">
        <v>440</v>
      </c>
      <c r="Z128" s="39" t="s">
        <v>440</v>
      </c>
      <c r="AA128" s="39" t="s">
        <v>440</v>
      </c>
      <c r="AB128" s="39" t="str">
        <f t="shared" si="1"/>
        <v>NO</v>
      </c>
      <c r="AC128" s="39" t="s">
        <v>440</v>
      </c>
      <c r="AD128" s="39" t="s">
        <v>440</v>
      </c>
      <c r="AE128" s="192"/>
      <c r="AF128" s="39" t="s">
        <v>422</v>
      </c>
      <c r="AG128" s="39" t="s">
        <v>422</v>
      </c>
      <c r="AH128" s="39" t="s">
        <v>422</v>
      </c>
      <c r="AI128" s="39" t="s">
        <v>422</v>
      </c>
      <c r="AJ128" s="39" t="s">
        <v>422</v>
      </c>
      <c r="AK128" s="39" t="s">
        <v>422</v>
      </c>
      <c r="AL128" s="40" t="s">
        <v>329</v>
      </c>
    </row>
    <row r="129" spans="1:38" s="5" customFormat="1" ht="26.25" customHeight="1" thickBot="1" x14ac:dyDescent="0.25">
      <c r="A129" s="37" t="s">
        <v>317</v>
      </c>
      <c r="B129" s="37" t="s">
        <v>330</v>
      </c>
      <c r="C129" s="42" t="s">
        <v>331</v>
      </c>
      <c r="D129" s="38"/>
      <c r="E129" s="39">
        <v>1.008459456E-2</v>
      </c>
      <c r="F129" s="39">
        <v>8.5777011200000003E-2</v>
      </c>
      <c r="G129" s="39">
        <v>5.4479993599999995E-4</v>
      </c>
      <c r="H129" s="39" t="s">
        <v>441</v>
      </c>
      <c r="I129" s="39">
        <v>4.6365952000000005E-5</v>
      </c>
      <c r="J129" s="39">
        <v>8.1140416000000004E-5</v>
      </c>
      <c r="K129" s="39">
        <v>1.1591488E-4</v>
      </c>
      <c r="L129" s="39">
        <v>1.6228083200000003E-6</v>
      </c>
      <c r="M129" s="39">
        <v>8.1140416000000006E-4</v>
      </c>
      <c r="N129" s="39">
        <v>1.5068934399999999E-2</v>
      </c>
      <c r="O129" s="39">
        <v>1.1591488000000001E-3</v>
      </c>
      <c r="P129" s="39">
        <v>6.4912332800000003E-4</v>
      </c>
      <c r="Q129" s="39">
        <v>1.8546380800000002E-4</v>
      </c>
      <c r="R129" s="39" t="s">
        <v>459</v>
      </c>
      <c r="S129" s="39" t="s">
        <v>459</v>
      </c>
      <c r="T129" s="39">
        <v>1.6228083200000001E-3</v>
      </c>
      <c r="U129" s="39" t="s">
        <v>441</v>
      </c>
      <c r="V129" s="39" t="s">
        <v>441</v>
      </c>
      <c r="W129" s="39">
        <v>0.11591488</v>
      </c>
      <c r="X129" s="39" t="s">
        <v>441</v>
      </c>
      <c r="Y129" s="39" t="s">
        <v>441</v>
      </c>
      <c r="Z129" s="39" t="s">
        <v>441</v>
      </c>
      <c r="AA129" s="39" t="s">
        <v>441</v>
      </c>
      <c r="AB129" s="39">
        <v>2.3182975999999999E-4</v>
      </c>
      <c r="AC129" s="39">
        <v>2.3182976000000001E-2</v>
      </c>
      <c r="AD129" s="39" t="s">
        <v>422</v>
      </c>
      <c r="AE129" s="192"/>
      <c r="AF129" s="39" t="s">
        <v>422</v>
      </c>
      <c r="AG129" s="39" t="s">
        <v>422</v>
      </c>
      <c r="AH129" s="39" t="s">
        <v>422</v>
      </c>
      <c r="AI129" s="39" t="s">
        <v>422</v>
      </c>
      <c r="AJ129" s="39" t="s">
        <v>422</v>
      </c>
      <c r="AK129" s="39">
        <v>11.591488</v>
      </c>
      <c r="AL129" s="40" t="s">
        <v>329</v>
      </c>
    </row>
    <row r="130" spans="1:38" s="5" customFormat="1" ht="26.25" customHeight="1" thickBot="1" x14ac:dyDescent="0.25">
      <c r="A130" s="37" t="s">
        <v>317</v>
      </c>
      <c r="B130" s="37" t="s">
        <v>332</v>
      </c>
      <c r="C130" s="184" t="s">
        <v>333</v>
      </c>
      <c r="D130" s="38"/>
      <c r="E130" s="39" t="s">
        <v>408</v>
      </c>
      <c r="F130" s="39" t="s">
        <v>408</v>
      </c>
      <c r="G130" s="39" t="s">
        <v>408</v>
      </c>
      <c r="H130" s="39" t="s">
        <v>422</v>
      </c>
      <c r="I130" s="39" t="s">
        <v>408</v>
      </c>
      <c r="J130" s="39" t="s">
        <v>408</v>
      </c>
      <c r="K130" s="39" t="s">
        <v>408</v>
      </c>
      <c r="L130" s="39" t="s">
        <v>408</v>
      </c>
      <c r="M130" s="39" t="s">
        <v>408</v>
      </c>
      <c r="N130" s="39" t="s">
        <v>408</v>
      </c>
      <c r="O130" s="39" t="s">
        <v>408</v>
      </c>
      <c r="P130" s="39" t="s">
        <v>408</v>
      </c>
      <c r="Q130" s="39" t="s">
        <v>408</v>
      </c>
      <c r="R130" s="39" t="s">
        <v>422</v>
      </c>
      <c r="S130" s="39" t="s">
        <v>422</v>
      </c>
      <c r="T130" s="39" t="s">
        <v>408</v>
      </c>
      <c r="U130" s="39" t="s">
        <v>422</v>
      </c>
      <c r="V130" s="39" t="s">
        <v>422</v>
      </c>
      <c r="W130" s="39" t="s">
        <v>408</v>
      </c>
      <c r="X130" s="39" t="s">
        <v>422</v>
      </c>
      <c r="Y130" s="39" t="s">
        <v>422</v>
      </c>
      <c r="Z130" s="39" t="s">
        <v>422</v>
      </c>
      <c r="AA130" s="39" t="s">
        <v>422</v>
      </c>
      <c r="AB130" s="39" t="str">
        <f t="shared" si="1"/>
        <v>NA</v>
      </c>
      <c r="AC130" s="39" t="s">
        <v>408</v>
      </c>
      <c r="AD130" s="39" t="s">
        <v>422</v>
      </c>
      <c r="AE130" s="192"/>
      <c r="AF130" s="39" t="s">
        <v>422</v>
      </c>
      <c r="AG130" s="39" t="s">
        <v>422</v>
      </c>
      <c r="AH130" s="39" t="s">
        <v>422</v>
      </c>
      <c r="AI130" s="39" t="s">
        <v>422</v>
      </c>
      <c r="AJ130" s="39" t="s">
        <v>422</v>
      </c>
      <c r="AK130" s="39" t="s">
        <v>408</v>
      </c>
      <c r="AL130" s="40" t="s">
        <v>329</v>
      </c>
    </row>
    <row r="131" spans="1:38" s="5" customFormat="1" ht="26.25" customHeight="1" thickBot="1" x14ac:dyDescent="0.25">
      <c r="A131" s="37" t="s">
        <v>317</v>
      </c>
      <c r="B131" s="37" t="s">
        <v>334</v>
      </c>
      <c r="C131" s="42" t="s">
        <v>335</v>
      </c>
      <c r="D131" s="38"/>
      <c r="E131" s="39">
        <v>2.9827174000000003E-3</v>
      </c>
      <c r="F131" s="39">
        <v>8.0303930000000007E-4</v>
      </c>
      <c r="G131" s="39">
        <v>3.0286053600000004E-4</v>
      </c>
      <c r="H131" s="39" t="s">
        <v>441</v>
      </c>
      <c r="I131" s="39">
        <v>3.6873843857500028E-6</v>
      </c>
      <c r="J131" s="39">
        <v>6.8602500200000057E-6</v>
      </c>
      <c r="K131" s="39">
        <v>7.9156731000000056E-6</v>
      </c>
      <c r="L131" s="39">
        <v>3.9578365500000003E-6</v>
      </c>
      <c r="M131" s="39">
        <v>2.2943980000000005E-5</v>
      </c>
      <c r="N131" s="39">
        <v>1.0324791000000001E-4</v>
      </c>
      <c r="O131" s="39">
        <v>3.4415970000000002E-5</v>
      </c>
      <c r="P131" s="39">
        <v>3.7857567000000002E-2</v>
      </c>
      <c r="Q131" s="39">
        <v>2.2943980000000001E-4</v>
      </c>
      <c r="R131" s="39">
        <v>5.7359950000000003E-5</v>
      </c>
      <c r="S131" s="39">
        <v>3.4415969999999999E-4</v>
      </c>
      <c r="T131" s="39">
        <v>4.5887960000000009E-5</v>
      </c>
      <c r="U131" s="39" t="s">
        <v>441</v>
      </c>
      <c r="V131" s="39" t="s">
        <v>441</v>
      </c>
      <c r="W131" s="39">
        <v>0.4588796000000005</v>
      </c>
      <c r="X131" s="39" t="s">
        <v>441</v>
      </c>
      <c r="Y131" s="39" t="s">
        <v>441</v>
      </c>
      <c r="Z131" s="39" t="s">
        <v>441</v>
      </c>
      <c r="AA131" s="39" t="s">
        <v>441</v>
      </c>
      <c r="AB131" s="39">
        <v>4.5887960000000005E-2</v>
      </c>
      <c r="AC131" s="39">
        <v>0.11471990000000001</v>
      </c>
      <c r="AD131" s="39">
        <v>2.2943980000000003E-2</v>
      </c>
      <c r="AE131" s="192"/>
      <c r="AF131" s="39" t="s">
        <v>422</v>
      </c>
      <c r="AG131" s="39" t="s">
        <v>422</v>
      </c>
      <c r="AH131" s="39" t="s">
        <v>422</v>
      </c>
      <c r="AI131" s="39" t="s">
        <v>422</v>
      </c>
      <c r="AJ131" s="39" t="s">
        <v>422</v>
      </c>
      <c r="AK131" s="39">
        <v>1.1471990000000001</v>
      </c>
      <c r="AL131" s="40" t="s">
        <v>329</v>
      </c>
    </row>
    <row r="132" spans="1:38" s="5" customFormat="1" ht="26.25" customHeight="1" thickBot="1" x14ac:dyDescent="0.25">
      <c r="A132" s="37" t="s">
        <v>317</v>
      </c>
      <c r="B132" s="37" t="s">
        <v>336</v>
      </c>
      <c r="C132" s="42" t="s">
        <v>337</v>
      </c>
      <c r="D132" s="38"/>
      <c r="E132" s="39" t="s">
        <v>408</v>
      </c>
      <c r="F132" s="39" t="s">
        <v>408</v>
      </c>
      <c r="G132" s="39" t="s">
        <v>408</v>
      </c>
      <c r="H132" s="39" t="s">
        <v>408</v>
      </c>
      <c r="I132" s="39" t="s">
        <v>408</v>
      </c>
      <c r="J132" s="39" t="s">
        <v>408</v>
      </c>
      <c r="K132" s="39" t="s">
        <v>408</v>
      </c>
      <c r="L132" s="39" t="s">
        <v>408</v>
      </c>
      <c r="M132" s="39" t="s">
        <v>408</v>
      </c>
      <c r="N132" s="39" t="s">
        <v>408</v>
      </c>
      <c r="O132" s="39" t="s">
        <v>408</v>
      </c>
      <c r="P132" s="39" t="s">
        <v>408</v>
      </c>
      <c r="Q132" s="39" t="s">
        <v>408</v>
      </c>
      <c r="R132" s="39" t="s">
        <v>408</v>
      </c>
      <c r="S132" s="39" t="s">
        <v>408</v>
      </c>
      <c r="T132" s="39" t="s">
        <v>408</v>
      </c>
      <c r="U132" s="39" t="s">
        <v>408</v>
      </c>
      <c r="V132" s="39" t="s">
        <v>408</v>
      </c>
      <c r="W132" s="39" t="s">
        <v>408</v>
      </c>
      <c r="X132" s="39" t="s">
        <v>408</v>
      </c>
      <c r="Y132" s="39" t="s">
        <v>408</v>
      </c>
      <c r="Z132" s="39" t="s">
        <v>408</v>
      </c>
      <c r="AA132" s="39" t="s">
        <v>408</v>
      </c>
      <c r="AB132" s="39" t="str">
        <f t="shared" si="1"/>
        <v>IE</v>
      </c>
      <c r="AC132" s="39" t="s">
        <v>408</v>
      </c>
      <c r="AD132" s="39" t="s">
        <v>408</v>
      </c>
      <c r="AE132" s="192"/>
      <c r="AF132" s="39" t="s">
        <v>422</v>
      </c>
      <c r="AG132" s="39" t="s">
        <v>422</v>
      </c>
      <c r="AH132" s="39" t="s">
        <v>422</v>
      </c>
      <c r="AI132" s="39" t="s">
        <v>422</v>
      </c>
      <c r="AJ132" s="39" t="s">
        <v>422</v>
      </c>
      <c r="AK132" s="39" t="s">
        <v>408</v>
      </c>
      <c r="AL132" s="40" t="s">
        <v>338</v>
      </c>
    </row>
    <row r="133" spans="1:38" s="5" customFormat="1" ht="26.25" customHeight="1" thickBot="1" x14ac:dyDescent="0.25">
      <c r="A133" s="37" t="s">
        <v>317</v>
      </c>
      <c r="B133" s="37" t="s">
        <v>339</v>
      </c>
      <c r="C133" s="42" t="s">
        <v>340</v>
      </c>
      <c r="D133" s="38"/>
      <c r="E133" s="39">
        <v>5.8863750000000001E-3</v>
      </c>
      <c r="F133" s="39">
        <v>9.2755000000000002E-5</v>
      </c>
      <c r="G133" s="39">
        <v>8.0625499999999997E-4</v>
      </c>
      <c r="H133" s="39" t="s">
        <v>422</v>
      </c>
      <c r="I133" s="39">
        <v>2.4758450000000003E-4</v>
      </c>
      <c r="J133" s="39">
        <v>2.4758450000000003E-4</v>
      </c>
      <c r="K133" s="39">
        <v>2.7512560000000002E-4</v>
      </c>
      <c r="L133" s="39" t="s">
        <v>441</v>
      </c>
      <c r="M133" s="39">
        <v>9.9890000000000005E-4</v>
      </c>
      <c r="N133" s="39">
        <v>2.1426405000000002E-4</v>
      </c>
      <c r="O133" s="39">
        <v>3.5889050000000005E-5</v>
      </c>
      <c r="P133" s="39">
        <v>1.0631150000000001E-2</v>
      </c>
      <c r="Q133" s="39">
        <v>9.7107349999999988E-5</v>
      </c>
      <c r="R133" s="39">
        <v>9.6750600000000008E-5</v>
      </c>
      <c r="S133" s="39">
        <v>8.8688050000000005E-5</v>
      </c>
      <c r="T133" s="39">
        <v>1.2364954999999998E-4</v>
      </c>
      <c r="U133" s="39">
        <v>1.4113030000000002E-4</v>
      </c>
      <c r="V133" s="39">
        <v>1.1424561999999999E-3</v>
      </c>
      <c r="W133" s="39">
        <v>1.9264500000000002E-4</v>
      </c>
      <c r="X133" s="39">
        <v>9.4182000000000003E-8</v>
      </c>
      <c r="Y133" s="39">
        <v>5.1443349999999999E-8</v>
      </c>
      <c r="Z133" s="39">
        <v>4.5949399999999999E-8</v>
      </c>
      <c r="AA133" s="39">
        <v>4.9873650000000001E-8</v>
      </c>
      <c r="AB133" s="39">
        <v>2.414484E-7</v>
      </c>
      <c r="AC133" s="39">
        <v>1.07025E-3</v>
      </c>
      <c r="AD133" s="39">
        <v>2.9253499999999997E-3</v>
      </c>
      <c r="AE133" s="192"/>
      <c r="AF133" s="39" t="s">
        <v>422</v>
      </c>
      <c r="AG133" s="39" t="s">
        <v>422</v>
      </c>
      <c r="AH133" s="39" t="s">
        <v>422</v>
      </c>
      <c r="AI133" s="39" t="s">
        <v>422</v>
      </c>
      <c r="AJ133" s="39" t="s">
        <v>422</v>
      </c>
      <c r="AK133" s="39">
        <v>7135</v>
      </c>
      <c r="AL133" s="40" t="s">
        <v>341</v>
      </c>
    </row>
    <row r="134" spans="1:38" s="5" customFormat="1" ht="26.25" customHeight="1" thickBot="1" x14ac:dyDescent="0.25">
      <c r="A134" s="37" t="s">
        <v>317</v>
      </c>
      <c r="B134" s="37" t="s">
        <v>342</v>
      </c>
      <c r="C134" s="37" t="s">
        <v>343</v>
      </c>
      <c r="D134" s="38"/>
      <c r="E134" s="39" t="s">
        <v>440</v>
      </c>
      <c r="F134" s="39" t="s">
        <v>440</v>
      </c>
      <c r="G134" s="39" t="s">
        <v>440</v>
      </c>
      <c r="H134" s="39" t="s">
        <v>440</v>
      </c>
      <c r="I134" s="39" t="s">
        <v>440</v>
      </c>
      <c r="J134" s="39" t="s">
        <v>440</v>
      </c>
      <c r="K134" s="39" t="s">
        <v>440</v>
      </c>
      <c r="L134" s="39" t="s">
        <v>440</v>
      </c>
      <c r="M134" s="39" t="s">
        <v>440</v>
      </c>
      <c r="N134" s="39" t="s">
        <v>440</v>
      </c>
      <c r="O134" s="39" t="s">
        <v>440</v>
      </c>
      <c r="P134" s="39" t="s">
        <v>440</v>
      </c>
      <c r="Q134" s="39" t="s">
        <v>440</v>
      </c>
      <c r="R134" s="39" t="s">
        <v>440</v>
      </c>
      <c r="S134" s="39" t="s">
        <v>440</v>
      </c>
      <c r="T134" s="39" t="s">
        <v>440</v>
      </c>
      <c r="U134" s="39" t="s">
        <v>440</v>
      </c>
      <c r="V134" s="39" t="s">
        <v>440</v>
      </c>
      <c r="W134" s="39" t="s">
        <v>440</v>
      </c>
      <c r="X134" s="39" t="s">
        <v>440</v>
      </c>
      <c r="Y134" s="39" t="s">
        <v>440</v>
      </c>
      <c r="Z134" s="39" t="s">
        <v>440</v>
      </c>
      <c r="AA134" s="39" t="s">
        <v>440</v>
      </c>
      <c r="AB134" s="39" t="str">
        <f t="shared" si="1"/>
        <v>NO</v>
      </c>
      <c r="AC134" s="39" t="s">
        <v>440</v>
      </c>
      <c r="AD134" s="39" t="s">
        <v>440</v>
      </c>
      <c r="AE134" s="192"/>
      <c r="AF134" s="39" t="s">
        <v>422</v>
      </c>
      <c r="AG134" s="39" t="s">
        <v>422</v>
      </c>
      <c r="AH134" s="39" t="s">
        <v>422</v>
      </c>
      <c r="AI134" s="39" t="s">
        <v>422</v>
      </c>
      <c r="AJ134" s="39" t="s">
        <v>422</v>
      </c>
      <c r="AK134" s="39" t="s">
        <v>422</v>
      </c>
      <c r="AL134" s="40" t="s">
        <v>147</v>
      </c>
    </row>
    <row r="135" spans="1:38" s="5" customFormat="1" ht="26.25" customHeight="1" thickBot="1" x14ac:dyDescent="0.25">
      <c r="A135" s="37" t="s">
        <v>317</v>
      </c>
      <c r="B135" s="37" t="s">
        <v>344</v>
      </c>
      <c r="C135" s="37" t="s">
        <v>345</v>
      </c>
      <c r="D135" s="38"/>
      <c r="E135" s="39" t="s">
        <v>440</v>
      </c>
      <c r="F135" s="39" t="s">
        <v>440</v>
      </c>
      <c r="G135" s="39" t="s">
        <v>440</v>
      </c>
      <c r="H135" s="39" t="s">
        <v>440</v>
      </c>
      <c r="I135" s="39" t="s">
        <v>440</v>
      </c>
      <c r="J135" s="39" t="s">
        <v>440</v>
      </c>
      <c r="K135" s="39" t="s">
        <v>440</v>
      </c>
      <c r="L135" s="39" t="s">
        <v>440</v>
      </c>
      <c r="M135" s="39" t="s">
        <v>440</v>
      </c>
      <c r="N135" s="39" t="s">
        <v>440</v>
      </c>
      <c r="O135" s="39" t="s">
        <v>440</v>
      </c>
      <c r="P135" s="39" t="s">
        <v>440</v>
      </c>
      <c r="Q135" s="39" t="s">
        <v>440</v>
      </c>
      <c r="R135" s="39" t="s">
        <v>440</v>
      </c>
      <c r="S135" s="39" t="s">
        <v>440</v>
      </c>
      <c r="T135" s="39" t="s">
        <v>440</v>
      </c>
      <c r="U135" s="39" t="s">
        <v>440</v>
      </c>
      <c r="V135" s="39" t="s">
        <v>440</v>
      </c>
      <c r="W135" s="39" t="s">
        <v>440</v>
      </c>
      <c r="X135" s="39" t="s">
        <v>440</v>
      </c>
      <c r="Y135" s="39" t="s">
        <v>440</v>
      </c>
      <c r="Z135" s="39" t="s">
        <v>440</v>
      </c>
      <c r="AA135" s="39" t="s">
        <v>440</v>
      </c>
      <c r="AB135" s="39" t="str">
        <f t="shared" si="1"/>
        <v>NO</v>
      </c>
      <c r="AC135" s="39" t="s">
        <v>440</v>
      </c>
      <c r="AD135" s="39" t="s">
        <v>440</v>
      </c>
      <c r="AE135" s="192"/>
      <c r="AF135" s="39" t="s">
        <v>422</v>
      </c>
      <c r="AG135" s="39" t="s">
        <v>422</v>
      </c>
      <c r="AH135" s="39" t="s">
        <v>422</v>
      </c>
      <c r="AI135" s="39" t="s">
        <v>422</v>
      </c>
      <c r="AJ135" s="39" t="s">
        <v>422</v>
      </c>
      <c r="AK135" s="39" t="s">
        <v>422</v>
      </c>
      <c r="AL135" s="40" t="s">
        <v>147</v>
      </c>
    </row>
    <row r="136" spans="1:38" s="5" customFormat="1" ht="26.25" customHeight="1" thickBot="1" x14ac:dyDescent="0.25">
      <c r="A136" s="37" t="s">
        <v>317</v>
      </c>
      <c r="B136" s="37" t="s">
        <v>346</v>
      </c>
      <c r="C136" s="37" t="s">
        <v>347</v>
      </c>
      <c r="D136" s="38"/>
      <c r="E136" s="39" t="s">
        <v>422</v>
      </c>
      <c r="F136" s="39">
        <v>7.2433353345000015E-3</v>
      </c>
      <c r="G136" s="39" t="s">
        <v>422</v>
      </c>
      <c r="H136" s="39">
        <v>0.41001997503999998</v>
      </c>
      <c r="I136" s="39" t="s">
        <v>422</v>
      </c>
      <c r="J136" s="39" t="s">
        <v>422</v>
      </c>
      <c r="K136" s="39" t="s">
        <v>422</v>
      </c>
      <c r="L136" s="39" t="s">
        <v>422</v>
      </c>
      <c r="M136" s="39" t="s">
        <v>422</v>
      </c>
      <c r="N136" s="39" t="s">
        <v>422</v>
      </c>
      <c r="O136" s="39" t="s">
        <v>422</v>
      </c>
      <c r="P136" s="39" t="s">
        <v>422</v>
      </c>
      <c r="Q136" s="39" t="s">
        <v>422</v>
      </c>
      <c r="R136" s="39" t="s">
        <v>422</v>
      </c>
      <c r="S136" s="39" t="s">
        <v>422</v>
      </c>
      <c r="T136" s="39" t="s">
        <v>422</v>
      </c>
      <c r="U136" s="39" t="s">
        <v>422</v>
      </c>
      <c r="V136" s="39" t="s">
        <v>422</v>
      </c>
      <c r="W136" s="39" t="s">
        <v>422</v>
      </c>
      <c r="X136" s="39" t="s">
        <v>422</v>
      </c>
      <c r="Y136" s="39" t="s">
        <v>422</v>
      </c>
      <c r="Z136" s="39" t="s">
        <v>422</v>
      </c>
      <c r="AA136" s="39" t="s">
        <v>422</v>
      </c>
      <c r="AB136" s="39" t="s">
        <v>422</v>
      </c>
      <c r="AC136" s="39" t="s">
        <v>422</v>
      </c>
      <c r="AD136" s="39" t="s">
        <v>422</v>
      </c>
      <c r="AE136" s="192"/>
      <c r="AF136" s="39" t="s">
        <v>422</v>
      </c>
      <c r="AG136" s="39" t="s">
        <v>422</v>
      </c>
      <c r="AH136" s="39" t="s">
        <v>422</v>
      </c>
      <c r="AI136" s="39" t="s">
        <v>422</v>
      </c>
      <c r="AJ136" s="39" t="s">
        <v>422</v>
      </c>
      <c r="AK136" s="39">
        <v>482889.02230000007</v>
      </c>
      <c r="AL136" s="40" t="s">
        <v>454</v>
      </c>
    </row>
    <row r="137" spans="1:38" s="5" customFormat="1" ht="26.25" customHeight="1" thickBot="1" x14ac:dyDescent="0.25">
      <c r="A137" s="37" t="s">
        <v>317</v>
      </c>
      <c r="B137" s="37" t="s">
        <v>349</v>
      </c>
      <c r="C137" s="37" t="s">
        <v>350</v>
      </c>
      <c r="D137" s="38"/>
      <c r="E137" s="39" t="s">
        <v>422</v>
      </c>
      <c r="F137" s="39">
        <v>9.1938651000000003E-4</v>
      </c>
      <c r="G137" s="39" t="s">
        <v>422</v>
      </c>
      <c r="H137" s="39" t="s">
        <v>422</v>
      </c>
      <c r="I137" s="39" t="s">
        <v>422</v>
      </c>
      <c r="J137" s="39" t="s">
        <v>422</v>
      </c>
      <c r="K137" s="39" t="s">
        <v>422</v>
      </c>
      <c r="L137" s="39" t="s">
        <v>422</v>
      </c>
      <c r="M137" s="39" t="s">
        <v>422</v>
      </c>
      <c r="N137" s="39" t="s">
        <v>422</v>
      </c>
      <c r="O137" s="39" t="s">
        <v>422</v>
      </c>
      <c r="P137" s="39" t="s">
        <v>422</v>
      </c>
      <c r="Q137" s="39" t="s">
        <v>422</v>
      </c>
      <c r="R137" s="39" t="s">
        <v>422</v>
      </c>
      <c r="S137" s="39" t="s">
        <v>422</v>
      </c>
      <c r="T137" s="39" t="s">
        <v>422</v>
      </c>
      <c r="U137" s="39" t="s">
        <v>422</v>
      </c>
      <c r="V137" s="39" t="s">
        <v>422</v>
      </c>
      <c r="W137" s="39" t="s">
        <v>422</v>
      </c>
      <c r="X137" s="39" t="s">
        <v>422</v>
      </c>
      <c r="Y137" s="39" t="s">
        <v>422</v>
      </c>
      <c r="Z137" s="39" t="s">
        <v>422</v>
      </c>
      <c r="AA137" s="39" t="s">
        <v>422</v>
      </c>
      <c r="AB137" s="39" t="s">
        <v>422</v>
      </c>
      <c r="AC137" s="39" t="s">
        <v>422</v>
      </c>
      <c r="AD137" s="39" t="s">
        <v>422</v>
      </c>
      <c r="AE137" s="192"/>
      <c r="AF137" s="39" t="s">
        <v>422</v>
      </c>
      <c r="AG137" s="39" t="s">
        <v>422</v>
      </c>
      <c r="AH137" s="39" t="s">
        <v>422</v>
      </c>
      <c r="AI137" s="39" t="s">
        <v>422</v>
      </c>
      <c r="AJ137" s="39" t="s">
        <v>422</v>
      </c>
      <c r="AK137" s="39">
        <v>61292.434000000001</v>
      </c>
      <c r="AL137" s="40" t="s">
        <v>454</v>
      </c>
    </row>
    <row r="138" spans="1:38" s="5" customFormat="1" ht="26.25" customHeight="1" thickBot="1" x14ac:dyDescent="0.25">
      <c r="A138" s="37" t="s">
        <v>317</v>
      </c>
      <c r="B138" s="37" t="s">
        <v>351</v>
      </c>
      <c r="C138" s="37" t="s">
        <v>352</v>
      </c>
      <c r="D138" s="38"/>
      <c r="E138" s="39" t="s">
        <v>440</v>
      </c>
      <c r="F138" s="39" t="s">
        <v>440</v>
      </c>
      <c r="G138" s="39" t="s">
        <v>440</v>
      </c>
      <c r="H138" s="39" t="s">
        <v>408</v>
      </c>
      <c r="I138" s="39" t="s">
        <v>440</v>
      </c>
      <c r="J138" s="39" t="s">
        <v>440</v>
      </c>
      <c r="K138" s="39" t="s">
        <v>440</v>
      </c>
      <c r="L138" s="39" t="s">
        <v>440</v>
      </c>
      <c r="M138" s="39" t="s">
        <v>440</v>
      </c>
      <c r="N138" s="39" t="s">
        <v>440</v>
      </c>
      <c r="O138" s="39" t="s">
        <v>440</v>
      </c>
      <c r="P138" s="39" t="s">
        <v>440</v>
      </c>
      <c r="Q138" s="39" t="s">
        <v>440</v>
      </c>
      <c r="R138" s="39" t="s">
        <v>440</v>
      </c>
      <c r="S138" s="39" t="s">
        <v>440</v>
      </c>
      <c r="T138" s="39" t="s">
        <v>440</v>
      </c>
      <c r="U138" s="39" t="s">
        <v>440</v>
      </c>
      <c r="V138" s="39" t="s">
        <v>440</v>
      </c>
      <c r="W138" s="39" t="s">
        <v>440</v>
      </c>
      <c r="X138" s="39" t="s">
        <v>440</v>
      </c>
      <c r="Y138" s="39" t="s">
        <v>440</v>
      </c>
      <c r="Z138" s="39" t="s">
        <v>440</v>
      </c>
      <c r="AA138" s="39" t="s">
        <v>440</v>
      </c>
      <c r="AB138" s="39" t="str">
        <f t="shared" si="1"/>
        <v>NO</v>
      </c>
      <c r="AC138" s="39" t="s">
        <v>440</v>
      </c>
      <c r="AD138" s="39" t="s">
        <v>440</v>
      </c>
      <c r="AE138" s="192"/>
      <c r="AF138" s="39" t="s">
        <v>422</v>
      </c>
      <c r="AG138" s="39" t="s">
        <v>422</v>
      </c>
      <c r="AH138" s="39" t="s">
        <v>422</v>
      </c>
      <c r="AI138" s="39" t="s">
        <v>422</v>
      </c>
      <c r="AJ138" s="39" t="s">
        <v>422</v>
      </c>
      <c r="AK138" s="39" t="s">
        <v>408</v>
      </c>
      <c r="AL138" s="40" t="s">
        <v>348</v>
      </c>
    </row>
    <row r="139" spans="1:38" s="5" customFormat="1" ht="26.25" customHeight="1" thickBot="1" x14ac:dyDescent="0.25">
      <c r="A139" s="37" t="s">
        <v>317</v>
      </c>
      <c r="B139" s="37" t="s">
        <v>353</v>
      </c>
      <c r="C139" s="37" t="s">
        <v>354</v>
      </c>
      <c r="D139" s="38"/>
      <c r="E139" s="39" t="s">
        <v>422</v>
      </c>
      <c r="F139" s="39" t="s">
        <v>422</v>
      </c>
      <c r="G139" s="39" t="s">
        <v>422</v>
      </c>
      <c r="H139" s="39" t="s">
        <v>422</v>
      </c>
      <c r="I139" s="39">
        <v>0.43691117000000002</v>
      </c>
      <c r="J139" s="39">
        <v>0.43691117000000002</v>
      </c>
      <c r="K139" s="39">
        <v>0.43691117000000002</v>
      </c>
      <c r="L139" s="39" t="s">
        <v>422</v>
      </c>
      <c r="M139" s="39" t="s">
        <v>422</v>
      </c>
      <c r="N139" s="39">
        <v>1.2663899999999998E-3</v>
      </c>
      <c r="O139" s="39">
        <v>2.5484499999999998E-3</v>
      </c>
      <c r="P139" s="39">
        <v>2.5484499999999998E-3</v>
      </c>
      <c r="Q139" s="39">
        <v>4.0495300000000008E-3</v>
      </c>
      <c r="R139" s="39">
        <v>3.86185E-3</v>
      </c>
      <c r="S139" s="39">
        <v>8.9897299999999996E-3</v>
      </c>
      <c r="T139" s="39" t="s">
        <v>422</v>
      </c>
      <c r="U139" s="39" t="s">
        <v>422</v>
      </c>
      <c r="V139" s="39" t="s">
        <v>422</v>
      </c>
      <c r="W139" s="39">
        <v>4.4288379999999998</v>
      </c>
      <c r="X139" s="39" t="s">
        <v>422</v>
      </c>
      <c r="Y139" s="39" t="s">
        <v>422</v>
      </c>
      <c r="Z139" s="39" t="s">
        <v>422</v>
      </c>
      <c r="AA139" s="39" t="s">
        <v>422</v>
      </c>
      <c r="AB139" s="39" t="str">
        <f t="shared" si="1"/>
        <v>NA</v>
      </c>
      <c r="AC139" s="39" t="s">
        <v>422</v>
      </c>
      <c r="AD139" s="39" t="s">
        <v>422</v>
      </c>
      <c r="AE139" s="192"/>
      <c r="AF139" s="39" t="s">
        <v>422</v>
      </c>
      <c r="AG139" s="39" t="s">
        <v>422</v>
      </c>
      <c r="AH139" s="39" t="s">
        <v>422</v>
      </c>
      <c r="AI139" s="39" t="s">
        <v>422</v>
      </c>
      <c r="AJ139" s="39" t="s">
        <v>422</v>
      </c>
      <c r="AK139" s="39">
        <v>8273</v>
      </c>
      <c r="AL139" s="40" t="s">
        <v>147</v>
      </c>
    </row>
    <row r="140" spans="1:38" s="5" customFormat="1" ht="24.75" customHeight="1" thickBot="1" x14ac:dyDescent="0.25">
      <c r="A140" s="143" t="s">
        <v>355</v>
      </c>
      <c r="B140" s="153" t="s">
        <v>356</v>
      </c>
      <c r="C140" s="143" t="s">
        <v>449</v>
      </c>
      <c r="D140" s="144"/>
      <c r="E140" s="39" t="s">
        <v>440</v>
      </c>
      <c r="F140" s="39" t="s">
        <v>440</v>
      </c>
      <c r="G140" s="39" t="s">
        <v>440</v>
      </c>
      <c r="H140" s="39" t="s">
        <v>440</v>
      </c>
      <c r="I140" s="39" t="s">
        <v>440</v>
      </c>
      <c r="J140" s="39" t="s">
        <v>440</v>
      </c>
      <c r="K140" s="39" t="s">
        <v>440</v>
      </c>
      <c r="L140" s="39" t="s">
        <v>440</v>
      </c>
      <c r="M140" s="39" t="s">
        <v>440</v>
      </c>
      <c r="N140" s="39" t="s">
        <v>440</v>
      </c>
      <c r="O140" s="39" t="s">
        <v>440</v>
      </c>
      <c r="P140" s="39" t="s">
        <v>440</v>
      </c>
      <c r="Q140" s="39" t="s">
        <v>440</v>
      </c>
      <c r="R140" s="39" t="s">
        <v>440</v>
      </c>
      <c r="S140" s="39" t="s">
        <v>440</v>
      </c>
      <c r="T140" s="39" t="s">
        <v>440</v>
      </c>
      <c r="U140" s="39" t="s">
        <v>440</v>
      </c>
      <c r="V140" s="39" t="s">
        <v>440</v>
      </c>
      <c r="W140" s="39" t="s">
        <v>440</v>
      </c>
      <c r="X140" s="39" t="s">
        <v>440</v>
      </c>
      <c r="Y140" s="39" t="s">
        <v>440</v>
      </c>
      <c r="Z140" s="39" t="s">
        <v>440</v>
      </c>
      <c r="AA140" s="39" t="s">
        <v>440</v>
      </c>
      <c r="AB140" s="39" t="str">
        <f t="shared" si="1"/>
        <v>NO</v>
      </c>
      <c r="AC140" s="39" t="s">
        <v>440</v>
      </c>
      <c r="AD140" s="39" t="s">
        <v>440</v>
      </c>
      <c r="AE140" s="192"/>
      <c r="AF140" s="38" t="s">
        <v>422</v>
      </c>
      <c r="AG140" s="38" t="s">
        <v>422</v>
      </c>
      <c r="AH140" s="38" t="s">
        <v>422</v>
      </c>
      <c r="AI140" s="38" t="s">
        <v>422</v>
      </c>
      <c r="AJ140" s="38" t="s">
        <v>422</v>
      </c>
      <c r="AK140" s="38" t="s">
        <v>422</v>
      </c>
      <c r="AL140" s="145" t="s">
        <v>147</v>
      </c>
    </row>
    <row r="141" spans="1:38" s="51" customFormat="1" ht="37.5" customHeight="1" thickBot="1" x14ac:dyDescent="0.25">
      <c r="A141" s="46"/>
      <c r="B141" s="47" t="s">
        <v>358</v>
      </c>
      <c r="C141" s="48" t="s">
        <v>423</v>
      </c>
      <c r="D141" s="46" t="s">
        <v>359</v>
      </c>
      <c r="E141" s="49">
        <f>SUM(E14:E140)</f>
        <v>112.16570154826304</v>
      </c>
      <c r="F141" s="49">
        <f t="shared" ref="F141:AK141" si="2">SUM(F14:F140)</f>
        <v>78.206968455957323</v>
      </c>
      <c r="G141" s="49">
        <f t="shared" si="2"/>
        <v>211.45372404279834</v>
      </c>
      <c r="H141" s="49">
        <f t="shared" si="2"/>
        <v>50.364455013651174</v>
      </c>
      <c r="I141" s="49">
        <f t="shared" si="2"/>
        <v>34.565437973667244</v>
      </c>
      <c r="J141" s="49">
        <f t="shared" si="2"/>
        <v>59.228223129980606</v>
      </c>
      <c r="K141" s="49">
        <f t="shared" si="2"/>
        <v>100.68421174009718</v>
      </c>
      <c r="L141" s="49">
        <f t="shared" si="2"/>
        <v>3.986070540738718</v>
      </c>
      <c r="M141" s="49">
        <f t="shared" si="2"/>
        <v>306.27945655970035</v>
      </c>
      <c r="N141" s="49">
        <f t="shared" si="2"/>
        <v>22.60086275528997</v>
      </c>
      <c r="O141" s="49">
        <f t="shared" si="2"/>
        <v>3.1639062182076221</v>
      </c>
      <c r="P141" s="49">
        <f t="shared" si="2"/>
        <v>1.154144619181338</v>
      </c>
      <c r="Q141" s="49">
        <f t="shared" si="2"/>
        <v>3.8754683525652842</v>
      </c>
      <c r="R141" s="49">
        <f t="shared" si="2"/>
        <v>7.4675432650923721</v>
      </c>
      <c r="S141" s="49">
        <f t="shared" si="2"/>
        <v>43.740896614680047</v>
      </c>
      <c r="T141" s="49">
        <f t="shared" si="2"/>
        <v>9.1484204941008525</v>
      </c>
      <c r="U141" s="49">
        <f t="shared" si="2"/>
        <v>10.787226593009837</v>
      </c>
      <c r="V141" s="49">
        <f t="shared" si="2"/>
        <v>46.113864518084441</v>
      </c>
      <c r="W141" s="49">
        <f t="shared" si="2"/>
        <v>48.097404402128149</v>
      </c>
      <c r="X141" s="49">
        <f t="shared" si="2"/>
        <v>6.895438133191198</v>
      </c>
      <c r="Y141" s="49">
        <f t="shared" si="2"/>
        <v>7.01201494581837</v>
      </c>
      <c r="Z141" s="49">
        <f t="shared" si="2"/>
        <v>2.8773086302695337</v>
      </c>
      <c r="AA141" s="49">
        <f t="shared" si="2"/>
        <v>3.4546428495172234</v>
      </c>
      <c r="AB141" s="49">
        <f t="shared" si="2"/>
        <v>20.589364348556327</v>
      </c>
      <c r="AC141" s="49">
        <f t="shared" si="2"/>
        <v>2.8378911420425026</v>
      </c>
      <c r="AD141" s="49">
        <f t="shared" si="2"/>
        <v>4.9349271009976556</v>
      </c>
      <c r="AE141" s="192"/>
      <c r="AF141" s="49">
        <f t="shared" si="2"/>
        <v>132933.08962553882</v>
      </c>
      <c r="AG141" s="49">
        <f t="shared" si="2"/>
        <v>292344.10770320997</v>
      </c>
      <c r="AH141" s="49">
        <f t="shared" si="2"/>
        <v>78895.819439409883</v>
      </c>
      <c r="AI141" s="49">
        <f t="shared" si="2"/>
        <v>45121.176719723</v>
      </c>
      <c r="AJ141" s="49">
        <f t="shared" si="2"/>
        <v>1053.8803295499999</v>
      </c>
      <c r="AK141" s="49">
        <f t="shared" si="2"/>
        <v>4505433.200711064</v>
      </c>
      <c r="AL141" s="50"/>
    </row>
    <row r="142" spans="1:38" s="59" customFormat="1" ht="15" customHeight="1" thickBot="1" x14ac:dyDescent="0.25">
      <c r="A142" s="52"/>
      <c r="B142" s="53"/>
      <c r="C142" s="54"/>
      <c r="D142" s="55"/>
      <c r="E142" s="56"/>
      <c r="F142" s="56"/>
      <c r="G142" s="56"/>
      <c r="H142" s="56"/>
      <c r="I142" s="56"/>
      <c r="J142"/>
      <c r="K142"/>
      <c r="L142"/>
      <c r="M142"/>
      <c r="N142"/>
      <c r="O142" s="57"/>
      <c r="P142" s="57"/>
      <c r="Q142" s="57"/>
      <c r="R142" s="57"/>
      <c r="S142" s="57"/>
      <c r="T142" s="57"/>
      <c r="U142" s="57"/>
      <c r="V142" s="57"/>
      <c r="W142" s="57"/>
      <c r="X142" s="57"/>
      <c r="Y142" s="57"/>
      <c r="Z142" s="57"/>
      <c r="AA142" s="57"/>
      <c r="AB142" s="57"/>
      <c r="AC142" s="57"/>
      <c r="AD142" s="57"/>
      <c r="AE142" s="192"/>
      <c r="AF142" s="58"/>
      <c r="AG142" s="58"/>
      <c r="AH142" s="58"/>
      <c r="AI142" s="58"/>
      <c r="AJ142" s="58"/>
      <c r="AK142" s="58"/>
      <c r="AL142" s="53"/>
    </row>
    <row r="143" spans="1:38" s="19" customFormat="1" ht="26.25" customHeight="1" thickBot="1" x14ac:dyDescent="0.25">
      <c r="A143" s="60"/>
      <c r="B143" s="61" t="s">
        <v>360</v>
      </c>
      <c r="C143" s="62" t="s">
        <v>361</v>
      </c>
      <c r="D143" s="63" t="s">
        <v>362</v>
      </c>
      <c r="E143" s="64" t="s">
        <v>422</v>
      </c>
      <c r="F143" s="64" t="s">
        <v>422</v>
      </c>
      <c r="G143" s="64" t="s">
        <v>422</v>
      </c>
      <c r="H143" s="64" t="s">
        <v>422</v>
      </c>
      <c r="I143" s="64" t="s">
        <v>422</v>
      </c>
      <c r="J143" s="64" t="s">
        <v>422</v>
      </c>
      <c r="K143" s="64" t="s">
        <v>422</v>
      </c>
      <c r="L143" s="64" t="s">
        <v>422</v>
      </c>
      <c r="M143" s="64" t="s">
        <v>422</v>
      </c>
      <c r="N143" s="64" t="s">
        <v>422</v>
      </c>
      <c r="O143" s="64" t="s">
        <v>422</v>
      </c>
      <c r="P143" s="64" t="s">
        <v>422</v>
      </c>
      <c r="Q143" s="64" t="s">
        <v>422</v>
      </c>
      <c r="R143" s="64" t="s">
        <v>422</v>
      </c>
      <c r="S143" s="64" t="s">
        <v>422</v>
      </c>
      <c r="T143" s="64" t="s">
        <v>422</v>
      </c>
      <c r="U143" s="64" t="s">
        <v>422</v>
      </c>
      <c r="V143" s="64" t="s">
        <v>422</v>
      </c>
      <c r="W143" s="64" t="s">
        <v>422</v>
      </c>
      <c r="X143" s="64" t="s">
        <v>422</v>
      </c>
      <c r="Y143" s="64" t="s">
        <v>422</v>
      </c>
      <c r="Z143" s="64" t="s">
        <v>422</v>
      </c>
      <c r="AA143" s="64" t="s">
        <v>422</v>
      </c>
      <c r="AB143" s="64" t="s">
        <v>422</v>
      </c>
      <c r="AC143" s="64" t="s">
        <v>422</v>
      </c>
      <c r="AD143" s="64" t="s">
        <v>422</v>
      </c>
      <c r="AE143" s="192"/>
      <c r="AF143" s="64" t="s">
        <v>422</v>
      </c>
      <c r="AG143" s="64" t="s">
        <v>422</v>
      </c>
      <c r="AH143" s="64" t="s">
        <v>422</v>
      </c>
      <c r="AI143" s="64" t="s">
        <v>422</v>
      </c>
      <c r="AJ143" s="64" t="s">
        <v>422</v>
      </c>
      <c r="AK143" s="64" t="s">
        <v>422</v>
      </c>
      <c r="AL143" s="61" t="s">
        <v>70</v>
      </c>
    </row>
    <row r="144" spans="1:38" s="19" customFormat="1" ht="26.25" customHeight="1" thickBot="1" x14ac:dyDescent="0.25">
      <c r="A144" s="60"/>
      <c r="B144" s="61" t="s">
        <v>363</v>
      </c>
      <c r="C144" s="62" t="s">
        <v>364</v>
      </c>
      <c r="D144" s="63" t="s">
        <v>362</v>
      </c>
      <c r="E144" s="64" t="s">
        <v>422</v>
      </c>
      <c r="F144" s="64" t="s">
        <v>422</v>
      </c>
      <c r="G144" s="64" t="s">
        <v>422</v>
      </c>
      <c r="H144" s="64" t="s">
        <v>422</v>
      </c>
      <c r="I144" s="64" t="s">
        <v>422</v>
      </c>
      <c r="J144" s="64" t="s">
        <v>422</v>
      </c>
      <c r="K144" s="64" t="s">
        <v>422</v>
      </c>
      <c r="L144" s="64" t="s">
        <v>422</v>
      </c>
      <c r="M144" s="64" t="s">
        <v>422</v>
      </c>
      <c r="N144" s="64" t="s">
        <v>422</v>
      </c>
      <c r="O144" s="64" t="s">
        <v>422</v>
      </c>
      <c r="P144" s="64" t="s">
        <v>422</v>
      </c>
      <c r="Q144" s="64" t="s">
        <v>422</v>
      </c>
      <c r="R144" s="64" t="s">
        <v>422</v>
      </c>
      <c r="S144" s="64" t="s">
        <v>422</v>
      </c>
      <c r="T144" s="64" t="s">
        <v>422</v>
      </c>
      <c r="U144" s="64" t="s">
        <v>422</v>
      </c>
      <c r="V144" s="64" t="s">
        <v>422</v>
      </c>
      <c r="W144" s="64" t="s">
        <v>422</v>
      </c>
      <c r="X144" s="64" t="s">
        <v>422</v>
      </c>
      <c r="Y144" s="64" t="s">
        <v>422</v>
      </c>
      <c r="Z144" s="64" t="s">
        <v>422</v>
      </c>
      <c r="AA144" s="64" t="s">
        <v>422</v>
      </c>
      <c r="AB144" s="64" t="s">
        <v>422</v>
      </c>
      <c r="AC144" s="64" t="s">
        <v>422</v>
      </c>
      <c r="AD144" s="64" t="s">
        <v>422</v>
      </c>
      <c r="AE144" s="192"/>
      <c r="AF144" s="64" t="s">
        <v>422</v>
      </c>
      <c r="AG144" s="64" t="s">
        <v>422</v>
      </c>
      <c r="AH144" s="64" t="s">
        <v>422</v>
      </c>
      <c r="AI144" s="64" t="s">
        <v>422</v>
      </c>
      <c r="AJ144" s="64" t="s">
        <v>422</v>
      </c>
      <c r="AK144" s="64" t="s">
        <v>422</v>
      </c>
      <c r="AL144" s="61" t="s">
        <v>70</v>
      </c>
    </row>
    <row r="145" spans="1:38" s="19" customFormat="1" ht="26.25" customHeight="1" thickBot="1" x14ac:dyDescent="0.25">
      <c r="A145" s="60"/>
      <c r="B145" s="61" t="s">
        <v>365</v>
      </c>
      <c r="C145" s="62" t="s">
        <v>366</v>
      </c>
      <c r="D145" s="63" t="s">
        <v>362</v>
      </c>
      <c r="E145" s="64" t="s">
        <v>422</v>
      </c>
      <c r="F145" s="64" t="s">
        <v>422</v>
      </c>
      <c r="G145" s="64" t="s">
        <v>422</v>
      </c>
      <c r="H145" s="64" t="s">
        <v>422</v>
      </c>
      <c r="I145" s="64" t="s">
        <v>422</v>
      </c>
      <c r="J145" s="64" t="s">
        <v>422</v>
      </c>
      <c r="K145" s="64" t="s">
        <v>422</v>
      </c>
      <c r="L145" s="64" t="s">
        <v>422</v>
      </c>
      <c r="M145" s="64" t="s">
        <v>422</v>
      </c>
      <c r="N145" s="64" t="s">
        <v>422</v>
      </c>
      <c r="O145" s="64" t="s">
        <v>422</v>
      </c>
      <c r="P145" s="64" t="s">
        <v>422</v>
      </c>
      <c r="Q145" s="64" t="s">
        <v>422</v>
      </c>
      <c r="R145" s="64" t="s">
        <v>422</v>
      </c>
      <c r="S145" s="64" t="s">
        <v>422</v>
      </c>
      <c r="T145" s="64" t="s">
        <v>422</v>
      </c>
      <c r="U145" s="64" t="s">
        <v>422</v>
      </c>
      <c r="V145" s="64" t="s">
        <v>422</v>
      </c>
      <c r="W145" s="64" t="s">
        <v>422</v>
      </c>
      <c r="X145" s="64" t="s">
        <v>422</v>
      </c>
      <c r="Y145" s="64" t="s">
        <v>422</v>
      </c>
      <c r="Z145" s="64" t="s">
        <v>422</v>
      </c>
      <c r="AA145" s="64" t="s">
        <v>422</v>
      </c>
      <c r="AB145" s="64" t="s">
        <v>422</v>
      </c>
      <c r="AC145" s="64" t="s">
        <v>422</v>
      </c>
      <c r="AD145" s="64" t="s">
        <v>422</v>
      </c>
      <c r="AE145" s="192"/>
      <c r="AF145" s="64" t="s">
        <v>422</v>
      </c>
      <c r="AG145" s="64" t="s">
        <v>422</v>
      </c>
      <c r="AH145" s="64" t="s">
        <v>422</v>
      </c>
      <c r="AI145" s="64" t="s">
        <v>422</v>
      </c>
      <c r="AJ145" s="64" t="s">
        <v>422</v>
      </c>
      <c r="AK145" s="64" t="s">
        <v>422</v>
      </c>
      <c r="AL145" s="61" t="s">
        <v>70</v>
      </c>
    </row>
    <row r="146" spans="1:38" s="19" customFormat="1" ht="26.25" customHeight="1" thickBot="1" x14ac:dyDescent="0.25">
      <c r="A146" s="60"/>
      <c r="B146" s="61" t="s">
        <v>367</v>
      </c>
      <c r="C146" s="62" t="s">
        <v>368</v>
      </c>
      <c r="D146" s="63" t="s">
        <v>362</v>
      </c>
      <c r="E146" s="64" t="s">
        <v>422</v>
      </c>
      <c r="F146" s="64" t="s">
        <v>422</v>
      </c>
      <c r="G146" s="64" t="s">
        <v>422</v>
      </c>
      <c r="H146" s="64" t="s">
        <v>422</v>
      </c>
      <c r="I146" s="64" t="s">
        <v>422</v>
      </c>
      <c r="J146" s="64" t="s">
        <v>422</v>
      </c>
      <c r="K146" s="64" t="s">
        <v>422</v>
      </c>
      <c r="L146" s="64" t="s">
        <v>422</v>
      </c>
      <c r="M146" s="64" t="s">
        <v>422</v>
      </c>
      <c r="N146" s="64" t="s">
        <v>422</v>
      </c>
      <c r="O146" s="64" t="s">
        <v>422</v>
      </c>
      <c r="P146" s="64" t="s">
        <v>422</v>
      </c>
      <c r="Q146" s="64" t="s">
        <v>422</v>
      </c>
      <c r="R146" s="64" t="s">
        <v>422</v>
      </c>
      <c r="S146" s="64" t="s">
        <v>422</v>
      </c>
      <c r="T146" s="64" t="s">
        <v>422</v>
      </c>
      <c r="U146" s="64" t="s">
        <v>422</v>
      </c>
      <c r="V146" s="64" t="s">
        <v>422</v>
      </c>
      <c r="W146" s="64" t="s">
        <v>422</v>
      </c>
      <c r="X146" s="64" t="s">
        <v>422</v>
      </c>
      <c r="Y146" s="64" t="s">
        <v>422</v>
      </c>
      <c r="Z146" s="64" t="s">
        <v>422</v>
      </c>
      <c r="AA146" s="64" t="s">
        <v>422</v>
      </c>
      <c r="AB146" s="64" t="s">
        <v>422</v>
      </c>
      <c r="AC146" s="64" t="s">
        <v>422</v>
      </c>
      <c r="AD146" s="64" t="s">
        <v>422</v>
      </c>
      <c r="AE146" s="192"/>
      <c r="AF146" s="64" t="s">
        <v>422</v>
      </c>
      <c r="AG146" s="64" t="s">
        <v>422</v>
      </c>
      <c r="AH146" s="64" t="s">
        <v>422</v>
      </c>
      <c r="AI146" s="64" t="s">
        <v>422</v>
      </c>
      <c r="AJ146" s="64" t="s">
        <v>422</v>
      </c>
      <c r="AK146" s="64" t="s">
        <v>422</v>
      </c>
      <c r="AL146" s="61" t="s">
        <v>70</v>
      </c>
    </row>
    <row r="147" spans="1:38" s="19" customFormat="1" ht="26.25" customHeight="1" thickBot="1" x14ac:dyDescent="0.25">
      <c r="A147" s="60"/>
      <c r="B147" s="61" t="s">
        <v>369</v>
      </c>
      <c r="C147" s="62" t="s">
        <v>370</v>
      </c>
      <c r="D147" s="63" t="s">
        <v>362</v>
      </c>
      <c r="E147" s="64" t="s">
        <v>422</v>
      </c>
      <c r="F147" s="64" t="s">
        <v>422</v>
      </c>
      <c r="G147" s="64" t="s">
        <v>422</v>
      </c>
      <c r="H147" s="64" t="s">
        <v>422</v>
      </c>
      <c r="I147" s="64" t="s">
        <v>422</v>
      </c>
      <c r="J147" s="64" t="s">
        <v>422</v>
      </c>
      <c r="K147" s="64" t="s">
        <v>422</v>
      </c>
      <c r="L147" s="64" t="s">
        <v>422</v>
      </c>
      <c r="M147" s="64" t="s">
        <v>422</v>
      </c>
      <c r="N147" s="64" t="s">
        <v>422</v>
      </c>
      <c r="O147" s="64" t="s">
        <v>422</v>
      </c>
      <c r="P147" s="64" t="s">
        <v>422</v>
      </c>
      <c r="Q147" s="64" t="s">
        <v>422</v>
      </c>
      <c r="R147" s="64" t="s">
        <v>422</v>
      </c>
      <c r="S147" s="64" t="s">
        <v>422</v>
      </c>
      <c r="T147" s="64" t="s">
        <v>422</v>
      </c>
      <c r="U147" s="64" t="s">
        <v>422</v>
      </c>
      <c r="V147" s="64" t="s">
        <v>422</v>
      </c>
      <c r="W147" s="64" t="s">
        <v>422</v>
      </c>
      <c r="X147" s="64" t="s">
        <v>422</v>
      </c>
      <c r="Y147" s="64" t="s">
        <v>422</v>
      </c>
      <c r="Z147" s="64" t="s">
        <v>422</v>
      </c>
      <c r="AA147" s="64" t="s">
        <v>422</v>
      </c>
      <c r="AB147" s="64" t="s">
        <v>422</v>
      </c>
      <c r="AC147" s="64" t="s">
        <v>422</v>
      </c>
      <c r="AD147" s="64" t="s">
        <v>422</v>
      </c>
      <c r="AE147" s="192"/>
      <c r="AF147" s="64" t="s">
        <v>422</v>
      </c>
      <c r="AG147" s="64" t="s">
        <v>422</v>
      </c>
      <c r="AH147" s="64" t="s">
        <v>422</v>
      </c>
      <c r="AI147" s="64" t="s">
        <v>422</v>
      </c>
      <c r="AJ147" s="64" t="s">
        <v>422</v>
      </c>
      <c r="AK147" s="64" t="s">
        <v>422</v>
      </c>
      <c r="AL147" s="61" t="s">
        <v>70</v>
      </c>
    </row>
    <row r="148" spans="1:38" s="19" customFormat="1" ht="26.25" customHeight="1" thickBot="1" x14ac:dyDescent="0.25">
      <c r="A148" s="60"/>
      <c r="B148" s="61" t="s">
        <v>371</v>
      </c>
      <c r="C148" s="62" t="s">
        <v>372</v>
      </c>
      <c r="D148" s="63" t="s">
        <v>362</v>
      </c>
      <c r="E148" s="64" t="s">
        <v>422</v>
      </c>
      <c r="F148" s="64" t="s">
        <v>422</v>
      </c>
      <c r="G148" s="64" t="s">
        <v>422</v>
      </c>
      <c r="H148" s="64" t="s">
        <v>422</v>
      </c>
      <c r="I148" s="64" t="s">
        <v>422</v>
      </c>
      <c r="J148" s="64" t="s">
        <v>422</v>
      </c>
      <c r="K148" s="64" t="s">
        <v>422</v>
      </c>
      <c r="L148" s="64" t="s">
        <v>422</v>
      </c>
      <c r="M148" s="64" t="s">
        <v>422</v>
      </c>
      <c r="N148" s="64" t="s">
        <v>422</v>
      </c>
      <c r="O148" s="64" t="s">
        <v>422</v>
      </c>
      <c r="P148" s="64" t="s">
        <v>422</v>
      </c>
      <c r="Q148" s="64" t="s">
        <v>422</v>
      </c>
      <c r="R148" s="64" t="s">
        <v>422</v>
      </c>
      <c r="S148" s="64" t="s">
        <v>422</v>
      </c>
      <c r="T148" s="64" t="s">
        <v>422</v>
      </c>
      <c r="U148" s="64" t="s">
        <v>422</v>
      </c>
      <c r="V148" s="64" t="s">
        <v>422</v>
      </c>
      <c r="W148" s="64" t="s">
        <v>422</v>
      </c>
      <c r="X148" s="64" t="s">
        <v>422</v>
      </c>
      <c r="Y148" s="64" t="s">
        <v>422</v>
      </c>
      <c r="Z148" s="64" t="s">
        <v>422</v>
      </c>
      <c r="AA148" s="64" t="s">
        <v>422</v>
      </c>
      <c r="AB148" s="64" t="s">
        <v>422</v>
      </c>
      <c r="AC148" s="64" t="s">
        <v>422</v>
      </c>
      <c r="AD148" s="64" t="s">
        <v>422</v>
      </c>
      <c r="AE148" s="192"/>
      <c r="AF148" s="64" t="s">
        <v>422</v>
      </c>
      <c r="AG148" s="64" t="s">
        <v>422</v>
      </c>
      <c r="AH148" s="64" t="s">
        <v>422</v>
      </c>
      <c r="AI148" s="64" t="s">
        <v>422</v>
      </c>
      <c r="AJ148" s="64" t="s">
        <v>422</v>
      </c>
      <c r="AK148" s="64" t="s">
        <v>422</v>
      </c>
      <c r="AL148" s="61" t="s">
        <v>107</v>
      </c>
    </row>
    <row r="149" spans="1:38" s="19" customFormat="1" ht="26.25" customHeight="1" thickBot="1" x14ac:dyDescent="0.25">
      <c r="A149" s="60"/>
      <c r="B149" s="61" t="s">
        <v>373</v>
      </c>
      <c r="C149" s="62" t="s">
        <v>374</v>
      </c>
      <c r="D149" s="63" t="s">
        <v>362</v>
      </c>
      <c r="E149" s="64" t="s">
        <v>422</v>
      </c>
      <c r="F149" s="64" t="s">
        <v>422</v>
      </c>
      <c r="G149" s="64" t="s">
        <v>422</v>
      </c>
      <c r="H149" s="64" t="s">
        <v>422</v>
      </c>
      <c r="I149" s="64" t="s">
        <v>422</v>
      </c>
      <c r="J149" s="64" t="s">
        <v>422</v>
      </c>
      <c r="K149" s="64" t="s">
        <v>422</v>
      </c>
      <c r="L149" s="64" t="s">
        <v>422</v>
      </c>
      <c r="M149" s="64" t="s">
        <v>422</v>
      </c>
      <c r="N149" s="64" t="s">
        <v>422</v>
      </c>
      <c r="O149" s="64" t="s">
        <v>422</v>
      </c>
      <c r="P149" s="64" t="s">
        <v>422</v>
      </c>
      <c r="Q149" s="64" t="s">
        <v>422</v>
      </c>
      <c r="R149" s="64" t="s">
        <v>422</v>
      </c>
      <c r="S149" s="64" t="s">
        <v>422</v>
      </c>
      <c r="T149" s="64" t="s">
        <v>422</v>
      </c>
      <c r="U149" s="64" t="s">
        <v>422</v>
      </c>
      <c r="V149" s="64" t="s">
        <v>422</v>
      </c>
      <c r="W149" s="64" t="s">
        <v>422</v>
      </c>
      <c r="X149" s="64" t="s">
        <v>422</v>
      </c>
      <c r="Y149" s="64" t="s">
        <v>422</v>
      </c>
      <c r="Z149" s="64" t="s">
        <v>422</v>
      </c>
      <c r="AA149" s="64" t="s">
        <v>422</v>
      </c>
      <c r="AB149" s="64" t="s">
        <v>422</v>
      </c>
      <c r="AC149" s="64" t="s">
        <v>422</v>
      </c>
      <c r="AD149" s="64" t="s">
        <v>422</v>
      </c>
      <c r="AE149" s="192"/>
      <c r="AF149" s="64" t="s">
        <v>422</v>
      </c>
      <c r="AG149" s="64" t="s">
        <v>422</v>
      </c>
      <c r="AH149" s="64" t="s">
        <v>422</v>
      </c>
      <c r="AI149" s="64" t="s">
        <v>422</v>
      </c>
      <c r="AJ149" s="64" t="s">
        <v>422</v>
      </c>
      <c r="AK149" s="64" t="s">
        <v>422</v>
      </c>
      <c r="AL149" s="61" t="s">
        <v>107</v>
      </c>
    </row>
    <row r="150" spans="1:38" s="5" customFormat="1" ht="15" customHeight="1" thickBot="1" x14ac:dyDescent="0.25">
      <c r="A150" s="66"/>
      <c r="B150" s="67"/>
      <c r="C150" s="67"/>
      <c r="D150" s="55"/>
      <c r="E150" s="68"/>
      <c r="F150" s="68"/>
      <c r="G150" s="68"/>
      <c r="H150" s="68"/>
      <c r="I150" s="68"/>
      <c r="J150" s="69"/>
      <c r="K150" s="69"/>
      <c r="L150" s="69"/>
      <c r="M150" s="69"/>
      <c r="N150" s="69"/>
      <c r="O150" s="55"/>
      <c r="P150" s="55"/>
      <c r="Q150" s="55"/>
      <c r="R150" s="55"/>
      <c r="S150" s="55"/>
      <c r="T150" s="55"/>
      <c r="U150" s="55"/>
      <c r="V150" s="55"/>
      <c r="W150" s="55"/>
      <c r="X150" s="55"/>
      <c r="Y150" s="55"/>
      <c r="Z150" s="55"/>
      <c r="AA150" s="55"/>
      <c r="AB150" s="55"/>
      <c r="AC150" s="55"/>
      <c r="AD150" s="55"/>
      <c r="AE150" s="192"/>
      <c r="AF150" s="55"/>
      <c r="AG150" s="55"/>
      <c r="AH150" s="55"/>
      <c r="AI150" s="55"/>
      <c r="AJ150" s="55"/>
      <c r="AK150" s="55"/>
      <c r="AL150" s="71"/>
    </row>
    <row r="151" spans="1:38" s="5" customFormat="1" ht="26.25" customHeight="1" thickBot="1" x14ac:dyDescent="0.25">
      <c r="A151" s="72"/>
      <c r="B151" s="73" t="s">
        <v>375</v>
      </c>
      <c r="C151" s="74" t="s">
        <v>376</v>
      </c>
      <c r="D151" s="72"/>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6"/>
      <c r="AF151" s="75"/>
      <c r="AG151" s="75"/>
      <c r="AH151" s="75"/>
      <c r="AI151" s="75"/>
      <c r="AJ151" s="75"/>
      <c r="AK151" s="75"/>
      <c r="AL151" s="73"/>
    </row>
    <row r="152" spans="1:38" s="5" customFormat="1" ht="37.5" customHeight="1" thickBot="1" x14ac:dyDescent="0.25">
      <c r="A152" s="77"/>
      <c r="B152" s="78" t="s">
        <v>377</v>
      </c>
      <c r="C152" s="79" t="s">
        <v>378</v>
      </c>
      <c r="D152" s="77" t="s">
        <v>379</v>
      </c>
      <c r="E152" s="80">
        <f>SUM(E$141, E$151, IF(AND(ISNUMBER(SEARCH($B$4,"AT|BE|CH|GB|IE|LT|LU|NL")),SUM(E$143:E$149)&gt;0),SUM(E$143:E$149)-SUM(E$27:E$33),0))</f>
        <v>112.16570154826304</v>
      </c>
      <c r="F152" s="80">
        <f t="shared" ref="F152:AD152" si="3">SUM(F$141, F$151, IF(AND(ISNUMBER(SEARCH($B$4,"AT|BE|CH|GB|IE|LT|LU|NL")),SUM(F$143:F$149)&gt;0),SUM(F$143:F$149)-SUM(F$27:F$33),0))</f>
        <v>78.206968455957323</v>
      </c>
      <c r="G152" s="80">
        <f t="shared" si="3"/>
        <v>211.45372404279834</v>
      </c>
      <c r="H152" s="80">
        <f t="shared" si="3"/>
        <v>50.364455013651174</v>
      </c>
      <c r="I152" s="80">
        <f t="shared" si="3"/>
        <v>34.565437973667244</v>
      </c>
      <c r="J152" s="80">
        <f t="shared" si="3"/>
        <v>59.228223129980606</v>
      </c>
      <c r="K152" s="80">
        <f t="shared" si="3"/>
        <v>100.68421174009718</v>
      </c>
      <c r="L152" s="80">
        <f t="shared" si="3"/>
        <v>3.986070540738718</v>
      </c>
      <c r="M152" s="80">
        <f t="shared" si="3"/>
        <v>306.27945655970035</v>
      </c>
      <c r="N152" s="80">
        <f t="shared" si="3"/>
        <v>22.60086275528997</v>
      </c>
      <c r="O152" s="80">
        <f t="shared" si="3"/>
        <v>3.1639062182076221</v>
      </c>
      <c r="P152" s="80">
        <f t="shared" si="3"/>
        <v>1.154144619181338</v>
      </c>
      <c r="Q152" s="80">
        <f t="shared" si="3"/>
        <v>3.8754683525652842</v>
      </c>
      <c r="R152" s="80">
        <f t="shared" si="3"/>
        <v>7.4675432650923721</v>
      </c>
      <c r="S152" s="80">
        <f t="shared" si="3"/>
        <v>43.740896614680047</v>
      </c>
      <c r="T152" s="80">
        <f t="shared" si="3"/>
        <v>9.1484204941008525</v>
      </c>
      <c r="U152" s="80">
        <f t="shared" si="3"/>
        <v>10.787226593009837</v>
      </c>
      <c r="V152" s="80">
        <f t="shared" si="3"/>
        <v>46.113864518084441</v>
      </c>
      <c r="W152" s="80">
        <f t="shared" si="3"/>
        <v>48.097404402128149</v>
      </c>
      <c r="X152" s="80">
        <f t="shared" si="3"/>
        <v>6.895438133191198</v>
      </c>
      <c r="Y152" s="80">
        <f t="shared" si="3"/>
        <v>7.01201494581837</v>
      </c>
      <c r="Z152" s="80">
        <f t="shared" si="3"/>
        <v>2.8773086302695337</v>
      </c>
      <c r="AA152" s="80">
        <f t="shared" si="3"/>
        <v>3.4546428495172234</v>
      </c>
      <c r="AB152" s="80">
        <f t="shared" si="3"/>
        <v>20.589364348556327</v>
      </c>
      <c r="AC152" s="80">
        <f t="shared" si="3"/>
        <v>2.8378911420425026</v>
      </c>
      <c r="AD152" s="80">
        <f t="shared" si="3"/>
        <v>4.9349271009976556</v>
      </c>
      <c r="AE152" s="65"/>
      <c r="AF152" s="80"/>
      <c r="AG152" s="80"/>
      <c r="AH152" s="80"/>
      <c r="AI152" s="80"/>
      <c r="AJ152" s="80"/>
      <c r="AK152" s="80"/>
      <c r="AL152" s="81"/>
    </row>
    <row r="153" spans="1:38" s="5" customFormat="1" ht="26.25" customHeight="1" thickBot="1" x14ac:dyDescent="0.25">
      <c r="A153" s="72"/>
      <c r="B153" s="73" t="s">
        <v>380</v>
      </c>
      <c r="C153" s="74" t="s">
        <v>381</v>
      </c>
      <c r="D153" s="72" t="s">
        <v>382</v>
      </c>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6"/>
      <c r="AF153" s="75"/>
      <c r="AG153" s="75"/>
      <c r="AH153" s="75"/>
      <c r="AI153" s="75"/>
      <c r="AJ153" s="75"/>
      <c r="AK153" s="75"/>
      <c r="AL153" s="73"/>
    </row>
    <row r="154" spans="1:38" s="5" customFormat="1" ht="37.5" customHeight="1" thickBot="1" x14ac:dyDescent="0.25">
      <c r="A154" s="77"/>
      <c r="B154" s="78" t="s">
        <v>383</v>
      </c>
      <c r="C154" s="79" t="s">
        <v>384</v>
      </c>
      <c r="D154" s="77" t="s">
        <v>385</v>
      </c>
      <c r="E154" s="80">
        <f>E141 + E153 - IF(OR($B$6=2005,$B$6&gt;=2020),SUM(E99:E122),0) + IF(AND(OR($B$4="AT",$B$4="BE",$B$4="CH",$B$4="GB",$B$4="IE",$B$4="LT",$B$4="LU",$B$4="NL"),SUM(E143:E149)&gt;0),SUM(E143:E149)-SUM(E27:E33),0)</f>
        <v>112.16570154826304</v>
      </c>
      <c r="F154" s="80">
        <f>F141 + F153 - IF(OR($B$6=2005,$B$6&gt;=2020),SUM(F99:F122),0) + IF(AND(OR($B$4="AT",$B$4="BE",$B$4="CH",$B$4="GB",$B$4="IE",$B$4="LT",$B$4="LU",$B$4="NL"),SUM(F143:F149)&gt;0),SUM(F143:F149)-SUM(F27:F33),0)</f>
        <v>78.206968455957323</v>
      </c>
      <c r="G154" s="80">
        <f>G141 + G153 + IF(AND(OR($B$4="AT",$B$4="BE",$B$4="CH",$B$4="GB",$B$4="IE",$B$4="LT",$B$4="LU",$B$4="NL"),SUM(G143:G149)&gt;0),SUM(G143:G149)-SUM(G27:G33),0)</f>
        <v>211.45372404279834</v>
      </c>
      <c r="H154" s="80">
        <f t="shared" ref="H154:AD154" si="4">H141 + H153 + IF(AND(OR($B$4="AT",$B$4="BE",$B$4="CH",$B$4="GB",$B$4="IE",$B$4="LT",$B$4="LU",$B$4="NL"),SUM(H143:H149)&gt;0),SUM(H143:H149)-SUM(H27:H33),0)</f>
        <v>50.364455013651174</v>
      </c>
      <c r="I154" s="80">
        <f t="shared" si="4"/>
        <v>34.565437973667244</v>
      </c>
      <c r="J154" s="80">
        <f t="shared" si="4"/>
        <v>59.228223129980606</v>
      </c>
      <c r="K154" s="80">
        <f t="shared" si="4"/>
        <v>100.68421174009718</v>
      </c>
      <c r="L154" s="80">
        <f t="shared" si="4"/>
        <v>3.986070540738718</v>
      </c>
      <c r="M154" s="80">
        <f t="shared" si="4"/>
        <v>306.27945655970035</v>
      </c>
      <c r="N154" s="80">
        <f t="shared" si="4"/>
        <v>22.60086275528997</v>
      </c>
      <c r="O154" s="80">
        <f t="shared" si="4"/>
        <v>3.1639062182076221</v>
      </c>
      <c r="P154" s="80">
        <f t="shared" si="4"/>
        <v>1.154144619181338</v>
      </c>
      <c r="Q154" s="80">
        <f t="shared" si="4"/>
        <v>3.8754683525652842</v>
      </c>
      <c r="R154" s="80">
        <f t="shared" si="4"/>
        <v>7.4675432650923721</v>
      </c>
      <c r="S154" s="80">
        <f t="shared" si="4"/>
        <v>43.740896614680047</v>
      </c>
      <c r="T154" s="80">
        <f t="shared" si="4"/>
        <v>9.1484204941008525</v>
      </c>
      <c r="U154" s="80">
        <f t="shared" si="4"/>
        <v>10.787226593009837</v>
      </c>
      <c r="V154" s="80">
        <f t="shared" si="4"/>
        <v>46.113864518084441</v>
      </c>
      <c r="W154" s="80">
        <f t="shared" si="4"/>
        <v>48.097404402128149</v>
      </c>
      <c r="X154" s="80">
        <f t="shared" si="4"/>
        <v>6.895438133191198</v>
      </c>
      <c r="Y154" s="80">
        <f t="shared" si="4"/>
        <v>7.01201494581837</v>
      </c>
      <c r="Z154" s="80">
        <f t="shared" si="4"/>
        <v>2.8773086302695337</v>
      </c>
      <c r="AA154" s="80">
        <f t="shared" si="4"/>
        <v>3.4546428495172234</v>
      </c>
      <c r="AB154" s="80">
        <f t="shared" si="4"/>
        <v>20.589364348556327</v>
      </c>
      <c r="AC154" s="80">
        <f t="shared" si="4"/>
        <v>2.8378911420425026</v>
      </c>
      <c r="AD154" s="80">
        <f t="shared" si="4"/>
        <v>4.9349271009976556</v>
      </c>
      <c r="AE154" s="82"/>
      <c r="AF154" s="80"/>
      <c r="AG154" s="80"/>
      <c r="AH154" s="80"/>
      <c r="AI154" s="80"/>
      <c r="AJ154" s="80"/>
      <c r="AK154" s="80"/>
      <c r="AL154" s="81"/>
    </row>
    <row r="155" spans="1:38" s="5" customFormat="1" ht="15" customHeight="1" thickBot="1" x14ac:dyDescent="0.25">
      <c r="A155" s="66"/>
      <c r="B155" s="67"/>
      <c r="C155" s="67"/>
      <c r="D155" s="55"/>
      <c r="E155" s="68"/>
      <c r="F155" s="68"/>
      <c r="G155" s="68"/>
      <c r="H155" s="68"/>
      <c r="I155" s="68"/>
      <c r="J155" s="69"/>
      <c r="K155" s="69"/>
      <c r="L155" s="69"/>
      <c r="M155" s="69"/>
      <c r="N155" s="69"/>
      <c r="O155" s="55"/>
      <c r="P155" s="55"/>
      <c r="Q155" s="55"/>
      <c r="R155" s="55"/>
      <c r="S155" s="55"/>
      <c r="T155" s="55"/>
      <c r="U155" s="55"/>
      <c r="V155" s="55"/>
      <c r="W155" s="55"/>
      <c r="X155" s="55"/>
      <c r="Y155" s="55"/>
      <c r="Z155" s="55"/>
      <c r="AA155" s="55"/>
      <c r="AB155" s="55"/>
      <c r="AC155" s="55"/>
      <c r="AD155" s="55"/>
      <c r="AE155" s="70"/>
      <c r="AF155" s="55"/>
      <c r="AG155" s="55"/>
      <c r="AH155" s="55"/>
      <c r="AI155" s="55"/>
      <c r="AJ155" s="55"/>
      <c r="AK155" s="55"/>
      <c r="AL155" s="71"/>
    </row>
    <row r="156" spans="1:38" s="19" customFormat="1" ht="26.25" customHeight="1" thickBot="1" x14ac:dyDescent="0.25">
      <c r="A156" s="83" t="s">
        <v>386</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5"/>
      <c r="AF156" s="84"/>
      <c r="AG156" s="84"/>
      <c r="AH156" s="84"/>
      <c r="AI156" s="84"/>
      <c r="AJ156" s="84"/>
      <c r="AK156" s="84"/>
      <c r="AL156" s="86"/>
    </row>
    <row r="157" spans="1:38" s="19" customFormat="1" ht="26.25" customHeight="1" thickBot="1" x14ac:dyDescent="0.25">
      <c r="A157" s="87" t="s">
        <v>387</v>
      </c>
      <c r="B157" s="87" t="s">
        <v>388</v>
      </c>
      <c r="C157" s="88" t="s">
        <v>389</v>
      </c>
      <c r="D157" s="89"/>
      <c r="E157" s="90">
        <v>1.7846916395001635</v>
      </c>
      <c r="F157" s="90">
        <v>8.4586552504182025E-2</v>
      </c>
      <c r="G157" s="90">
        <v>0.12074057306168987</v>
      </c>
      <c r="H157" s="90" t="s">
        <v>422</v>
      </c>
      <c r="I157" s="90">
        <v>1.3833000000000001E-3</v>
      </c>
      <c r="J157" s="90">
        <v>1.3833000000000001E-3</v>
      </c>
      <c r="K157" s="90">
        <v>1.3833000000000001E-3</v>
      </c>
      <c r="L157" s="90" t="s">
        <v>441</v>
      </c>
      <c r="M157" s="90">
        <v>0.57105290474744996</v>
      </c>
      <c r="N157" s="90" t="s">
        <v>422</v>
      </c>
      <c r="O157" s="90" t="s">
        <v>441</v>
      </c>
      <c r="P157" s="90" t="s">
        <v>441</v>
      </c>
      <c r="Q157" s="90" t="s">
        <v>441</v>
      </c>
      <c r="R157" s="90" t="s">
        <v>441</v>
      </c>
      <c r="S157" s="90" t="s">
        <v>441</v>
      </c>
      <c r="T157" s="90" t="s">
        <v>441</v>
      </c>
      <c r="U157" s="90" t="s">
        <v>441</v>
      </c>
      <c r="V157" s="90" t="s">
        <v>441</v>
      </c>
      <c r="W157" s="90" t="s">
        <v>441</v>
      </c>
      <c r="X157" s="90" t="s">
        <v>441</v>
      </c>
      <c r="Y157" s="90" t="s">
        <v>441</v>
      </c>
      <c r="Z157" s="90" t="s">
        <v>441</v>
      </c>
      <c r="AA157" s="90" t="s">
        <v>441</v>
      </c>
      <c r="AB157" s="90" t="s">
        <v>441</v>
      </c>
      <c r="AC157" s="90" t="s">
        <v>422</v>
      </c>
      <c r="AD157" s="90" t="s">
        <v>422</v>
      </c>
      <c r="AE157" s="85"/>
      <c r="AF157" s="90">
        <v>7104.3303614799179</v>
      </c>
      <c r="AG157" s="90" t="s">
        <v>422</v>
      </c>
      <c r="AH157" s="90" t="s">
        <v>422</v>
      </c>
      <c r="AI157" s="90" t="s">
        <v>422</v>
      </c>
      <c r="AJ157" s="90" t="s">
        <v>422</v>
      </c>
      <c r="AK157" s="90" t="s">
        <v>422</v>
      </c>
      <c r="AL157" s="87" t="s">
        <v>70</v>
      </c>
    </row>
    <row r="158" spans="1:38" s="19" customFormat="1" ht="26.25" customHeight="1" thickBot="1" x14ac:dyDescent="0.25">
      <c r="A158" s="87" t="s">
        <v>387</v>
      </c>
      <c r="B158" s="87" t="s">
        <v>390</v>
      </c>
      <c r="C158" s="88" t="s">
        <v>391</v>
      </c>
      <c r="D158" s="89"/>
      <c r="E158" s="90">
        <v>1.3744176993851833</v>
      </c>
      <c r="F158" s="90">
        <v>4.4380410412084995E-3</v>
      </c>
      <c r="G158" s="90">
        <v>3.9410173394399993E-3</v>
      </c>
      <c r="H158" s="90" t="s">
        <v>441</v>
      </c>
      <c r="I158" s="90">
        <v>7.002518238616999E-5</v>
      </c>
      <c r="J158" s="90">
        <v>7.002518238616999E-5</v>
      </c>
      <c r="K158" s="90">
        <v>7.002518238616999E-5</v>
      </c>
      <c r="L158" s="90" t="s">
        <v>441</v>
      </c>
      <c r="M158" s="90">
        <v>5.7902731419999999E-2</v>
      </c>
      <c r="N158" s="90" t="s">
        <v>441</v>
      </c>
      <c r="O158" s="90" t="s">
        <v>441</v>
      </c>
      <c r="P158" s="90" t="s">
        <v>441</v>
      </c>
      <c r="Q158" s="90" t="s">
        <v>441</v>
      </c>
      <c r="R158" s="90" t="s">
        <v>441</v>
      </c>
      <c r="S158" s="90" t="s">
        <v>441</v>
      </c>
      <c r="T158" s="90" t="s">
        <v>441</v>
      </c>
      <c r="U158" s="90" t="s">
        <v>441</v>
      </c>
      <c r="V158" s="90" t="s">
        <v>441</v>
      </c>
      <c r="W158" s="90" t="s">
        <v>441</v>
      </c>
      <c r="X158" s="90" t="s">
        <v>441</v>
      </c>
      <c r="Y158" s="90" t="s">
        <v>441</v>
      </c>
      <c r="Z158" s="90" t="s">
        <v>441</v>
      </c>
      <c r="AA158" s="90" t="s">
        <v>441</v>
      </c>
      <c r="AB158" s="90" t="s">
        <v>441</v>
      </c>
      <c r="AC158" s="90" t="s">
        <v>422</v>
      </c>
      <c r="AD158" s="90" t="s">
        <v>422</v>
      </c>
      <c r="AE158" s="85"/>
      <c r="AF158" s="90">
        <v>260.30881667480605</v>
      </c>
      <c r="AG158" s="90" t="s">
        <v>422</v>
      </c>
      <c r="AH158" s="90" t="s">
        <v>422</v>
      </c>
      <c r="AI158" s="90" t="s">
        <v>422</v>
      </c>
      <c r="AJ158" s="90" t="s">
        <v>422</v>
      </c>
      <c r="AK158" s="90" t="s">
        <v>422</v>
      </c>
      <c r="AL158" s="87" t="s">
        <v>70</v>
      </c>
    </row>
    <row r="159" spans="1:38" s="19" customFormat="1" ht="26.25" customHeight="1" thickBot="1" x14ac:dyDescent="0.25">
      <c r="A159" s="87" t="s">
        <v>392</v>
      </c>
      <c r="B159" s="87" t="s">
        <v>393</v>
      </c>
      <c r="C159" s="88" t="s">
        <v>394</v>
      </c>
      <c r="D159" s="89"/>
      <c r="E159" s="90">
        <v>3.5146918644851679</v>
      </c>
      <c r="F159" s="90">
        <v>8.5115547889319507E-2</v>
      </c>
      <c r="G159" s="90">
        <v>1.1386674009564774</v>
      </c>
      <c r="H159" s="90" t="s">
        <v>422</v>
      </c>
      <c r="I159" s="90">
        <v>0.11595452676062373</v>
      </c>
      <c r="J159" s="90">
        <v>0.11595452676062373</v>
      </c>
      <c r="K159" s="90">
        <v>0.11595452676062373</v>
      </c>
      <c r="L159" s="90">
        <v>6.0993526330087788E-3</v>
      </c>
      <c r="M159" s="90">
        <v>0.18366535033301093</v>
      </c>
      <c r="N159" s="90">
        <v>7.178461120395197E-3</v>
      </c>
      <c r="O159" s="90">
        <v>6.463064370967978E-4</v>
      </c>
      <c r="P159" s="90">
        <v>1.3271580303588066E-3</v>
      </c>
      <c r="Q159" s="90">
        <v>1.1761644962360991E-2</v>
      </c>
      <c r="R159" s="90">
        <v>1.2713832039923581E-2</v>
      </c>
      <c r="S159" s="90">
        <v>4.907501013264047E-2</v>
      </c>
      <c r="T159" s="90">
        <v>0.52345160440836969</v>
      </c>
      <c r="U159" s="90">
        <v>6.6160046912008743E-3</v>
      </c>
      <c r="V159" s="90">
        <v>5.9203934023668123E-2</v>
      </c>
      <c r="W159" s="90">
        <v>1.1613730407149201E-2</v>
      </c>
      <c r="X159" s="90" t="s">
        <v>422</v>
      </c>
      <c r="Y159" s="90" t="s">
        <v>422</v>
      </c>
      <c r="Z159" s="90" t="s">
        <v>422</v>
      </c>
      <c r="AA159" s="90" t="s">
        <v>422</v>
      </c>
      <c r="AB159" s="90" t="s">
        <v>422</v>
      </c>
      <c r="AC159" s="90">
        <v>4.8645708563085895E-3</v>
      </c>
      <c r="AD159" s="90">
        <v>1.0011216280472924E-2</v>
      </c>
      <c r="AE159" s="85"/>
      <c r="AF159" s="90">
        <v>2051.762400680735</v>
      </c>
      <c r="AG159" s="90" t="s">
        <v>422</v>
      </c>
      <c r="AH159" s="90" t="s">
        <v>422</v>
      </c>
      <c r="AI159" s="90" t="s">
        <v>422</v>
      </c>
      <c r="AJ159" s="90" t="s">
        <v>422</v>
      </c>
      <c r="AK159" s="90" t="s">
        <v>422</v>
      </c>
      <c r="AL159" s="87" t="s">
        <v>70</v>
      </c>
    </row>
    <row r="160" spans="1:38" s="19" customFormat="1" ht="26.25" customHeight="1" thickBot="1" x14ac:dyDescent="0.25">
      <c r="A160" s="87" t="s">
        <v>395</v>
      </c>
      <c r="B160" s="87" t="s">
        <v>396</v>
      </c>
      <c r="C160" s="88" t="s">
        <v>397</v>
      </c>
      <c r="D160" s="89"/>
      <c r="E160" s="90" t="s">
        <v>422</v>
      </c>
      <c r="F160" s="90" t="s">
        <v>422</v>
      </c>
      <c r="G160" s="90" t="s">
        <v>422</v>
      </c>
      <c r="H160" s="90" t="s">
        <v>422</v>
      </c>
      <c r="I160" s="90" t="s">
        <v>422</v>
      </c>
      <c r="J160" s="90" t="s">
        <v>422</v>
      </c>
      <c r="K160" s="90" t="s">
        <v>422</v>
      </c>
      <c r="L160" s="90" t="s">
        <v>422</v>
      </c>
      <c r="M160" s="90" t="s">
        <v>422</v>
      </c>
      <c r="N160" s="90" t="s">
        <v>422</v>
      </c>
      <c r="O160" s="90" t="s">
        <v>422</v>
      </c>
      <c r="P160" s="90" t="s">
        <v>422</v>
      </c>
      <c r="Q160" s="90" t="s">
        <v>422</v>
      </c>
      <c r="R160" s="90" t="s">
        <v>422</v>
      </c>
      <c r="S160" s="90" t="s">
        <v>422</v>
      </c>
      <c r="T160" s="90" t="s">
        <v>422</v>
      </c>
      <c r="U160" s="90" t="s">
        <v>422</v>
      </c>
      <c r="V160" s="90" t="s">
        <v>422</v>
      </c>
      <c r="W160" s="90" t="s">
        <v>422</v>
      </c>
      <c r="X160" s="90" t="s">
        <v>422</v>
      </c>
      <c r="Y160" s="90" t="s">
        <v>422</v>
      </c>
      <c r="Z160" s="90" t="s">
        <v>422</v>
      </c>
      <c r="AA160" s="90" t="s">
        <v>422</v>
      </c>
      <c r="AB160" s="90" t="s">
        <v>422</v>
      </c>
      <c r="AC160" s="90" t="s">
        <v>422</v>
      </c>
      <c r="AD160" s="90" t="s">
        <v>422</v>
      </c>
      <c r="AE160" s="85"/>
      <c r="AF160" s="90" t="s">
        <v>422</v>
      </c>
      <c r="AG160" s="90" t="s">
        <v>422</v>
      </c>
      <c r="AH160" s="90" t="s">
        <v>422</v>
      </c>
      <c r="AI160" s="90" t="s">
        <v>422</v>
      </c>
      <c r="AJ160" s="90" t="s">
        <v>422</v>
      </c>
      <c r="AK160" s="90" t="s">
        <v>422</v>
      </c>
      <c r="AL160" s="87" t="s">
        <v>70</v>
      </c>
    </row>
    <row r="161" spans="1:38" s="5" customFormat="1" ht="26.25" customHeight="1" thickBot="1" x14ac:dyDescent="0.25">
      <c r="A161" s="91" t="s">
        <v>395</v>
      </c>
      <c r="B161" s="91" t="s">
        <v>398</v>
      </c>
      <c r="C161" s="92" t="s">
        <v>399</v>
      </c>
      <c r="D161" s="93"/>
      <c r="E161" s="94" t="s">
        <v>440</v>
      </c>
      <c r="F161" s="94" t="s">
        <v>440</v>
      </c>
      <c r="G161" s="94" t="s">
        <v>440</v>
      </c>
      <c r="H161" s="94" t="s">
        <v>440</v>
      </c>
      <c r="I161" s="94" t="s">
        <v>440</v>
      </c>
      <c r="J161" s="94" t="s">
        <v>440</v>
      </c>
      <c r="K161" s="94" t="s">
        <v>440</v>
      </c>
      <c r="L161" s="94" t="s">
        <v>440</v>
      </c>
      <c r="M161" s="94" t="s">
        <v>440</v>
      </c>
      <c r="N161" s="94" t="s">
        <v>440</v>
      </c>
      <c r="O161" s="94" t="s">
        <v>440</v>
      </c>
      <c r="P161" s="94" t="s">
        <v>440</v>
      </c>
      <c r="Q161" s="94" t="s">
        <v>440</v>
      </c>
      <c r="R161" s="94" t="s">
        <v>440</v>
      </c>
      <c r="S161" s="94" t="s">
        <v>440</v>
      </c>
      <c r="T161" s="94" t="s">
        <v>440</v>
      </c>
      <c r="U161" s="94" t="s">
        <v>440</v>
      </c>
      <c r="V161" s="94" t="s">
        <v>440</v>
      </c>
      <c r="W161" s="94" t="s">
        <v>440</v>
      </c>
      <c r="X161" s="94" t="s">
        <v>440</v>
      </c>
      <c r="Y161" s="94" t="s">
        <v>440</v>
      </c>
      <c r="Z161" s="94" t="s">
        <v>440</v>
      </c>
      <c r="AA161" s="94" t="s">
        <v>440</v>
      </c>
      <c r="AB161" s="94" t="s">
        <v>440</v>
      </c>
      <c r="AC161" s="94" t="s">
        <v>440</v>
      </c>
      <c r="AD161" s="94" t="s">
        <v>440</v>
      </c>
      <c r="AE161" s="76"/>
      <c r="AF161" s="94" t="s">
        <v>422</v>
      </c>
      <c r="AG161" s="94" t="s">
        <v>422</v>
      </c>
      <c r="AH161" s="94" t="s">
        <v>422</v>
      </c>
      <c r="AI161" s="94" t="s">
        <v>422</v>
      </c>
      <c r="AJ161" s="94" t="s">
        <v>422</v>
      </c>
      <c r="AK161" s="94" t="s">
        <v>440</v>
      </c>
      <c r="AL161" s="91" t="s">
        <v>147</v>
      </c>
    </row>
    <row r="162" spans="1:38" s="5" customFormat="1" ht="26.25" customHeight="1" thickBot="1" x14ac:dyDescent="0.25">
      <c r="A162" s="95" t="s">
        <v>400</v>
      </c>
      <c r="B162" s="95" t="s">
        <v>401</v>
      </c>
      <c r="C162" s="96" t="s">
        <v>402</v>
      </c>
      <c r="D162" s="97"/>
      <c r="E162" s="98" t="s">
        <v>422</v>
      </c>
      <c r="F162" s="98" t="s">
        <v>422</v>
      </c>
      <c r="G162" s="98" t="s">
        <v>422</v>
      </c>
      <c r="H162" s="98" t="s">
        <v>422</v>
      </c>
      <c r="I162" s="98" t="s">
        <v>422</v>
      </c>
      <c r="J162" s="98" t="s">
        <v>422</v>
      </c>
      <c r="K162" s="98" t="s">
        <v>422</v>
      </c>
      <c r="L162" s="98" t="s">
        <v>422</v>
      </c>
      <c r="M162" s="98" t="s">
        <v>422</v>
      </c>
      <c r="N162" s="98" t="s">
        <v>422</v>
      </c>
      <c r="O162" s="98" t="s">
        <v>422</v>
      </c>
      <c r="P162" s="98" t="s">
        <v>422</v>
      </c>
      <c r="Q162" s="98" t="s">
        <v>422</v>
      </c>
      <c r="R162" s="98" t="s">
        <v>422</v>
      </c>
      <c r="S162" s="98" t="s">
        <v>422</v>
      </c>
      <c r="T162" s="98" t="s">
        <v>422</v>
      </c>
      <c r="U162" s="98" t="s">
        <v>422</v>
      </c>
      <c r="V162" s="98" t="s">
        <v>422</v>
      </c>
      <c r="W162" s="98" t="s">
        <v>422</v>
      </c>
      <c r="X162" s="98" t="s">
        <v>422</v>
      </c>
      <c r="Y162" s="98" t="s">
        <v>422</v>
      </c>
      <c r="Z162" s="98" t="s">
        <v>422</v>
      </c>
      <c r="AA162" s="98" t="s">
        <v>422</v>
      </c>
      <c r="AB162" s="98" t="s">
        <v>422</v>
      </c>
      <c r="AC162" s="98" t="s">
        <v>422</v>
      </c>
      <c r="AD162" s="98" t="s">
        <v>422</v>
      </c>
      <c r="AE162" s="76"/>
      <c r="AF162" s="98" t="s">
        <v>422</v>
      </c>
      <c r="AG162" s="98" t="s">
        <v>422</v>
      </c>
      <c r="AH162" s="98" t="s">
        <v>422</v>
      </c>
      <c r="AI162" s="98" t="s">
        <v>422</v>
      </c>
      <c r="AJ162" s="98" t="s">
        <v>422</v>
      </c>
      <c r="AK162" s="98" t="s">
        <v>422</v>
      </c>
      <c r="AL162" s="95" t="s">
        <v>147</v>
      </c>
    </row>
    <row r="163" spans="1:38" s="5" customFormat="1" ht="26.25" customHeight="1" thickBot="1" x14ac:dyDescent="0.25">
      <c r="A163" s="95" t="s">
        <v>400</v>
      </c>
      <c r="B163" s="95" t="s">
        <v>403</v>
      </c>
      <c r="C163" s="96" t="s">
        <v>404</v>
      </c>
      <c r="D163" s="97"/>
      <c r="E163" s="98" t="s">
        <v>422</v>
      </c>
      <c r="F163" s="98" t="s">
        <v>422</v>
      </c>
      <c r="G163" s="98" t="s">
        <v>422</v>
      </c>
      <c r="H163" s="98" t="s">
        <v>422</v>
      </c>
      <c r="I163" s="98" t="s">
        <v>422</v>
      </c>
      <c r="J163" s="98" t="s">
        <v>422</v>
      </c>
      <c r="K163" s="98" t="s">
        <v>422</v>
      </c>
      <c r="L163" s="98" t="s">
        <v>422</v>
      </c>
      <c r="M163" s="98" t="s">
        <v>422</v>
      </c>
      <c r="N163" s="98" t="s">
        <v>422</v>
      </c>
      <c r="O163" s="98" t="s">
        <v>422</v>
      </c>
      <c r="P163" s="98" t="s">
        <v>422</v>
      </c>
      <c r="Q163" s="98" t="s">
        <v>422</v>
      </c>
      <c r="R163" s="98" t="s">
        <v>422</v>
      </c>
      <c r="S163" s="98" t="s">
        <v>422</v>
      </c>
      <c r="T163" s="98" t="s">
        <v>422</v>
      </c>
      <c r="U163" s="98" t="s">
        <v>422</v>
      </c>
      <c r="V163" s="98" t="s">
        <v>422</v>
      </c>
      <c r="W163" s="98" t="s">
        <v>422</v>
      </c>
      <c r="X163" s="98" t="s">
        <v>422</v>
      </c>
      <c r="Y163" s="98" t="s">
        <v>422</v>
      </c>
      <c r="Z163" s="98" t="s">
        <v>422</v>
      </c>
      <c r="AA163" s="98" t="s">
        <v>422</v>
      </c>
      <c r="AB163" s="98" t="s">
        <v>422</v>
      </c>
      <c r="AC163" s="98" t="s">
        <v>422</v>
      </c>
      <c r="AD163" s="98" t="s">
        <v>422</v>
      </c>
      <c r="AE163" s="76"/>
      <c r="AF163" s="98" t="s">
        <v>422</v>
      </c>
      <c r="AG163" s="98" t="s">
        <v>422</v>
      </c>
      <c r="AH163" s="98" t="s">
        <v>422</v>
      </c>
      <c r="AI163" s="98" t="s">
        <v>422</v>
      </c>
      <c r="AJ163" s="98" t="s">
        <v>422</v>
      </c>
      <c r="AK163" s="98" t="s">
        <v>422</v>
      </c>
      <c r="AL163" s="95" t="s">
        <v>405</v>
      </c>
    </row>
    <row r="164" spans="1:38" s="5" customFormat="1" ht="26.25" customHeight="1" thickBot="1" x14ac:dyDescent="0.25">
      <c r="A164" s="95" t="s">
        <v>400</v>
      </c>
      <c r="B164" s="95" t="s">
        <v>406</v>
      </c>
      <c r="C164" s="96" t="s">
        <v>407</v>
      </c>
      <c r="D164" s="97"/>
      <c r="E164" s="98" t="s">
        <v>441</v>
      </c>
      <c r="F164" s="98" t="s">
        <v>441</v>
      </c>
      <c r="G164" s="98" t="s">
        <v>422</v>
      </c>
      <c r="H164" s="98" t="s">
        <v>441</v>
      </c>
      <c r="I164" s="98" t="s">
        <v>441</v>
      </c>
      <c r="J164" s="98" t="s">
        <v>441</v>
      </c>
      <c r="K164" s="98" t="s">
        <v>441</v>
      </c>
      <c r="L164" s="98" t="s">
        <v>441</v>
      </c>
      <c r="M164" s="98" t="s">
        <v>422</v>
      </c>
      <c r="N164" s="98" t="s">
        <v>422</v>
      </c>
      <c r="O164" s="98" t="s">
        <v>422</v>
      </c>
      <c r="P164" s="98" t="s">
        <v>422</v>
      </c>
      <c r="Q164" s="98" t="s">
        <v>422</v>
      </c>
      <c r="R164" s="98" t="s">
        <v>422</v>
      </c>
      <c r="S164" s="98" t="s">
        <v>422</v>
      </c>
      <c r="T164" s="98" t="s">
        <v>422</v>
      </c>
      <c r="U164" s="98" t="s">
        <v>422</v>
      </c>
      <c r="V164" s="98" t="s">
        <v>422</v>
      </c>
      <c r="W164" s="98" t="s">
        <v>422</v>
      </c>
      <c r="X164" s="98" t="s">
        <v>422</v>
      </c>
      <c r="Y164" s="98" t="s">
        <v>422</v>
      </c>
      <c r="Z164" s="98" t="s">
        <v>422</v>
      </c>
      <c r="AA164" s="98" t="s">
        <v>422</v>
      </c>
      <c r="AB164" s="98" t="s">
        <v>422</v>
      </c>
      <c r="AC164" s="98" t="s">
        <v>422</v>
      </c>
      <c r="AD164" s="98" t="s">
        <v>422</v>
      </c>
      <c r="AE164" s="99"/>
      <c r="AF164" s="98" t="s">
        <v>422</v>
      </c>
      <c r="AG164" s="98" t="s">
        <v>422</v>
      </c>
      <c r="AH164" s="98" t="s">
        <v>422</v>
      </c>
      <c r="AI164" s="98" t="s">
        <v>422</v>
      </c>
      <c r="AJ164" s="98" t="s">
        <v>422</v>
      </c>
      <c r="AK164" s="98" t="s">
        <v>441</v>
      </c>
      <c r="AL164" s="95" t="s">
        <v>147</v>
      </c>
    </row>
    <row r="165" spans="1:38" s="108" customFormat="1" ht="15" customHeight="1" x14ac:dyDescent="0.2">
      <c r="A165" s="100"/>
      <c r="B165" s="100"/>
      <c r="C165" s="101"/>
      <c r="D165" s="102"/>
      <c r="E165" s="103"/>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104"/>
      <c r="AD165" s="104"/>
      <c r="AE165" s="105"/>
      <c r="AF165" s="106"/>
      <c r="AG165" s="106"/>
      <c r="AH165" s="106"/>
      <c r="AI165" s="106"/>
      <c r="AJ165" s="106"/>
      <c r="AK165" s="106"/>
      <c r="AL165" s="107"/>
    </row>
    <row r="166" spans="1:38" s="115" customFormat="1" ht="52.5" customHeight="1" x14ac:dyDescent="0.2">
      <c r="A166" s="129" t="s">
        <v>424</v>
      </c>
      <c r="B166" s="129"/>
      <c r="C166" s="129"/>
      <c r="D166" s="129"/>
      <c r="E166" s="129"/>
      <c r="F166" s="129"/>
      <c r="G166" s="129"/>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2">
      <c r="A167" s="129" t="s">
        <v>431</v>
      </c>
      <c r="B167" s="129"/>
      <c r="C167" s="129"/>
      <c r="D167" s="129"/>
      <c r="E167" s="129"/>
      <c r="F167" s="129"/>
      <c r="G167" s="129"/>
      <c r="H167" s="109"/>
      <c r="I167" s="110"/>
      <c r="J167"/>
      <c r="K167"/>
      <c r="L167"/>
      <c r="M167" s="110"/>
      <c r="N167" s="110"/>
      <c r="O167" s="110"/>
      <c r="P167" s="110"/>
      <c r="Q167" s="110"/>
      <c r="R167" s="110"/>
      <c r="S167" s="110"/>
      <c r="T167" s="110"/>
      <c r="U167" s="110"/>
      <c r="AE167" s="118"/>
    </row>
    <row r="168" spans="1:38" s="117" customFormat="1" ht="26.25" customHeight="1" x14ac:dyDescent="0.2">
      <c r="A168" s="129" t="s">
        <v>432</v>
      </c>
      <c r="B168" s="129"/>
      <c r="C168" s="129"/>
      <c r="D168" s="129"/>
      <c r="E168" s="129"/>
      <c r="F168" s="129"/>
      <c r="G168" s="129"/>
      <c r="H168" s="109"/>
      <c r="I168" s="110"/>
      <c r="J168"/>
      <c r="K168"/>
      <c r="L168"/>
      <c r="M168" s="110"/>
      <c r="N168" s="110"/>
      <c r="O168" s="110"/>
      <c r="P168" s="110"/>
      <c r="Q168" s="110"/>
      <c r="R168" s="110"/>
      <c r="S168" s="110"/>
      <c r="T168" s="110"/>
      <c r="U168" s="110"/>
      <c r="AE168" s="118"/>
    </row>
    <row r="169" spans="1:38" s="115" customFormat="1" ht="26.25" customHeight="1" x14ac:dyDescent="0.2">
      <c r="A169" s="129" t="s">
        <v>427</v>
      </c>
      <c r="B169" s="129"/>
      <c r="C169" s="129"/>
      <c r="D169" s="129"/>
      <c r="E169" s="129"/>
      <c r="F169" s="129"/>
      <c r="G169" s="129"/>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2">
      <c r="A170" s="129" t="s">
        <v>433</v>
      </c>
      <c r="B170" s="129"/>
      <c r="C170" s="129"/>
      <c r="D170" s="129"/>
      <c r="E170" s="129"/>
      <c r="F170" s="129"/>
      <c r="G170" s="129"/>
      <c r="H170" s="109"/>
      <c r="I170" s="110"/>
      <c r="J170"/>
      <c r="K170"/>
      <c r="L170"/>
      <c r="M170" s="110"/>
      <c r="N170" s="110"/>
      <c r="O170" s="110"/>
      <c r="P170" s="110"/>
      <c r="Q170" s="110"/>
      <c r="R170" s="110"/>
      <c r="S170" s="110"/>
      <c r="T170" s="110"/>
      <c r="U170" s="110"/>
      <c r="AE170" s="118"/>
    </row>
  </sheetData>
  <conditionalFormatting sqref="AF24:AK24 AF37:AK39 AF43:AK43 AF45:AK47 AF73:AK81 AF83:AK83 AF92:AK93 AF14:AK22 AF65:AK71 AF122:AK122 AF49:AK59 AL61 AF61:AK63 E14:AD140 AF60:AL60 AF137:AK137 AF133:AK133 AF131:AK131 AF126:AK126 AF117:AK117">
    <cfRule type="cellIs" dxfId="27" priority="2" operator="equal">
      <formula>0</formula>
    </cfRule>
  </conditionalFormatting>
  <conditionalFormatting sqref="AF23:AK23 AF25:AK36 AF40:AK42 AF44:AK44 AF48:AK48 AF64:AK64 AF72:AK72 AF82:AK82 AF84:AK91 AF94:AK116 AF123:AK125 AF118:AK121 AF127:AK130 AF132:AK132 AF134:AK136 AF138:AK140">
    <cfRule type="cellIs" dxfId="26" priority="1" operator="equal">
      <formula>0</formula>
    </cfRule>
  </conditionalFormatting>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70" zoomScaleNormal="70" workbookViewId="0">
      <selection activeCell="I8" sqref="I8"/>
    </sheetView>
  </sheetViews>
  <sheetFormatPr defaultColWidth="10.33203125" defaultRowHeight="12.75" x14ac:dyDescent="0.2"/>
  <cols>
    <col min="1" max="2" width="25" style="36" customWidth="1"/>
    <col min="3" max="3" width="54.1640625" style="119" customWidth="1"/>
    <col min="4" max="4" width="8.33203125" style="36" customWidth="1"/>
    <col min="5" max="24" width="10" style="36" customWidth="1"/>
    <col min="25" max="25" width="10.33203125" style="36" customWidth="1"/>
    <col min="26" max="30" width="10" style="36" customWidth="1"/>
    <col min="31" max="31" width="2.5" style="36" customWidth="1"/>
    <col min="32" max="32" width="10.6640625" style="36" customWidth="1"/>
    <col min="33" max="33" width="11.5" style="36" customWidth="1"/>
    <col min="34" max="36" width="10" style="36" customWidth="1"/>
    <col min="37" max="37" width="12" style="36" customWidth="1"/>
    <col min="38" max="38" width="30" style="36" customWidth="1"/>
    <col min="39" max="16384" width="10.33203125" style="36"/>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452</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429</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39">
        <v>46068</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2013</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457</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0" t="s">
        <v>430</v>
      </c>
      <c r="B10" s="140" t="s">
        <v>32</v>
      </c>
      <c r="C10" s="132"/>
      <c r="D10" s="133"/>
      <c r="E10" s="120" t="s">
        <v>434</v>
      </c>
      <c r="F10" s="121"/>
      <c r="G10" s="121"/>
      <c r="H10" s="122"/>
      <c r="I10" s="120" t="s">
        <v>411</v>
      </c>
      <c r="J10" s="121"/>
      <c r="K10" s="121"/>
      <c r="L10" s="122"/>
      <c r="M10" s="137" t="s">
        <v>435</v>
      </c>
      <c r="N10" s="120" t="s">
        <v>436</v>
      </c>
      <c r="O10" s="121"/>
      <c r="P10" s="122"/>
      <c r="Q10" s="120" t="s">
        <v>437</v>
      </c>
      <c r="R10" s="121"/>
      <c r="S10" s="121"/>
      <c r="T10" s="121"/>
      <c r="U10" s="121"/>
      <c r="V10" s="122"/>
      <c r="W10" s="120" t="s">
        <v>438</v>
      </c>
      <c r="X10" s="121"/>
      <c r="Y10" s="121"/>
      <c r="Z10" s="121"/>
      <c r="AA10" s="121"/>
      <c r="AB10" s="121"/>
      <c r="AC10" s="121"/>
      <c r="AD10" s="122"/>
      <c r="AE10" s="24"/>
      <c r="AF10" s="120" t="s">
        <v>439</v>
      </c>
      <c r="AG10" s="121"/>
      <c r="AH10" s="121"/>
      <c r="AI10" s="121"/>
      <c r="AJ10" s="121"/>
      <c r="AK10" s="121"/>
      <c r="AL10" s="122"/>
    </row>
    <row r="11" spans="1:38" s="19" customFormat="1" ht="15" customHeight="1" thickBot="1" x14ac:dyDescent="0.25">
      <c r="A11" s="131"/>
      <c r="B11" s="134"/>
      <c r="C11" s="135"/>
      <c r="D11" s="136"/>
      <c r="E11" s="123"/>
      <c r="F11" s="124"/>
      <c r="G11" s="124"/>
      <c r="H11" s="125"/>
      <c r="I11" s="123"/>
      <c r="J11" s="124"/>
      <c r="K11" s="124"/>
      <c r="L11" s="125"/>
      <c r="M11" s="138"/>
      <c r="N11" s="123"/>
      <c r="O11" s="124"/>
      <c r="P11" s="125"/>
      <c r="Q11" s="123"/>
      <c r="R11" s="124"/>
      <c r="S11" s="124"/>
      <c r="T11" s="124"/>
      <c r="U11" s="124"/>
      <c r="V11" s="125"/>
      <c r="W11" s="26"/>
      <c r="X11" s="126" t="s">
        <v>33</v>
      </c>
      <c r="Y11" s="127"/>
      <c r="Z11" s="127"/>
      <c r="AA11" s="127"/>
      <c r="AB11" s="128"/>
      <c r="AC11" s="27"/>
      <c r="AD11" s="28"/>
      <c r="AE11" s="29"/>
      <c r="AF11" s="123"/>
      <c r="AG11" s="124"/>
      <c r="AH11" s="124"/>
      <c r="AI11" s="124"/>
      <c r="AJ11" s="124"/>
      <c r="AK11" s="124"/>
      <c r="AL11" s="125"/>
    </row>
    <row r="12" spans="1:38" s="19" customFormat="1" ht="52.5" customHeight="1" thickBot="1" x14ac:dyDescent="0.25">
      <c r="A12" s="131"/>
      <c r="B12" s="134"/>
      <c r="C12" s="135"/>
      <c r="D12" s="136"/>
      <c r="E12" s="30" t="s">
        <v>417</v>
      </c>
      <c r="F12" s="30" t="s">
        <v>34</v>
      </c>
      <c r="G12" s="30" t="s">
        <v>418</v>
      </c>
      <c r="H12" s="30" t="s">
        <v>419</v>
      </c>
      <c r="I12" s="30" t="s">
        <v>420</v>
      </c>
      <c r="J12" s="31" t="s">
        <v>421</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59" customFormat="1" ht="37.5" customHeight="1" thickBot="1" x14ac:dyDescent="0.25">
      <c r="A13" s="175" t="s">
        <v>62</v>
      </c>
      <c r="B13" s="175" t="s">
        <v>63</v>
      </c>
      <c r="C13" s="191" t="s">
        <v>64</v>
      </c>
      <c r="D13" s="175" t="s">
        <v>65</v>
      </c>
      <c r="E13" s="175" t="s">
        <v>66</v>
      </c>
      <c r="F13" s="175" t="s">
        <v>66</v>
      </c>
      <c r="G13" s="175" t="s">
        <v>66</v>
      </c>
      <c r="H13" s="175" t="s">
        <v>66</v>
      </c>
      <c r="I13" s="175" t="s">
        <v>66</v>
      </c>
      <c r="J13" s="175" t="s">
        <v>66</v>
      </c>
      <c r="K13" s="175" t="s">
        <v>66</v>
      </c>
      <c r="L13" s="175" t="s">
        <v>66</v>
      </c>
      <c r="M13" s="175" t="s">
        <v>66</v>
      </c>
      <c r="N13" s="175" t="s">
        <v>67</v>
      </c>
      <c r="O13" s="175" t="s">
        <v>67</v>
      </c>
      <c r="P13" s="175" t="s">
        <v>67</v>
      </c>
      <c r="Q13" s="175" t="s">
        <v>67</v>
      </c>
      <c r="R13" s="175" t="s">
        <v>67</v>
      </c>
      <c r="S13" s="175" t="s">
        <v>67</v>
      </c>
      <c r="T13" s="175" t="s">
        <v>67</v>
      </c>
      <c r="U13" s="175" t="s">
        <v>67</v>
      </c>
      <c r="V13" s="175" t="s">
        <v>67</v>
      </c>
      <c r="W13" s="175" t="s">
        <v>68</v>
      </c>
      <c r="X13" s="175" t="s">
        <v>67</v>
      </c>
      <c r="Y13" s="175" t="s">
        <v>67</v>
      </c>
      <c r="Z13" s="175" t="s">
        <v>67</v>
      </c>
      <c r="AA13" s="175" t="s">
        <v>67</v>
      </c>
      <c r="AB13" s="175" t="s">
        <v>67</v>
      </c>
      <c r="AC13" s="175" t="s">
        <v>69</v>
      </c>
      <c r="AD13" s="175" t="s">
        <v>69</v>
      </c>
      <c r="AE13" s="192"/>
      <c r="AF13" s="175" t="s">
        <v>70</v>
      </c>
      <c r="AG13" s="175" t="s">
        <v>70</v>
      </c>
      <c r="AH13" s="175" t="s">
        <v>70</v>
      </c>
      <c r="AI13" s="175" t="s">
        <v>70</v>
      </c>
      <c r="AJ13" s="175" t="s">
        <v>70</v>
      </c>
      <c r="AK13" s="175"/>
      <c r="AL13" s="193"/>
    </row>
    <row r="14" spans="1:38" s="5" customFormat="1" ht="26.25" customHeight="1" thickBot="1" x14ac:dyDescent="0.25">
      <c r="A14" s="37" t="s">
        <v>71</v>
      </c>
      <c r="B14" s="37" t="s">
        <v>0</v>
      </c>
      <c r="C14" s="37" t="s">
        <v>72</v>
      </c>
      <c r="D14" s="38"/>
      <c r="E14" s="39">
        <v>26.251844812703588</v>
      </c>
      <c r="F14" s="39">
        <v>0.66257470787932871</v>
      </c>
      <c r="G14" s="39">
        <v>141.73558126505932</v>
      </c>
      <c r="H14" s="39" t="s">
        <v>441</v>
      </c>
      <c r="I14" s="39">
        <v>1.8346440677472586</v>
      </c>
      <c r="J14" s="39">
        <v>4.5398248856460368</v>
      </c>
      <c r="K14" s="39">
        <v>7.8086364469129173</v>
      </c>
      <c r="L14" s="39">
        <v>4.1259180963939039E-2</v>
      </c>
      <c r="M14" s="39">
        <v>4.7334227096827677</v>
      </c>
      <c r="N14" s="39">
        <v>3.0039833789988557</v>
      </c>
      <c r="O14" s="39">
        <v>0.33573496970317573</v>
      </c>
      <c r="P14" s="39">
        <v>0.55402069243555963</v>
      </c>
      <c r="Q14" s="39">
        <v>2.6232599729332065</v>
      </c>
      <c r="R14" s="39">
        <v>1.7052042512750667</v>
      </c>
      <c r="S14" s="39">
        <v>0.4928605372447758</v>
      </c>
      <c r="T14" s="39">
        <v>3.4179738915464424</v>
      </c>
      <c r="U14" s="39">
        <v>8.1690097098389316</v>
      </c>
      <c r="V14" s="39">
        <v>4.3668642220912899</v>
      </c>
      <c r="W14" s="39">
        <v>2.1213004292000446</v>
      </c>
      <c r="X14" s="39">
        <v>3.793990814860207E-2</v>
      </c>
      <c r="Y14" s="39">
        <v>6.5636121016915808E-2</v>
      </c>
      <c r="Z14" s="39">
        <v>3.9031797955046757E-2</v>
      </c>
      <c r="AA14" s="39">
        <v>1.7906717427830107E-2</v>
      </c>
      <c r="AB14" s="39">
        <v>0.16051454454839476</v>
      </c>
      <c r="AC14" s="39">
        <v>1.4956167864221033</v>
      </c>
      <c r="AD14" s="39">
        <v>0.49238294143193684</v>
      </c>
      <c r="AE14" s="192"/>
      <c r="AF14" s="39">
        <v>6716.4769768999995</v>
      </c>
      <c r="AG14" s="39">
        <v>229139.67308260003</v>
      </c>
      <c r="AH14" s="39">
        <v>37881.3186642</v>
      </c>
      <c r="AI14" s="39">
        <v>35.104980000000005</v>
      </c>
      <c r="AJ14" s="39" t="s">
        <v>440</v>
      </c>
      <c r="AK14" s="39" t="s">
        <v>422</v>
      </c>
      <c r="AL14" s="40" t="s">
        <v>70</v>
      </c>
    </row>
    <row r="15" spans="1:38" s="5" customFormat="1" ht="26.25" customHeight="1" thickBot="1" x14ac:dyDescent="0.25">
      <c r="A15" s="37" t="s">
        <v>73</v>
      </c>
      <c r="B15" s="37" t="s">
        <v>21</v>
      </c>
      <c r="C15" s="37" t="s">
        <v>74</v>
      </c>
      <c r="D15" s="38"/>
      <c r="E15" s="39">
        <v>0.80515475800000003</v>
      </c>
      <c r="F15" s="39">
        <v>5.29796E-3</v>
      </c>
      <c r="G15" s="39">
        <v>0.80156405297969835</v>
      </c>
      <c r="H15" s="39" t="s">
        <v>441</v>
      </c>
      <c r="I15" s="39">
        <v>1.749687674E-2</v>
      </c>
      <c r="J15" s="39">
        <v>2.3496876739999999E-2</v>
      </c>
      <c r="K15" s="39">
        <v>2.849687674E-2</v>
      </c>
      <c r="L15" s="39">
        <v>2.0374922001600002E-3</v>
      </c>
      <c r="M15" s="39">
        <v>0.1649742186</v>
      </c>
      <c r="N15" s="39">
        <v>1.9678211260000002E-2</v>
      </c>
      <c r="O15" s="39">
        <v>3.8416069520000001E-3</v>
      </c>
      <c r="P15" s="39">
        <v>3.8416069520000001E-3</v>
      </c>
      <c r="Q15" s="39">
        <v>7.4156616320000006E-3</v>
      </c>
      <c r="R15" s="39">
        <v>7.7447822660000012E-2</v>
      </c>
      <c r="S15" s="39">
        <v>4.2708523451999998E-2</v>
      </c>
      <c r="T15" s="39">
        <v>0.84201523303999992</v>
      </c>
      <c r="U15" s="39">
        <v>1.6721269360000002E-2</v>
      </c>
      <c r="V15" s="39">
        <v>0.20849426500000001</v>
      </c>
      <c r="W15" s="39">
        <v>2.5000000000000001E-3</v>
      </c>
      <c r="X15" s="39">
        <v>6.2646939540000002E-6</v>
      </c>
      <c r="Y15" s="39">
        <v>1.4375263239999999E-5</v>
      </c>
      <c r="Z15" s="39">
        <v>5.9088518460000003E-6</v>
      </c>
      <c r="AA15" s="39">
        <v>5.9088518460000003E-6</v>
      </c>
      <c r="AB15" s="39">
        <v>3.2457660886000003E-5</v>
      </c>
      <c r="AC15" s="39" t="s">
        <v>422</v>
      </c>
      <c r="AD15" s="39" t="s">
        <v>422</v>
      </c>
      <c r="AE15" s="192"/>
      <c r="AF15" s="39" t="s">
        <v>456</v>
      </c>
      <c r="AG15" s="39" t="s">
        <v>440</v>
      </c>
      <c r="AH15" s="39" t="s">
        <v>456</v>
      </c>
      <c r="AI15" s="39" t="s">
        <v>440</v>
      </c>
      <c r="AJ15" s="39" t="s">
        <v>440</v>
      </c>
      <c r="AK15" s="39" t="s">
        <v>422</v>
      </c>
      <c r="AL15" s="40" t="s">
        <v>70</v>
      </c>
    </row>
    <row r="16" spans="1:38" s="5" customFormat="1" ht="26.25" customHeight="1" thickBot="1" x14ac:dyDescent="0.25">
      <c r="A16" s="37" t="s">
        <v>73</v>
      </c>
      <c r="B16" s="37" t="s">
        <v>1</v>
      </c>
      <c r="C16" s="37" t="s">
        <v>75</v>
      </c>
      <c r="D16" s="38"/>
      <c r="E16" s="39">
        <v>2.6949218767999994E-2</v>
      </c>
      <c r="F16" s="39">
        <v>1.4175211320000001E-3</v>
      </c>
      <c r="G16" s="39">
        <v>0.13954085664080002</v>
      </c>
      <c r="H16" s="39" t="s">
        <v>441</v>
      </c>
      <c r="I16" s="39">
        <v>2.6303504071999999E-3</v>
      </c>
      <c r="J16" s="39">
        <v>2.8045718375999998E-3</v>
      </c>
      <c r="K16" s="39">
        <v>2.9386632680000004E-3</v>
      </c>
      <c r="L16" s="39">
        <v>1.5710224062080001E-4</v>
      </c>
      <c r="M16" s="39">
        <v>9.2554689600000024E-3</v>
      </c>
      <c r="N16" s="39">
        <v>3.4563912652E-3</v>
      </c>
      <c r="O16" s="39">
        <v>3.5782471800000005E-5</v>
      </c>
      <c r="P16" s="39">
        <v>3.4465740840000002E-4</v>
      </c>
      <c r="Q16" s="39">
        <v>1.919519464E-4</v>
      </c>
      <c r="R16" s="39">
        <v>6.4676583996799999E-4</v>
      </c>
      <c r="S16" s="39">
        <v>3.7897067359679993E-4</v>
      </c>
      <c r="T16" s="39">
        <v>2.0881739677679999E-3</v>
      </c>
      <c r="U16" s="39">
        <v>7.1691419999999991E-5</v>
      </c>
      <c r="V16" s="39">
        <v>5.0807981451999997E-3</v>
      </c>
      <c r="W16" s="39">
        <v>3.4240867600000002E-3</v>
      </c>
      <c r="X16" s="39">
        <v>4.651469488000001E-4</v>
      </c>
      <c r="Y16" s="39">
        <v>6.0641847920000005E-4</v>
      </c>
      <c r="Z16" s="39">
        <v>5.2108151840000007E-4</v>
      </c>
      <c r="AA16" s="39">
        <v>2.1465144559999999E-4</v>
      </c>
      <c r="AB16" s="39">
        <v>1.8072983920000001E-3</v>
      </c>
      <c r="AC16" s="39">
        <v>2.0784171712000006E-5</v>
      </c>
      <c r="AD16" s="39">
        <v>5.6988857920000019E-3</v>
      </c>
      <c r="AE16" s="192"/>
      <c r="AF16" s="39">
        <v>7.1801000000000013</v>
      </c>
      <c r="AG16" s="39">
        <v>33.522857600000002</v>
      </c>
      <c r="AH16" s="39">
        <v>422.33679999999998</v>
      </c>
      <c r="AI16" s="39" t="s">
        <v>440</v>
      </c>
      <c r="AJ16" s="39" t="s">
        <v>422</v>
      </c>
      <c r="AK16" s="39" t="s">
        <v>422</v>
      </c>
      <c r="AL16" s="40" t="s">
        <v>70</v>
      </c>
    </row>
    <row r="17" spans="1:38" s="5" customFormat="1" ht="26.25" customHeight="1" thickBot="1" x14ac:dyDescent="0.25">
      <c r="A17" s="37" t="s">
        <v>73</v>
      </c>
      <c r="B17" s="37" t="s">
        <v>2</v>
      </c>
      <c r="C17" s="37" t="s">
        <v>76</v>
      </c>
      <c r="D17" s="38"/>
      <c r="E17" s="39">
        <v>9.9949949499999996E-2</v>
      </c>
      <c r="F17" s="39">
        <v>3.0468210050000003E-2</v>
      </c>
      <c r="G17" s="39">
        <v>1.1956547881499997E-3</v>
      </c>
      <c r="H17" s="39" t="s">
        <v>441</v>
      </c>
      <c r="I17" s="39">
        <v>1.0875649875E-3</v>
      </c>
      <c r="J17" s="39">
        <v>1.0877059875000002E-3</v>
      </c>
      <c r="K17" s="39">
        <v>1.0879879875000001E-3</v>
      </c>
      <c r="L17" s="39">
        <v>6.4399540995000023E-5</v>
      </c>
      <c r="M17" s="39">
        <v>3.9391596750000001E-2</v>
      </c>
      <c r="N17" s="39">
        <v>1.8526780725000001E-5</v>
      </c>
      <c r="O17" s="39">
        <v>3.0403118875000001E-6</v>
      </c>
      <c r="P17" s="39">
        <v>7.1615236000000004E-4</v>
      </c>
      <c r="Q17" s="39">
        <v>1.3585470299999999E-4</v>
      </c>
      <c r="R17" s="39">
        <v>2.0811158224000001E-5</v>
      </c>
      <c r="S17" s="39">
        <v>4.7055301473999989E-6</v>
      </c>
      <c r="T17" s="39">
        <v>1.74707385615E-5</v>
      </c>
      <c r="U17" s="39">
        <v>7.7178189649999994E-5</v>
      </c>
      <c r="V17" s="39">
        <v>1.091793980475E-3</v>
      </c>
      <c r="W17" s="39">
        <v>1.6809000000000001E-5</v>
      </c>
      <c r="X17" s="39">
        <v>1.4136765000000002E-6</v>
      </c>
      <c r="Y17" s="39">
        <v>2.2850250000000002E-6</v>
      </c>
      <c r="Z17" s="39">
        <v>7.0828950000000009E-7</v>
      </c>
      <c r="AA17" s="39">
        <v>5.6690249999999999E-7</v>
      </c>
      <c r="AB17" s="39">
        <v>4.9738935000000005E-6</v>
      </c>
      <c r="AC17" s="39">
        <v>7.0500000000000003E-7</v>
      </c>
      <c r="AD17" s="39">
        <v>9.87E-10</v>
      </c>
      <c r="AE17" s="192"/>
      <c r="AF17" s="39">
        <v>1.9350000000000001</v>
      </c>
      <c r="AG17" s="39">
        <v>2.8554174000000003</v>
      </c>
      <c r="AH17" s="39">
        <v>1351.3788999999999</v>
      </c>
      <c r="AI17" s="39">
        <v>0.14099999999999999</v>
      </c>
      <c r="AJ17" s="39" t="s">
        <v>440</v>
      </c>
      <c r="AK17" s="39" t="s">
        <v>422</v>
      </c>
      <c r="AL17" s="40" t="s">
        <v>70</v>
      </c>
    </row>
    <row r="18" spans="1:38" s="5" customFormat="1" ht="26.25" customHeight="1" thickBot="1" x14ac:dyDescent="0.25">
      <c r="A18" s="37" t="s">
        <v>73</v>
      </c>
      <c r="B18" s="37" t="s">
        <v>4</v>
      </c>
      <c r="C18" s="37" t="s">
        <v>77</v>
      </c>
      <c r="D18" s="38"/>
      <c r="E18" s="39">
        <v>0.54187265061200007</v>
      </c>
      <c r="F18" s="39">
        <v>3.1271846599999995E-4</v>
      </c>
      <c r="G18" s="39">
        <v>4.5190706991730008E-3</v>
      </c>
      <c r="H18" s="39" t="s">
        <v>441</v>
      </c>
      <c r="I18" s="39">
        <v>1.3316972985E-4</v>
      </c>
      <c r="J18" s="39">
        <v>1.5498572985000002E-4</v>
      </c>
      <c r="K18" s="39">
        <v>1.5498572985000002E-4</v>
      </c>
      <c r="L18" s="39">
        <v>3.6599434119000008E-6</v>
      </c>
      <c r="M18" s="39">
        <v>8.6446558650000015E-3</v>
      </c>
      <c r="N18" s="39">
        <v>3.1936789099499983E-5</v>
      </c>
      <c r="O18" s="39">
        <v>8.3977818325000002E-7</v>
      </c>
      <c r="P18" s="39">
        <v>1.4986933300000001E-5</v>
      </c>
      <c r="Q18" s="39">
        <v>2.0339727959999995E-5</v>
      </c>
      <c r="R18" s="39">
        <v>5.3643866477080001E-5</v>
      </c>
      <c r="S18" s="39">
        <v>1.1505986647707998E-5</v>
      </c>
      <c r="T18" s="39">
        <v>5.8489506829383011E-4</v>
      </c>
      <c r="U18" s="39">
        <v>1.6191200629999999E-6</v>
      </c>
      <c r="V18" s="39">
        <v>1.6078789099499997E-5</v>
      </c>
      <c r="W18" s="39">
        <v>2.6766000000000001E-5</v>
      </c>
      <c r="X18" s="39">
        <v>6.1416000000000006E-6</v>
      </c>
      <c r="Y18" s="39">
        <v>8.8181999999999997E-6</v>
      </c>
      <c r="Z18" s="39">
        <v>3.5841599999999999E-5</v>
      </c>
      <c r="AA18" s="39">
        <v>3.6665999999999998E-6</v>
      </c>
      <c r="AB18" s="39">
        <v>5.4467999999999994E-5</v>
      </c>
      <c r="AC18" s="39" t="s">
        <v>422</v>
      </c>
      <c r="AD18" s="39" t="s">
        <v>422</v>
      </c>
      <c r="AE18" s="192"/>
      <c r="AF18" s="39">
        <v>551.74509399999999</v>
      </c>
      <c r="AG18" s="39">
        <v>1887.0764196000002</v>
      </c>
      <c r="AH18" s="39">
        <v>909.23559299999999</v>
      </c>
      <c r="AI18" s="39" t="s">
        <v>441</v>
      </c>
      <c r="AJ18" s="39" t="s">
        <v>441</v>
      </c>
      <c r="AK18" s="39" t="s">
        <v>422</v>
      </c>
      <c r="AL18" s="40" t="s">
        <v>70</v>
      </c>
    </row>
    <row r="19" spans="1:38" s="5" customFormat="1" ht="24.75" customHeight="1" thickBot="1" x14ac:dyDescent="0.25">
      <c r="A19" s="143" t="s">
        <v>73</v>
      </c>
      <c r="B19" s="37" t="s">
        <v>78</v>
      </c>
      <c r="C19" s="143" t="s">
        <v>79</v>
      </c>
      <c r="D19" s="144"/>
      <c r="E19" s="39">
        <v>0.74557448510159996</v>
      </c>
      <c r="F19" s="39">
        <v>2.4562209137680004E-2</v>
      </c>
      <c r="G19" s="39">
        <v>3.543978355150159E-2</v>
      </c>
      <c r="H19" s="39" t="s">
        <v>441</v>
      </c>
      <c r="I19" s="39">
        <v>1.0445214807724014E-2</v>
      </c>
      <c r="J19" s="39">
        <v>1.1036576887724017E-2</v>
      </c>
      <c r="K19" s="39">
        <v>1.1125236887724016E-2</v>
      </c>
      <c r="L19" s="39">
        <v>2.966364031619999E-4</v>
      </c>
      <c r="M19" s="39">
        <v>0.34916295505880018</v>
      </c>
      <c r="N19" s="39">
        <v>2.5927657464246013E-3</v>
      </c>
      <c r="O19" s="39">
        <v>5.5781306370745998E-4</v>
      </c>
      <c r="P19" s="39">
        <v>1.0171852087759994E-3</v>
      </c>
      <c r="Q19" s="39">
        <v>2.8691599287759993E-3</v>
      </c>
      <c r="R19" s="39">
        <v>2.86232971407173E-3</v>
      </c>
      <c r="S19" s="39">
        <v>8.2684432912749292E-4</v>
      </c>
      <c r="T19" s="39">
        <v>2.3201235364286026E-2</v>
      </c>
      <c r="U19" s="39">
        <v>2.7953728608208028E-4</v>
      </c>
      <c r="V19" s="39">
        <v>2.1471355006586191E-2</v>
      </c>
      <c r="W19" s="39">
        <v>1.50307376302E-2</v>
      </c>
      <c r="X19" s="39">
        <v>7.9632433599999991E-4</v>
      </c>
      <c r="Y19" s="39">
        <v>1.1368526226999999E-3</v>
      </c>
      <c r="Z19" s="39">
        <v>3.0309566749500004E-3</v>
      </c>
      <c r="AA19" s="39">
        <v>3.4393420405999997E-4</v>
      </c>
      <c r="AB19" s="39">
        <v>5.30806783771E-3</v>
      </c>
      <c r="AC19" s="39">
        <v>2.0216760000000002E-4</v>
      </c>
      <c r="AD19" s="39">
        <v>1.9282531550000005E-4</v>
      </c>
      <c r="AE19" s="192"/>
      <c r="AF19" s="39">
        <v>95.145958000000007</v>
      </c>
      <c r="AG19" s="39">
        <v>1.1299999999999999</v>
      </c>
      <c r="AH19" s="39">
        <v>9747.8176556000035</v>
      </c>
      <c r="AI19" s="39">
        <v>40.293399999999998</v>
      </c>
      <c r="AJ19" s="39" t="s">
        <v>440</v>
      </c>
      <c r="AK19" s="39" t="s">
        <v>422</v>
      </c>
      <c r="AL19" s="145" t="s">
        <v>70</v>
      </c>
    </row>
    <row r="20" spans="1:38" s="5" customFormat="1" ht="26.25" customHeight="1" thickBot="1" x14ac:dyDescent="0.25">
      <c r="A20" s="37" t="s">
        <v>73</v>
      </c>
      <c r="B20" s="37" t="s">
        <v>5</v>
      </c>
      <c r="C20" s="37" t="s">
        <v>80</v>
      </c>
      <c r="D20" s="38"/>
      <c r="E20" s="39">
        <v>0.58053046625999982</v>
      </c>
      <c r="F20" s="39">
        <v>4.9693341622999987E-2</v>
      </c>
      <c r="G20" s="39">
        <v>8.6028105587879988E-2</v>
      </c>
      <c r="H20" s="39" t="s">
        <v>441</v>
      </c>
      <c r="I20" s="39">
        <v>0.13733683206139993</v>
      </c>
      <c r="J20" s="39">
        <v>0.15474896177139996</v>
      </c>
      <c r="K20" s="39">
        <v>0.16947013930139995</v>
      </c>
      <c r="L20" s="39">
        <v>1.2654967433800275E-2</v>
      </c>
      <c r="M20" s="39">
        <v>0.72662993384900021</v>
      </c>
      <c r="N20" s="39">
        <v>6.6051225243931311E-2</v>
      </c>
      <c r="O20" s="39">
        <v>2.895824721564683E-2</v>
      </c>
      <c r="P20" s="39">
        <v>2.3191643813966099E-3</v>
      </c>
      <c r="Q20" s="39">
        <v>9.4070175267627163E-4</v>
      </c>
      <c r="R20" s="39">
        <v>5.2279319372787209E-2</v>
      </c>
      <c r="S20" s="39">
        <v>1.4154311167854879E-2</v>
      </c>
      <c r="T20" s="39">
        <v>1.488020470289028E-2</v>
      </c>
      <c r="U20" s="39">
        <v>1.3298631582725419E-3</v>
      </c>
      <c r="V20" s="39">
        <v>1.1482876266672017</v>
      </c>
      <c r="W20" s="39">
        <v>0.22796771217372883</v>
      </c>
      <c r="X20" s="39">
        <v>2.30598787625E-2</v>
      </c>
      <c r="Y20" s="39">
        <v>3.6626275354062716E-2</v>
      </c>
      <c r="Z20" s="39">
        <v>1.2565380804062712E-2</v>
      </c>
      <c r="AA20" s="39">
        <v>9.2669193435808827E-3</v>
      </c>
      <c r="AB20" s="39">
        <v>8.1518454264206314E-2</v>
      </c>
      <c r="AC20" s="39">
        <v>1.1138948107749997E-2</v>
      </c>
      <c r="AD20" s="39">
        <v>9.7063971719999979E-3</v>
      </c>
      <c r="AE20" s="192"/>
      <c r="AF20" s="39">
        <v>80.732849999999999</v>
      </c>
      <c r="AG20" s="39">
        <v>57.005012499999999</v>
      </c>
      <c r="AH20" s="39">
        <v>1895.6209350000004</v>
      </c>
      <c r="AI20" s="39">
        <v>7168.6535000000003</v>
      </c>
      <c r="AJ20" s="39" t="s">
        <v>422</v>
      </c>
      <c r="AK20" s="39" t="s">
        <v>422</v>
      </c>
      <c r="AL20" s="40" t="s">
        <v>70</v>
      </c>
    </row>
    <row r="21" spans="1:38" s="5" customFormat="1" ht="24.75" customHeight="1" thickBot="1" x14ac:dyDescent="0.25">
      <c r="A21" s="143" t="s">
        <v>73</v>
      </c>
      <c r="B21" s="37" t="s">
        <v>81</v>
      </c>
      <c r="C21" s="143" t="s">
        <v>82</v>
      </c>
      <c r="D21" s="144"/>
      <c r="E21" s="39">
        <v>0.3045228213620006</v>
      </c>
      <c r="F21" s="39">
        <v>2.5196529336799986E-2</v>
      </c>
      <c r="G21" s="39">
        <v>0.20475134844238549</v>
      </c>
      <c r="H21" s="39" t="s">
        <v>441</v>
      </c>
      <c r="I21" s="39">
        <v>2.9417263216519964E-2</v>
      </c>
      <c r="J21" s="39">
        <v>3.1048031082319953E-2</v>
      </c>
      <c r="K21" s="39">
        <v>3.2383488889919987E-2</v>
      </c>
      <c r="L21" s="39">
        <v>3.5601034561856758E-3</v>
      </c>
      <c r="M21" s="39">
        <v>0.30236054426799996</v>
      </c>
      <c r="N21" s="39">
        <v>2.3412962839876379E-2</v>
      </c>
      <c r="O21" s="39">
        <v>7.7059566547794008E-3</v>
      </c>
      <c r="P21" s="39">
        <v>1.0823697895679983E-3</v>
      </c>
      <c r="Q21" s="39">
        <v>9.1910161415399987E-4</v>
      </c>
      <c r="R21" s="39">
        <v>1.8417362424513316E-2</v>
      </c>
      <c r="S21" s="39">
        <v>5.4800754186113323E-3</v>
      </c>
      <c r="T21" s="39">
        <v>5.7945503924833983E-2</v>
      </c>
      <c r="U21" s="39">
        <v>4.3220663059360026E-4</v>
      </c>
      <c r="V21" s="39">
        <v>0.30751331315287661</v>
      </c>
      <c r="W21" s="39">
        <v>6.4829098624999998E-2</v>
      </c>
      <c r="X21" s="39">
        <v>7.5070178241999994E-3</v>
      </c>
      <c r="Y21" s="39">
        <v>1.1398053719300002E-2</v>
      </c>
      <c r="Z21" s="39">
        <v>1.2169991949249993E-2</v>
      </c>
      <c r="AA21" s="39">
        <v>3.0631533342999999E-3</v>
      </c>
      <c r="AB21" s="39">
        <v>3.4138216827049997E-2</v>
      </c>
      <c r="AC21" s="39">
        <v>2.9482237273200005E-3</v>
      </c>
      <c r="AD21" s="39">
        <v>7.075638424202604E-3</v>
      </c>
      <c r="AE21" s="192"/>
      <c r="AF21" s="39">
        <v>217.79558000000006</v>
      </c>
      <c r="AG21" s="39">
        <v>41.597336000000006</v>
      </c>
      <c r="AH21" s="39">
        <v>3588.5340175999995</v>
      </c>
      <c r="AI21" s="39">
        <v>584.46133179999993</v>
      </c>
      <c r="AJ21" s="39" t="s">
        <v>440</v>
      </c>
      <c r="AK21" s="39" t="s">
        <v>422</v>
      </c>
      <c r="AL21" s="145" t="s">
        <v>70</v>
      </c>
    </row>
    <row r="22" spans="1:38" s="5" customFormat="1" ht="26.25" customHeight="1" thickBot="1" x14ac:dyDescent="0.25">
      <c r="A22" s="37" t="s">
        <v>73</v>
      </c>
      <c r="B22" s="37" t="s">
        <v>3</v>
      </c>
      <c r="C22" s="37" t="s">
        <v>83</v>
      </c>
      <c r="D22" s="38"/>
      <c r="E22" s="39">
        <v>0.60142455675119999</v>
      </c>
      <c r="F22" s="39">
        <v>5.7863798329860008E-2</v>
      </c>
      <c r="G22" s="39">
        <v>0.45152082384561376</v>
      </c>
      <c r="H22" s="39">
        <v>4.5120000000000002E-6</v>
      </c>
      <c r="I22" s="39">
        <v>2.0578985514181997E-2</v>
      </c>
      <c r="J22" s="39">
        <v>2.2341574629981993E-2</v>
      </c>
      <c r="K22" s="39">
        <v>2.3471066813381999E-2</v>
      </c>
      <c r="L22" s="39">
        <v>1.4910982388955205E-3</v>
      </c>
      <c r="M22" s="39">
        <v>0.38386684012330025</v>
      </c>
      <c r="N22" s="39">
        <v>2.2058409954664092E-2</v>
      </c>
      <c r="O22" s="39">
        <v>3.6548501829911019E-4</v>
      </c>
      <c r="P22" s="39">
        <v>2.2807433905760012E-3</v>
      </c>
      <c r="Q22" s="39">
        <v>9.6416659182600034E-4</v>
      </c>
      <c r="R22" s="39">
        <v>3.4193497959550674E-3</v>
      </c>
      <c r="S22" s="39">
        <v>3.1323491326103758E-3</v>
      </c>
      <c r="T22" s="39">
        <v>1.6082178816080872E-2</v>
      </c>
      <c r="U22" s="39">
        <v>3.9804891713899997E-4</v>
      </c>
      <c r="V22" s="39">
        <v>3.6071043029492218E-2</v>
      </c>
      <c r="W22" s="39">
        <v>3.2656255756129994E-2</v>
      </c>
      <c r="X22" s="39">
        <v>7.4287562743993001E-3</v>
      </c>
      <c r="Y22" s="39">
        <v>9.6221938603850005E-3</v>
      </c>
      <c r="Z22" s="39">
        <v>5.4390810240498993E-3</v>
      </c>
      <c r="AA22" s="39">
        <v>3.0341414626205002E-3</v>
      </c>
      <c r="AB22" s="39">
        <v>2.5524172621454701E-2</v>
      </c>
      <c r="AC22" s="39">
        <v>1.2350359398399999E-4</v>
      </c>
      <c r="AD22" s="39">
        <v>2.6762891597823107E-2</v>
      </c>
      <c r="AE22" s="192"/>
      <c r="AF22" s="39">
        <v>5125.8899694000011</v>
      </c>
      <c r="AG22" s="39">
        <v>2326.0082136000001</v>
      </c>
      <c r="AH22" s="39">
        <v>8214.9724892000013</v>
      </c>
      <c r="AI22" s="39">
        <v>170.94949360000001</v>
      </c>
      <c r="AJ22" s="39">
        <v>1310.2452886000001</v>
      </c>
      <c r="AK22" s="39" t="s">
        <v>422</v>
      </c>
      <c r="AL22" s="40" t="s">
        <v>70</v>
      </c>
    </row>
    <row r="23" spans="1:38" s="5" customFormat="1" ht="24.75" customHeight="1" thickBot="1" x14ac:dyDescent="0.25">
      <c r="A23" s="143" t="s">
        <v>84</v>
      </c>
      <c r="B23" s="37" t="s">
        <v>85</v>
      </c>
      <c r="C23" s="143" t="s">
        <v>442</v>
      </c>
      <c r="D23" s="146"/>
      <c r="E23" s="39">
        <v>0.58732200000000001</v>
      </c>
      <c r="F23" s="39">
        <v>6.0786E-2</v>
      </c>
      <c r="G23" s="39">
        <v>2.9519999999999997E-4</v>
      </c>
      <c r="H23" s="39">
        <v>1.44E-4</v>
      </c>
      <c r="I23" s="39">
        <v>3.7872000000000003E-2</v>
      </c>
      <c r="J23" s="39">
        <v>3.7872000000000003E-2</v>
      </c>
      <c r="K23" s="39">
        <v>3.7872000000000003E-2</v>
      </c>
      <c r="L23" s="39" t="s">
        <v>422</v>
      </c>
      <c r="M23" s="39">
        <v>0.19393199999999999</v>
      </c>
      <c r="N23" s="39" t="s">
        <v>422</v>
      </c>
      <c r="O23" s="39">
        <v>1.7999999999999998E-4</v>
      </c>
      <c r="P23" s="39" t="s">
        <v>422</v>
      </c>
      <c r="Q23" s="39" t="s">
        <v>422</v>
      </c>
      <c r="R23" s="39">
        <v>8.9999999999999998E-4</v>
      </c>
      <c r="S23" s="39">
        <v>3.0599999999999999E-2</v>
      </c>
      <c r="T23" s="39">
        <v>1.2600000000000003E-3</v>
      </c>
      <c r="U23" s="39">
        <v>1.7999999999999998E-4</v>
      </c>
      <c r="V23" s="39">
        <v>1.7999999999999999E-2</v>
      </c>
      <c r="W23" s="39" t="s">
        <v>422</v>
      </c>
      <c r="X23" s="39">
        <v>5.4000000000000001E-4</v>
      </c>
      <c r="Y23" s="39">
        <v>8.9999999999999998E-4</v>
      </c>
      <c r="Z23" s="39" t="s">
        <v>422</v>
      </c>
      <c r="AA23" s="39" t="s">
        <v>422</v>
      </c>
      <c r="AB23" s="39">
        <v>1.4399999999999999E-3</v>
      </c>
      <c r="AC23" s="39" t="s">
        <v>422</v>
      </c>
      <c r="AD23" s="39" t="s">
        <v>422</v>
      </c>
      <c r="AE23" s="192"/>
      <c r="AF23" s="39">
        <v>755.82</v>
      </c>
      <c r="AG23" s="39" t="s">
        <v>422</v>
      </c>
      <c r="AH23" s="39" t="s">
        <v>422</v>
      </c>
      <c r="AI23" s="39" t="s">
        <v>422</v>
      </c>
      <c r="AJ23" s="39" t="s">
        <v>422</v>
      </c>
      <c r="AK23" s="39" t="s">
        <v>422</v>
      </c>
      <c r="AL23" s="147" t="s">
        <v>70</v>
      </c>
    </row>
    <row r="24" spans="1:38" s="5" customFormat="1" ht="24.75" customHeight="1" thickBot="1" x14ac:dyDescent="0.25">
      <c r="A24" s="148" t="s">
        <v>73</v>
      </c>
      <c r="B24" s="37" t="s">
        <v>87</v>
      </c>
      <c r="C24" s="143" t="s">
        <v>88</v>
      </c>
      <c r="D24" s="144"/>
      <c r="E24" s="39">
        <v>0.51081875498700124</v>
      </c>
      <c r="F24" s="39">
        <v>3.6810722872999982E-2</v>
      </c>
      <c r="G24" s="39">
        <v>0.34774057038227002</v>
      </c>
      <c r="H24" s="39" t="s">
        <v>441</v>
      </c>
      <c r="I24" s="39">
        <v>7.7778040494899836E-2</v>
      </c>
      <c r="J24" s="39">
        <v>8.3389803361999734E-2</v>
      </c>
      <c r="K24" s="39">
        <v>8.6899709894599733E-2</v>
      </c>
      <c r="L24" s="39">
        <v>9.534276747793214E-3</v>
      </c>
      <c r="M24" s="39">
        <v>0.57650137969500248</v>
      </c>
      <c r="N24" s="39">
        <v>5.8746572773319967E-2</v>
      </c>
      <c r="O24" s="39">
        <v>2.0594054550216016E-2</v>
      </c>
      <c r="P24" s="39">
        <v>2.1350431269800008E-3</v>
      </c>
      <c r="Q24" s="39">
        <v>1.4611497283449999E-3</v>
      </c>
      <c r="R24" s="39">
        <v>4.8086020900654169E-2</v>
      </c>
      <c r="S24" s="39">
        <v>1.3119872401679909E-2</v>
      </c>
      <c r="T24" s="39">
        <v>0.12762368923013653</v>
      </c>
      <c r="U24" s="39">
        <v>1.0129120964900051E-3</v>
      </c>
      <c r="V24" s="39">
        <v>0.81985898168995452</v>
      </c>
      <c r="W24" s="39">
        <v>0.17136012590000002</v>
      </c>
      <c r="X24" s="39">
        <v>1.8612892087819986E-2</v>
      </c>
      <c r="Y24" s="39">
        <v>2.8921355798799994E-2</v>
      </c>
      <c r="Z24" s="39">
        <v>2.0445809800759999E-2</v>
      </c>
      <c r="AA24" s="39">
        <v>7.706589739099998E-3</v>
      </c>
      <c r="AB24" s="39">
        <v>7.5686647426479986E-2</v>
      </c>
      <c r="AC24" s="39">
        <v>7.8833384124479995E-3</v>
      </c>
      <c r="AD24" s="39">
        <v>1.6073179089328496E-2</v>
      </c>
      <c r="AE24" s="192"/>
      <c r="AF24" s="39">
        <v>919.30562359999976</v>
      </c>
      <c r="AG24" s="39">
        <v>101.43468100000004</v>
      </c>
      <c r="AH24" s="39">
        <v>2616.8069599999994</v>
      </c>
      <c r="AI24" s="39">
        <v>1564.8849254999991</v>
      </c>
      <c r="AJ24" s="39" t="s">
        <v>440</v>
      </c>
      <c r="AK24" s="39" t="s">
        <v>422</v>
      </c>
      <c r="AL24" s="145" t="s">
        <v>70</v>
      </c>
    </row>
    <row r="25" spans="1:38" s="5" customFormat="1" ht="24.75" customHeight="1" thickBot="1" x14ac:dyDescent="0.25">
      <c r="A25" s="143" t="s">
        <v>89</v>
      </c>
      <c r="B25" s="37" t="s">
        <v>90</v>
      </c>
      <c r="C25" s="143" t="s">
        <v>91</v>
      </c>
      <c r="D25" s="144"/>
      <c r="E25" s="39">
        <v>0.21489923236406869</v>
      </c>
      <c r="F25" s="39">
        <v>1.2704798998001495E-2</v>
      </c>
      <c r="G25" s="39">
        <v>1.7877883269999988E-2</v>
      </c>
      <c r="H25" s="39" t="s">
        <v>422</v>
      </c>
      <c r="I25" s="39">
        <v>2.0150000000000002E-4</v>
      </c>
      <c r="J25" s="39">
        <v>2.0150000000000002E-4</v>
      </c>
      <c r="K25" s="39">
        <v>2.0150000000000002E-4</v>
      </c>
      <c r="L25" s="39" t="s">
        <v>441</v>
      </c>
      <c r="M25" s="39">
        <v>8.6245067270959888E-2</v>
      </c>
      <c r="N25" s="39" t="s">
        <v>422</v>
      </c>
      <c r="O25" s="39" t="s">
        <v>441</v>
      </c>
      <c r="P25" s="39" t="s">
        <v>441</v>
      </c>
      <c r="Q25" s="39" t="s">
        <v>441</v>
      </c>
      <c r="R25" s="39" t="s">
        <v>441</v>
      </c>
      <c r="S25" s="39" t="s">
        <v>441</v>
      </c>
      <c r="T25" s="39" t="s">
        <v>441</v>
      </c>
      <c r="U25" s="39" t="s">
        <v>441</v>
      </c>
      <c r="V25" s="39" t="s">
        <v>441</v>
      </c>
      <c r="W25" s="39" t="s">
        <v>441</v>
      </c>
      <c r="X25" s="39" t="s">
        <v>441</v>
      </c>
      <c r="Y25" s="39" t="s">
        <v>441</v>
      </c>
      <c r="Z25" s="39" t="s">
        <v>441</v>
      </c>
      <c r="AA25" s="39" t="s">
        <v>441</v>
      </c>
      <c r="AB25" s="39" t="s">
        <v>441</v>
      </c>
      <c r="AC25" s="39" t="s">
        <v>422</v>
      </c>
      <c r="AD25" s="39" t="s">
        <v>422</v>
      </c>
      <c r="AE25" s="192"/>
      <c r="AF25" s="39">
        <v>915.1773589482774</v>
      </c>
      <c r="AG25" s="39" t="s">
        <v>422</v>
      </c>
      <c r="AH25" s="39" t="s">
        <v>422</v>
      </c>
      <c r="AI25" s="39" t="s">
        <v>422</v>
      </c>
      <c r="AJ25" s="39" t="s">
        <v>422</v>
      </c>
      <c r="AK25" s="39" t="s">
        <v>422</v>
      </c>
      <c r="AL25" s="145" t="s">
        <v>70</v>
      </c>
    </row>
    <row r="26" spans="1:38" s="5" customFormat="1" ht="24.75" customHeight="1" thickBot="1" x14ac:dyDescent="0.25">
      <c r="A26" s="143" t="s">
        <v>89</v>
      </c>
      <c r="B26" s="37" t="s">
        <v>92</v>
      </c>
      <c r="C26" s="143" t="s">
        <v>93</v>
      </c>
      <c r="D26" s="144"/>
      <c r="E26" s="39">
        <v>2.4436395221228525E-2</v>
      </c>
      <c r="F26" s="39">
        <v>1.238613869988E-3</v>
      </c>
      <c r="G26" s="39">
        <v>1.4672819947500004E-3</v>
      </c>
      <c r="H26" s="39" t="s">
        <v>441</v>
      </c>
      <c r="I26" s="39">
        <v>2.7467642714780505E-5</v>
      </c>
      <c r="J26" s="39">
        <v>2.7467642714780505E-5</v>
      </c>
      <c r="K26" s="39">
        <v>2.7467642714780505E-5</v>
      </c>
      <c r="L26" s="39" t="s">
        <v>441</v>
      </c>
      <c r="M26" s="39">
        <v>3.5726326624999999E-2</v>
      </c>
      <c r="N26" s="39">
        <v>1.6480585628868303</v>
      </c>
      <c r="O26" s="39" t="s">
        <v>441</v>
      </c>
      <c r="P26" s="39" t="s">
        <v>441</v>
      </c>
      <c r="Q26" s="39" t="s">
        <v>441</v>
      </c>
      <c r="R26" s="39" t="s">
        <v>441</v>
      </c>
      <c r="S26" s="39" t="s">
        <v>441</v>
      </c>
      <c r="T26" s="39" t="s">
        <v>441</v>
      </c>
      <c r="U26" s="39" t="s">
        <v>441</v>
      </c>
      <c r="V26" s="39" t="s">
        <v>441</v>
      </c>
      <c r="W26" s="39" t="s">
        <v>441</v>
      </c>
      <c r="X26" s="39" t="s">
        <v>441</v>
      </c>
      <c r="Y26" s="39" t="s">
        <v>441</v>
      </c>
      <c r="Z26" s="39" t="s">
        <v>441</v>
      </c>
      <c r="AA26" s="39" t="s">
        <v>441</v>
      </c>
      <c r="AB26" s="39" t="s">
        <v>441</v>
      </c>
      <c r="AC26" s="39" t="s">
        <v>422</v>
      </c>
      <c r="AD26" s="39" t="s">
        <v>422</v>
      </c>
      <c r="AE26" s="192"/>
      <c r="AF26" s="39">
        <v>108.85086411318437</v>
      </c>
      <c r="AG26" s="39" t="s">
        <v>422</v>
      </c>
      <c r="AH26" s="39" t="s">
        <v>422</v>
      </c>
      <c r="AI26" s="39" t="s">
        <v>422</v>
      </c>
      <c r="AJ26" s="39" t="s">
        <v>422</v>
      </c>
      <c r="AK26" s="39" t="s">
        <v>422</v>
      </c>
      <c r="AL26" s="145" t="s">
        <v>70</v>
      </c>
    </row>
    <row r="27" spans="1:38" s="142" customFormat="1" ht="26.25" customHeight="1" thickBot="1" x14ac:dyDescent="0.25">
      <c r="A27" s="141" t="s">
        <v>94</v>
      </c>
      <c r="B27" s="141" t="s">
        <v>95</v>
      </c>
      <c r="C27" s="141" t="s">
        <v>96</v>
      </c>
      <c r="D27" s="38"/>
      <c r="E27" s="39">
        <v>16.380564382978193</v>
      </c>
      <c r="F27" s="39">
        <v>7.4780177505146526</v>
      </c>
      <c r="G27" s="39">
        <v>1.6524828714757325E-2</v>
      </c>
      <c r="H27" s="39">
        <v>0.72111726247036101</v>
      </c>
      <c r="I27" s="39">
        <v>0.97445434983267143</v>
      </c>
      <c r="J27" s="39">
        <v>0.97445434983267143</v>
      </c>
      <c r="K27" s="39">
        <v>0.97445434983267143</v>
      </c>
      <c r="L27" s="39">
        <v>0.5293213413062765</v>
      </c>
      <c r="M27" s="39">
        <v>64.524208803447308</v>
      </c>
      <c r="N27" s="39">
        <v>9.1631629807733292E-4</v>
      </c>
      <c r="O27" s="39">
        <v>1.0717617273268337E-4</v>
      </c>
      <c r="P27" s="39">
        <v>6.503004645617547E-3</v>
      </c>
      <c r="Q27" s="39">
        <v>1.754909881529916E-4</v>
      </c>
      <c r="R27" s="39">
        <v>7.4553533890282589E-3</v>
      </c>
      <c r="S27" s="39">
        <v>5.1064553033612512E-3</v>
      </c>
      <c r="T27" s="39">
        <v>1.0116250506163609E-3</v>
      </c>
      <c r="U27" s="39">
        <v>1.3662963084061643E-4</v>
      </c>
      <c r="V27" s="39">
        <v>2.3427492831939709E-2</v>
      </c>
      <c r="W27" s="39">
        <v>0.80449970000000004</v>
      </c>
      <c r="X27" s="39">
        <v>2.15428419415E-2</v>
      </c>
      <c r="Y27" s="39">
        <v>2.4574342242600002E-2</v>
      </c>
      <c r="Z27" s="39">
        <v>1.8634561847200002E-2</v>
      </c>
      <c r="AA27" s="39">
        <v>2.1506024365300001E-2</v>
      </c>
      <c r="AB27" s="39">
        <f t="shared" ref="AB27:AB33" si="0">IF((N(X27)+N(Y27)+N(Z27)+N(AA27))=0,X27,(N(X27)+N(Y27)+N(Z27)+N(AA27)))</f>
        <v>8.62577703966E-2</v>
      </c>
      <c r="AC27" s="39">
        <v>8.044994E-4</v>
      </c>
      <c r="AD27" s="39">
        <v>1.6432139999999999E-4</v>
      </c>
      <c r="AE27" s="192"/>
      <c r="AF27" s="39">
        <v>56087.210892142197</v>
      </c>
      <c r="AG27" s="39" t="s">
        <v>422</v>
      </c>
      <c r="AH27" s="39">
        <v>2325.7142923824999</v>
      </c>
      <c r="AI27" s="39">
        <v>2160.7206475833</v>
      </c>
      <c r="AJ27" s="39" t="s">
        <v>422</v>
      </c>
      <c r="AK27" s="39" t="s">
        <v>422</v>
      </c>
      <c r="AL27" s="40" t="s">
        <v>70</v>
      </c>
    </row>
    <row r="28" spans="1:38" s="142" customFormat="1" ht="26.25" customHeight="1" thickBot="1" x14ac:dyDescent="0.25">
      <c r="A28" s="141" t="s">
        <v>94</v>
      </c>
      <c r="B28" s="141" t="s">
        <v>97</v>
      </c>
      <c r="C28" s="141" t="s">
        <v>98</v>
      </c>
      <c r="D28" s="38"/>
      <c r="E28" s="39">
        <v>3.3565229637894758</v>
      </c>
      <c r="F28" s="39">
        <v>0.4439187624284574</v>
      </c>
      <c r="G28" s="39">
        <v>3.511560418059161E-3</v>
      </c>
      <c r="H28" s="39">
        <v>1.968361663695703E-2</v>
      </c>
      <c r="I28" s="39">
        <v>0.29765166858279651</v>
      </c>
      <c r="J28" s="39">
        <v>0.29765166858279651</v>
      </c>
      <c r="K28" s="39">
        <v>0.29765166858279651</v>
      </c>
      <c r="L28" s="39">
        <v>0.16903789639272293</v>
      </c>
      <c r="M28" s="39">
        <v>4.4949594084214528</v>
      </c>
      <c r="N28" s="39">
        <v>1.4629157493374712E-4</v>
      </c>
      <c r="O28" s="39">
        <v>1.6032432564004752E-5</v>
      </c>
      <c r="P28" s="39">
        <v>1.2609143922126169E-3</v>
      </c>
      <c r="Q28" s="39">
        <v>2.8556677451434403E-5</v>
      </c>
      <c r="R28" s="39">
        <v>1.7537455494695058E-3</v>
      </c>
      <c r="S28" s="39">
        <v>1.1856989674832988E-3</v>
      </c>
      <c r="T28" s="39">
        <v>1.1675254540464543E-4</v>
      </c>
      <c r="U28" s="39">
        <v>2.5048489774859309E-5</v>
      </c>
      <c r="V28" s="39">
        <v>4.4034825291774217E-3</v>
      </c>
      <c r="W28" s="39">
        <v>0.1027679</v>
      </c>
      <c r="X28" s="39">
        <v>4.5119701039000003E-3</v>
      </c>
      <c r="Y28" s="39">
        <v>5.0862031548000002E-3</v>
      </c>
      <c r="Z28" s="39">
        <v>3.9496767702000002E-3</v>
      </c>
      <c r="AA28" s="39">
        <v>4.2821222775000006E-3</v>
      </c>
      <c r="AB28" s="39">
        <f t="shared" si="0"/>
        <v>1.7829972306400002E-2</v>
      </c>
      <c r="AC28" s="39">
        <v>1.02768E-4</v>
      </c>
      <c r="AD28" s="39">
        <v>2.33198E-5</v>
      </c>
      <c r="AE28" s="192"/>
      <c r="AF28" s="39">
        <v>8487.8644452939006</v>
      </c>
      <c r="AG28" s="39" t="s">
        <v>422</v>
      </c>
      <c r="AH28" s="39" t="s">
        <v>422</v>
      </c>
      <c r="AI28" s="39">
        <v>595.83791464180001</v>
      </c>
      <c r="AJ28" s="39" t="s">
        <v>422</v>
      </c>
      <c r="AK28" s="39" t="s">
        <v>422</v>
      </c>
      <c r="AL28" s="40" t="s">
        <v>70</v>
      </c>
    </row>
    <row r="29" spans="1:38" s="142" customFormat="1" ht="26.25" customHeight="1" thickBot="1" x14ac:dyDescent="0.25">
      <c r="A29" s="141" t="s">
        <v>94</v>
      </c>
      <c r="B29" s="141" t="s">
        <v>99</v>
      </c>
      <c r="C29" s="141" t="s">
        <v>100</v>
      </c>
      <c r="D29" s="38"/>
      <c r="E29" s="39">
        <v>20.700662082010499</v>
      </c>
      <c r="F29" s="39">
        <v>1.058820321398058</v>
      </c>
      <c r="G29" s="39">
        <v>1.1464380008050723E-2</v>
      </c>
      <c r="H29" s="39">
        <v>1.7591601222682395E-2</v>
      </c>
      <c r="I29" s="39">
        <v>0.53946495384896342</v>
      </c>
      <c r="J29" s="39">
        <v>0.53946495384896342</v>
      </c>
      <c r="K29" s="39">
        <v>0.53946495384896342</v>
      </c>
      <c r="L29" s="39">
        <v>0.32201816143223327</v>
      </c>
      <c r="M29" s="39">
        <v>5.4887422743466541</v>
      </c>
      <c r="N29" s="39">
        <v>3.499967885729817E-4</v>
      </c>
      <c r="O29" s="39">
        <v>3.5016597785480375E-5</v>
      </c>
      <c r="P29" s="39">
        <v>3.7064722002039781E-3</v>
      </c>
      <c r="Q29" s="39">
        <v>6.9990898250505239E-5</v>
      </c>
      <c r="R29" s="39">
        <v>5.9411052657654872E-3</v>
      </c>
      <c r="S29" s="39">
        <v>3.9841517379014032E-3</v>
      </c>
      <c r="T29" s="39">
        <v>1.4070085094875401E-4</v>
      </c>
      <c r="U29" s="39">
        <v>6.9948600930049728E-5</v>
      </c>
      <c r="V29" s="39">
        <v>1.2589479247795287E-2</v>
      </c>
      <c r="W29" s="39">
        <v>0.21152759999999998</v>
      </c>
      <c r="X29" s="39">
        <v>3.3483978448000003E-3</v>
      </c>
      <c r="Y29" s="39">
        <v>2.0276409172E-2</v>
      </c>
      <c r="Z29" s="39">
        <v>2.2657492084099999E-2</v>
      </c>
      <c r="AA29" s="39">
        <v>5.2086188699000001E-3</v>
      </c>
      <c r="AB29" s="39">
        <f t="shared" si="0"/>
        <v>5.1490917970799993E-2</v>
      </c>
      <c r="AC29" s="39">
        <v>1.5463139999999999E-4</v>
      </c>
      <c r="AD29" s="39">
        <v>3.7126999999999999E-5</v>
      </c>
      <c r="AE29" s="192"/>
      <c r="AF29" s="39">
        <v>27096.262314475702</v>
      </c>
      <c r="AG29" s="39" t="s">
        <v>422</v>
      </c>
      <c r="AH29" s="39">
        <v>641.58570761750002</v>
      </c>
      <c r="AI29" s="39">
        <v>2202.5789609138001</v>
      </c>
      <c r="AJ29" s="39" t="s">
        <v>422</v>
      </c>
      <c r="AK29" s="39" t="s">
        <v>422</v>
      </c>
      <c r="AL29" s="40" t="s">
        <v>70</v>
      </c>
    </row>
    <row r="30" spans="1:38" s="142" customFormat="1" ht="26.25" customHeight="1" thickBot="1" x14ac:dyDescent="0.25">
      <c r="A30" s="141" t="s">
        <v>94</v>
      </c>
      <c r="B30" s="141" t="s">
        <v>101</v>
      </c>
      <c r="C30" s="141" t="s">
        <v>102</v>
      </c>
      <c r="D30" s="38"/>
      <c r="E30" s="39">
        <v>3.5967581913468223E-2</v>
      </c>
      <c r="F30" s="39">
        <v>0.42286682559789979</v>
      </c>
      <c r="G30" s="39">
        <v>3.6004851675605799E-4</v>
      </c>
      <c r="H30" s="39">
        <v>3.4116301577840616E-4</v>
      </c>
      <c r="I30" s="39">
        <v>8.361809051909341E-3</v>
      </c>
      <c r="J30" s="39">
        <v>8.361809051909341E-3</v>
      </c>
      <c r="K30" s="39">
        <v>8.361809051909341E-3</v>
      </c>
      <c r="L30" s="39">
        <v>1.4321586041144035E-3</v>
      </c>
      <c r="M30" s="39">
        <v>2.2174861737674134</v>
      </c>
      <c r="N30" s="39">
        <v>1.2616620305552787E-5</v>
      </c>
      <c r="O30" s="39">
        <v>2.9211718765694374E-4</v>
      </c>
      <c r="P30" s="39">
        <v>5.7090256521705418E-5</v>
      </c>
      <c r="Q30" s="39">
        <v>1.9686295352312207E-6</v>
      </c>
      <c r="R30" s="39">
        <v>1.2657823485210746E-3</v>
      </c>
      <c r="S30" s="39">
        <v>4.964490432859036E-2</v>
      </c>
      <c r="T30" s="39">
        <v>2.0488130129413607E-3</v>
      </c>
      <c r="U30" s="39">
        <v>2.9084172814831743E-4</v>
      </c>
      <c r="V30" s="39">
        <v>2.8927142788052779E-2</v>
      </c>
      <c r="W30" s="39">
        <v>3.9194E-3</v>
      </c>
      <c r="X30" s="39">
        <v>6.0755343800000001E-5</v>
      </c>
      <c r="Y30" s="39">
        <v>9.6367777500000004E-5</v>
      </c>
      <c r="Z30" s="39">
        <v>4.1947183200000001E-5</v>
      </c>
      <c r="AA30" s="39">
        <v>1.107162135E-4</v>
      </c>
      <c r="AB30" s="39">
        <f t="shared" si="0"/>
        <v>3.0978651800000004E-4</v>
      </c>
      <c r="AC30" s="39">
        <v>3.9191000000000003E-6</v>
      </c>
      <c r="AD30" s="39">
        <v>2.8603E-6</v>
      </c>
      <c r="AE30" s="192"/>
      <c r="AF30" s="39">
        <v>280.3707452598</v>
      </c>
      <c r="AG30" s="39" t="s">
        <v>422</v>
      </c>
      <c r="AH30" s="39" t="s">
        <v>422</v>
      </c>
      <c r="AI30" s="39">
        <v>5.1309735794</v>
      </c>
      <c r="AJ30" s="39" t="s">
        <v>422</v>
      </c>
      <c r="AK30" s="39" t="s">
        <v>422</v>
      </c>
      <c r="AL30" s="40" t="s">
        <v>70</v>
      </c>
    </row>
    <row r="31" spans="1:38" s="142" customFormat="1" ht="26.25" customHeight="1" thickBot="1" x14ac:dyDescent="0.25">
      <c r="A31" s="141" t="s">
        <v>94</v>
      </c>
      <c r="B31" s="141" t="s">
        <v>103</v>
      </c>
      <c r="C31" s="141" t="s">
        <v>104</v>
      </c>
      <c r="D31" s="38"/>
      <c r="E31" s="39" t="s">
        <v>422</v>
      </c>
      <c r="F31" s="39">
        <v>3.080855619824491</v>
      </c>
      <c r="G31" s="39" t="s">
        <v>422</v>
      </c>
      <c r="H31" s="39" t="s">
        <v>422</v>
      </c>
      <c r="I31" s="39" t="s">
        <v>422</v>
      </c>
      <c r="J31" s="39" t="s">
        <v>422</v>
      </c>
      <c r="K31" s="39" t="s">
        <v>422</v>
      </c>
      <c r="L31" s="39" t="s">
        <v>422</v>
      </c>
      <c r="M31" s="39" t="s">
        <v>422</v>
      </c>
      <c r="N31" s="39" t="s">
        <v>422</v>
      </c>
      <c r="O31" s="39" t="s">
        <v>422</v>
      </c>
      <c r="P31" s="39" t="s">
        <v>422</v>
      </c>
      <c r="Q31" s="39" t="s">
        <v>422</v>
      </c>
      <c r="R31" s="39" t="s">
        <v>422</v>
      </c>
      <c r="S31" s="39" t="s">
        <v>422</v>
      </c>
      <c r="T31" s="39" t="s">
        <v>422</v>
      </c>
      <c r="U31" s="39" t="s">
        <v>422</v>
      </c>
      <c r="V31" s="39" t="s">
        <v>422</v>
      </c>
      <c r="W31" s="39" t="s">
        <v>422</v>
      </c>
      <c r="X31" s="39" t="s">
        <v>422</v>
      </c>
      <c r="Y31" s="39" t="s">
        <v>422</v>
      </c>
      <c r="Z31" s="39" t="s">
        <v>422</v>
      </c>
      <c r="AA31" s="39" t="s">
        <v>422</v>
      </c>
      <c r="AB31" s="39" t="str">
        <f t="shared" si="0"/>
        <v>NA</v>
      </c>
      <c r="AC31" s="39" t="s">
        <v>422</v>
      </c>
      <c r="AD31" s="39" t="s">
        <v>422</v>
      </c>
      <c r="AE31" s="192"/>
      <c r="AF31" s="39">
        <v>141.10872141359999</v>
      </c>
      <c r="AG31" s="39" t="s">
        <v>422</v>
      </c>
      <c r="AH31" s="39" t="s">
        <v>422</v>
      </c>
      <c r="AI31" s="39">
        <v>2.5823846949</v>
      </c>
      <c r="AJ31" s="39" t="s">
        <v>422</v>
      </c>
      <c r="AK31" s="39" t="s">
        <v>422</v>
      </c>
      <c r="AL31" s="40" t="s">
        <v>70</v>
      </c>
    </row>
    <row r="32" spans="1:38" s="142" customFormat="1" ht="26.25" customHeight="1" thickBot="1" x14ac:dyDescent="0.25">
      <c r="A32" s="141" t="s">
        <v>94</v>
      </c>
      <c r="B32" s="141" t="s">
        <v>105</v>
      </c>
      <c r="C32" s="141" t="s">
        <v>106</v>
      </c>
      <c r="D32" s="38"/>
      <c r="E32" s="39" t="s">
        <v>422</v>
      </c>
      <c r="F32" s="39" t="s">
        <v>422</v>
      </c>
      <c r="G32" s="39" t="s">
        <v>422</v>
      </c>
      <c r="H32" s="39" t="s">
        <v>422</v>
      </c>
      <c r="I32" s="39">
        <v>0.43959443582837854</v>
      </c>
      <c r="J32" s="39">
        <v>0.87643621964971885</v>
      </c>
      <c r="K32" s="39">
        <v>1.0886203389880384</v>
      </c>
      <c r="L32" s="39">
        <v>9.200048117306435E-2</v>
      </c>
      <c r="M32" s="39" t="s">
        <v>422</v>
      </c>
      <c r="N32" s="39">
        <v>3.6557146529530979</v>
      </c>
      <c r="O32" s="39">
        <v>1.551591845573605E-2</v>
      </c>
      <c r="P32" s="39" t="s">
        <v>441</v>
      </c>
      <c r="Q32" s="39">
        <v>4.1562856855428904E-2</v>
      </c>
      <c r="R32" s="39">
        <v>1.3697235271804724</v>
      </c>
      <c r="S32" s="39">
        <v>30.1173737813359</v>
      </c>
      <c r="T32" s="39">
        <v>0.20710695663554149</v>
      </c>
      <c r="U32" s="39">
        <v>2.1772406779760754E-2</v>
      </c>
      <c r="V32" s="39">
        <v>8.8225244110661922</v>
      </c>
      <c r="W32" s="39" t="s">
        <v>441</v>
      </c>
      <c r="X32" s="39" t="s">
        <v>441</v>
      </c>
      <c r="Y32" s="39" t="s">
        <v>441</v>
      </c>
      <c r="Z32" s="39" t="s">
        <v>441</v>
      </c>
      <c r="AA32" s="39" t="s">
        <v>441</v>
      </c>
      <c r="AB32" s="39" t="str">
        <f t="shared" si="0"/>
        <v>NE</v>
      </c>
      <c r="AC32" s="39" t="s">
        <v>441</v>
      </c>
      <c r="AD32" s="39" t="s">
        <v>441</v>
      </c>
      <c r="AE32" s="192"/>
      <c r="AF32" s="39" t="s">
        <v>422</v>
      </c>
      <c r="AG32" s="39" t="s">
        <v>422</v>
      </c>
      <c r="AH32" s="39" t="s">
        <v>422</v>
      </c>
      <c r="AI32" s="39" t="s">
        <v>422</v>
      </c>
      <c r="AJ32" s="39" t="s">
        <v>422</v>
      </c>
      <c r="AK32" s="39">
        <v>32046.294873665396</v>
      </c>
      <c r="AL32" s="40" t="s">
        <v>107</v>
      </c>
    </row>
    <row r="33" spans="1:38" s="142" customFormat="1" ht="26.25" customHeight="1" thickBot="1" x14ac:dyDescent="0.25">
      <c r="A33" s="141" t="s">
        <v>94</v>
      </c>
      <c r="B33" s="141" t="s">
        <v>108</v>
      </c>
      <c r="C33" s="141" t="s">
        <v>109</v>
      </c>
      <c r="D33" s="38"/>
      <c r="E33" s="39" t="s">
        <v>422</v>
      </c>
      <c r="F33" s="39" t="s">
        <v>422</v>
      </c>
      <c r="G33" s="39" t="s">
        <v>422</v>
      </c>
      <c r="H33" s="39" t="s">
        <v>422</v>
      </c>
      <c r="I33" s="39">
        <v>0.19333713831146562</v>
      </c>
      <c r="J33" s="39">
        <v>0.35803173761382534</v>
      </c>
      <c r="K33" s="39">
        <v>0.71606347522765068</v>
      </c>
      <c r="L33" s="39">
        <v>7.5902728374131001E-3</v>
      </c>
      <c r="M33" s="39" t="s">
        <v>422</v>
      </c>
      <c r="N33" s="39" t="s">
        <v>441</v>
      </c>
      <c r="O33" s="39" t="s">
        <v>441</v>
      </c>
      <c r="P33" s="39" t="s">
        <v>441</v>
      </c>
      <c r="Q33" s="39" t="s">
        <v>441</v>
      </c>
      <c r="R33" s="39" t="s">
        <v>441</v>
      </c>
      <c r="S33" s="39" t="s">
        <v>441</v>
      </c>
      <c r="T33" s="39" t="s">
        <v>441</v>
      </c>
      <c r="U33" s="39" t="s">
        <v>441</v>
      </c>
      <c r="V33" s="39" t="s">
        <v>441</v>
      </c>
      <c r="W33" s="39" t="s">
        <v>441</v>
      </c>
      <c r="X33" s="39">
        <v>3.322534525056299E-6</v>
      </c>
      <c r="Y33" s="39">
        <v>3.0074665959561329E-7</v>
      </c>
      <c r="Z33" s="39">
        <v>4.4395935464114343E-7</v>
      </c>
      <c r="AA33" s="39" t="s">
        <v>441</v>
      </c>
      <c r="AB33" s="39">
        <f t="shared" si="0"/>
        <v>4.0672405392930552E-6</v>
      </c>
      <c r="AC33" s="39" t="s">
        <v>441</v>
      </c>
      <c r="AD33" s="39" t="s">
        <v>441</v>
      </c>
      <c r="AE33" s="192"/>
      <c r="AF33" s="39" t="s">
        <v>422</v>
      </c>
      <c r="AG33" s="39" t="s">
        <v>422</v>
      </c>
      <c r="AH33" s="39" t="s">
        <v>422</v>
      </c>
      <c r="AI33" s="39" t="s">
        <v>422</v>
      </c>
      <c r="AJ33" s="39" t="s">
        <v>422</v>
      </c>
      <c r="AK33" s="39">
        <v>32046.294873665396</v>
      </c>
      <c r="AL33" s="40" t="s">
        <v>107</v>
      </c>
    </row>
    <row r="34" spans="1:38" s="5" customFormat="1" ht="24.75" customHeight="1" thickBot="1" x14ac:dyDescent="0.25">
      <c r="A34" s="143" t="s">
        <v>84</v>
      </c>
      <c r="B34" s="37" t="s">
        <v>110</v>
      </c>
      <c r="C34" s="143" t="s">
        <v>111</v>
      </c>
      <c r="D34" s="144"/>
      <c r="E34" s="39">
        <v>0.78600000000000003</v>
      </c>
      <c r="F34" s="39">
        <v>6.9750000000000006E-2</v>
      </c>
      <c r="G34" s="39">
        <v>2.4599999999999996E-4</v>
      </c>
      <c r="H34" s="39">
        <v>1.05E-4</v>
      </c>
      <c r="I34" s="39">
        <v>2.0549999999999999E-2</v>
      </c>
      <c r="J34" s="39">
        <v>2.1600000000000001E-2</v>
      </c>
      <c r="K34" s="39">
        <v>2.2800000000000001E-2</v>
      </c>
      <c r="L34" s="39" t="s">
        <v>422</v>
      </c>
      <c r="M34" s="39">
        <v>0.1605</v>
      </c>
      <c r="N34" s="39" t="s">
        <v>422</v>
      </c>
      <c r="O34" s="39">
        <v>1.4999999999999999E-4</v>
      </c>
      <c r="P34" s="39" t="s">
        <v>422</v>
      </c>
      <c r="Q34" s="39" t="s">
        <v>422</v>
      </c>
      <c r="R34" s="39">
        <v>7.5000000000000002E-4</v>
      </c>
      <c r="S34" s="39">
        <v>2.5499999999999998E-2</v>
      </c>
      <c r="T34" s="39">
        <v>1.0499999999999999E-3</v>
      </c>
      <c r="U34" s="39">
        <v>1.4999999999999999E-4</v>
      </c>
      <c r="V34" s="39">
        <v>1.4999999999999999E-2</v>
      </c>
      <c r="W34" s="39" t="s">
        <v>422</v>
      </c>
      <c r="X34" s="39">
        <v>4.4999999999999999E-4</v>
      </c>
      <c r="Y34" s="39">
        <v>7.5000000000000002E-4</v>
      </c>
      <c r="Z34" s="39" t="s">
        <v>422</v>
      </c>
      <c r="AA34" s="39" t="s">
        <v>422</v>
      </c>
      <c r="AB34" s="39">
        <v>1.2000000000000001E-3</v>
      </c>
      <c r="AC34" s="39" t="s">
        <v>422</v>
      </c>
      <c r="AD34" s="39" t="s">
        <v>422</v>
      </c>
      <c r="AE34" s="192"/>
      <c r="AF34" s="39">
        <v>630.39</v>
      </c>
      <c r="AG34" s="39" t="s">
        <v>422</v>
      </c>
      <c r="AH34" s="39" t="s">
        <v>422</v>
      </c>
      <c r="AI34" s="39" t="s">
        <v>422</v>
      </c>
      <c r="AJ34" s="39" t="s">
        <v>422</v>
      </c>
      <c r="AK34" s="39" t="s">
        <v>422</v>
      </c>
      <c r="AL34" s="147" t="s">
        <v>70</v>
      </c>
    </row>
    <row r="35" spans="1:38" s="5" customFormat="1" ht="24.75" customHeight="1" thickBot="1" x14ac:dyDescent="0.25">
      <c r="A35" s="143" t="s">
        <v>112</v>
      </c>
      <c r="B35" s="37" t="s">
        <v>113</v>
      </c>
      <c r="C35" s="143" t="s">
        <v>114</v>
      </c>
      <c r="D35" s="144"/>
      <c r="E35" s="39">
        <v>1.1728340421163417</v>
      </c>
      <c r="F35" s="39">
        <v>2.8399400541979015E-2</v>
      </c>
      <c r="G35" s="39">
        <v>0.42487542542128937</v>
      </c>
      <c r="H35" s="39" t="s">
        <v>422</v>
      </c>
      <c r="I35" s="39">
        <v>4.1447782885247378E-2</v>
      </c>
      <c r="J35" s="39">
        <v>4.1447782885247378E-2</v>
      </c>
      <c r="K35" s="39">
        <v>4.1447782885247378E-2</v>
      </c>
      <c r="L35" s="39">
        <v>2.0073890206758621E-3</v>
      </c>
      <c r="M35" s="39">
        <v>6.1504216742518741E-2</v>
      </c>
      <c r="N35" s="39">
        <v>2.4320750661769117E-3</v>
      </c>
      <c r="O35" s="39">
        <v>2.2254804164917547E-4</v>
      </c>
      <c r="P35" s="39">
        <v>4.3711938731634184E-4</v>
      </c>
      <c r="Q35" s="39">
        <v>4.348063231064468E-3</v>
      </c>
      <c r="R35" s="39">
        <v>4.6858736415292352E-3</v>
      </c>
      <c r="S35" s="39">
        <v>1.6645037260329835E-2</v>
      </c>
      <c r="T35" s="39">
        <v>0.19514835738830585</v>
      </c>
      <c r="U35" s="39">
        <v>2.2831116008995506E-3</v>
      </c>
      <c r="V35" s="39">
        <v>1.9790022868965518E-2</v>
      </c>
      <c r="W35" s="39">
        <v>4.1033794140029984E-3</v>
      </c>
      <c r="X35" s="39" t="s">
        <v>422</v>
      </c>
      <c r="Y35" s="39" t="s">
        <v>422</v>
      </c>
      <c r="Z35" s="39" t="s">
        <v>422</v>
      </c>
      <c r="AA35" s="39" t="s">
        <v>422</v>
      </c>
      <c r="AB35" s="39" t="s">
        <v>422</v>
      </c>
      <c r="AC35" s="39">
        <v>1.6651219643778114E-3</v>
      </c>
      <c r="AD35" s="39">
        <v>3.6926630680119946E-3</v>
      </c>
      <c r="AE35" s="192"/>
      <c r="AF35" s="39">
        <v>681.40350628160127</v>
      </c>
      <c r="AG35" s="39" t="s">
        <v>422</v>
      </c>
      <c r="AH35" s="39" t="s">
        <v>422</v>
      </c>
      <c r="AI35" s="39" t="s">
        <v>422</v>
      </c>
      <c r="AJ35" s="39" t="s">
        <v>422</v>
      </c>
      <c r="AK35" s="39" t="s">
        <v>422</v>
      </c>
      <c r="AL35" s="147" t="s">
        <v>70</v>
      </c>
    </row>
    <row r="36" spans="1:38" s="5" customFormat="1" ht="24.75" customHeight="1" thickBot="1" x14ac:dyDescent="0.25">
      <c r="A36" s="143" t="s">
        <v>112</v>
      </c>
      <c r="B36" s="37" t="s">
        <v>115</v>
      </c>
      <c r="C36" s="143" t="s">
        <v>116</v>
      </c>
      <c r="D36" s="144"/>
      <c r="E36" s="39">
        <v>0.16538785410000004</v>
      </c>
      <c r="F36" s="39">
        <v>4.0087083750000004E-3</v>
      </c>
      <c r="G36" s="39">
        <v>4.5813810000000007E-3</v>
      </c>
      <c r="H36" s="39" t="s">
        <v>422</v>
      </c>
      <c r="I36" s="39">
        <v>2.4510388350000001E-3</v>
      </c>
      <c r="J36" s="39">
        <v>2.4510388350000001E-3</v>
      </c>
      <c r="K36" s="39">
        <v>2.4510388350000001E-3</v>
      </c>
      <c r="L36" s="39">
        <v>2.0684935215000002E-4</v>
      </c>
      <c r="M36" s="39">
        <v>8.4068341350000009E-3</v>
      </c>
      <c r="N36" s="39">
        <v>2.9778976500000005E-4</v>
      </c>
      <c r="O36" s="39">
        <v>2.2906905000000003E-5</v>
      </c>
      <c r="P36" s="39">
        <v>6.8720714999999995E-5</v>
      </c>
      <c r="Q36" s="39">
        <v>9.1627620000000012E-5</v>
      </c>
      <c r="R36" s="39">
        <v>1.1453452500000001E-4</v>
      </c>
      <c r="S36" s="39">
        <v>2.0158076400000001E-3</v>
      </c>
      <c r="T36" s="39">
        <v>2.2906905000000003E-3</v>
      </c>
      <c r="U36" s="39">
        <v>2.2906905000000003E-4</v>
      </c>
      <c r="V36" s="39">
        <v>2.7488286000000002E-3</v>
      </c>
      <c r="W36" s="39">
        <v>2.9778976500000005E-4</v>
      </c>
      <c r="X36" s="39" t="s">
        <v>422</v>
      </c>
      <c r="Y36" s="39" t="s">
        <v>422</v>
      </c>
      <c r="Z36" s="39" t="s">
        <v>422</v>
      </c>
      <c r="AA36" s="39" t="s">
        <v>422</v>
      </c>
      <c r="AB36" s="39" t="s">
        <v>422</v>
      </c>
      <c r="AC36" s="39">
        <v>1.8325524000000002E-4</v>
      </c>
      <c r="AD36" s="39">
        <v>8.7046239E-5</v>
      </c>
      <c r="AE36" s="192"/>
      <c r="AF36" s="39">
        <v>2290.6905000000002</v>
      </c>
      <c r="AG36" s="39" t="s">
        <v>422</v>
      </c>
      <c r="AH36" s="39" t="s">
        <v>422</v>
      </c>
      <c r="AI36" s="39" t="s">
        <v>422</v>
      </c>
      <c r="AJ36" s="39" t="s">
        <v>422</v>
      </c>
      <c r="AK36" s="39" t="s">
        <v>422</v>
      </c>
      <c r="AL36" s="147" t="s">
        <v>70</v>
      </c>
    </row>
    <row r="37" spans="1:38" s="5" customFormat="1" ht="24.75" customHeight="1" thickBot="1" x14ac:dyDescent="0.25">
      <c r="A37" s="143" t="s">
        <v>84</v>
      </c>
      <c r="B37" s="37" t="s">
        <v>117</v>
      </c>
      <c r="C37" s="143" t="s">
        <v>443</v>
      </c>
      <c r="D37" s="144"/>
      <c r="E37" s="39">
        <v>0.403664562</v>
      </c>
      <c r="F37" s="39">
        <v>5.2127960400000006E-2</v>
      </c>
      <c r="G37" s="39">
        <v>2.1377637000000002E-3</v>
      </c>
      <c r="H37" s="39" t="s">
        <v>441</v>
      </c>
      <c r="I37" s="39">
        <v>2.3812101000000004E-3</v>
      </c>
      <c r="J37" s="39">
        <v>2.3812101000000004E-3</v>
      </c>
      <c r="K37" s="39">
        <v>2.3812101000000004E-3</v>
      </c>
      <c r="L37" s="39">
        <v>6.1515862200000004E-5</v>
      </c>
      <c r="M37" s="39">
        <v>6.3722095199999995E-2</v>
      </c>
      <c r="N37" s="39">
        <v>2.8985337E-5</v>
      </c>
      <c r="O37" s="39">
        <v>3.1571954999999998E-6</v>
      </c>
      <c r="P37" s="39">
        <v>7.6077000000000002E-4</v>
      </c>
      <c r="Q37" s="39">
        <v>8.8097166E-4</v>
      </c>
      <c r="R37" s="39">
        <v>2.825804088E-5</v>
      </c>
      <c r="S37" s="39">
        <v>5.1081140880000006E-6</v>
      </c>
      <c r="T37" s="39">
        <v>2.6470231380000001E-5</v>
      </c>
      <c r="U37" s="39">
        <v>1.6995601800000001E-4</v>
      </c>
      <c r="V37" s="39">
        <v>1.3344666569999996E-3</v>
      </c>
      <c r="W37" s="39">
        <v>3.8358023400000005E-3</v>
      </c>
      <c r="X37" s="39">
        <v>4.5524476800000008E-6</v>
      </c>
      <c r="Y37" s="39">
        <v>1.0115197920000002E-5</v>
      </c>
      <c r="Z37" s="39">
        <v>6.7830253200000005E-6</v>
      </c>
      <c r="AA37" s="39">
        <v>6.8286715200000004E-6</v>
      </c>
      <c r="AB37" s="39">
        <v>2.8279342440000003E-5</v>
      </c>
      <c r="AC37" s="39" t="s">
        <v>422</v>
      </c>
      <c r="AD37" s="39" t="s">
        <v>422</v>
      </c>
      <c r="AE37" s="192"/>
      <c r="AF37" s="39" t="s">
        <v>440</v>
      </c>
      <c r="AG37" s="39" t="s">
        <v>440</v>
      </c>
      <c r="AH37" s="39" t="s">
        <v>456</v>
      </c>
      <c r="AI37" s="39" t="s">
        <v>440</v>
      </c>
      <c r="AJ37" s="39" t="s">
        <v>440</v>
      </c>
      <c r="AK37" s="39" t="s">
        <v>422</v>
      </c>
      <c r="AL37" s="145" t="s">
        <v>70</v>
      </c>
    </row>
    <row r="38" spans="1:38" s="5" customFormat="1" ht="24.75" customHeight="1" thickBot="1" x14ac:dyDescent="0.25">
      <c r="A38" s="143" t="s">
        <v>84</v>
      </c>
      <c r="B38" s="37" t="s">
        <v>119</v>
      </c>
      <c r="C38" s="143" t="s">
        <v>120</v>
      </c>
      <c r="D38" s="150"/>
      <c r="E38" s="39" t="s">
        <v>441</v>
      </c>
      <c r="F38" s="39" t="s">
        <v>441</v>
      </c>
      <c r="G38" s="39" t="s">
        <v>441</v>
      </c>
      <c r="H38" s="39" t="s">
        <v>441</v>
      </c>
      <c r="I38" s="39" t="s">
        <v>441</v>
      </c>
      <c r="J38" s="39" t="s">
        <v>441</v>
      </c>
      <c r="K38" s="39" t="s">
        <v>441</v>
      </c>
      <c r="L38" s="39" t="s">
        <v>441</v>
      </c>
      <c r="M38" s="39" t="s">
        <v>441</v>
      </c>
      <c r="N38" s="39" t="s">
        <v>441</v>
      </c>
      <c r="O38" s="39" t="s">
        <v>441</v>
      </c>
      <c r="P38" s="39" t="s">
        <v>441</v>
      </c>
      <c r="Q38" s="39" t="s">
        <v>441</v>
      </c>
      <c r="R38" s="39" t="s">
        <v>441</v>
      </c>
      <c r="S38" s="39" t="s">
        <v>441</v>
      </c>
      <c r="T38" s="39" t="s">
        <v>441</v>
      </c>
      <c r="U38" s="39" t="s">
        <v>441</v>
      </c>
      <c r="V38" s="39" t="s">
        <v>441</v>
      </c>
      <c r="W38" s="39" t="s">
        <v>441</v>
      </c>
      <c r="X38" s="39" t="s">
        <v>441</v>
      </c>
      <c r="Y38" s="39" t="s">
        <v>441</v>
      </c>
      <c r="Z38" s="39" t="s">
        <v>441</v>
      </c>
      <c r="AA38" s="39" t="s">
        <v>441</v>
      </c>
      <c r="AB38" s="39" t="s">
        <v>441</v>
      </c>
      <c r="AC38" s="39" t="s">
        <v>441</v>
      </c>
      <c r="AD38" s="39" t="s">
        <v>441</v>
      </c>
      <c r="AE38" s="192"/>
      <c r="AF38" s="39" t="s">
        <v>422</v>
      </c>
      <c r="AG38" s="39" t="s">
        <v>422</v>
      </c>
      <c r="AH38" s="39" t="s">
        <v>422</v>
      </c>
      <c r="AI38" s="39" t="s">
        <v>422</v>
      </c>
      <c r="AJ38" s="39" t="s">
        <v>422</v>
      </c>
      <c r="AK38" s="39" t="s">
        <v>422</v>
      </c>
      <c r="AL38" s="145" t="s">
        <v>70</v>
      </c>
    </row>
    <row r="39" spans="1:38" s="5" customFormat="1" ht="26.25" customHeight="1" thickBot="1" x14ac:dyDescent="0.25">
      <c r="A39" s="37" t="s">
        <v>121</v>
      </c>
      <c r="B39" s="37" t="s">
        <v>122</v>
      </c>
      <c r="C39" s="37" t="s">
        <v>123</v>
      </c>
      <c r="D39" s="38"/>
      <c r="E39" s="39">
        <v>0.4880232352949998</v>
      </c>
      <c r="F39" s="39">
        <v>3.7629861004099908E-2</v>
      </c>
      <c r="G39" s="39">
        <v>0.48501274094185898</v>
      </c>
      <c r="H39" s="39" t="s">
        <v>441</v>
      </c>
      <c r="I39" s="39">
        <v>5.9845810236199962E-2</v>
      </c>
      <c r="J39" s="39">
        <v>6.2762736235199956E-2</v>
      </c>
      <c r="K39" s="39">
        <v>6.5641073488199975E-2</v>
      </c>
      <c r="L39" s="39">
        <v>6.7277772291647981E-3</v>
      </c>
      <c r="M39" s="39">
        <v>0.50000419762699999</v>
      </c>
      <c r="N39" s="39">
        <v>6.489203709816925E-2</v>
      </c>
      <c r="O39" s="39">
        <v>1.37994195902915E-2</v>
      </c>
      <c r="P39" s="39">
        <v>2.818511322090001E-3</v>
      </c>
      <c r="Q39" s="39">
        <v>2.3284806664199934E-3</v>
      </c>
      <c r="R39" s="39">
        <v>4.4491303838437204E-2</v>
      </c>
      <c r="S39" s="39">
        <v>1.6455996847093673E-2</v>
      </c>
      <c r="T39" s="39">
        <v>0.26261357406121333</v>
      </c>
      <c r="U39" s="39">
        <v>9.5287442668600189E-4</v>
      </c>
      <c r="V39" s="39">
        <v>0.563654414384828</v>
      </c>
      <c r="W39" s="39">
        <v>0.1324367062435001</v>
      </c>
      <c r="X39" s="39">
        <v>1.9599523332875006E-2</v>
      </c>
      <c r="Y39" s="39">
        <v>2.7534489703750029E-2</v>
      </c>
      <c r="Z39" s="39">
        <v>6.1035292942524855E-2</v>
      </c>
      <c r="AA39" s="39">
        <v>7.8993436130749932E-3</v>
      </c>
      <c r="AB39" s="39">
        <v>0.11606864959222489</v>
      </c>
      <c r="AC39" s="39">
        <v>5.2478623249999998E-3</v>
      </c>
      <c r="AD39" s="39">
        <v>3.4018393312720475E-2</v>
      </c>
      <c r="AE39" s="192"/>
      <c r="AF39" s="39">
        <v>893.63868650000018</v>
      </c>
      <c r="AG39" s="39">
        <v>200.06599999999997</v>
      </c>
      <c r="AH39" s="39">
        <v>3633.2000000000007</v>
      </c>
      <c r="AI39" s="39">
        <v>1043</v>
      </c>
      <c r="AJ39" s="39" t="s">
        <v>440</v>
      </c>
      <c r="AK39" s="39" t="s">
        <v>422</v>
      </c>
      <c r="AL39" s="40" t="s">
        <v>70</v>
      </c>
    </row>
    <row r="40" spans="1:38" s="5" customFormat="1" ht="24.75" customHeight="1" thickBot="1" x14ac:dyDescent="0.25">
      <c r="A40" s="143" t="s">
        <v>84</v>
      </c>
      <c r="B40" s="37" t="s">
        <v>124</v>
      </c>
      <c r="C40" s="143" t="s">
        <v>444</v>
      </c>
      <c r="D40" s="144"/>
      <c r="E40" s="39">
        <v>0.16314500000000001</v>
      </c>
      <c r="F40" s="39">
        <v>1.6885000000000001E-2</v>
      </c>
      <c r="G40" s="39">
        <v>8.1999999999999987E-5</v>
      </c>
      <c r="H40" s="39">
        <v>4.0000000000000003E-5</v>
      </c>
      <c r="I40" s="39">
        <v>1.052E-2</v>
      </c>
      <c r="J40" s="39">
        <v>1.052E-2</v>
      </c>
      <c r="K40" s="39">
        <v>1.052E-2</v>
      </c>
      <c r="L40" s="39" t="s">
        <v>422</v>
      </c>
      <c r="M40" s="39">
        <v>5.3870000000000001E-2</v>
      </c>
      <c r="N40" s="39" t="s">
        <v>422</v>
      </c>
      <c r="O40" s="39">
        <v>5.0000000000000002E-5</v>
      </c>
      <c r="P40" s="39" t="s">
        <v>422</v>
      </c>
      <c r="Q40" s="39" t="s">
        <v>422</v>
      </c>
      <c r="R40" s="39">
        <v>2.5000000000000001E-4</v>
      </c>
      <c r="S40" s="39">
        <v>8.5000000000000006E-3</v>
      </c>
      <c r="T40" s="39">
        <v>3.5000000000000005E-4</v>
      </c>
      <c r="U40" s="39">
        <v>5.0000000000000002E-5</v>
      </c>
      <c r="V40" s="39">
        <v>5.0000000000000001E-3</v>
      </c>
      <c r="W40" s="39" t="s">
        <v>422</v>
      </c>
      <c r="X40" s="39">
        <v>1.4999999999999999E-4</v>
      </c>
      <c r="Y40" s="39">
        <v>2.5000000000000001E-4</v>
      </c>
      <c r="Z40" s="39" t="s">
        <v>422</v>
      </c>
      <c r="AA40" s="39" t="s">
        <v>422</v>
      </c>
      <c r="AB40" s="39">
        <v>3.9999999999999996E-4</v>
      </c>
      <c r="AC40" s="39" t="s">
        <v>422</v>
      </c>
      <c r="AD40" s="39" t="s">
        <v>422</v>
      </c>
      <c r="AE40" s="192"/>
      <c r="AF40" s="39">
        <v>209.95</v>
      </c>
      <c r="AG40" s="39" t="s">
        <v>422</v>
      </c>
      <c r="AH40" s="39" t="s">
        <v>422</v>
      </c>
      <c r="AI40" s="39" t="s">
        <v>422</v>
      </c>
      <c r="AJ40" s="39" t="s">
        <v>422</v>
      </c>
      <c r="AK40" s="39" t="s">
        <v>422</v>
      </c>
      <c r="AL40" s="145" t="s">
        <v>70</v>
      </c>
    </row>
    <row r="41" spans="1:38" s="5" customFormat="1" ht="24.6" customHeight="1" thickBot="1" x14ac:dyDescent="0.25">
      <c r="A41" s="143" t="s">
        <v>121</v>
      </c>
      <c r="B41" s="37" t="s">
        <v>126</v>
      </c>
      <c r="C41" s="143" t="s">
        <v>445</v>
      </c>
      <c r="D41" s="144"/>
      <c r="E41" s="39">
        <v>3.0789055521080781</v>
      </c>
      <c r="F41" s="39">
        <v>20.280541506791558</v>
      </c>
      <c r="G41" s="39">
        <v>8.4982145299999985</v>
      </c>
      <c r="H41" s="39">
        <v>2.1040821936086544</v>
      </c>
      <c r="I41" s="39">
        <v>24.166859565999317</v>
      </c>
      <c r="J41" s="39">
        <v>24.898589710310869</v>
      </c>
      <c r="K41" s="39">
        <v>26.424538016751661</v>
      </c>
      <c r="L41" s="39">
        <v>2.377137871690858</v>
      </c>
      <c r="M41" s="39">
        <v>163.79972030547012</v>
      </c>
      <c r="N41" s="39">
        <v>2.380085800906</v>
      </c>
      <c r="O41" s="39">
        <v>0.42965657521299999</v>
      </c>
      <c r="P41" s="39">
        <v>6.9255693260000001E-2</v>
      </c>
      <c r="Q41" s="39">
        <v>4.1846084125999994E-2</v>
      </c>
      <c r="R41" s="39">
        <v>0.84369972602400001</v>
      </c>
      <c r="S41" s="39">
        <v>0.43180869193239996</v>
      </c>
      <c r="T41" s="39">
        <v>0.21604126613899999</v>
      </c>
      <c r="U41" s="39">
        <v>3.3750063575999995E-2</v>
      </c>
      <c r="V41" s="39">
        <v>18.504079806809997</v>
      </c>
      <c r="W41" s="39">
        <v>29.354174537112918</v>
      </c>
      <c r="X41" s="39">
        <v>6.0402840585683322</v>
      </c>
      <c r="Y41" s="39">
        <v>6.0109922323873128</v>
      </c>
      <c r="Z41" s="39">
        <v>2.3343040978561111</v>
      </c>
      <c r="AA41" s="39">
        <v>3.1000916528205256</v>
      </c>
      <c r="AB41" s="39">
        <v>17.485672041632281</v>
      </c>
      <c r="AC41" s="39">
        <v>0.16251967881999996</v>
      </c>
      <c r="AD41" s="39">
        <v>1.5344448031012461</v>
      </c>
      <c r="AE41" s="192"/>
      <c r="AF41" s="39">
        <v>546.33799999999997</v>
      </c>
      <c r="AG41" s="39">
        <v>9015.610999999999</v>
      </c>
      <c r="AH41" s="39">
        <v>2249.9</v>
      </c>
      <c r="AI41" s="39">
        <v>31386</v>
      </c>
      <c r="AJ41" s="39" t="s">
        <v>422</v>
      </c>
      <c r="AK41" s="39" t="s">
        <v>422</v>
      </c>
      <c r="AL41" s="147" t="s">
        <v>70</v>
      </c>
    </row>
    <row r="42" spans="1:38" s="5" customFormat="1" ht="24.75" customHeight="1" thickBot="1" x14ac:dyDescent="0.25">
      <c r="A42" s="143" t="s">
        <v>84</v>
      </c>
      <c r="B42" s="37" t="s">
        <v>128</v>
      </c>
      <c r="C42" s="143" t="s">
        <v>129</v>
      </c>
      <c r="D42" s="144"/>
      <c r="E42" s="39" t="s">
        <v>408</v>
      </c>
      <c r="F42" s="39" t="s">
        <v>408</v>
      </c>
      <c r="G42" s="39" t="s">
        <v>408</v>
      </c>
      <c r="H42" s="39" t="s">
        <v>408</v>
      </c>
      <c r="I42" s="39" t="s">
        <v>408</v>
      </c>
      <c r="J42" s="39" t="s">
        <v>408</v>
      </c>
      <c r="K42" s="39" t="s">
        <v>408</v>
      </c>
      <c r="L42" s="39" t="s">
        <v>408</v>
      </c>
      <c r="M42" s="39" t="s">
        <v>408</v>
      </c>
      <c r="N42" s="39" t="s">
        <v>408</v>
      </c>
      <c r="O42" s="39" t="s">
        <v>408</v>
      </c>
      <c r="P42" s="39" t="s">
        <v>408</v>
      </c>
      <c r="Q42" s="39" t="s">
        <v>408</v>
      </c>
      <c r="R42" s="39" t="s">
        <v>408</v>
      </c>
      <c r="S42" s="39" t="s">
        <v>408</v>
      </c>
      <c r="T42" s="39" t="s">
        <v>408</v>
      </c>
      <c r="U42" s="39" t="s">
        <v>408</v>
      </c>
      <c r="V42" s="39" t="s">
        <v>408</v>
      </c>
      <c r="W42" s="39" t="s">
        <v>408</v>
      </c>
      <c r="X42" s="39" t="s">
        <v>408</v>
      </c>
      <c r="Y42" s="39" t="s">
        <v>408</v>
      </c>
      <c r="Z42" s="39" t="s">
        <v>408</v>
      </c>
      <c r="AA42" s="39" t="s">
        <v>408</v>
      </c>
      <c r="AB42" s="39" t="s">
        <v>408</v>
      </c>
      <c r="AC42" s="39" t="s">
        <v>408</v>
      </c>
      <c r="AD42" s="39" t="s">
        <v>408</v>
      </c>
      <c r="AE42" s="192"/>
      <c r="AF42" s="38" t="s">
        <v>408</v>
      </c>
      <c r="AG42" s="38" t="s">
        <v>408</v>
      </c>
      <c r="AH42" s="38" t="s">
        <v>408</v>
      </c>
      <c r="AI42" s="38" t="s">
        <v>408</v>
      </c>
      <c r="AJ42" s="38" t="s">
        <v>408</v>
      </c>
      <c r="AK42" s="38" t="s">
        <v>408</v>
      </c>
      <c r="AL42" s="145" t="s">
        <v>70</v>
      </c>
    </row>
    <row r="43" spans="1:38" s="5" customFormat="1" ht="26.25" customHeight="1" thickBot="1" x14ac:dyDescent="0.25">
      <c r="A43" s="37" t="s">
        <v>121</v>
      </c>
      <c r="B43" s="37" t="s">
        <v>130</v>
      </c>
      <c r="C43" s="37" t="s">
        <v>131</v>
      </c>
      <c r="D43" s="38"/>
      <c r="E43" s="39">
        <v>0.13299065313200006</v>
      </c>
      <c r="F43" s="39">
        <v>2.2816540703600001E-2</v>
      </c>
      <c r="G43" s="39">
        <v>0.22564987481912482</v>
      </c>
      <c r="H43" s="39" t="s">
        <v>441</v>
      </c>
      <c r="I43" s="39">
        <v>1.849082294545001E-2</v>
      </c>
      <c r="J43" s="39">
        <v>1.9262083337450022E-2</v>
      </c>
      <c r="K43" s="39">
        <v>2.0215525554250022E-2</v>
      </c>
      <c r="L43" s="39">
        <v>1.9906556928398979E-3</v>
      </c>
      <c r="M43" s="39">
        <v>0.12307106035000005</v>
      </c>
      <c r="N43" s="39">
        <v>2.0015946870327483E-2</v>
      </c>
      <c r="O43" s="39">
        <v>2.7687461443212493E-3</v>
      </c>
      <c r="P43" s="39">
        <v>1.4499010965880002E-3</v>
      </c>
      <c r="Q43" s="39">
        <v>7.3030322211199944E-4</v>
      </c>
      <c r="R43" s="39">
        <v>7.529283388568603E-3</v>
      </c>
      <c r="S43" s="39">
        <v>2.9868126209168593E-3</v>
      </c>
      <c r="T43" s="39">
        <v>1.3920408163647362E-2</v>
      </c>
      <c r="U43" s="39">
        <v>4.2026548133500019E-4</v>
      </c>
      <c r="V43" s="39">
        <v>0.12517613693832746</v>
      </c>
      <c r="W43" s="39">
        <v>3.4421456360000005E-2</v>
      </c>
      <c r="X43" s="39">
        <v>4.1189440508999997E-3</v>
      </c>
      <c r="Y43" s="39">
        <v>5.9204333373999943E-3</v>
      </c>
      <c r="Z43" s="39">
        <v>4.9110392482000029E-3</v>
      </c>
      <c r="AA43" s="39">
        <v>1.7512636284999993E-3</v>
      </c>
      <c r="AB43" s="39">
        <v>1.6701680264999998E-2</v>
      </c>
      <c r="AC43" s="39">
        <v>1.094254201916E-3</v>
      </c>
      <c r="AD43" s="39">
        <v>2.3405249954623591E-2</v>
      </c>
      <c r="AE43" s="192"/>
      <c r="AF43" s="39" t="s">
        <v>422</v>
      </c>
      <c r="AG43" s="39">
        <v>279.96800000000002</v>
      </c>
      <c r="AH43" s="39">
        <v>948.80000000000007</v>
      </c>
      <c r="AI43" s="39">
        <v>231.00000000000006</v>
      </c>
      <c r="AJ43" s="39" t="s">
        <v>440</v>
      </c>
      <c r="AK43" s="39" t="s">
        <v>422</v>
      </c>
      <c r="AL43" s="40" t="s">
        <v>70</v>
      </c>
    </row>
    <row r="44" spans="1:38" s="5" customFormat="1" ht="24.75" customHeight="1" thickBot="1" x14ac:dyDescent="0.25">
      <c r="A44" s="143" t="s">
        <v>84</v>
      </c>
      <c r="B44" s="37" t="s">
        <v>132</v>
      </c>
      <c r="C44" s="143" t="s">
        <v>133</v>
      </c>
      <c r="D44" s="144"/>
      <c r="E44" s="39">
        <v>2.3574702383545278</v>
      </c>
      <c r="F44" s="39">
        <v>0.97642614525263849</v>
      </c>
      <c r="G44" s="39">
        <v>2.0336E-3</v>
      </c>
      <c r="H44" s="39">
        <v>9.1877269525539405E-4</v>
      </c>
      <c r="I44" s="39">
        <v>0.10864917665429713</v>
      </c>
      <c r="J44" s="39">
        <v>0.10864917665429713</v>
      </c>
      <c r="K44" s="39">
        <v>0.10864917665429713</v>
      </c>
      <c r="L44" s="39">
        <v>5.5137299844199093E-2</v>
      </c>
      <c r="M44" s="39">
        <v>9.5876051168580574</v>
      </c>
      <c r="N44" s="39" t="s">
        <v>422</v>
      </c>
      <c r="O44" s="39">
        <v>1.24E-3</v>
      </c>
      <c r="P44" s="39" t="s">
        <v>422</v>
      </c>
      <c r="Q44" s="39" t="s">
        <v>422</v>
      </c>
      <c r="R44" s="39">
        <v>6.1999999999999998E-3</v>
      </c>
      <c r="S44" s="39">
        <v>0.21079999999999999</v>
      </c>
      <c r="T44" s="39">
        <v>8.680000000000002E-3</v>
      </c>
      <c r="U44" s="39">
        <v>1.24E-3</v>
      </c>
      <c r="V44" s="39">
        <v>0.124</v>
      </c>
      <c r="W44" s="39" t="s">
        <v>422</v>
      </c>
      <c r="X44" s="39">
        <v>3.7200000000000002E-3</v>
      </c>
      <c r="Y44" s="39">
        <v>6.1999999999999998E-3</v>
      </c>
      <c r="Z44" s="39" t="s">
        <v>422</v>
      </c>
      <c r="AA44" s="39" t="s">
        <v>422</v>
      </c>
      <c r="AB44" s="39">
        <v>9.92E-3</v>
      </c>
      <c r="AC44" s="39" t="s">
        <v>422</v>
      </c>
      <c r="AD44" s="39" t="s">
        <v>422</v>
      </c>
      <c r="AE44" s="192"/>
      <c r="AF44" s="39">
        <v>5206.76</v>
      </c>
      <c r="AG44" s="39" t="s">
        <v>422</v>
      </c>
      <c r="AH44" s="39" t="s">
        <v>422</v>
      </c>
      <c r="AI44" s="39" t="s">
        <v>422</v>
      </c>
      <c r="AJ44" s="39" t="s">
        <v>422</v>
      </c>
      <c r="AK44" s="39" t="s">
        <v>422</v>
      </c>
      <c r="AL44" s="145" t="s">
        <v>70</v>
      </c>
    </row>
    <row r="45" spans="1:38" s="5" customFormat="1" ht="24.75" customHeight="1" thickBot="1" x14ac:dyDescent="0.25">
      <c r="A45" s="143" t="s">
        <v>84</v>
      </c>
      <c r="B45" s="37" t="s">
        <v>134</v>
      </c>
      <c r="C45" s="143" t="s">
        <v>135</v>
      </c>
      <c r="D45" s="144"/>
      <c r="E45" s="39" t="s">
        <v>408</v>
      </c>
      <c r="F45" s="39" t="s">
        <v>408</v>
      </c>
      <c r="G45" s="39" t="s">
        <v>408</v>
      </c>
      <c r="H45" s="39" t="s">
        <v>408</v>
      </c>
      <c r="I45" s="39" t="s">
        <v>408</v>
      </c>
      <c r="J45" s="39" t="s">
        <v>408</v>
      </c>
      <c r="K45" s="39" t="s">
        <v>408</v>
      </c>
      <c r="L45" s="39" t="s">
        <v>408</v>
      </c>
      <c r="M45" s="39" t="s">
        <v>408</v>
      </c>
      <c r="N45" s="39" t="s">
        <v>408</v>
      </c>
      <c r="O45" s="39" t="s">
        <v>408</v>
      </c>
      <c r="P45" s="39" t="s">
        <v>408</v>
      </c>
      <c r="Q45" s="39" t="s">
        <v>408</v>
      </c>
      <c r="R45" s="39" t="s">
        <v>408</v>
      </c>
      <c r="S45" s="39" t="s">
        <v>408</v>
      </c>
      <c r="T45" s="39" t="s">
        <v>408</v>
      </c>
      <c r="U45" s="39" t="s">
        <v>408</v>
      </c>
      <c r="V45" s="39" t="s">
        <v>408</v>
      </c>
      <c r="W45" s="39" t="s">
        <v>408</v>
      </c>
      <c r="X45" s="39" t="s">
        <v>408</v>
      </c>
      <c r="Y45" s="39" t="s">
        <v>408</v>
      </c>
      <c r="Z45" s="39" t="s">
        <v>408</v>
      </c>
      <c r="AA45" s="39" t="s">
        <v>408</v>
      </c>
      <c r="AB45" s="39">
        <v>2.8279342440000003E-5</v>
      </c>
      <c r="AC45" s="39" t="s">
        <v>408</v>
      </c>
      <c r="AD45" s="39" t="s">
        <v>408</v>
      </c>
      <c r="AE45" s="192"/>
      <c r="AF45" s="39" t="s">
        <v>408</v>
      </c>
      <c r="AG45" s="39" t="s">
        <v>422</v>
      </c>
      <c r="AH45" s="39" t="s">
        <v>422</v>
      </c>
      <c r="AI45" s="39" t="s">
        <v>422</v>
      </c>
      <c r="AJ45" s="39" t="s">
        <v>422</v>
      </c>
      <c r="AK45" s="39" t="s">
        <v>422</v>
      </c>
      <c r="AL45" s="145" t="s">
        <v>70</v>
      </c>
    </row>
    <row r="46" spans="1:38" s="5" customFormat="1" ht="24.75" customHeight="1" thickBot="1" x14ac:dyDescent="0.25">
      <c r="A46" s="143" t="s">
        <v>121</v>
      </c>
      <c r="B46" s="37" t="s">
        <v>136</v>
      </c>
      <c r="C46" s="143" t="s">
        <v>137</v>
      </c>
      <c r="D46" s="144"/>
      <c r="E46" s="39" t="s">
        <v>408</v>
      </c>
      <c r="F46" s="39" t="s">
        <v>408</v>
      </c>
      <c r="G46" s="39" t="s">
        <v>408</v>
      </c>
      <c r="H46" s="39" t="s">
        <v>408</v>
      </c>
      <c r="I46" s="39" t="s">
        <v>408</v>
      </c>
      <c r="J46" s="39" t="s">
        <v>408</v>
      </c>
      <c r="K46" s="39" t="s">
        <v>408</v>
      </c>
      <c r="L46" s="39" t="s">
        <v>408</v>
      </c>
      <c r="M46" s="39" t="s">
        <v>408</v>
      </c>
      <c r="N46" s="39" t="s">
        <v>408</v>
      </c>
      <c r="O46" s="39" t="s">
        <v>408</v>
      </c>
      <c r="P46" s="39" t="s">
        <v>408</v>
      </c>
      <c r="Q46" s="39" t="s">
        <v>408</v>
      </c>
      <c r="R46" s="39" t="s">
        <v>408</v>
      </c>
      <c r="S46" s="39" t="s">
        <v>408</v>
      </c>
      <c r="T46" s="39" t="s">
        <v>408</v>
      </c>
      <c r="U46" s="39" t="s">
        <v>408</v>
      </c>
      <c r="V46" s="39" t="s">
        <v>408</v>
      </c>
      <c r="W46" s="39" t="s">
        <v>408</v>
      </c>
      <c r="X46" s="39" t="s">
        <v>408</v>
      </c>
      <c r="Y46" s="39" t="s">
        <v>408</v>
      </c>
      <c r="Z46" s="39" t="s">
        <v>408</v>
      </c>
      <c r="AA46" s="39" t="s">
        <v>408</v>
      </c>
      <c r="AB46" s="39" t="s">
        <v>408</v>
      </c>
      <c r="AC46" s="39" t="s">
        <v>408</v>
      </c>
      <c r="AD46" s="39" t="s">
        <v>408</v>
      </c>
      <c r="AE46" s="192"/>
      <c r="AF46" s="39" t="s">
        <v>408</v>
      </c>
      <c r="AG46" s="39" t="s">
        <v>422</v>
      </c>
      <c r="AH46" s="39" t="s">
        <v>422</v>
      </c>
      <c r="AI46" s="39" t="s">
        <v>422</v>
      </c>
      <c r="AJ46" s="39" t="s">
        <v>422</v>
      </c>
      <c r="AK46" s="39" t="s">
        <v>422</v>
      </c>
      <c r="AL46" s="145" t="s">
        <v>70</v>
      </c>
    </row>
    <row r="47" spans="1:38" s="5" customFormat="1" ht="24.75" customHeight="1" thickBot="1" x14ac:dyDescent="0.25">
      <c r="A47" s="143" t="s">
        <v>84</v>
      </c>
      <c r="B47" s="37" t="s">
        <v>138</v>
      </c>
      <c r="C47" s="143" t="s">
        <v>139</v>
      </c>
      <c r="D47" s="144"/>
      <c r="E47" s="39" t="s">
        <v>441</v>
      </c>
      <c r="F47" s="39" t="s">
        <v>441</v>
      </c>
      <c r="G47" s="39" t="s">
        <v>441</v>
      </c>
      <c r="H47" s="39" t="s">
        <v>441</v>
      </c>
      <c r="I47" s="39" t="s">
        <v>441</v>
      </c>
      <c r="J47" s="39" t="s">
        <v>441</v>
      </c>
      <c r="K47" s="39" t="s">
        <v>441</v>
      </c>
      <c r="L47" s="39" t="s">
        <v>441</v>
      </c>
      <c r="M47" s="39" t="s">
        <v>441</v>
      </c>
      <c r="N47" s="39" t="s">
        <v>441</v>
      </c>
      <c r="O47" s="39" t="s">
        <v>441</v>
      </c>
      <c r="P47" s="39" t="s">
        <v>441</v>
      </c>
      <c r="Q47" s="39" t="s">
        <v>441</v>
      </c>
      <c r="R47" s="39" t="s">
        <v>441</v>
      </c>
      <c r="S47" s="39" t="s">
        <v>441</v>
      </c>
      <c r="T47" s="39" t="s">
        <v>441</v>
      </c>
      <c r="U47" s="39" t="s">
        <v>441</v>
      </c>
      <c r="V47" s="39" t="s">
        <v>441</v>
      </c>
      <c r="W47" s="39" t="s">
        <v>441</v>
      </c>
      <c r="X47" s="39" t="s">
        <v>441</v>
      </c>
      <c r="Y47" s="39" t="s">
        <v>441</v>
      </c>
      <c r="Z47" s="39" t="s">
        <v>441</v>
      </c>
      <c r="AA47" s="39" t="s">
        <v>441</v>
      </c>
      <c r="AB47" s="39" t="s">
        <v>441</v>
      </c>
      <c r="AC47" s="39" t="s">
        <v>441</v>
      </c>
      <c r="AD47" s="39" t="s">
        <v>441</v>
      </c>
      <c r="AE47" s="192"/>
      <c r="AF47" s="39" t="s">
        <v>422</v>
      </c>
      <c r="AG47" s="39" t="s">
        <v>422</v>
      </c>
      <c r="AH47" s="39" t="s">
        <v>422</v>
      </c>
      <c r="AI47" s="39" t="s">
        <v>422</v>
      </c>
      <c r="AJ47" s="39" t="s">
        <v>422</v>
      </c>
      <c r="AK47" s="39" t="s">
        <v>422</v>
      </c>
      <c r="AL47" s="145" t="s">
        <v>70</v>
      </c>
    </row>
    <row r="48" spans="1:38" s="5" customFormat="1" ht="24.75" customHeight="1" thickBot="1" x14ac:dyDescent="0.25">
      <c r="A48" s="143" t="s">
        <v>140</v>
      </c>
      <c r="B48" s="37" t="s">
        <v>11</v>
      </c>
      <c r="C48" s="143" t="s">
        <v>141</v>
      </c>
      <c r="D48" s="144"/>
      <c r="E48" s="39" t="s">
        <v>422</v>
      </c>
      <c r="F48" s="39">
        <v>7.2642000000000007</v>
      </c>
      <c r="G48" s="39" t="s">
        <v>422</v>
      </c>
      <c r="H48" s="39" t="s">
        <v>422</v>
      </c>
      <c r="I48" s="39">
        <v>0.16842600000000002</v>
      </c>
      <c r="J48" s="39">
        <v>1.0947690000000001</v>
      </c>
      <c r="K48" s="39">
        <v>2.301822</v>
      </c>
      <c r="L48" s="39" t="s">
        <v>422</v>
      </c>
      <c r="M48" s="39" t="s">
        <v>422</v>
      </c>
      <c r="N48" s="39" t="s">
        <v>422</v>
      </c>
      <c r="O48" s="39" t="s">
        <v>422</v>
      </c>
      <c r="P48" s="39" t="s">
        <v>422</v>
      </c>
      <c r="Q48" s="39" t="s">
        <v>422</v>
      </c>
      <c r="R48" s="39" t="s">
        <v>422</v>
      </c>
      <c r="S48" s="39" t="s">
        <v>422</v>
      </c>
      <c r="T48" s="39" t="s">
        <v>422</v>
      </c>
      <c r="U48" s="39" t="s">
        <v>422</v>
      </c>
      <c r="V48" s="39" t="s">
        <v>422</v>
      </c>
      <c r="W48" s="39" t="s">
        <v>422</v>
      </c>
      <c r="X48" s="39" t="s">
        <v>422</v>
      </c>
      <c r="Y48" s="39" t="s">
        <v>422</v>
      </c>
      <c r="Z48" s="39" t="s">
        <v>422</v>
      </c>
      <c r="AA48" s="39" t="s">
        <v>422</v>
      </c>
      <c r="AB48" s="39" t="s">
        <v>422</v>
      </c>
      <c r="AC48" s="39" t="s">
        <v>422</v>
      </c>
      <c r="AD48" s="39" t="s">
        <v>422</v>
      </c>
      <c r="AE48" s="192"/>
      <c r="AF48" s="39" t="s">
        <v>422</v>
      </c>
      <c r="AG48" s="39" t="s">
        <v>422</v>
      </c>
      <c r="AH48" s="39" t="s">
        <v>422</v>
      </c>
      <c r="AI48" s="39" t="s">
        <v>422</v>
      </c>
      <c r="AJ48" s="39" t="s">
        <v>422</v>
      </c>
      <c r="AK48" s="39">
        <v>28.620999999999999</v>
      </c>
      <c r="AL48" s="147" t="s">
        <v>142</v>
      </c>
    </row>
    <row r="49" spans="1:38" s="5" customFormat="1" ht="24.75" customHeight="1" thickBot="1" x14ac:dyDescent="0.25">
      <c r="A49" s="143" t="s">
        <v>140</v>
      </c>
      <c r="B49" s="37" t="s">
        <v>18</v>
      </c>
      <c r="C49" s="143" t="s">
        <v>143</v>
      </c>
      <c r="D49" s="144"/>
      <c r="E49" s="39" t="s">
        <v>440</v>
      </c>
      <c r="F49" s="39" t="s">
        <v>440</v>
      </c>
      <c r="G49" s="39" t="s">
        <v>440</v>
      </c>
      <c r="H49" s="39" t="s">
        <v>440</v>
      </c>
      <c r="I49" s="39" t="s">
        <v>440</v>
      </c>
      <c r="J49" s="39" t="s">
        <v>440</v>
      </c>
      <c r="K49" s="39" t="s">
        <v>440</v>
      </c>
      <c r="L49" s="39" t="s">
        <v>440</v>
      </c>
      <c r="M49" s="39" t="s">
        <v>440</v>
      </c>
      <c r="N49" s="39" t="s">
        <v>440</v>
      </c>
      <c r="O49" s="39" t="s">
        <v>440</v>
      </c>
      <c r="P49" s="39" t="s">
        <v>440</v>
      </c>
      <c r="Q49" s="39" t="s">
        <v>440</v>
      </c>
      <c r="R49" s="39" t="s">
        <v>440</v>
      </c>
      <c r="S49" s="39" t="s">
        <v>440</v>
      </c>
      <c r="T49" s="39" t="s">
        <v>440</v>
      </c>
      <c r="U49" s="39" t="s">
        <v>440</v>
      </c>
      <c r="V49" s="39" t="s">
        <v>440</v>
      </c>
      <c r="W49" s="39" t="s">
        <v>440</v>
      </c>
      <c r="X49" s="39" t="s">
        <v>440</v>
      </c>
      <c r="Y49" s="39" t="s">
        <v>440</v>
      </c>
      <c r="Z49" s="39" t="s">
        <v>440</v>
      </c>
      <c r="AA49" s="39" t="s">
        <v>440</v>
      </c>
      <c r="AB49" s="39" t="s">
        <v>440</v>
      </c>
      <c r="AC49" s="39" t="s">
        <v>440</v>
      </c>
      <c r="AD49" s="39" t="s">
        <v>440</v>
      </c>
      <c r="AE49" s="192"/>
      <c r="AF49" s="39" t="s">
        <v>422</v>
      </c>
      <c r="AG49" s="39" t="s">
        <v>422</v>
      </c>
      <c r="AH49" s="39" t="s">
        <v>422</v>
      </c>
      <c r="AI49" s="39" t="s">
        <v>422</v>
      </c>
      <c r="AJ49" s="39" t="s">
        <v>422</v>
      </c>
      <c r="AK49" s="39" t="s">
        <v>440</v>
      </c>
      <c r="AL49" s="145" t="s">
        <v>144</v>
      </c>
    </row>
    <row r="50" spans="1:38" s="5" customFormat="1" ht="24.75" customHeight="1" thickBot="1" x14ac:dyDescent="0.25">
      <c r="A50" s="143" t="s">
        <v>140</v>
      </c>
      <c r="B50" s="37" t="s">
        <v>145</v>
      </c>
      <c r="C50" s="143" t="s">
        <v>146</v>
      </c>
      <c r="D50" s="144"/>
      <c r="E50" s="39" t="s">
        <v>440</v>
      </c>
      <c r="F50" s="39" t="s">
        <v>440</v>
      </c>
      <c r="G50" s="39" t="s">
        <v>440</v>
      </c>
      <c r="H50" s="39" t="s">
        <v>440</v>
      </c>
      <c r="I50" s="39" t="s">
        <v>440</v>
      </c>
      <c r="J50" s="39" t="s">
        <v>440</v>
      </c>
      <c r="K50" s="39" t="s">
        <v>440</v>
      </c>
      <c r="L50" s="39" t="s">
        <v>440</v>
      </c>
      <c r="M50" s="39" t="s">
        <v>440</v>
      </c>
      <c r="N50" s="39" t="s">
        <v>440</v>
      </c>
      <c r="O50" s="39" t="s">
        <v>440</v>
      </c>
      <c r="P50" s="39" t="s">
        <v>440</v>
      </c>
      <c r="Q50" s="39" t="s">
        <v>440</v>
      </c>
      <c r="R50" s="39" t="s">
        <v>440</v>
      </c>
      <c r="S50" s="39" t="s">
        <v>440</v>
      </c>
      <c r="T50" s="39" t="s">
        <v>440</v>
      </c>
      <c r="U50" s="39" t="s">
        <v>440</v>
      </c>
      <c r="V50" s="39" t="s">
        <v>440</v>
      </c>
      <c r="W50" s="39" t="s">
        <v>440</v>
      </c>
      <c r="X50" s="39" t="s">
        <v>440</v>
      </c>
      <c r="Y50" s="39" t="s">
        <v>440</v>
      </c>
      <c r="Z50" s="39" t="s">
        <v>440</v>
      </c>
      <c r="AA50" s="39" t="s">
        <v>440</v>
      </c>
      <c r="AB50" s="39" t="s">
        <v>440</v>
      </c>
      <c r="AC50" s="39" t="s">
        <v>440</v>
      </c>
      <c r="AD50" s="39" t="s">
        <v>440</v>
      </c>
      <c r="AE50" s="192"/>
      <c r="AF50" s="39" t="s">
        <v>422</v>
      </c>
      <c r="AG50" s="39" t="s">
        <v>422</v>
      </c>
      <c r="AH50" s="39" t="s">
        <v>422</v>
      </c>
      <c r="AI50" s="39" t="s">
        <v>422</v>
      </c>
      <c r="AJ50" s="39" t="s">
        <v>422</v>
      </c>
      <c r="AK50" s="39" t="s">
        <v>422</v>
      </c>
      <c r="AL50" s="145" t="s">
        <v>147</v>
      </c>
    </row>
    <row r="51" spans="1:38" s="5" customFormat="1" ht="26.25" customHeight="1" thickBot="1" x14ac:dyDescent="0.25">
      <c r="A51" s="37" t="s">
        <v>140</v>
      </c>
      <c r="B51" s="37" t="s">
        <v>148</v>
      </c>
      <c r="C51" s="37" t="s">
        <v>149</v>
      </c>
      <c r="D51" s="38"/>
      <c r="E51" s="39" t="s">
        <v>422</v>
      </c>
      <c r="F51" s="39">
        <v>2.8E-3</v>
      </c>
      <c r="G51" s="39" t="s">
        <v>441</v>
      </c>
      <c r="H51" s="39" t="s">
        <v>422</v>
      </c>
      <c r="I51" s="39" t="s">
        <v>422</v>
      </c>
      <c r="J51" s="39" t="s">
        <v>422</v>
      </c>
      <c r="K51" s="39" t="s">
        <v>422</v>
      </c>
      <c r="L51" s="39" t="s">
        <v>422</v>
      </c>
      <c r="M51" s="39" t="s">
        <v>422</v>
      </c>
      <c r="N51" s="39" t="s">
        <v>422</v>
      </c>
      <c r="O51" s="39" t="s">
        <v>422</v>
      </c>
      <c r="P51" s="39" t="s">
        <v>422</v>
      </c>
      <c r="Q51" s="39" t="s">
        <v>422</v>
      </c>
      <c r="R51" s="39" t="s">
        <v>422</v>
      </c>
      <c r="S51" s="39" t="s">
        <v>422</v>
      </c>
      <c r="T51" s="39" t="s">
        <v>422</v>
      </c>
      <c r="U51" s="39" t="s">
        <v>422</v>
      </c>
      <c r="V51" s="39" t="s">
        <v>422</v>
      </c>
      <c r="W51" s="39" t="s">
        <v>441</v>
      </c>
      <c r="X51" s="39" t="s">
        <v>422</v>
      </c>
      <c r="Y51" s="39" t="s">
        <v>422</v>
      </c>
      <c r="Z51" s="39" t="s">
        <v>422</v>
      </c>
      <c r="AA51" s="39" t="s">
        <v>422</v>
      </c>
      <c r="AB51" s="39" t="s">
        <v>422</v>
      </c>
      <c r="AC51" s="39" t="s">
        <v>422</v>
      </c>
      <c r="AD51" s="39" t="s">
        <v>422</v>
      </c>
      <c r="AE51" s="192"/>
      <c r="AF51" s="39" t="s">
        <v>422</v>
      </c>
      <c r="AG51" s="39" t="s">
        <v>422</v>
      </c>
      <c r="AH51" s="39" t="s">
        <v>422</v>
      </c>
      <c r="AI51" s="39" t="s">
        <v>422</v>
      </c>
      <c r="AJ51" s="39" t="s">
        <v>422</v>
      </c>
      <c r="AK51" s="39" t="s">
        <v>456</v>
      </c>
      <c r="AL51" s="40" t="s">
        <v>150</v>
      </c>
    </row>
    <row r="52" spans="1:38" s="5" customFormat="1" ht="24.75" customHeight="1" thickBot="1" x14ac:dyDescent="0.25">
      <c r="A52" s="143" t="s">
        <v>140</v>
      </c>
      <c r="B52" s="37" t="s">
        <v>151</v>
      </c>
      <c r="C52" s="143" t="s">
        <v>446</v>
      </c>
      <c r="D52" s="144"/>
      <c r="E52" s="39">
        <v>0.19677000000000003</v>
      </c>
      <c r="F52" s="39">
        <v>0.61841999999999997</v>
      </c>
      <c r="G52" s="39">
        <v>1.3773899999999999</v>
      </c>
      <c r="H52" s="39" t="s">
        <v>408</v>
      </c>
      <c r="I52" s="39">
        <v>1.1243999999999999E-2</v>
      </c>
      <c r="J52" s="39">
        <v>2.8110000000000003E-2</v>
      </c>
      <c r="K52" s="39">
        <v>3.3731999999999998E-2</v>
      </c>
      <c r="L52" s="39" t="s">
        <v>422</v>
      </c>
      <c r="M52" s="39">
        <v>0.23050200000000001</v>
      </c>
      <c r="N52" s="39">
        <v>1.6866000000000003E-2</v>
      </c>
      <c r="O52" s="39">
        <v>2.8110000000000001E-3</v>
      </c>
      <c r="P52" s="39">
        <v>3.3732000000000002E-3</v>
      </c>
      <c r="Q52" s="39">
        <v>5.622E-4</v>
      </c>
      <c r="R52" s="39">
        <v>5.622E-4</v>
      </c>
      <c r="S52" s="39">
        <v>6.7464000000000005E-3</v>
      </c>
      <c r="T52" s="39">
        <v>2.9796600000000003E-2</v>
      </c>
      <c r="U52" s="39">
        <v>5.622E-4</v>
      </c>
      <c r="V52" s="39">
        <v>5.6220000000000003E-3</v>
      </c>
      <c r="W52" s="39">
        <v>6.7464000000000005E-3</v>
      </c>
      <c r="X52" s="39" t="s">
        <v>422</v>
      </c>
      <c r="Y52" s="39" t="s">
        <v>422</v>
      </c>
      <c r="Z52" s="39" t="s">
        <v>422</v>
      </c>
      <c r="AA52" s="39" t="s">
        <v>422</v>
      </c>
      <c r="AB52" s="39" t="s">
        <v>422</v>
      </c>
      <c r="AC52" s="39" t="s">
        <v>422</v>
      </c>
      <c r="AD52" s="39" t="s">
        <v>422</v>
      </c>
      <c r="AE52" s="192"/>
      <c r="AF52" s="39" t="s">
        <v>422</v>
      </c>
      <c r="AG52" s="39" t="s">
        <v>422</v>
      </c>
      <c r="AH52" s="39" t="s">
        <v>422</v>
      </c>
      <c r="AI52" s="39" t="s">
        <v>422</v>
      </c>
      <c r="AJ52" s="39" t="s">
        <v>422</v>
      </c>
      <c r="AK52" s="39" t="s">
        <v>456</v>
      </c>
      <c r="AL52" s="147" t="s">
        <v>153</v>
      </c>
    </row>
    <row r="53" spans="1:38" s="5" customFormat="1" ht="26.25" customHeight="1" thickBot="1" x14ac:dyDescent="0.25">
      <c r="A53" s="37" t="s">
        <v>140</v>
      </c>
      <c r="B53" s="37" t="s">
        <v>154</v>
      </c>
      <c r="C53" s="37" t="s">
        <v>155</v>
      </c>
      <c r="D53" s="38"/>
      <c r="E53" s="39" t="s">
        <v>422</v>
      </c>
      <c r="F53" s="39">
        <v>1.895367478</v>
      </c>
      <c r="G53" s="39" t="s">
        <v>422</v>
      </c>
      <c r="H53" s="39" t="s">
        <v>422</v>
      </c>
      <c r="I53" s="39" t="s">
        <v>422</v>
      </c>
      <c r="J53" s="39" t="s">
        <v>422</v>
      </c>
      <c r="K53" s="39" t="s">
        <v>422</v>
      </c>
      <c r="L53" s="39" t="s">
        <v>422</v>
      </c>
      <c r="M53" s="39" t="s">
        <v>422</v>
      </c>
      <c r="N53" s="39" t="s">
        <v>422</v>
      </c>
      <c r="O53" s="39" t="s">
        <v>422</v>
      </c>
      <c r="P53" s="39" t="s">
        <v>422</v>
      </c>
      <c r="Q53" s="39" t="s">
        <v>422</v>
      </c>
      <c r="R53" s="39" t="s">
        <v>422</v>
      </c>
      <c r="S53" s="39" t="s">
        <v>422</v>
      </c>
      <c r="T53" s="39" t="s">
        <v>422</v>
      </c>
      <c r="U53" s="39" t="s">
        <v>422</v>
      </c>
      <c r="V53" s="39" t="s">
        <v>422</v>
      </c>
      <c r="W53" s="39" t="s">
        <v>422</v>
      </c>
      <c r="X53" s="39" t="s">
        <v>422</v>
      </c>
      <c r="Y53" s="39" t="s">
        <v>422</v>
      </c>
      <c r="Z53" s="39" t="s">
        <v>422</v>
      </c>
      <c r="AA53" s="39" t="s">
        <v>422</v>
      </c>
      <c r="AB53" s="39" t="s">
        <v>422</v>
      </c>
      <c r="AC53" s="39" t="s">
        <v>422</v>
      </c>
      <c r="AD53" s="39" t="s">
        <v>422</v>
      </c>
      <c r="AE53" s="192"/>
      <c r="AF53" s="39" t="s">
        <v>422</v>
      </c>
      <c r="AG53" s="39" t="s">
        <v>422</v>
      </c>
      <c r="AH53" s="39" t="s">
        <v>422</v>
      </c>
      <c r="AI53" s="39" t="s">
        <v>422</v>
      </c>
      <c r="AJ53" s="39" t="s">
        <v>422</v>
      </c>
      <c r="AK53" s="39">
        <v>2364.24809</v>
      </c>
      <c r="AL53" s="40" t="s">
        <v>156</v>
      </c>
    </row>
    <row r="54" spans="1:38" s="5" customFormat="1" ht="26.25" customHeight="1" thickBot="1" x14ac:dyDescent="0.25">
      <c r="A54" s="37" t="s">
        <v>140</v>
      </c>
      <c r="B54" s="37" t="s">
        <v>12</v>
      </c>
      <c r="C54" s="37" t="s">
        <v>157</v>
      </c>
      <c r="D54" s="38"/>
      <c r="E54" s="39" t="s">
        <v>422</v>
      </c>
      <c r="F54" s="39">
        <v>0.27182000000000001</v>
      </c>
      <c r="G54" s="39" t="s">
        <v>422</v>
      </c>
      <c r="H54" s="39" t="s">
        <v>422</v>
      </c>
      <c r="I54" s="39" t="s">
        <v>422</v>
      </c>
      <c r="J54" s="39" t="s">
        <v>422</v>
      </c>
      <c r="K54" s="39" t="s">
        <v>422</v>
      </c>
      <c r="L54" s="39" t="s">
        <v>422</v>
      </c>
      <c r="M54" s="39" t="s">
        <v>422</v>
      </c>
      <c r="N54" s="39" t="s">
        <v>422</v>
      </c>
      <c r="O54" s="39" t="s">
        <v>422</v>
      </c>
      <c r="P54" s="39" t="s">
        <v>422</v>
      </c>
      <c r="Q54" s="39" t="s">
        <v>422</v>
      </c>
      <c r="R54" s="39" t="s">
        <v>422</v>
      </c>
      <c r="S54" s="39" t="s">
        <v>422</v>
      </c>
      <c r="T54" s="39" t="s">
        <v>422</v>
      </c>
      <c r="U54" s="39" t="s">
        <v>422</v>
      </c>
      <c r="V54" s="39" t="s">
        <v>422</v>
      </c>
      <c r="W54" s="39" t="s">
        <v>422</v>
      </c>
      <c r="X54" s="39" t="s">
        <v>422</v>
      </c>
      <c r="Y54" s="39" t="s">
        <v>422</v>
      </c>
      <c r="Z54" s="39" t="s">
        <v>422</v>
      </c>
      <c r="AA54" s="39" t="s">
        <v>422</v>
      </c>
      <c r="AB54" s="39" t="s">
        <v>422</v>
      </c>
      <c r="AC54" s="39" t="s">
        <v>422</v>
      </c>
      <c r="AD54" s="39" t="s">
        <v>422</v>
      </c>
      <c r="AE54" s="192"/>
      <c r="AF54" s="39" t="s">
        <v>422</v>
      </c>
      <c r="AG54" s="39" t="s">
        <v>422</v>
      </c>
      <c r="AH54" s="39" t="s">
        <v>422</v>
      </c>
      <c r="AI54" s="39" t="s">
        <v>422</v>
      </c>
      <c r="AJ54" s="39" t="s">
        <v>422</v>
      </c>
      <c r="AK54" s="39" t="s">
        <v>456</v>
      </c>
      <c r="AL54" s="40" t="s">
        <v>158</v>
      </c>
    </row>
    <row r="55" spans="1:38" s="5" customFormat="1" ht="26.25" customHeight="1" thickBot="1" x14ac:dyDescent="0.25">
      <c r="A55" s="37" t="s">
        <v>140</v>
      </c>
      <c r="B55" s="37" t="s">
        <v>13</v>
      </c>
      <c r="C55" s="37" t="s">
        <v>159</v>
      </c>
      <c r="D55" s="38"/>
      <c r="E55" s="39">
        <v>0.306588888</v>
      </c>
      <c r="F55" s="39">
        <v>1.1355143999999999E-2</v>
      </c>
      <c r="G55" s="39">
        <v>0.43717304400000001</v>
      </c>
      <c r="H55" s="39" t="s">
        <v>422</v>
      </c>
      <c r="I55" s="39" t="s">
        <v>422</v>
      </c>
      <c r="J55" s="39" t="s">
        <v>422</v>
      </c>
      <c r="K55" s="39" t="s">
        <v>422</v>
      </c>
      <c r="L55" s="39" t="s">
        <v>422</v>
      </c>
      <c r="M55" s="39">
        <v>6.8130863999999999E-2</v>
      </c>
      <c r="N55" s="39" t="s">
        <v>422</v>
      </c>
      <c r="O55" s="39" t="s">
        <v>422</v>
      </c>
      <c r="P55" s="39" t="s">
        <v>422</v>
      </c>
      <c r="Q55" s="39" t="s">
        <v>422</v>
      </c>
      <c r="R55" s="39" t="s">
        <v>422</v>
      </c>
      <c r="S55" s="39" t="s">
        <v>422</v>
      </c>
      <c r="T55" s="39" t="s">
        <v>422</v>
      </c>
      <c r="U55" s="39" t="s">
        <v>422</v>
      </c>
      <c r="V55" s="39" t="s">
        <v>422</v>
      </c>
      <c r="W55" s="39" t="s">
        <v>422</v>
      </c>
      <c r="X55" s="39" t="s">
        <v>422</v>
      </c>
      <c r="Y55" s="39" t="s">
        <v>422</v>
      </c>
      <c r="Z55" s="39" t="s">
        <v>422</v>
      </c>
      <c r="AA55" s="39" t="s">
        <v>422</v>
      </c>
      <c r="AB55" s="39" t="s">
        <v>422</v>
      </c>
      <c r="AC55" s="39" t="s">
        <v>422</v>
      </c>
      <c r="AD55" s="39" t="s">
        <v>422</v>
      </c>
      <c r="AE55" s="192"/>
      <c r="AF55" s="39" t="s">
        <v>422</v>
      </c>
      <c r="AG55" s="39" t="s">
        <v>422</v>
      </c>
      <c r="AH55" s="39" t="s">
        <v>422</v>
      </c>
      <c r="AI55" s="39" t="s">
        <v>422</v>
      </c>
      <c r="AJ55" s="39" t="s">
        <v>422</v>
      </c>
      <c r="AK55" s="39">
        <v>5677.5720000000001</v>
      </c>
      <c r="AL55" s="40" t="s">
        <v>160</v>
      </c>
    </row>
    <row r="56" spans="1:38" s="5" customFormat="1" ht="24.75" customHeight="1" thickBot="1" x14ac:dyDescent="0.25">
      <c r="A56" s="143" t="s">
        <v>140</v>
      </c>
      <c r="B56" s="37" t="s">
        <v>161</v>
      </c>
      <c r="C56" s="143" t="s">
        <v>447</v>
      </c>
      <c r="D56" s="144" t="s">
        <v>359</v>
      </c>
      <c r="E56" s="39" t="s">
        <v>440</v>
      </c>
      <c r="F56" s="39" t="s">
        <v>440</v>
      </c>
      <c r="G56" s="39" t="s">
        <v>440</v>
      </c>
      <c r="H56" s="39" t="s">
        <v>440</v>
      </c>
      <c r="I56" s="39" t="s">
        <v>440</v>
      </c>
      <c r="J56" s="39" t="s">
        <v>440</v>
      </c>
      <c r="K56" s="39" t="s">
        <v>440</v>
      </c>
      <c r="L56" s="39" t="s">
        <v>440</v>
      </c>
      <c r="M56" s="39" t="s">
        <v>440</v>
      </c>
      <c r="N56" s="39" t="s">
        <v>440</v>
      </c>
      <c r="O56" s="39" t="s">
        <v>440</v>
      </c>
      <c r="P56" s="39" t="s">
        <v>440</v>
      </c>
      <c r="Q56" s="39" t="s">
        <v>440</v>
      </c>
      <c r="R56" s="39" t="s">
        <v>440</v>
      </c>
      <c r="S56" s="39" t="s">
        <v>440</v>
      </c>
      <c r="T56" s="39" t="s">
        <v>440</v>
      </c>
      <c r="U56" s="39" t="s">
        <v>440</v>
      </c>
      <c r="V56" s="39" t="s">
        <v>440</v>
      </c>
      <c r="W56" s="39" t="s">
        <v>440</v>
      </c>
      <c r="X56" s="39" t="s">
        <v>440</v>
      </c>
      <c r="Y56" s="39" t="s">
        <v>440</v>
      </c>
      <c r="Z56" s="39" t="s">
        <v>440</v>
      </c>
      <c r="AA56" s="39" t="s">
        <v>440</v>
      </c>
      <c r="AB56" s="39" t="s">
        <v>440</v>
      </c>
      <c r="AC56" s="39" t="s">
        <v>440</v>
      </c>
      <c r="AD56" s="39" t="s">
        <v>440</v>
      </c>
      <c r="AE56" s="192"/>
      <c r="AF56" s="39" t="s">
        <v>422</v>
      </c>
      <c r="AG56" s="39" t="s">
        <v>422</v>
      </c>
      <c r="AH56" s="39" t="s">
        <v>422</v>
      </c>
      <c r="AI56" s="39" t="s">
        <v>422</v>
      </c>
      <c r="AJ56" s="39" t="s">
        <v>422</v>
      </c>
      <c r="AK56" s="39" t="s">
        <v>422</v>
      </c>
      <c r="AL56" s="145" t="s">
        <v>147</v>
      </c>
    </row>
    <row r="57" spans="1:38" s="5" customFormat="1" ht="26.25" customHeight="1" thickBot="1" x14ac:dyDescent="0.25">
      <c r="A57" s="37" t="s">
        <v>73</v>
      </c>
      <c r="B57" s="37" t="s">
        <v>19</v>
      </c>
      <c r="C57" s="37" t="s">
        <v>163</v>
      </c>
      <c r="D57" s="38"/>
      <c r="E57" s="39">
        <v>2.0799110359999999</v>
      </c>
      <c r="F57" s="39">
        <v>3.0167928E-2</v>
      </c>
      <c r="G57" s="39">
        <v>0.62682250399999995</v>
      </c>
      <c r="H57" s="39" t="s">
        <v>441</v>
      </c>
      <c r="I57" s="39">
        <v>0.21787947999999999</v>
      </c>
      <c r="J57" s="39">
        <v>0.39218306400000003</v>
      </c>
      <c r="K57" s="39">
        <v>0.43575895999999997</v>
      </c>
      <c r="L57" s="39">
        <v>6.5363843999999994E-3</v>
      </c>
      <c r="M57" s="39">
        <v>2.4385741799999998</v>
      </c>
      <c r="N57" s="39">
        <v>0.16424760800000002</v>
      </c>
      <c r="O57" s="39">
        <v>1.3407968000000001E-2</v>
      </c>
      <c r="P57" s="39">
        <v>8.2123804000000009E-2</v>
      </c>
      <c r="Q57" s="39">
        <v>4.4413894000000002E-2</v>
      </c>
      <c r="R57" s="39">
        <v>6.8715836000000002E-2</v>
      </c>
      <c r="S57" s="39">
        <v>0.10843694119999998</v>
      </c>
      <c r="T57" s="39">
        <v>8.2123804000000009E-2</v>
      </c>
      <c r="U57" s="39">
        <v>4.2402698799999999E-2</v>
      </c>
      <c r="V57" s="39">
        <v>0.71062230400000004</v>
      </c>
      <c r="W57" s="39">
        <v>6.871583599999999E-3</v>
      </c>
      <c r="X57" s="39">
        <v>1.0893974000000001E-4</v>
      </c>
      <c r="Y57" s="39">
        <v>4.6927888000000001E-4</v>
      </c>
      <c r="Z57" s="39">
        <v>1.2905169200000001E-4</v>
      </c>
      <c r="AA57" s="39">
        <v>7.2067827999999998E-5</v>
      </c>
      <c r="AB57" s="39">
        <v>7.7933814000000006E-4</v>
      </c>
      <c r="AC57" s="39">
        <v>7.7095816000000003E-3</v>
      </c>
      <c r="AD57" s="39">
        <v>0.172627588</v>
      </c>
      <c r="AE57" s="192"/>
      <c r="AF57" s="39" t="s">
        <v>408</v>
      </c>
      <c r="AG57" s="39" t="s">
        <v>408</v>
      </c>
      <c r="AH57" s="39" t="s">
        <v>408</v>
      </c>
      <c r="AI57" s="39" t="s">
        <v>408</v>
      </c>
      <c r="AJ57" s="39" t="s">
        <v>408</v>
      </c>
      <c r="AK57" s="39" t="s">
        <v>456</v>
      </c>
      <c r="AL57" s="40" t="s">
        <v>164</v>
      </c>
    </row>
    <row r="58" spans="1:38" s="5" customFormat="1" ht="26.25" customHeight="1" thickBot="1" x14ac:dyDescent="0.25">
      <c r="A58" s="37" t="s">
        <v>73</v>
      </c>
      <c r="B58" s="37" t="s">
        <v>20</v>
      </c>
      <c r="C58" s="37" t="s">
        <v>165</v>
      </c>
      <c r="D58" s="38"/>
      <c r="E58" s="39">
        <v>0.3745922074550001</v>
      </c>
      <c r="F58" s="39" t="s">
        <v>441</v>
      </c>
      <c r="G58" s="39">
        <v>8.646540362000002E-2</v>
      </c>
      <c r="H58" s="39" t="s">
        <v>422</v>
      </c>
      <c r="I58" s="39">
        <v>8.5206946500000061E-2</v>
      </c>
      <c r="J58" s="39">
        <v>0.43396983250000037</v>
      </c>
      <c r="K58" s="39">
        <v>1.0977850550000008</v>
      </c>
      <c r="L58" s="39">
        <v>3.919519539000003E-4</v>
      </c>
      <c r="M58" s="39">
        <v>0.53083190830000015</v>
      </c>
      <c r="N58" s="39" t="s">
        <v>441</v>
      </c>
      <c r="O58" s="39" t="s">
        <v>441</v>
      </c>
      <c r="P58" s="39" t="s">
        <v>441</v>
      </c>
      <c r="Q58" s="39" t="s">
        <v>422</v>
      </c>
      <c r="R58" s="39" t="s">
        <v>422</v>
      </c>
      <c r="S58" s="39" t="s">
        <v>422</v>
      </c>
      <c r="T58" s="39" t="s">
        <v>422</v>
      </c>
      <c r="U58" s="39" t="s">
        <v>422</v>
      </c>
      <c r="V58" s="39" t="s">
        <v>422</v>
      </c>
      <c r="W58" s="39" t="s">
        <v>422</v>
      </c>
      <c r="X58" s="39" t="s">
        <v>422</v>
      </c>
      <c r="Y58" s="39" t="s">
        <v>422</v>
      </c>
      <c r="Z58" s="39" t="s">
        <v>422</v>
      </c>
      <c r="AA58" s="39" t="s">
        <v>422</v>
      </c>
      <c r="AB58" s="39" t="s">
        <v>422</v>
      </c>
      <c r="AC58" s="39" t="s">
        <v>422</v>
      </c>
      <c r="AD58" s="39" t="s">
        <v>422</v>
      </c>
      <c r="AE58" s="192"/>
      <c r="AF58" s="39" t="s">
        <v>408</v>
      </c>
      <c r="AG58" s="39" t="s">
        <v>408</v>
      </c>
      <c r="AH58" s="39" t="s">
        <v>408</v>
      </c>
      <c r="AI58" s="39" t="s">
        <v>408</v>
      </c>
      <c r="AJ58" s="39" t="s">
        <v>440</v>
      </c>
      <c r="AK58" s="39">
        <v>273.62469500000009</v>
      </c>
      <c r="AL58" s="40" t="s">
        <v>166</v>
      </c>
    </row>
    <row r="59" spans="1:38" s="5" customFormat="1" ht="26.25" customHeight="1" thickBot="1" x14ac:dyDescent="0.25">
      <c r="A59" s="37" t="s">
        <v>73</v>
      </c>
      <c r="B59" s="161" t="s">
        <v>22</v>
      </c>
      <c r="C59" s="37" t="s">
        <v>167</v>
      </c>
      <c r="D59" s="38"/>
      <c r="E59" s="39" t="s">
        <v>408</v>
      </c>
      <c r="F59" s="39" t="s">
        <v>441</v>
      </c>
      <c r="G59" s="39" t="s">
        <v>408</v>
      </c>
      <c r="H59" s="39" t="s">
        <v>441</v>
      </c>
      <c r="I59" s="39">
        <v>0.13813724719999998</v>
      </c>
      <c r="J59" s="39">
        <v>0.15852801</v>
      </c>
      <c r="K59" s="39">
        <v>0.17647541280000001</v>
      </c>
      <c r="L59" s="39">
        <v>8.5645093264000009E-5</v>
      </c>
      <c r="M59" s="39" t="s">
        <v>408</v>
      </c>
      <c r="N59" s="39">
        <v>1.5953952039999999</v>
      </c>
      <c r="O59" s="39">
        <v>7.8587019200000011E-2</v>
      </c>
      <c r="P59" s="39">
        <v>7.3300800000000005E-4</v>
      </c>
      <c r="Q59" s="39">
        <v>0.16931296039999999</v>
      </c>
      <c r="R59" s="39">
        <v>0.21062774119999997</v>
      </c>
      <c r="S59" s="39">
        <v>1.7103520000000001E-3</v>
      </c>
      <c r="T59" s="39">
        <v>0.30475298239999998</v>
      </c>
      <c r="U59" s="39">
        <v>0.81130254000000002</v>
      </c>
      <c r="V59" s="39">
        <v>9.0404319999999996E-2</v>
      </c>
      <c r="W59" s="39" t="s">
        <v>441</v>
      </c>
      <c r="X59" s="39" t="s">
        <v>441</v>
      </c>
      <c r="Y59" s="39" t="s">
        <v>441</v>
      </c>
      <c r="Z59" s="39" t="s">
        <v>441</v>
      </c>
      <c r="AA59" s="39" t="s">
        <v>441</v>
      </c>
      <c r="AB59" s="39" t="s">
        <v>441</v>
      </c>
      <c r="AC59" s="39" t="s">
        <v>422</v>
      </c>
      <c r="AD59" s="39" t="s">
        <v>422</v>
      </c>
      <c r="AE59" s="192"/>
      <c r="AF59" s="39" t="s">
        <v>440</v>
      </c>
      <c r="AG59" s="39" t="s">
        <v>440</v>
      </c>
      <c r="AH59" s="39" t="s">
        <v>408</v>
      </c>
      <c r="AI59" s="39" t="s">
        <v>440</v>
      </c>
      <c r="AJ59" s="39" t="s">
        <v>440</v>
      </c>
      <c r="AK59" s="39">
        <v>761.32076000000006</v>
      </c>
      <c r="AL59" s="40" t="s">
        <v>168</v>
      </c>
    </row>
    <row r="60" spans="1:38" s="5" customFormat="1" ht="24.75" customHeight="1" thickBot="1" x14ac:dyDescent="0.25">
      <c r="A60" s="143" t="s">
        <v>73</v>
      </c>
      <c r="B60" s="161" t="s">
        <v>169</v>
      </c>
      <c r="C60" s="148" t="s">
        <v>170</v>
      </c>
      <c r="D60" s="185"/>
      <c r="E60" s="39" t="s">
        <v>422</v>
      </c>
      <c r="F60" s="39" t="s">
        <v>422</v>
      </c>
      <c r="G60" s="39" t="s">
        <v>422</v>
      </c>
      <c r="H60" s="39" t="s">
        <v>422</v>
      </c>
      <c r="I60" s="39">
        <v>0.57695423199999996</v>
      </c>
      <c r="J60" s="39">
        <v>5.7695423200000002</v>
      </c>
      <c r="K60" s="39">
        <v>11.769866332799999</v>
      </c>
      <c r="L60" s="39" t="s">
        <v>422</v>
      </c>
      <c r="M60" s="39" t="s">
        <v>422</v>
      </c>
      <c r="N60" s="39" t="s">
        <v>422</v>
      </c>
      <c r="O60" s="39" t="s">
        <v>422</v>
      </c>
      <c r="P60" s="39" t="s">
        <v>422</v>
      </c>
      <c r="Q60" s="39" t="s">
        <v>422</v>
      </c>
      <c r="R60" s="39" t="s">
        <v>422</v>
      </c>
      <c r="S60" s="39" t="s">
        <v>422</v>
      </c>
      <c r="T60" s="39" t="s">
        <v>422</v>
      </c>
      <c r="U60" s="39" t="s">
        <v>422</v>
      </c>
      <c r="V60" s="39" t="s">
        <v>422</v>
      </c>
      <c r="W60" s="39" t="s">
        <v>422</v>
      </c>
      <c r="X60" s="39" t="s">
        <v>422</v>
      </c>
      <c r="Y60" s="39" t="s">
        <v>422</v>
      </c>
      <c r="Z60" s="39" t="s">
        <v>422</v>
      </c>
      <c r="AA60" s="39" t="s">
        <v>422</v>
      </c>
      <c r="AB60" s="39" t="s">
        <v>422</v>
      </c>
      <c r="AC60" s="39" t="s">
        <v>422</v>
      </c>
      <c r="AD60" s="39" t="s">
        <v>422</v>
      </c>
      <c r="AE60" s="192"/>
      <c r="AF60" s="39" t="s">
        <v>422</v>
      </c>
      <c r="AG60" s="39" t="s">
        <v>422</v>
      </c>
      <c r="AH60" s="39" t="s">
        <v>422</v>
      </c>
      <c r="AI60" s="39" t="s">
        <v>422</v>
      </c>
      <c r="AJ60" s="39" t="s">
        <v>422</v>
      </c>
      <c r="AK60" s="39">
        <v>115390.84639999999</v>
      </c>
      <c r="AL60" s="39" t="s">
        <v>461</v>
      </c>
    </row>
    <row r="61" spans="1:38" s="5" customFormat="1" ht="24.75" customHeight="1" thickBot="1" x14ac:dyDescent="0.25">
      <c r="A61" s="143" t="s">
        <v>73</v>
      </c>
      <c r="B61" s="161" t="s">
        <v>171</v>
      </c>
      <c r="C61" s="148" t="s">
        <v>172</v>
      </c>
      <c r="D61" s="185"/>
      <c r="E61" s="39" t="s">
        <v>422</v>
      </c>
      <c r="F61" s="39" t="s">
        <v>422</v>
      </c>
      <c r="G61" s="39" t="s">
        <v>422</v>
      </c>
      <c r="H61" s="39" t="s">
        <v>422</v>
      </c>
      <c r="I61" s="39">
        <v>0.2550140373984654</v>
      </c>
      <c r="J61" s="39">
        <v>0.2550140373984654</v>
      </c>
      <c r="K61" s="39">
        <v>8.228936715046073</v>
      </c>
      <c r="L61" s="39" t="s">
        <v>422</v>
      </c>
      <c r="M61" s="39" t="s">
        <v>422</v>
      </c>
      <c r="N61" s="39" t="s">
        <v>422</v>
      </c>
      <c r="O61" s="39" t="s">
        <v>422</v>
      </c>
      <c r="P61" s="39" t="s">
        <v>422</v>
      </c>
      <c r="Q61" s="39" t="s">
        <v>422</v>
      </c>
      <c r="R61" s="39" t="s">
        <v>422</v>
      </c>
      <c r="S61" s="39" t="s">
        <v>422</v>
      </c>
      <c r="T61" s="39" t="s">
        <v>422</v>
      </c>
      <c r="U61" s="39" t="s">
        <v>422</v>
      </c>
      <c r="V61" s="39" t="s">
        <v>422</v>
      </c>
      <c r="W61" s="39" t="s">
        <v>422</v>
      </c>
      <c r="X61" s="39" t="s">
        <v>422</v>
      </c>
      <c r="Y61" s="39" t="s">
        <v>422</v>
      </c>
      <c r="Z61" s="39" t="s">
        <v>422</v>
      </c>
      <c r="AA61" s="39" t="s">
        <v>422</v>
      </c>
      <c r="AB61" s="39" t="s">
        <v>422</v>
      </c>
      <c r="AC61" s="39" t="s">
        <v>422</v>
      </c>
      <c r="AD61" s="39" t="s">
        <v>422</v>
      </c>
      <c r="AE61" s="192"/>
      <c r="AF61" s="39" t="s">
        <v>422</v>
      </c>
      <c r="AG61" s="39" t="s">
        <v>422</v>
      </c>
      <c r="AH61" s="39" t="s">
        <v>422</v>
      </c>
      <c r="AI61" s="39" t="s">
        <v>422</v>
      </c>
      <c r="AJ61" s="39" t="s">
        <v>422</v>
      </c>
      <c r="AK61" s="39">
        <v>4616400</v>
      </c>
      <c r="AL61" s="39" t="s">
        <v>460</v>
      </c>
    </row>
    <row r="62" spans="1:38" s="5" customFormat="1" ht="24.75" customHeight="1" thickBot="1" x14ac:dyDescent="0.25">
      <c r="A62" s="143" t="s">
        <v>73</v>
      </c>
      <c r="B62" s="161" t="s">
        <v>174</v>
      </c>
      <c r="C62" s="148" t="s">
        <v>175</v>
      </c>
      <c r="D62" s="185"/>
      <c r="E62" s="39" t="s">
        <v>422</v>
      </c>
      <c r="F62" s="39" t="s">
        <v>422</v>
      </c>
      <c r="G62" s="39" t="s">
        <v>422</v>
      </c>
      <c r="H62" s="39" t="s">
        <v>422</v>
      </c>
      <c r="I62" s="39" t="s">
        <v>441</v>
      </c>
      <c r="J62" s="39" t="s">
        <v>441</v>
      </c>
      <c r="K62" s="39" t="s">
        <v>441</v>
      </c>
      <c r="L62" s="39" t="s">
        <v>422</v>
      </c>
      <c r="M62" s="39" t="s">
        <v>422</v>
      </c>
      <c r="N62" s="39" t="s">
        <v>422</v>
      </c>
      <c r="O62" s="39" t="s">
        <v>422</v>
      </c>
      <c r="P62" s="39" t="s">
        <v>422</v>
      </c>
      <c r="Q62" s="39" t="s">
        <v>422</v>
      </c>
      <c r="R62" s="39" t="s">
        <v>422</v>
      </c>
      <c r="S62" s="39" t="s">
        <v>422</v>
      </c>
      <c r="T62" s="39" t="s">
        <v>422</v>
      </c>
      <c r="U62" s="39" t="s">
        <v>422</v>
      </c>
      <c r="V62" s="39" t="s">
        <v>422</v>
      </c>
      <c r="W62" s="39" t="s">
        <v>422</v>
      </c>
      <c r="X62" s="39" t="s">
        <v>422</v>
      </c>
      <c r="Y62" s="39" t="s">
        <v>422</v>
      </c>
      <c r="Z62" s="39" t="s">
        <v>422</v>
      </c>
      <c r="AA62" s="39" t="s">
        <v>422</v>
      </c>
      <c r="AB62" s="39" t="s">
        <v>422</v>
      </c>
      <c r="AC62" s="39" t="s">
        <v>422</v>
      </c>
      <c r="AD62" s="39" t="s">
        <v>422</v>
      </c>
      <c r="AE62" s="192"/>
      <c r="AF62" s="39" t="s">
        <v>422</v>
      </c>
      <c r="AG62" s="39" t="s">
        <v>422</v>
      </c>
      <c r="AH62" s="39" t="s">
        <v>422</v>
      </c>
      <c r="AI62" s="39" t="s">
        <v>422</v>
      </c>
      <c r="AJ62" s="39" t="s">
        <v>422</v>
      </c>
      <c r="AK62" s="39" t="s">
        <v>422</v>
      </c>
      <c r="AL62" s="145" t="s">
        <v>176</v>
      </c>
    </row>
    <row r="63" spans="1:38" s="5" customFormat="1" ht="24.75" customHeight="1" thickBot="1" x14ac:dyDescent="0.25">
      <c r="A63" s="143" t="s">
        <v>73</v>
      </c>
      <c r="B63" s="161" t="s">
        <v>15</v>
      </c>
      <c r="C63" s="143" t="s">
        <v>177</v>
      </c>
      <c r="D63" s="154"/>
      <c r="E63" s="39" t="s">
        <v>422</v>
      </c>
      <c r="F63" s="39" t="s">
        <v>422</v>
      </c>
      <c r="G63" s="39" t="s">
        <v>422</v>
      </c>
      <c r="H63" s="39" t="s">
        <v>422</v>
      </c>
      <c r="I63" s="39" t="s">
        <v>422</v>
      </c>
      <c r="J63" s="39" t="s">
        <v>422</v>
      </c>
      <c r="K63" s="39" t="s">
        <v>422</v>
      </c>
      <c r="L63" s="39" t="s">
        <v>422</v>
      </c>
      <c r="M63" s="39" t="s">
        <v>422</v>
      </c>
      <c r="N63" s="39" t="s">
        <v>422</v>
      </c>
      <c r="O63" s="39" t="s">
        <v>422</v>
      </c>
      <c r="P63" s="39" t="s">
        <v>422</v>
      </c>
      <c r="Q63" s="39" t="s">
        <v>422</v>
      </c>
      <c r="R63" s="39" t="s">
        <v>422</v>
      </c>
      <c r="S63" s="39" t="s">
        <v>422</v>
      </c>
      <c r="T63" s="39" t="s">
        <v>422</v>
      </c>
      <c r="U63" s="39" t="s">
        <v>422</v>
      </c>
      <c r="V63" s="39" t="s">
        <v>422</v>
      </c>
      <c r="W63" s="39" t="s">
        <v>422</v>
      </c>
      <c r="X63" s="39" t="s">
        <v>422</v>
      </c>
      <c r="Y63" s="39" t="s">
        <v>422</v>
      </c>
      <c r="Z63" s="39" t="s">
        <v>422</v>
      </c>
      <c r="AA63" s="39" t="s">
        <v>422</v>
      </c>
      <c r="AB63" s="39" t="s">
        <v>422</v>
      </c>
      <c r="AC63" s="39" t="s">
        <v>422</v>
      </c>
      <c r="AD63" s="39" t="s">
        <v>422</v>
      </c>
      <c r="AE63" s="192"/>
      <c r="AF63" s="39" t="s">
        <v>422</v>
      </c>
      <c r="AG63" s="39" t="s">
        <v>422</v>
      </c>
      <c r="AH63" s="39" t="s">
        <v>422</v>
      </c>
      <c r="AI63" s="39" t="s">
        <v>422</v>
      </c>
      <c r="AJ63" s="39" t="s">
        <v>422</v>
      </c>
      <c r="AK63" s="39" t="s">
        <v>422</v>
      </c>
      <c r="AL63" s="145" t="s">
        <v>147</v>
      </c>
    </row>
    <row r="64" spans="1:38" s="5" customFormat="1" ht="24.75" customHeight="1" thickBot="1" x14ac:dyDescent="0.25">
      <c r="A64" s="143" t="s">
        <v>73</v>
      </c>
      <c r="B64" s="161" t="s">
        <v>10</v>
      </c>
      <c r="C64" s="143" t="s">
        <v>178</v>
      </c>
      <c r="D64" s="144"/>
      <c r="E64" s="39">
        <v>0.36343999999999999</v>
      </c>
      <c r="F64" s="39">
        <v>3.2709599999999998E-2</v>
      </c>
      <c r="G64" s="39" t="s">
        <v>422</v>
      </c>
      <c r="H64" s="39">
        <v>1.8172000000000001E-2</v>
      </c>
      <c r="I64" s="39" t="s">
        <v>422</v>
      </c>
      <c r="J64" s="39" t="s">
        <v>422</v>
      </c>
      <c r="K64" s="39" t="s">
        <v>422</v>
      </c>
      <c r="L64" s="39" t="s">
        <v>422</v>
      </c>
      <c r="M64" s="39">
        <v>2.1806400000000002E-3</v>
      </c>
      <c r="N64" s="39" t="s">
        <v>422</v>
      </c>
      <c r="O64" s="39" t="s">
        <v>422</v>
      </c>
      <c r="P64" s="39" t="s">
        <v>422</v>
      </c>
      <c r="Q64" s="39" t="s">
        <v>422</v>
      </c>
      <c r="R64" s="39" t="s">
        <v>422</v>
      </c>
      <c r="S64" s="39" t="s">
        <v>422</v>
      </c>
      <c r="T64" s="39" t="s">
        <v>422</v>
      </c>
      <c r="U64" s="39" t="s">
        <v>422</v>
      </c>
      <c r="V64" s="39" t="s">
        <v>422</v>
      </c>
      <c r="W64" s="39" t="s">
        <v>422</v>
      </c>
      <c r="X64" s="39" t="s">
        <v>422</v>
      </c>
      <c r="Y64" s="39" t="s">
        <v>422</v>
      </c>
      <c r="Z64" s="39" t="s">
        <v>422</v>
      </c>
      <c r="AA64" s="39" t="s">
        <v>422</v>
      </c>
      <c r="AB64" s="39" t="s">
        <v>422</v>
      </c>
      <c r="AC64" s="39" t="s">
        <v>422</v>
      </c>
      <c r="AD64" s="39" t="s">
        <v>422</v>
      </c>
      <c r="AE64" s="192"/>
      <c r="AF64" s="39" t="s">
        <v>422</v>
      </c>
      <c r="AG64" s="39" t="s">
        <v>422</v>
      </c>
      <c r="AH64" s="39" t="s">
        <v>422</v>
      </c>
      <c r="AI64" s="39" t="s">
        <v>422</v>
      </c>
      <c r="AJ64" s="39" t="s">
        <v>422</v>
      </c>
      <c r="AK64" s="39" t="s">
        <v>456</v>
      </c>
      <c r="AL64" s="147" t="s">
        <v>179</v>
      </c>
    </row>
    <row r="65" spans="1:38" s="5" customFormat="1" ht="24.75" customHeight="1" thickBot="1" x14ac:dyDescent="0.25">
      <c r="A65" s="143" t="s">
        <v>73</v>
      </c>
      <c r="B65" s="37" t="s">
        <v>9</v>
      </c>
      <c r="C65" s="143" t="s">
        <v>180</v>
      </c>
      <c r="D65" s="144"/>
      <c r="E65" s="39">
        <v>0.39699509999999999</v>
      </c>
      <c r="F65" s="39" t="s">
        <v>422</v>
      </c>
      <c r="G65" s="39" t="s">
        <v>422</v>
      </c>
      <c r="H65" s="39" t="s">
        <v>422</v>
      </c>
      <c r="I65" s="39" t="s">
        <v>422</v>
      </c>
      <c r="J65" s="39" t="s">
        <v>422</v>
      </c>
      <c r="K65" s="39" t="s">
        <v>422</v>
      </c>
      <c r="L65" s="39" t="s">
        <v>422</v>
      </c>
      <c r="M65" s="39" t="s">
        <v>422</v>
      </c>
      <c r="N65" s="39" t="s">
        <v>422</v>
      </c>
      <c r="O65" s="39" t="s">
        <v>422</v>
      </c>
      <c r="P65" s="39" t="s">
        <v>422</v>
      </c>
      <c r="Q65" s="39" t="s">
        <v>422</v>
      </c>
      <c r="R65" s="39" t="s">
        <v>422</v>
      </c>
      <c r="S65" s="39" t="s">
        <v>422</v>
      </c>
      <c r="T65" s="39" t="s">
        <v>422</v>
      </c>
      <c r="U65" s="39" t="s">
        <v>422</v>
      </c>
      <c r="V65" s="39" t="s">
        <v>422</v>
      </c>
      <c r="W65" s="39" t="s">
        <v>422</v>
      </c>
      <c r="X65" s="39" t="s">
        <v>422</v>
      </c>
      <c r="Y65" s="39" t="s">
        <v>422</v>
      </c>
      <c r="Z65" s="39" t="s">
        <v>422</v>
      </c>
      <c r="AA65" s="39" t="s">
        <v>422</v>
      </c>
      <c r="AB65" s="39" t="s">
        <v>422</v>
      </c>
      <c r="AC65" s="39" t="s">
        <v>422</v>
      </c>
      <c r="AD65" s="39" t="s">
        <v>422</v>
      </c>
      <c r="AE65" s="192"/>
      <c r="AF65" s="39" t="s">
        <v>422</v>
      </c>
      <c r="AG65" s="39" t="s">
        <v>422</v>
      </c>
      <c r="AH65" s="39" t="s">
        <v>422</v>
      </c>
      <c r="AI65" s="39" t="s">
        <v>422</v>
      </c>
      <c r="AJ65" s="39" t="s">
        <v>422</v>
      </c>
      <c r="AK65" s="39">
        <v>630.75900000000001</v>
      </c>
      <c r="AL65" s="145" t="s">
        <v>181</v>
      </c>
    </row>
    <row r="66" spans="1:38" s="5" customFormat="1" ht="24.75" customHeight="1" thickBot="1" x14ac:dyDescent="0.25">
      <c r="A66" s="143" t="s">
        <v>73</v>
      </c>
      <c r="B66" s="37" t="s">
        <v>16</v>
      </c>
      <c r="C66" s="143" t="s">
        <v>182</v>
      </c>
      <c r="D66" s="144"/>
      <c r="E66" s="39" t="s">
        <v>440</v>
      </c>
      <c r="F66" s="39" t="s">
        <v>440</v>
      </c>
      <c r="G66" s="39" t="s">
        <v>440</v>
      </c>
      <c r="H66" s="39" t="s">
        <v>440</v>
      </c>
      <c r="I66" s="39" t="s">
        <v>440</v>
      </c>
      <c r="J66" s="39" t="s">
        <v>440</v>
      </c>
      <c r="K66" s="39" t="s">
        <v>440</v>
      </c>
      <c r="L66" s="39" t="s">
        <v>440</v>
      </c>
      <c r="M66" s="39" t="s">
        <v>440</v>
      </c>
      <c r="N66" s="39" t="s">
        <v>440</v>
      </c>
      <c r="O66" s="39" t="s">
        <v>440</v>
      </c>
      <c r="P66" s="39" t="s">
        <v>440</v>
      </c>
      <c r="Q66" s="39" t="s">
        <v>440</v>
      </c>
      <c r="R66" s="39" t="s">
        <v>440</v>
      </c>
      <c r="S66" s="39" t="s">
        <v>440</v>
      </c>
      <c r="T66" s="39" t="s">
        <v>440</v>
      </c>
      <c r="U66" s="39" t="s">
        <v>440</v>
      </c>
      <c r="V66" s="39" t="s">
        <v>440</v>
      </c>
      <c r="W66" s="39" t="s">
        <v>440</v>
      </c>
      <c r="X66" s="39" t="s">
        <v>440</v>
      </c>
      <c r="Y66" s="39" t="s">
        <v>440</v>
      </c>
      <c r="Z66" s="39" t="s">
        <v>440</v>
      </c>
      <c r="AA66" s="39" t="s">
        <v>440</v>
      </c>
      <c r="AB66" s="39" t="s">
        <v>440</v>
      </c>
      <c r="AC66" s="39" t="s">
        <v>440</v>
      </c>
      <c r="AD66" s="39" t="s">
        <v>440</v>
      </c>
      <c r="AE66" s="192"/>
      <c r="AF66" s="39" t="s">
        <v>422</v>
      </c>
      <c r="AG66" s="39" t="s">
        <v>422</v>
      </c>
      <c r="AH66" s="39" t="s">
        <v>422</v>
      </c>
      <c r="AI66" s="39" t="s">
        <v>422</v>
      </c>
      <c r="AJ66" s="39" t="s">
        <v>422</v>
      </c>
      <c r="AK66" s="39" t="s">
        <v>422</v>
      </c>
      <c r="AL66" s="145" t="s">
        <v>183</v>
      </c>
    </row>
    <row r="67" spans="1:38" s="5" customFormat="1" ht="26.25" customHeight="1" thickBot="1" x14ac:dyDescent="0.25">
      <c r="A67" s="37" t="s">
        <v>73</v>
      </c>
      <c r="B67" s="37" t="s">
        <v>8</v>
      </c>
      <c r="C67" s="37" t="s">
        <v>184</v>
      </c>
      <c r="D67" s="38"/>
      <c r="E67" s="39" t="s">
        <v>441</v>
      </c>
      <c r="F67" s="39" t="s">
        <v>441</v>
      </c>
      <c r="G67" s="39" t="s">
        <v>441</v>
      </c>
      <c r="H67" s="39" t="s">
        <v>441</v>
      </c>
      <c r="I67" s="39" t="s">
        <v>441</v>
      </c>
      <c r="J67" s="39" t="s">
        <v>441</v>
      </c>
      <c r="K67" s="39">
        <v>2.4526528599999999E-4</v>
      </c>
      <c r="L67" s="39" t="s">
        <v>441</v>
      </c>
      <c r="M67" s="39" t="s">
        <v>441</v>
      </c>
      <c r="N67" s="39" t="s">
        <v>441</v>
      </c>
      <c r="O67" s="39" t="s">
        <v>441</v>
      </c>
      <c r="P67" s="39" t="s">
        <v>441</v>
      </c>
      <c r="Q67" s="39" t="s">
        <v>441</v>
      </c>
      <c r="R67" s="39" t="s">
        <v>441</v>
      </c>
      <c r="S67" s="39" t="s">
        <v>441</v>
      </c>
      <c r="T67" s="39" t="s">
        <v>441</v>
      </c>
      <c r="U67" s="39" t="s">
        <v>441</v>
      </c>
      <c r="V67" s="39" t="s">
        <v>441</v>
      </c>
      <c r="W67" s="39" t="s">
        <v>441</v>
      </c>
      <c r="X67" s="39" t="s">
        <v>441</v>
      </c>
      <c r="Y67" s="39" t="s">
        <v>441</v>
      </c>
      <c r="Z67" s="39" t="s">
        <v>441</v>
      </c>
      <c r="AA67" s="39" t="s">
        <v>441</v>
      </c>
      <c r="AB67" s="39" t="s">
        <v>441</v>
      </c>
      <c r="AC67" s="39" t="s">
        <v>422</v>
      </c>
      <c r="AD67" s="39" t="s">
        <v>422</v>
      </c>
      <c r="AE67" s="192"/>
      <c r="AF67" s="39" t="s">
        <v>422</v>
      </c>
      <c r="AG67" s="39" t="s">
        <v>408</v>
      </c>
      <c r="AH67" s="39" t="s">
        <v>422</v>
      </c>
      <c r="AI67" s="39" t="s">
        <v>422</v>
      </c>
      <c r="AJ67" s="39" t="s">
        <v>422</v>
      </c>
      <c r="AK67" s="39" t="s">
        <v>456</v>
      </c>
      <c r="AL67" s="40" t="s">
        <v>185</v>
      </c>
    </row>
    <row r="68" spans="1:38" s="5" customFormat="1" ht="24.75" customHeight="1" thickBot="1" x14ac:dyDescent="0.25">
      <c r="A68" s="143" t="s">
        <v>73</v>
      </c>
      <c r="B68" s="37" t="s">
        <v>186</v>
      </c>
      <c r="C68" s="143" t="s">
        <v>187</v>
      </c>
      <c r="D68" s="144"/>
      <c r="E68" s="39" t="s">
        <v>440</v>
      </c>
      <c r="F68" s="39" t="s">
        <v>440</v>
      </c>
      <c r="G68" s="39" t="s">
        <v>440</v>
      </c>
      <c r="H68" s="39" t="s">
        <v>440</v>
      </c>
      <c r="I68" s="39" t="s">
        <v>440</v>
      </c>
      <c r="J68" s="39" t="s">
        <v>440</v>
      </c>
      <c r="K68" s="39" t="s">
        <v>440</v>
      </c>
      <c r="L68" s="39" t="s">
        <v>440</v>
      </c>
      <c r="M68" s="39" t="s">
        <v>440</v>
      </c>
      <c r="N68" s="39" t="s">
        <v>440</v>
      </c>
      <c r="O68" s="39" t="s">
        <v>440</v>
      </c>
      <c r="P68" s="39" t="s">
        <v>440</v>
      </c>
      <c r="Q68" s="39" t="s">
        <v>440</v>
      </c>
      <c r="R68" s="39" t="s">
        <v>440</v>
      </c>
      <c r="S68" s="39" t="s">
        <v>440</v>
      </c>
      <c r="T68" s="39" t="s">
        <v>440</v>
      </c>
      <c r="U68" s="39" t="s">
        <v>440</v>
      </c>
      <c r="V68" s="39" t="s">
        <v>440</v>
      </c>
      <c r="W68" s="39" t="s">
        <v>440</v>
      </c>
      <c r="X68" s="39" t="s">
        <v>440</v>
      </c>
      <c r="Y68" s="39" t="s">
        <v>440</v>
      </c>
      <c r="Z68" s="39" t="s">
        <v>440</v>
      </c>
      <c r="AA68" s="39" t="s">
        <v>440</v>
      </c>
      <c r="AB68" s="39" t="s">
        <v>440</v>
      </c>
      <c r="AC68" s="39" t="s">
        <v>440</v>
      </c>
      <c r="AD68" s="39" t="s">
        <v>440</v>
      </c>
      <c r="AE68" s="192"/>
      <c r="AF68" s="39" t="s">
        <v>422</v>
      </c>
      <c r="AG68" s="39" t="s">
        <v>422</v>
      </c>
      <c r="AH68" s="39" t="s">
        <v>422</v>
      </c>
      <c r="AI68" s="39" t="s">
        <v>422</v>
      </c>
      <c r="AJ68" s="39" t="s">
        <v>422</v>
      </c>
      <c r="AK68" s="39" t="s">
        <v>422</v>
      </c>
      <c r="AL68" s="145" t="s">
        <v>188</v>
      </c>
    </row>
    <row r="69" spans="1:38" s="5" customFormat="1" ht="26.25" customHeight="1" thickBot="1" x14ac:dyDescent="0.25">
      <c r="A69" s="37" t="s">
        <v>73</v>
      </c>
      <c r="B69" s="37" t="s">
        <v>189</v>
      </c>
      <c r="C69" s="37" t="s">
        <v>190</v>
      </c>
      <c r="D69" s="43"/>
      <c r="E69" s="39" t="s">
        <v>422</v>
      </c>
      <c r="F69" s="39" t="s">
        <v>422</v>
      </c>
      <c r="G69" s="39" t="s">
        <v>422</v>
      </c>
      <c r="H69" s="39">
        <v>1.2158370000000001</v>
      </c>
      <c r="I69" s="39" t="s">
        <v>441</v>
      </c>
      <c r="J69" s="39" t="s">
        <v>441</v>
      </c>
      <c r="K69" s="39">
        <v>0.13509299999999999</v>
      </c>
      <c r="L69" s="39" t="s">
        <v>441</v>
      </c>
      <c r="M69" s="39">
        <v>12.15837</v>
      </c>
      <c r="N69" s="39" t="s">
        <v>422</v>
      </c>
      <c r="O69" s="39" t="s">
        <v>422</v>
      </c>
      <c r="P69" s="39" t="s">
        <v>422</v>
      </c>
      <c r="Q69" s="39" t="s">
        <v>422</v>
      </c>
      <c r="R69" s="39" t="s">
        <v>422</v>
      </c>
      <c r="S69" s="39" t="s">
        <v>422</v>
      </c>
      <c r="T69" s="39" t="s">
        <v>422</v>
      </c>
      <c r="U69" s="39" t="s">
        <v>422</v>
      </c>
      <c r="V69" s="39" t="s">
        <v>422</v>
      </c>
      <c r="W69" s="39" t="s">
        <v>422</v>
      </c>
      <c r="X69" s="39" t="s">
        <v>422</v>
      </c>
      <c r="Y69" s="39" t="s">
        <v>422</v>
      </c>
      <c r="Z69" s="39" t="s">
        <v>422</v>
      </c>
      <c r="AA69" s="39" t="s">
        <v>422</v>
      </c>
      <c r="AB69" s="39" t="s">
        <v>422</v>
      </c>
      <c r="AC69" s="39" t="s">
        <v>422</v>
      </c>
      <c r="AD69" s="39" t="s">
        <v>422</v>
      </c>
      <c r="AE69" s="192"/>
      <c r="AF69" s="39" t="s">
        <v>422</v>
      </c>
      <c r="AG69" s="39" t="s">
        <v>408</v>
      </c>
      <c r="AH69" s="39" t="s">
        <v>422</v>
      </c>
      <c r="AI69" s="39" t="s">
        <v>422</v>
      </c>
      <c r="AJ69" s="39" t="s">
        <v>422</v>
      </c>
      <c r="AK69" s="39" t="s">
        <v>456</v>
      </c>
      <c r="AL69" s="40" t="s">
        <v>191</v>
      </c>
    </row>
    <row r="70" spans="1:38" s="5" customFormat="1" ht="26.25" customHeight="1" thickBot="1" x14ac:dyDescent="0.25">
      <c r="A70" s="37" t="s">
        <v>73</v>
      </c>
      <c r="B70" s="37" t="s">
        <v>192</v>
      </c>
      <c r="C70" s="37" t="s">
        <v>193</v>
      </c>
      <c r="D70" s="43"/>
      <c r="E70" s="39" t="s">
        <v>422</v>
      </c>
      <c r="F70" s="39">
        <v>0.29982799999999998</v>
      </c>
      <c r="G70" s="39">
        <v>4.2975659999999985E-2</v>
      </c>
      <c r="H70" s="39">
        <v>2.2275659999999999E-2</v>
      </c>
      <c r="I70" s="39">
        <v>2.148856E-2</v>
      </c>
      <c r="J70" s="39">
        <v>3.1067279999999996E-2</v>
      </c>
      <c r="K70" s="39">
        <v>1.6363136000000003</v>
      </c>
      <c r="L70" s="39" t="s">
        <v>422</v>
      </c>
      <c r="M70" s="39" t="s">
        <v>422</v>
      </c>
      <c r="N70" s="39" t="s">
        <v>422</v>
      </c>
      <c r="O70" s="39" t="s">
        <v>422</v>
      </c>
      <c r="P70" s="39" t="s">
        <v>422</v>
      </c>
      <c r="Q70" s="39" t="s">
        <v>422</v>
      </c>
      <c r="R70" s="39" t="s">
        <v>422</v>
      </c>
      <c r="S70" s="39" t="s">
        <v>422</v>
      </c>
      <c r="T70" s="39" t="s">
        <v>422</v>
      </c>
      <c r="U70" s="39" t="s">
        <v>422</v>
      </c>
      <c r="V70" s="39" t="s">
        <v>422</v>
      </c>
      <c r="W70" s="39" t="s">
        <v>422</v>
      </c>
      <c r="X70" s="39" t="s">
        <v>422</v>
      </c>
      <c r="Y70" s="39" t="s">
        <v>422</v>
      </c>
      <c r="Z70" s="39" t="s">
        <v>422</v>
      </c>
      <c r="AA70" s="39" t="s">
        <v>422</v>
      </c>
      <c r="AB70" s="39" t="s">
        <v>422</v>
      </c>
      <c r="AC70" s="39" t="s">
        <v>422</v>
      </c>
      <c r="AD70" s="39" t="s">
        <v>422</v>
      </c>
      <c r="AE70" s="192"/>
      <c r="AF70" s="39" t="s">
        <v>422</v>
      </c>
      <c r="AG70" s="39" t="s">
        <v>422</v>
      </c>
      <c r="AH70" s="39" t="s">
        <v>422</v>
      </c>
      <c r="AI70" s="39" t="s">
        <v>422</v>
      </c>
      <c r="AJ70" s="39" t="s">
        <v>422</v>
      </c>
      <c r="AK70" s="39">
        <v>2471.8867799999998</v>
      </c>
      <c r="AL70" s="40" t="s">
        <v>147</v>
      </c>
    </row>
    <row r="71" spans="1:38" s="5" customFormat="1" ht="24.75" customHeight="1" thickBot="1" x14ac:dyDescent="0.25">
      <c r="A71" s="143" t="s">
        <v>73</v>
      </c>
      <c r="B71" s="37" t="s">
        <v>194</v>
      </c>
      <c r="C71" s="143" t="s">
        <v>195</v>
      </c>
      <c r="D71" s="150"/>
      <c r="E71" s="39" t="s">
        <v>422</v>
      </c>
      <c r="F71" s="39" t="s">
        <v>422</v>
      </c>
      <c r="G71" s="39" t="s">
        <v>422</v>
      </c>
      <c r="H71" s="39" t="s">
        <v>422</v>
      </c>
      <c r="I71" s="39" t="s">
        <v>422</v>
      </c>
      <c r="J71" s="39" t="s">
        <v>422</v>
      </c>
      <c r="K71" s="39" t="s">
        <v>422</v>
      </c>
      <c r="L71" s="39" t="s">
        <v>422</v>
      </c>
      <c r="M71" s="39" t="s">
        <v>422</v>
      </c>
      <c r="N71" s="39" t="s">
        <v>422</v>
      </c>
      <c r="O71" s="39" t="s">
        <v>422</v>
      </c>
      <c r="P71" s="39" t="s">
        <v>422</v>
      </c>
      <c r="Q71" s="39" t="s">
        <v>422</v>
      </c>
      <c r="R71" s="39" t="s">
        <v>422</v>
      </c>
      <c r="S71" s="39" t="s">
        <v>422</v>
      </c>
      <c r="T71" s="39" t="s">
        <v>422</v>
      </c>
      <c r="U71" s="39" t="s">
        <v>422</v>
      </c>
      <c r="V71" s="39" t="s">
        <v>422</v>
      </c>
      <c r="W71" s="39" t="s">
        <v>422</v>
      </c>
      <c r="X71" s="39" t="s">
        <v>422</v>
      </c>
      <c r="Y71" s="39" t="s">
        <v>422</v>
      </c>
      <c r="Z71" s="39" t="s">
        <v>422</v>
      </c>
      <c r="AA71" s="39" t="s">
        <v>422</v>
      </c>
      <c r="AB71" s="39" t="s">
        <v>422</v>
      </c>
      <c r="AC71" s="39" t="s">
        <v>422</v>
      </c>
      <c r="AD71" s="39" t="s">
        <v>422</v>
      </c>
      <c r="AE71" s="192"/>
      <c r="AF71" s="39" t="s">
        <v>422</v>
      </c>
      <c r="AG71" s="39" t="s">
        <v>422</v>
      </c>
      <c r="AH71" s="39" t="s">
        <v>422</v>
      </c>
      <c r="AI71" s="39" t="s">
        <v>422</v>
      </c>
      <c r="AJ71" s="39" t="s">
        <v>422</v>
      </c>
      <c r="AK71" s="39" t="s">
        <v>422</v>
      </c>
      <c r="AL71" s="145" t="s">
        <v>147</v>
      </c>
    </row>
    <row r="72" spans="1:38" s="5" customFormat="1" ht="24.75" customHeight="1" thickBot="1" x14ac:dyDescent="0.25">
      <c r="A72" s="143" t="s">
        <v>73</v>
      </c>
      <c r="B72" s="37" t="s">
        <v>6</v>
      </c>
      <c r="C72" s="143" t="s">
        <v>196</v>
      </c>
      <c r="D72" s="144"/>
      <c r="E72" s="39">
        <v>6.7989999999999995E-2</v>
      </c>
      <c r="F72" s="39">
        <v>3.0183000000000001E-2</v>
      </c>
      <c r="G72" s="39">
        <v>3.1379999999999998E-2</v>
      </c>
      <c r="H72" s="39" t="s">
        <v>422</v>
      </c>
      <c r="I72" s="39">
        <v>1.0983E-2</v>
      </c>
      <c r="J72" s="39">
        <v>1.2552000000000001E-2</v>
      </c>
      <c r="K72" s="39">
        <v>2.3564999999999999E-2</v>
      </c>
      <c r="L72" s="39">
        <v>3.9538800000000002E-5</v>
      </c>
      <c r="M72" s="39">
        <v>0.8891</v>
      </c>
      <c r="N72" s="39">
        <v>1.3597999999999999</v>
      </c>
      <c r="O72" s="39">
        <v>0.10460000000000001</v>
      </c>
      <c r="P72" s="39">
        <v>2.6150000000000003E-2</v>
      </c>
      <c r="Q72" s="39">
        <v>7.8449999999999995E-3</v>
      </c>
      <c r="R72" s="39">
        <v>5.2300000000000006E-2</v>
      </c>
      <c r="S72" s="39">
        <v>1.0460000000000001E-2</v>
      </c>
      <c r="T72" s="39">
        <v>0.36609999999999998</v>
      </c>
      <c r="U72" s="39" t="s">
        <v>422</v>
      </c>
      <c r="V72" s="39">
        <v>1.8828</v>
      </c>
      <c r="W72" s="39">
        <v>1.569</v>
      </c>
      <c r="X72" s="39" t="s">
        <v>422</v>
      </c>
      <c r="Y72" s="39" t="s">
        <v>422</v>
      </c>
      <c r="Z72" s="39" t="s">
        <v>422</v>
      </c>
      <c r="AA72" s="39" t="s">
        <v>422</v>
      </c>
      <c r="AB72" s="39">
        <v>0.25103999999999999</v>
      </c>
      <c r="AC72" s="39" t="s">
        <v>440</v>
      </c>
      <c r="AD72" s="39">
        <v>1.3075000000000001</v>
      </c>
      <c r="AE72" s="192"/>
      <c r="AF72" s="39" t="s">
        <v>422</v>
      </c>
      <c r="AG72" s="39" t="s">
        <v>422</v>
      </c>
      <c r="AH72" s="39" t="s">
        <v>422</v>
      </c>
      <c r="AI72" s="39" t="s">
        <v>422</v>
      </c>
      <c r="AJ72" s="39" t="s">
        <v>422</v>
      </c>
      <c r="AK72" s="39">
        <v>1398</v>
      </c>
      <c r="AL72" s="147" t="s">
        <v>197</v>
      </c>
    </row>
    <row r="73" spans="1:38" s="5" customFormat="1" ht="26.25" customHeight="1" thickBot="1" x14ac:dyDescent="0.25">
      <c r="A73" s="37" t="s">
        <v>73</v>
      </c>
      <c r="B73" s="37" t="s">
        <v>7</v>
      </c>
      <c r="C73" s="37" t="s">
        <v>198</v>
      </c>
      <c r="D73" s="38"/>
      <c r="E73" s="39" t="s">
        <v>441</v>
      </c>
      <c r="F73" s="39" t="s">
        <v>441</v>
      </c>
      <c r="G73" s="39" t="s">
        <v>441</v>
      </c>
      <c r="H73" s="39" t="s">
        <v>441</v>
      </c>
      <c r="I73" s="39">
        <v>1.22934E-5</v>
      </c>
      <c r="J73" s="39">
        <v>1.741565E-5</v>
      </c>
      <c r="K73" s="39">
        <v>2.0489E-5</v>
      </c>
      <c r="L73" s="39">
        <v>1.2293400000000001E-6</v>
      </c>
      <c r="M73" s="39" t="s">
        <v>441</v>
      </c>
      <c r="N73" s="39" t="s">
        <v>441</v>
      </c>
      <c r="O73" s="39" t="s">
        <v>441</v>
      </c>
      <c r="P73" s="39" t="s">
        <v>441</v>
      </c>
      <c r="Q73" s="39" t="s">
        <v>441</v>
      </c>
      <c r="R73" s="39" t="s">
        <v>441</v>
      </c>
      <c r="S73" s="39" t="s">
        <v>441</v>
      </c>
      <c r="T73" s="39" t="s">
        <v>441</v>
      </c>
      <c r="U73" s="39" t="s">
        <v>441</v>
      </c>
      <c r="V73" s="39" t="s">
        <v>441</v>
      </c>
      <c r="W73" s="39" t="s">
        <v>441</v>
      </c>
      <c r="X73" s="39" t="s">
        <v>441</v>
      </c>
      <c r="Y73" s="39" t="s">
        <v>441</v>
      </c>
      <c r="Z73" s="39" t="s">
        <v>441</v>
      </c>
      <c r="AA73" s="39" t="s">
        <v>441</v>
      </c>
      <c r="AB73" s="39" t="s">
        <v>441</v>
      </c>
      <c r="AC73" s="39" t="s">
        <v>422</v>
      </c>
      <c r="AD73" s="39" t="s">
        <v>422</v>
      </c>
      <c r="AE73" s="192"/>
      <c r="AF73" s="39" t="s">
        <v>422</v>
      </c>
      <c r="AG73" s="39" t="s">
        <v>408</v>
      </c>
      <c r="AH73" s="39" t="s">
        <v>422</v>
      </c>
      <c r="AI73" s="39" t="s">
        <v>422</v>
      </c>
      <c r="AJ73" s="39" t="s">
        <v>422</v>
      </c>
      <c r="AK73" s="39" t="s">
        <v>456</v>
      </c>
      <c r="AL73" s="40" t="s">
        <v>199</v>
      </c>
    </row>
    <row r="74" spans="1:38" s="5" customFormat="1" ht="26.25" customHeight="1" thickBot="1" x14ac:dyDescent="0.25">
      <c r="A74" s="37" t="s">
        <v>73</v>
      </c>
      <c r="B74" s="37" t="s">
        <v>14</v>
      </c>
      <c r="C74" s="37" t="s">
        <v>200</v>
      </c>
      <c r="D74" s="38"/>
      <c r="E74" s="39" t="s">
        <v>408</v>
      </c>
      <c r="F74" s="39" t="s">
        <v>441</v>
      </c>
      <c r="G74" s="39" t="s">
        <v>408</v>
      </c>
      <c r="H74" s="39" t="s">
        <v>441</v>
      </c>
      <c r="I74" s="39">
        <v>4.1467464499999995E-2</v>
      </c>
      <c r="J74" s="39">
        <v>0.105553546</v>
      </c>
      <c r="K74" s="39">
        <v>0.15079078000000001</v>
      </c>
      <c r="L74" s="39">
        <v>9.5375168350000006E-4</v>
      </c>
      <c r="M74" s="39" t="s">
        <v>441</v>
      </c>
      <c r="N74" s="39" t="s">
        <v>441</v>
      </c>
      <c r="O74" s="39" t="s">
        <v>441</v>
      </c>
      <c r="P74" s="39" t="s">
        <v>441</v>
      </c>
      <c r="Q74" s="39" t="s">
        <v>441</v>
      </c>
      <c r="R74" s="39" t="s">
        <v>441</v>
      </c>
      <c r="S74" s="39" t="s">
        <v>441</v>
      </c>
      <c r="T74" s="39" t="s">
        <v>441</v>
      </c>
      <c r="U74" s="39" t="s">
        <v>441</v>
      </c>
      <c r="V74" s="39" t="s">
        <v>441</v>
      </c>
      <c r="W74" s="39">
        <v>2.6388386500000003</v>
      </c>
      <c r="X74" s="39" t="s">
        <v>441</v>
      </c>
      <c r="Y74" s="39" t="s">
        <v>441</v>
      </c>
      <c r="Z74" s="39" t="s">
        <v>441</v>
      </c>
      <c r="AA74" s="39" t="s">
        <v>441</v>
      </c>
      <c r="AB74" s="39" t="s">
        <v>441</v>
      </c>
      <c r="AC74" s="39">
        <v>0.37697694999999998</v>
      </c>
      <c r="AD74" s="39" t="s">
        <v>441</v>
      </c>
      <c r="AE74" s="192"/>
      <c r="AF74" s="39" t="s">
        <v>408</v>
      </c>
      <c r="AG74" s="39" t="s">
        <v>440</v>
      </c>
      <c r="AH74" s="39" t="s">
        <v>408</v>
      </c>
      <c r="AI74" s="39" t="s">
        <v>440</v>
      </c>
      <c r="AJ74" s="39" t="s">
        <v>440</v>
      </c>
      <c r="AK74" s="39">
        <v>75.395390000000006</v>
      </c>
      <c r="AL74" s="40" t="s">
        <v>201</v>
      </c>
    </row>
    <row r="75" spans="1:38" s="5" customFormat="1" ht="24.75" customHeight="1" thickBot="1" x14ac:dyDescent="0.25">
      <c r="A75" s="143" t="s">
        <v>73</v>
      </c>
      <c r="B75" s="37" t="s">
        <v>202</v>
      </c>
      <c r="C75" s="143" t="s">
        <v>203</v>
      </c>
      <c r="D75" s="150"/>
      <c r="E75" s="39" t="s">
        <v>440</v>
      </c>
      <c r="F75" s="39" t="s">
        <v>440</v>
      </c>
      <c r="G75" s="39" t="s">
        <v>440</v>
      </c>
      <c r="H75" s="39" t="s">
        <v>440</v>
      </c>
      <c r="I75" s="39" t="s">
        <v>440</v>
      </c>
      <c r="J75" s="39" t="s">
        <v>440</v>
      </c>
      <c r="K75" s="39" t="s">
        <v>440</v>
      </c>
      <c r="L75" s="39" t="s">
        <v>440</v>
      </c>
      <c r="M75" s="39" t="s">
        <v>440</v>
      </c>
      <c r="N75" s="39" t="s">
        <v>440</v>
      </c>
      <c r="O75" s="39" t="s">
        <v>440</v>
      </c>
      <c r="P75" s="39" t="s">
        <v>440</v>
      </c>
      <c r="Q75" s="39" t="s">
        <v>440</v>
      </c>
      <c r="R75" s="39" t="s">
        <v>440</v>
      </c>
      <c r="S75" s="39" t="s">
        <v>440</v>
      </c>
      <c r="T75" s="39" t="s">
        <v>440</v>
      </c>
      <c r="U75" s="39" t="s">
        <v>440</v>
      </c>
      <c r="V75" s="39" t="s">
        <v>440</v>
      </c>
      <c r="W75" s="39" t="s">
        <v>440</v>
      </c>
      <c r="X75" s="39" t="s">
        <v>440</v>
      </c>
      <c r="Y75" s="39" t="s">
        <v>440</v>
      </c>
      <c r="Z75" s="39" t="s">
        <v>440</v>
      </c>
      <c r="AA75" s="39" t="s">
        <v>440</v>
      </c>
      <c r="AB75" s="39" t="s">
        <v>440</v>
      </c>
      <c r="AC75" s="39" t="s">
        <v>440</v>
      </c>
      <c r="AD75" s="39" t="s">
        <v>440</v>
      </c>
      <c r="AE75" s="192"/>
      <c r="AF75" s="39" t="s">
        <v>422</v>
      </c>
      <c r="AG75" s="39" t="s">
        <v>422</v>
      </c>
      <c r="AH75" s="39" t="s">
        <v>422</v>
      </c>
      <c r="AI75" s="39" t="s">
        <v>422</v>
      </c>
      <c r="AJ75" s="39" t="s">
        <v>422</v>
      </c>
      <c r="AK75" s="39" t="s">
        <v>422</v>
      </c>
      <c r="AL75" s="145" t="s">
        <v>204</v>
      </c>
    </row>
    <row r="76" spans="1:38" s="5" customFormat="1" ht="26.25" customHeight="1" thickBot="1" x14ac:dyDescent="0.25">
      <c r="A76" s="37" t="s">
        <v>73</v>
      </c>
      <c r="B76" s="37" t="s">
        <v>17</v>
      </c>
      <c r="C76" s="37" t="s">
        <v>205</v>
      </c>
      <c r="D76" s="38"/>
      <c r="E76" s="39" t="s">
        <v>408</v>
      </c>
      <c r="F76" s="39" t="s">
        <v>441</v>
      </c>
      <c r="G76" s="39">
        <v>1.049932391</v>
      </c>
      <c r="H76" s="39" t="s">
        <v>441</v>
      </c>
      <c r="I76" s="39">
        <v>7.3101094800000011E-3</v>
      </c>
      <c r="J76" s="39">
        <v>1.5475853660000002E-2</v>
      </c>
      <c r="K76" s="39">
        <v>1.9255232399999999E-2</v>
      </c>
      <c r="L76" s="39" t="s">
        <v>441</v>
      </c>
      <c r="M76" s="39" t="s">
        <v>441</v>
      </c>
      <c r="N76" s="39">
        <v>4.1192502800000002</v>
      </c>
      <c r="O76" s="39">
        <v>3.0221146000000004E-2</v>
      </c>
      <c r="P76" s="39">
        <v>5.7334192000000006E-2</v>
      </c>
      <c r="Q76" s="39">
        <v>1.7924428799999999E-2</v>
      </c>
      <c r="R76" s="39" t="s">
        <v>441</v>
      </c>
      <c r="S76" s="39" t="s">
        <v>441</v>
      </c>
      <c r="T76" s="39" t="s">
        <v>441</v>
      </c>
      <c r="U76" s="39" t="s">
        <v>441</v>
      </c>
      <c r="V76" s="39">
        <v>2.6532604300000011E-3</v>
      </c>
      <c r="W76" s="39">
        <v>0.45779790000000004</v>
      </c>
      <c r="X76" s="39" t="s">
        <v>441</v>
      </c>
      <c r="Y76" s="39" t="s">
        <v>441</v>
      </c>
      <c r="Z76" s="39" t="s">
        <v>441</v>
      </c>
      <c r="AA76" s="39" t="s">
        <v>441</v>
      </c>
      <c r="AB76" s="39" t="s">
        <v>441</v>
      </c>
      <c r="AC76" s="39" t="s">
        <v>441</v>
      </c>
      <c r="AD76" s="39">
        <v>2.1697930600000006E-4</v>
      </c>
      <c r="AE76" s="192"/>
      <c r="AF76" s="39" t="s">
        <v>408</v>
      </c>
      <c r="AG76" s="39" t="s">
        <v>408</v>
      </c>
      <c r="AH76" s="39" t="s">
        <v>408</v>
      </c>
      <c r="AI76" s="39" t="s">
        <v>440</v>
      </c>
      <c r="AJ76" s="39" t="s">
        <v>440</v>
      </c>
      <c r="AK76" s="39" t="s">
        <v>456</v>
      </c>
      <c r="AL76" s="40" t="s">
        <v>206</v>
      </c>
    </row>
    <row r="77" spans="1:38" s="5" customFormat="1" ht="26.25" customHeight="1" thickBot="1" x14ac:dyDescent="0.25">
      <c r="A77" s="37" t="s">
        <v>73</v>
      </c>
      <c r="B77" s="37" t="s">
        <v>207</v>
      </c>
      <c r="C77" s="37" t="s">
        <v>208</v>
      </c>
      <c r="D77" s="38"/>
      <c r="E77" s="39" t="s">
        <v>408</v>
      </c>
      <c r="F77" s="39" t="s">
        <v>441</v>
      </c>
      <c r="G77" s="39">
        <v>0.46286271247999999</v>
      </c>
      <c r="H77" s="39" t="s">
        <v>441</v>
      </c>
      <c r="I77" s="39">
        <v>5.1766030639999999E-3</v>
      </c>
      <c r="J77" s="39">
        <v>5.8236617119999988E-3</v>
      </c>
      <c r="K77" s="39">
        <v>6.4707203599999995E-3</v>
      </c>
      <c r="L77" s="39" t="s">
        <v>441</v>
      </c>
      <c r="M77" s="39" t="s">
        <v>441</v>
      </c>
      <c r="N77" s="39">
        <v>0.21568286900000003</v>
      </c>
      <c r="O77" s="39">
        <v>3.0202094839999999E-2</v>
      </c>
      <c r="P77" s="39">
        <v>0.10780973841000001</v>
      </c>
      <c r="Q77" s="39">
        <v>7.1893173999999999E-3</v>
      </c>
      <c r="R77" s="39" t="s">
        <v>441</v>
      </c>
      <c r="S77" s="39" t="s">
        <v>441</v>
      </c>
      <c r="T77" s="39" t="s">
        <v>441</v>
      </c>
      <c r="U77" s="39" t="s">
        <v>441</v>
      </c>
      <c r="V77" s="39">
        <v>1.5099373920000001</v>
      </c>
      <c r="W77" s="39">
        <v>0.35970015999999999</v>
      </c>
      <c r="X77" s="39" t="s">
        <v>441</v>
      </c>
      <c r="Y77" s="39" t="s">
        <v>441</v>
      </c>
      <c r="Z77" s="39" t="s">
        <v>441</v>
      </c>
      <c r="AA77" s="39" t="s">
        <v>441</v>
      </c>
      <c r="AB77" s="39" t="s">
        <v>441</v>
      </c>
      <c r="AC77" s="39" t="s">
        <v>441</v>
      </c>
      <c r="AD77" s="39">
        <v>6.4685990314000002E-5</v>
      </c>
      <c r="AE77" s="192"/>
      <c r="AF77" s="39" t="s">
        <v>408</v>
      </c>
      <c r="AG77" s="39" t="s">
        <v>408</v>
      </c>
      <c r="AH77" s="39" t="s">
        <v>408</v>
      </c>
      <c r="AI77" s="39" t="s">
        <v>440</v>
      </c>
      <c r="AJ77" s="39" t="s">
        <v>440</v>
      </c>
      <c r="AK77" s="39" t="s">
        <v>456</v>
      </c>
      <c r="AL77" s="40" t="s">
        <v>209</v>
      </c>
    </row>
    <row r="78" spans="1:38" s="5" customFormat="1" ht="26.25" customHeight="1" thickBot="1" x14ac:dyDescent="0.25">
      <c r="A78" s="37" t="s">
        <v>73</v>
      </c>
      <c r="B78" s="37" t="s">
        <v>210</v>
      </c>
      <c r="C78" s="37" t="s">
        <v>211</v>
      </c>
      <c r="D78" s="38"/>
      <c r="E78" s="39" t="s">
        <v>408</v>
      </c>
      <c r="F78" s="39" t="s">
        <v>441</v>
      </c>
      <c r="G78" s="39">
        <v>2.3096700000000001</v>
      </c>
      <c r="H78" s="39" t="s">
        <v>441</v>
      </c>
      <c r="I78" s="39">
        <v>1.2750764615384618E-2</v>
      </c>
      <c r="J78" s="39">
        <v>1.6359532307692309E-2</v>
      </c>
      <c r="K78" s="39">
        <v>1.9968299999999998E-2</v>
      </c>
      <c r="L78" s="39">
        <v>6.3753823076923091E-6</v>
      </c>
      <c r="M78" s="39" t="s">
        <v>408</v>
      </c>
      <c r="N78" s="39">
        <v>1.3232684615384618</v>
      </c>
      <c r="O78" s="39">
        <v>1.2367292230769231</v>
      </c>
      <c r="P78" s="39">
        <v>2.0206846153846157E-3</v>
      </c>
      <c r="Q78" s="39">
        <v>0.22974265384615386</v>
      </c>
      <c r="R78" s="39">
        <v>1.4433461538461541</v>
      </c>
      <c r="S78" s="39">
        <v>3.0023209230769234</v>
      </c>
      <c r="T78" s="39">
        <v>1.1589287240769233</v>
      </c>
      <c r="U78" s="39" t="s">
        <v>441</v>
      </c>
      <c r="V78" s="39" t="s">
        <v>441</v>
      </c>
      <c r="W78" s="39">
        <v>3.3006719999999997E-3</v>
      </c>
      <c r="X78" s="39" t="s">
        <v>441</v>
      </c>
      <c r="Y78" s="39" t="s">
        <v>441</v>
      </c>
      <c r="Z78" s="39" t="s">
        <v>441</v>
      </c>
      <c r="AA78" s="39" t="s">
        <v>441</v>
      </c>
      <c r="AB78" s="39" t="s">
        <v>441</v>
      </c>
      <c r="AC78" s="39" t="s">
        <v>441</v>
      </c>
      <c r="AD78" s="39">
        <v>1.7902320000000001E-4</v>
      </c>
      <c r="AE78" s="192"/>
      <c r="AF78" s="39" t="s">
        <v>408</v>
      </c>
      <c r="AG78" s="39" t="s">
        <v>408</v>
      </c>
      <c r="AH78" s="39" t="s">
        <v>408</v>
      </c>
      <c r="AI78" s="39" t="s">
        <v>440</v>
      </c>
      <c r="AJ78" s="39" t="s">
        <v>440</v>
      </c>
      <c r="AK78" s="39" t="s">
        <v>456</v>
      </c>
      <c r="AL78" s="40" t="s">
        <v>212</v>
      </c>
    </row>
    <row r="79" spans="1:38" s="5" customFormat="1" ht="24.75" customHeight="1" thickBot="1" x14ac:dyDescent="0.25">
      <c r="A79" s="143" t="s">
        <v>73</v>
      </c>
      <c r="B79" s="37" t="s">
        <v>213</v>
      </c>
      <c r="C79" s="143" t="s">
        <v>214</v>
      </c>
      <c r="D79" s="144"/>
      <c r="E79" s="39" t="s">
        <v>440</v>
      </c>
      <c r="F79" s="39" t="s">
        <v>440</v>
      </c>
      <c r="G79" s="39" t="s">
        <v>440</v>
      </c>
      <c r="H79" s="39" t="s">
        <v>440</v>
      </c>
      <c r="I79" s="39" t="s">
        <v>440</v>
      </c>
      <c r="J79" s="39" t="s">
        <v>440</v>
      </c>
      <c r="K79" s="39" t="s">
        <v>440</v>
      </c>
      <c r="L79" s="39" t="s">
        <v>440</v>
      </c>
      <c r="M79" s="39" t="s">
        <v>440</v>
      </c>
      <c r="N79" s="39" t="s">
        <v>440</v>
      </c>
      <c r="O79" s="39" t="s">
        <v>440</v>
      </c>
      <c r="P79" s="39" t="s">
        <v>440</v>
      </c>
      <c r="Q79" s="39" t="s">
        <v>440</v>
      </c>
      <c r="R79" s="39" t="s">
        <v>440</v>
      </c>
      <c r="S79" s="39" t="s">
        <v>440</v>
      </c>
      <c r="T79" s="39" t="s">
        <v>440</v>
      </c>
      <c r="U79" s="39" t="s">
        <v>440</v>
      </c>
      <c r="V79" s="39" t="s">
        <v>440</v>
      </c>
      <c r="W79" s="39" t="s">
        <v>440</v>
      </c>
      <c r="X79" s="39" t="s">
        <v>440</v>
      </c>
      <c r="Y79" s="39" t="s">
        <v>440</v>
      </c>
      <c r="Z79" s="39" t="s">
        <v>440</v>
      </c>
      <c r="AA79" s="39" t="s">
        <v>440</v>
      </c>
      <c r="AB79" s="39" t="s">
        <v>440</v>
      </c>
      <c r="AC79" s="39" t="s">
        <v>440</v>
      </c>
      <c r="AD79" s="39" t="s">
        <v>440</v>
      </c>
      <c r="AE79" s="192"/>
      <c r="AF79" s="39" t="s">
        <v>422</v>
      </c>
      <c r="AG79" s="39" t="s">
        <v>422</v>
      </c>
      <c r="AH79" s="39" t="s">
        <v>422</v>
      </c>
      <c r="AI79" s="39" t="s">
        <v>422</v>
      </c>
      <c r="AJ79" s="39" t="s">
        <v>422</v>
      </c>
      <c r="AK79" s="39" t="s">
        <v>422</v>
      </c>
      <c r="AL79" s="145" t="s">
        <v>215</v>
      </c>
    </row>
    <row r="80" spans="1:38" s="5" customFormat="1" ht="24.75" customHeight="1" thickBot="1" x14ac:dyDescent="0.25">
      <c r="A80" s="143" t="s">
        <v>73</v>
      </c>
      <c r="B80" s="37" t="s">
        <v>216</v>
      </c>
      <c r="C80" s="143" t="s">
        <v>217</v>
      </c>
      <c r="D80" s="144"/>
      <c r="E80" s="39" t="s">
        <v>440</v>
      </c>
      <c r="F80" s="39" t="s">
        <v>440</v>
      </c>
      <c r="G80" s="39" t="s">
        <v>440</v>
      </c>
      <c r="H80" s="39" t="s">
        <v>440</v>
      </c>
      <c r="I80" s="39" t="s">
        <v>440</v>
      </c>
      <c r="J80" s="39" t="s">
        <v>440</v>
      </c>
      <c r="K80" s="39" t="s">
        <v>440</v>
      </c>
      <c r="L80" s="39" t="s">
        <v>440</v>
      </c>
      <c r="M80" s="39" t="s">
        <v>440</v>
      </c>
      <c r="N80" s="39" t="s">
        <v>440</v>
      </c>
      <c r="O80" s="39" t="s">
        <v>440</v>
      </c>
      <c r="P80" s="39" t="s">
        <v>440</v>
      </c>
      <c r="Q80" s="39" t="s">
        <v>440</v>
      </c>
      <c r="R80" s="39" t="s">
        <v>440</v>
      </c>
      <c r="S80" s="39" t="s">
        <v>440</v>
      </c>
      <c r="T80" s="39" t="s">
        <v>440</v>
      </c>
      <c r="U80" s="39" t="s">
        <v>440</v>
      </c>
      <c r="V80" s="39" t="s">
        <v>440</v>
      </c>
      <c r="W80" s="39" t="s">
        <v>440</v>
      </c>
      <c r="X80" s="39" t="s">
        <v>440</v>
      </c>
      <c r="Y80" s="39" t="s">
        <v>440</v>
      </c>
      <c r="Z80" s="39" t="s">
        <v>440</v>
      </c>
      <c r="AA80" s="39" t="s">
        <v>440</v>
      </c>
      <c r="AB80" s="39" t="s">
        <v>440</v>
      </c>
      <c r="AC80" s="39" t="s">
        <v>440</v>
      </c>
      <c r="AD80" s="39" t="s">
        <v>440</v>
      </c>
      <c r="AE80" s="192"/>
      <c r="AF80" s="39" t="s">
        <v>422</v>
      </c>
      <c r="AG80" s="39" t="s">
        <v>422</v>
      </c>
      <c r="AH80" s="39" t="s">
        <v>422</v>
      </c>
      <c r="AI80" s="39" t="s">
        <v>422</v>
      </c>
      <c r="AJ80" s="39" t="s">
        <v>422</v>
      </c>
      <c r="AK80" s="39" t="s">
        <v>422</v>
      </c>
      <c r="AL80" s="145" t="s">
        <v>147</v>
      </c>
    </row>
    <row r="81" spans="1:38" s="5" customFormat="1" ht="24.75" customHeight="1" thickBot="1" x14ac:dyDescent="0.25">
      <c r="A81" s="143" t="s">
        <v>73</v>
      </c>
      <c r="B81" s="37" t="s">
        <v>218</v>
      </c>
      <c r="C81" s="143" t="s">
        <v>219</v>
      </c>
      <c r="D81" s="144"/>
      <c r="E81" s="39" t="s">
        <v>441</v>
      </c>
      <c r="F81" s="39" t="s">
        <v>441</v>
      </c>
      <c r="G81" s="39" t="s">
        <v>441</v>
      </c>
      <c r="H81" s="39" t="s">
        <v>441</v>
      </c>
      <c r="I81" s="39" t="s">
        <v>441</v>
      </c>
      <c r="J81" s="39" t="s">
        <v>441</v>
      </c>
      <c r="K81" s="39" t="s">
        <v>441</v>
      </c>
      <c r="L81" s="39" t="s">
        <v>441</v>
      </c>
      <c r="M81" s="39" t="s">
        <v>441</v>
      </c>
      <c r="N81" s="39" t="s">
        <v>441</v>
      </c>
      <c r="O81" s="39" t="s">
        <v>441</v>
      </c>
      <c r="P81" s="39" t="s">
        <v>441</v>
      </c>
      <c r="Q81" s="39" t="s">
        <v>441</v>
      </c>
      <c r="R81" s="39" t="s">
        <v>441</v>
      </c>
      <c r="S81" s="39" t="s">
        <v>441</v>
      </c>
      <c r="T81" s="39" t="s">
        <v>441</v>
      </c>
      <c r="U81" s="39" t="s">
        <v>441</v>
      </c>
      <c r="V81" s="39" t="s">
        <v>441</v>
      </c>
      <c r="W81" s="39" t="s">
        <v>441</v>
      </c>
      <c r="X81" s="39" t="s">
        <v>441</v>
      </c>
      <c r="Y81" s="39" t="s">
        <v>441</v>
      </c>
      <c r="Z81" s="39" t="s">
        <v>441</v>
      </c>
      <c r="AA81" s="39" t="s">
        <v>441</v>
      </c>
      <c r="AB81" s="39" t="s">
        <v>441</v>
      </c>
      <c r="AC81" s="39" t="s">
        <v>441</v>
      </c>
      <c r="AD81" s="39" t="s">
        <v>441</v>
      </c>
      <c r="AE81" s="192"/>
      <c r="AF81" s="39" t="s">
        <v>422</v>
      </c>
      <c r="AG81" s="39" t="s">
        <v>422</v>
      </c>
      <c r="AH81" s="39" t="s">
        <v>422</v>
      </c>
      <c r="AI81" s="39" t="s">
        <v>422</v>
      </c>
      <c r="AJ81" s="39" t="s">
        <v>422</v>
      </c>
      <c r="AK81" s="39" t="s">
        <v>422</v>
      </c>
      <c r="AL81" s="145" t="s">
        <v>220</v>
      </c>
    </row>
    <row r="82" spans="1:38" s="5" customFormat="1" ht="24.75" customHeight="1" thickBot="1" x14ac:dyDescent="0.25">
      <c r="A82" s="143" t="s">
        <v>221</v>
      </c>
      <c r="B82" s="37" t="s">
        <v>222</v>
      </c>
      <c r="C82" s="148" t="s">
        <v>223</v>
      </c>
      <c r="D82" s="144"/>
      <c r="E82" s="39" t="s">
        <v>422</v>
      </c>
      <c r="F82" s="39">
        <v>5.6469537244460986</v>
      </c>
      <c r="G82" s="39" t="s">
        <v>422</v>
      </c>
      <c r="H82" s="39" t="s">
        <v>422</v>
      </c>
      <c r="I82" s="39" t="s">
        <v>441</v>
      </c>
      <c r="J82" s="39" t="s">
        <v>422</v>
      </c>
      <c r="K82" s="39" t="s">
        <v>422</v>
      </c>
      <c r="L82" s="39" t="s">
        <v>422</v>
      </c>
      <c r="M82" s="39" t="s">
        <v>422</v>
      </c>
      <c r="N82" s="39" t="s">
        <v>422</v>
      </c>
      <c r="O82" s="39" t="s">
        <v>422</v>
      </c>
      <c r="P82" s="39">
        <v>2.10982198378E-10</v>
      </c>
      <c r="Q82" s="39" t="s">
        <v>422</v>
      </c>
      <c r="R82" s="39" t="s">
        <v>422</v>
      </c>
      <c r="S82" s="39" t="s">
        <v>422</v>
      </c>
      <c r="T82" s="39" t="s">
        <v>422</v>
      </c>
      <c r="U82" s="39" t="s">
        <v>422</v>
      </c>
      <c r="V82" s="39" t="s">
        <v>422</v>
      </c>
      <c r="W82" s="39" t="s">
        <v>422</v>
      </c>
      <c r="X82" s="39" t="s">
        <v>422</v>
      </c>
      <c r="Y82" s="39" t="s">
        <v>422</v>
      </c>
      <c r="Z82" s="39" t="s">
        <v>422</v>
      </c>
      <c r="AA82" s="39" t="s">
        <v>422</v>
      </c>
      <c r="AB82" s="39" t="s">
        <v>422</v>
      </c>
      <c r="AC82" s="39" t="s">
        <v>422</v>
      </c>
      <c r="AD82" s="39" t="s">
        <v>422</v>
      </c>
      <c r="AE82" s="192"/>
      <c r="AF82" s="39" t="s">
        <v>422</v>
      </c>
      <c r="AG82" s="39" t="s">
        <v>422</v>
      </c>
      <c r="AH82" s="39" t="s">
        <v>422</v>
      </c>
      <c r="AI82" s="39" t="s">
        <v>422</v>
      </c>
      <c r="AJ82" s="39" t="s">
        <v>422</v>
      </c>
      <c r="AK82" s="39">
        <v>3.76753925675E-2</v>
      </c>
      <c r="AL82" s="147" t="s">
        <v>455</v>
      </c>
    </row>
    <row r="83" spans="1:38" s="5" customFormat="1" ht="24.75" customHeight="1" thickBot="1" x14ac:dyDescent="0.25">
      <c r="A83" s="143" t="s">
        <v>221</v>
      </c>
      <c r="B83" s="161" t="s">
        <v>225</v>
      </c>
      <c r="C83" s="148" t="s">
        <v>226</v>
      </c>
      <c r="D83" s="144"/>
      <c r="E83" s="39">
        <v>9.9834041912000043E-2</v>
      </c>
      <c r="F83" s="39">
        <v>4.2064905300000004E-2</v>
      </c>
      <c r="G83" s="39">
        <v>4.9636588253999976E-2</v>
      </c>
      <c r="H83" s="39" t="s">
        <v>422</v>
      </c>
      <c r="I83" s="39">
        <v>0.13243063827999998</v>
      </c>
      <c r="J83" s="39">
        <v>2.6486127655999989</v>
      </c>
      <c r="K83" s="39">
        <v>19.5021417084</v>
      </c>
      <c r="L83" s="39">
        <v>7.5485463819599989E-3</v>
      </c>
      <c r="M83" s="39">
        <v>0.56086540400000007</v>
      </c>
      <c r="N83" s="39" t="s">
        <v>422</v>
      </c>
      <c r="O83" s="39" t="s">
        <v>422</v>
      </c>
      <c r="P83" s="39" t="s">
        <v>422</v>
      </c>
      <c r="Q83" s="39" t="s">
        <v>422</v>
      </c>
      <c r="R83" s="39" t="s">
        <v>422</v>
      </c>
      <c r="S83" s="39" t="s">
        <v>422</v>
      </c>
      <c r="T83" s="39" t="s">
        <v>422</v>
      </c>
      <c r="U83" s="39" t="s">
        <v>422</v>
      </c>
      <c r="V83" s="39" t="s">
        <v>422</v>
      </c>
      <c r="W83" s="39" t="s">
        <v>441</v>
      </c>
      <c r="X83" s="39" t="s">
        <v>441</v>
      </c>
      <c r="Y83" s="39" t="s">
        <v>441</v>
      </c>
      <c r="Z83" s="39" t="s">
        <v>441</v>
      </c>
      <c r="AA83" s="39" t="s">
        <v>441</v>
      </c>
      <c r="AB83" s="39" t="s">
        <v>441</v>
      </c>
      <c r="AC83" s="39" t="s">
        <v>441</v>
      </c>
      <c r="AD83" s="39" t="s">
        <v>422</v>
      </c>
      <c r="AE83" s="192"/>
      <c r="AF83" s="39" t="s">
        <v>408</v>
      </c>
      <c r="AG83" s="39" t="s">
        <v>440</v>
      </c>
      <c r="AH83" s="39" t="s">
        <v>408</v>
      </c>
      <c r="AI83" s="39" t="s">
        <v>440</v>
      </c>
      <c r="AJ83" s="39" t="s">
        <v>440</v>
      </c>
      <c r="AK83" s="39">
        <v>2804.3270200000006</v>
      </c>
      <c r="AL83" s="164" t="s">
        <v>450</v>
      </c>
    </row>
    <row r="84" spans="1:38" s="5" customFormat="1" ht="26.25" customHeight="1" thickBot="1" x14ac:dyDescent="0.25">
      <c r="A84" s="37" t="s">
        <v>73</v>
      </c>
      <c r="B84" s="161" t="s">
        <v>227</v>
      </c>
      <c r="C84" s="42" t="s">
        <v>228</v>
      </c>
      <c r="D84" s="38"/>
      <c r="E84" s="39" t="s">
        <v>422</v>
      </c>
      <c r="F84" s="39">
        <v>6.1602632000000018E-3</v>
      </c>
      <c r="G84" s="39" t="s">
        <v>422</v>
      </c>
      <c r="H84" s="39" t="s">
        <v>422</v>
      </c>
      <c r="I84" s="39">
        <v>3.7909312000000005E-3</v>
      </c>
      <c r="J84" s="39">
        <v>1.8954656000000004E-2</v>
      </c>
      <c r="K84" s="39">
        <v>7.5818624000000015E-2</v>
      </c>
      <c r="L84" s="39">
        <v>4.9282105600000001E-7</v>
      </c>
      <c r="M84" s="39">
        <v>4.5017308000000012E-4</v>
      </c>
      <c r="N84" s="39" t="s">
        <v>422</v>
      </c>
      <c r="O84" s="39" t="s">
        <v>422</v>
      </c>
      <c r="P84" s="39" t="s">
        <v>441</v>
      </c>
      <c r="Q84" s="39" t="s">
        <v>422</v>
      </c>
      <c r="R84" s="39" t="s">
        <v>422</v>
      </c>
      <c r="S84" s="39" t="s">
        <v>422</v>
      </c>
      <c r="T84" s="39" t="s">
        <v>422</v>
      </c>
      <c r="U84" s="39" t="s">
        <v>422</v>
      </c>
      <c r="V84" s="39" t="s">
        <v>422</v>
      </c>
      <c r="W84" s="39" t="s">
        <v>422</v>
      </c>
      <c r="X84" s="39" t="s">
        <v>422</v>
      </c>
      <c r="Y84" s="39" t="s">
        <v>422</v>
      </c>
      <c r="Z84" s="39" t="s">
        <v>422</v>
      </c>
      <c r="AA84" s="39" t="s">
        <v>422</v>
      </c>
      <c r="AB84" s="39" t="s">
        <v>422</v>
      </c>
      <c r="AC84" s="39" t="s">
        <v>422</v>
      </c>
      <c r="AD84" s="39" t="s">
        <v>422</v>
      </c>
      <c r="AE84" s="192"/>
      <c r="AF84" s="39" t="s">
        <v>422</v>
      </c>
      <c r="AG84" s="39" t="s">
        <v>422</v>
      </c>
      <c r="AH84" s="39" t="s">
        <v>422</v>
      </c>
      <c r="AI84" s="39" t="s">
        <v>422</v>
      </c>
      <c r="AJ84" s="39" t="s">
        <v>422</v>
      </c>
      <c r="AK84" s="39">
        <v>6.7695200000000009</v>
      </c>
      <c r="AL84" s="40" t="s">
        <v>147</v>
      </c>
    </row>
    <row r="85" spans="1:38" s="5" customFormat="1" ht="24.75" customHeight="1" thickBot="1" x14ac:dyDescent="0.25">
      <c r="A85" s="143" t="s">
        <v>73</v>
      </c>
      <c r="B85" s="37" t="s">
        <v>229</v>
      </c>
      <c r="C85" s="148" t="s">
        <v>451</v>
      </c>
      <c r="D85" s="144"/>
      <c r="E85" s="39" t="s">
        <v>422</v>
      </c>
      <c r="F85" s="39">
        <v>0.75993506399999999</v>
      </c>
      <c r="G85" s="39" t="s">
        <v>422</v>
      </c>
      <c r="H85" s="39" t="s">
        <v>422</v>
      </c>
      <c r="I85" s="39" t="s">
        <v>441</v>
      </c>
      <c r="J85" s="39" t="s">
        <v>422</v>
      </c>
      <c r="K85" s="39" t="s">
        <v>422</v>
      </c>
      <c r="L85" s="39" t="s">
        <v>422</v>
      </c>
      <c r="M85" s="39" t="s">
        <v>422</v>
      </c>
      <c r="N85" s="39" t="s">
        <v>422</v>
      </c>
      <c r="O85" s="39" t="s">
        <v>422</v>
      </c>
      <c r="P85" s="39" t="s">
        <v>441</v>
      </c>
      <c r="Q85" s="39" t="s">
        <v>422</v>
      </c>
      <c r="R85" s="39" t="s">
        <v>422</v>
      </c>
      <c r="S85" s="39" t="s">
        <v>422</v>
      </c>
      <c r="T85" s="39" t="s">
        <v>422</v>
      </c>
      <c r="U85" s="39" t="s">
        <v>422</v>
      </c>
      <c r="V85" s="39" t="s">
        <v>422</v>
      </c>
      <c r="W85" s="39" t="s">
        <v>422</v>
      </c>
      <c r="X85" s="39" t="s">
        <v>422</v>
      </c>
      <c r="Y85" s="39" t="s">
        <v>422</v>
      </c>
      <c r="Z85" s="39" t="s">
        <v>422</v>
      </c>
      <c r="AA85" s="39" t="s">
        <v>422</v>
      </c>
      <c r="AB85" s="39" t="s">
        <v>422</v>
      </c>
      <c r="AC85" s="39" t="s">
        <v>422</v>
      </c>
      <c r="AD85" s="39" t="s">
        <v>422</v>
      </c>
      <c r="AE85" s="192"/>
      <c r="AF85" s="39" t="s">
        <v>422</v>
      </c>
      <c r="AG85" s="39" t="s">
        <v>422</v>
      </c>
      <c r="AH85" s="39" t="s">
        <v>422</v>
      </c>
      <c r="AI85" s="39" t="s">
        <v>422</v>
      </c>
      <c r="AJ85" s="39" t="s">
        <v>422</v>
      </c>
      <c r="AK85" s="39">
        <v>4.6418000000000008</v>
      </c>
      <c r="AL85" s="147" t="s">
        <v>231</v>
      </c>
    </row>
    <row r="86" spans="1:38" s="5" customFormat="1" ht="24.75" customHeight="1" thickBot="1" x14ac:dyDescent="0.25">
      <c r="A86" s="143" t="s">
        <v>221</v>
      </c>
      <c r="B86" s="37" t="s">
        <v>232</v>
      </c>
      <c r="C86" s="148" t="s">
        <v>233</v>
      </c>
      <c r="D86" s="144"/>
      <c r="E86" s="39" t="s">
        <v>422</v>
      </c>
      <c r="F86" s="39">
        <v>6.9519899999999996E-2</v>
      </c>
      <c r="G86" s="39" t="s">
        <v>422</v>
      </c>
      <c r="H86" s="39" t="s">
        <v>422</v>
      </c>
      <c r="I86" s="39" t="s">
        <v>441</v>
      </c>
      <c r="J86" s="39" t="s">
        <v>422</v>
      </c>
      <c r="K86" s="39" t="s">
        <v>422</v>
      </c>
      <c r="L86" s="39" t="s">
        <v>422</v>
      </c>
      <c r="M86" s="39" t="s">
        <v>422</v>
      </c>
      <c r="N86" s="39" t="s">
        <v>422</v>
      </c>
      <c r="O86" s="39" t="s">
        <v>422</v>
      </c>
      <c r="P86" s="39" t="s">
        <v>441</v>
      </c>
      <c r="Q86" s="39" t="s">
        <v>422</v>
      </c>
      <c r="R86" s="39" t="s">
        <v>422</v>
      </c>
      <c r="S86" s="39" t="s">
        <v>422</v>
      </c>
      <c r="T86" s="39" t="s">
        <v>422</v>
      </c>
      <c r="U86" s="39" t="s">
        <v>422</v>
      </c>
      <c r="V86" s="39" t="s">
        <v>422</v>
      </c>
      <c r="W86" s="39" t="s">
        <v>422</v>
      </c>
      <c r="X86" s="39" t="s">
        <v>422</v>
      </c>
      <c r="Y86" s="39" t="s">
        <v>422</v>
      </c>
      <c r="Z86" s="39" t="s">
        <v>422</v>
      </c>
      <c r="AA86" s="39" t="s">
        <v>422</v>
      </c>
      <c r="AB86" s="39" t="s">
        <v>422</v>
      </c>
      <c r="AC86" s="39" t="s">
        <v>422</v>
      </c>
      <c r="AD86" s="39" t="s">
        <v>422</v>
      </c>
      <c r="AE86" s="192"/>
      <c r="AF86" s="39" t="s">
        <v>422</v>
      </c>
      <c r="AG86" s="39" t="s">
        <v>422</v>
      </c>
      <c r="AH86" s="39" t="s">
        <v>422</v>
      </c>
      <c r="AI86" s="39" t="s">
        <v>422</v>
      </c>
      <c r="AJ86" s="39" t="s">
        <v>422</v>
      </c>
      <c r="AK86" s="39">
        <v>9.7889999999999991E-2</v>
      </c>
      <c r="AL86" s="147" t="s">
        <v>224</v>
      </c>
    </row>
    <row r="87" spans="1:38" s="5" customFormat="1" ht="24.75" customHeight="1" thickBot="1" x14ac:dyDescent="0.25">
      <c r="A87" s="143" t="s">
        <v>221</v>
      </c>
      <c r="B87" s="37" t="s">
        <v>234</v>
      </c>
      <c r="C87" s="148" t="s">
        <v>235</v>
      </c>
      <c r="D87" s="144"/>
      <c r="E87" s="39" t="s">
        <v>422</v>
      </c>
      <c r="F87" s="39">
        <v>2.6709299999999997E-3</v>
      </c>
      <c r="G87" s="39" t="s">
        <v>422</v>
      </c>
      <c r="H87" s="39" t="s">
        <v>422</v>
      </c>
      <c r="I87" s="39" t="s">
        <v>441</v>
      </c>
      <c r="J87" s="39" t="s">
        <v>422</v>
      </c>
      <c r="K87" s="39" t="s">
        <v>422</v>
      </c>
      <c r="L87" s="39" t="s">
        <v>422</v>
      </c>
      <c r="M87" s="39" t="s">
        <v>422</v>
      </c>
      <c r="N87" s="39" t="s">
        <v>422</v>
      </c>
      <c r="O87" s="39" t="s">
        <v>422</v>
      </c>
      <c r="P87" s="39" t="s">
        <v>441</v>
      </c>
      <c r="Q87" s="39" t="s">
        <v>422</v>
      </c>
      <c r="R87" s="39" t="s">
        <v>422</v>
      </c>
      <c r="S87" s="39" t="s">
        <v>422</v>
      </c>
      <c r="T87" s="39" t="s">
        <v>422</v>
      </c>
      <c r="U87" s="39" t="s">
        <v>422</v>
      </c>
      <c r="V87" s="39" t="s">
        <v>422</v>
      </c>
      <c r="W87" s="39" t="s">
        <v>422</v>
      </c>
      <c r="X87" s="39" t="s">
        <v>422</v>
      </c>
      <c r="Y87" s="39" t="s">
        <v>422</v>
      </c>
      <c r="Z87" s="39" t="s">
        <v>422</v>
      </c>
      <c r="AA87" s="39" t="s">
        <v>422</v>
      </c>
      <c r="AB87" s="39" t="s">
        <v>422</v>
      </c>
      <c r="AC87" s="39" t="s">
        <v>422</v>
      </c>
      <c r="AD87" s="39" t="s">
        <v>422</v>
      </c>
      <c r="AE87" s="192"/>
      <c r="AF87" s="39" t="s">
        <v>422</v>
      </c>
      <c r="AG87" s="39" t="s">
        <v>422</v>
      </c>
      <c r="AH87" s="39" t="s">
        <v>422</v>
      </c>
      <c r="AI87" s="39" t="s">
        <v>422</v>
      </c>
      <c r="AJ87" s="39" t="s">
        <v>422</v>
      </c>
      <c r="AK87" s="39">
        <v>1.5089999999999999E-2</v>
      </c>
      <c r="AL87" s="147" t="s">
        <v>224</v>
      </c>
    </row>
    <row r="88" spans="1:38" s="5" customFormat="1" ht="24.75" customHeight="1" thickBot="1" x14ac:dyDescent="0.25">
      <c r="A88" s="143" t="s">
        <v>221</v>
      </c>
      <c r="B88" s="37" t="s">
        <v>236</v>
      </c>
      <c r="C88" s="148" t="s">
        <v>237</v>
      </c>
      <c r="D88" s="144"/>
      <c r="E88" s="39" t="s">
        <v>422</v>
      </c>
      <c r="F88" s="39">
        <v>0.22574346399999998</v>
      </c>
      <c r="G88" s="39" t="s">
        <v>422</v>
      </c>
      <c r="H88" s="39" t="s">
        <v>422</v>
      </c>
      <c r="I88" s="39" t="s">
        <v>441</v>
      </c>
      <c r="J88" s="39" t="s">
        <v>422</v>
      </c>
      <c r="K88" s="39">
        <v>0.111072</v>
      </c>
      <c r="L88" s="39" t="s">
        <v>422</v>
      </c>
      <c r="M88" s="39" t="s">
        <v>422</v>
      </c>
      <c r="N88" s="39" t="s">
        <v>422</v>
      </c>
      <c r="O88" s="39">
        <v>9.2560000000000009E-10</v>
      </c>
      <c r="P88" s="39" t="s">
        <v>441</v>
      </c>
      <c r="Q88" s="39">
        <v>4.6280000000000001E-9</v>
      </c>
      <c r="R88" s="39">
        <v>5.5536000000000002E-8</v>
      </c>
      <c r="S88" s="39" t="s">
        <v>422</v>
      </c>
      <c r="T88" s="39">
        <v>4.6279999999999999E-7</v>
      </c>
      <c r="U88" s="39">
        <v>4.6280000000000001E-9</v>
      </c>
      <c r="V88" s="39" t="s">
        <v>422</v>
      </c>
      <c r="W88" s="39" t="s">
        <v>422</v>
      </c>
      <c r="X88" s="39">
        <v>3.7024000000000001E-2</v>
      </c>
      <c r="Y88" s="39" t="s">
        <v>422</v>
      </c>
      <c r="Z88" s="39" t="s">
        <v>422</v>
      </c>
      <c r="AA88" s="39" t="s">
        <v>422</v>
      </c>
      <c r="AB88" s="39">
        <v>3.7024000000000001E-2</v>
      </c>
      <c r="AC88" s="39" t="s">
        <v>422</v>
      </c>
      <c r="AD88" s="39" t="s">
        <v>422</v>
      </c>
      <c r="AE88" s="192"/>
      <c r="AF88" s="39" t="s">
        <v>422</v>
      </c>
      <c r="AG88" s="39" t="s">
        <v>422</v>
      </c>
      <c r="AH88" s="39" t="s">
        <v>422</v>
      </c>
      <c r="AI88" s="39" t="s">
        <v>422</v>
      </c>
      <c r="AJ88" s="39" t="s">
        <v>422</v>
      </c>
      <c r="AK88" s="39">
        <v>26.547453999999998</v>
      </c>
      <c r="AL88" s="147" t="s">
        <v>224</v>
      </c>
    </row>
    <row r="89" spans="1:38" s="5" customFormat="1" ht="24.75" customHeight="1" thickBot="1" x14ac:dyDescent="0.25">
      <c r="A89" s="143" t="s">
        <v>221</v>
      </c>
      <c r="B89" s="37" t="s">
        <v>238</v>
      </c>
      <c r="C89" s="148" t="s">
        <v>239</v>
      </c>
      <c r="D89" s="144"/>
      <c r="E89" s="39" t="s">
        <v>422</v>
      </c>
      <c r="F89" s="39">
        <v>0.91465350000000001</v>
      </c>
      <c r="G89" s="39" t="s">
        <v>422</v>
      </c>
      <c r="H89" s="39" t="s">
        <v>422</v>
      </c>
      <c r="I89" s="39" t="s">
        <v>441</v>
      </c>
      <c r="J89" s="39" t="s">
        <v>422</v>
      </c>
      <c r="K89" s="39" t="s">
        <v>422</v>
      </c>
      <c r="L89" s="39" t="s">
        <v>422</v>
      </c>
      <c r="M89" s="39" t="s">
        <v>422</v>
      </c>
      <c r="N89" s="39" t="s">
        <v>422</v>
      </c>
      <c r="O89" s="39" t="s">
        <v>422</v>
      </c>
      <c r="P89" s="39" t="s">
        <v>441</v>
      </c>
      <c r="Q89" s="39" t="s">
        <v>422</v>
      </c>
      <c r="R89" s="39" t="s">
        <v>422</v>
      </c>
      <c r="S89" s="39" t="s">
        <v>422</v>
      </c>
      <c r="T89" s="39" t="s">
        <v>422</v>
      </c>
      <c r="U89" s="39" t="s">
        <v>422</v>
      </c>
      <c r="V89" s="39" t="s">
        <v>422</v>
      </c>
      <c r="W89" s="39" t="s">
        <v>422</v>
      </c>
      <c r="X89" s="39" t="s">
        <v>422</v>
      </c>
      <c r="Y89" s="39" t="s">
        <v>422</v>
      </c>
      <c r="Z89" s="39" t="s">
        <v>422</v>
      </c>
      <c r="AA89" s="39" t="s">
        <v>422</v>
      </c>
      <c r="AB89" s="39" t="s">
        <v>422</v>
      </c>
      <c r="AC89" s="39" t="s">
        <v>422</v>
      </c>
      <c r="AD89" s="39" t="s">
        <v>422</v>
      </c>
      <c r="AE89" s="192"/>
      <c r="AF89" s="39" t="s">
        <v>422</v>
      </c>
      <c r="AG89" s="39" t="s">
        <v>422</v>
      </c>
      <c r="AH89" s="39" t="s">
        <v>422</v>
      </c>
      <c r="AI89" s="39" t="s">
        <v>422</v>
      </c>
      <c r="AJ89" s="39" t="s">
        <v>422</v>
      </c>
      <c r="AK89" s="39">
        <v>1.25295</v>
      </c>
      <c r="AL89" s="147" t="s">
        <v>224</v>
      </c>
    </row>
    <row r="90" spans="1:38" s="45" customFormat="1" ht="24.75" customHeight="1" thickBot="1" x14ac:dyDescent="0.25">
      <c r="A90" s="143" t="s">
        <v>221</v>
      </c>
      <c r="B90" s="37" t="s">
        <v>240</v>
      </c>
      <c r="C90" s="148" t="s">
        <v>241</v>
      </c>
      <c r="D90" s="144"/>
      <c r="E90" s="39">
        <v>2.7755456096000001E-2</v>
      </c>
      <c r="F90" s="39">
        <v>1.3219945571728</v>
      </c>
      <c r="G90" s="39">
        <v>5.2507350799999991E-3</v>
      </c>
      <c r="H90" s="39">
        <v>6.2949519518000013E-2</v>
      </c>
      <c r="I90" s="39">
        <v>0.71931021652876004</v>
      </c>
      <c r="J90" s="39">
        <v>0.87422804714767999</v>
      </c>
      <c r="K90" s="39">
        <v>0.97746821720882016</v>
      </c>
      <c r="L90" s="39">
        <v>4.7926585634799739E-10</v>
      </c>
      <c r="M90" s="39">
        <v>0.84821897259200019</v>
      </c>
      <c r="N90" s="39">
        <v>1.3631047359999999</v>
      </c>
      <c r="O90" s="39">
        <v>8.448342608800001E-2</v>
      </c>
      <c r="P90" s="39">
        <v>9.9103278000000004E-5</v>
      </c>
      <c r="Q90" s="39">
        <v>2.3124098200000003E-3</v>
      </c>
      <c r="R90" s="39">
        <v>2.7123002399999999E-2</v>
      </c>
      <c r="S90" s="39">
        <v>0.85387259416799999</v>
      </c>
      <c r="T90" s="39">
        <v>8.8564161407999997E-2</v>
      </c>
      <c r="U90" s="39" t="s">
        <v>441</v>
      </c>
      <c r="V90" s="39">
        <v>0.49300514908400001</v>
      </c>
      <c r="W90" s="39">
        <v>1.5168558920000005E-3</v>
      </c>
      <c r="X90" s="39">
        <v>2.3292647401200002E-3</v>
      </c>
      <c r="Y90" s="39">
        <v>1.0084365713999999E-3</v>
      </c>
      <c r="Z90" s="39">
        <v>1.0084365713999999E-3</v>
      </c>
      <c r="AA90" s="39">
        <v>1.0084365713999999E-3</v>
      </c>
      <c r="AB90" s="39">
        <v>5.3545744543200009E-3</v>
      </c>
      <c r="AC90" s="39" t="s">
        <v>441</v>
      </c>
      <c r="AD90" s="39" t="s">
        <v>441</v>
      </c>
      <c r="AE90" s="192"/>
      <c r="AF90" s="39" t="s">
        <v>422</v>
      </c>
      <c r="AG90" s="39" t="s">
        <v>422</v>
      </c>
      <c r="AH90" s="39" t="s">
        <v>422</v>
      </c>
      <c r="AI90" s="39" t="s">
        <v>422</v>
      </c>
      <c r="AJ90" s="39" t="s">
        <v>422</v>
      </c>
      <c r="AK90" s="39">
        <v>534.35767292000003</v>
      </c>
      <c r="AL90" s="145" t="s">
        <v>147</v>
      </c>
    </row>
    <row r="91" spans="1:38" s="142" customFormat="1" ht="26.25" customHeight="1" thickBot="1" x14ac:dyDescent="0.25">
      <c r="A91" s="141" t="s">
        <v>221</v>
      </c>
      <c r="B91" s="141" t="s">
        <v>242</v>
      </c>
      <c r="C91" s="141" t="s">
        <v>243</v>
      </c>
      <c r="D91" s="38"/>
      <c r="E91" s="39" t="s">
        <v>422</v>
      </c>
      <c r="F91" s="39" t="s">
        <v>422</v>
      </c>
      <c r="G91" s="39">
        <v>1.9329582337955547E-2</v>
      </c>
      <c r="H91" s="39" t="s">
        <v>422</v>
      </c>
      <c r="I91" s="39" t="s">
        <v>441</v>
      </c>
      <c r="J91" s="39" t="s">
        <v>441</v>
      </c>
      <c r="K91" s="39" t="s">
        <v>441</v>
      </c>
      <c r="L91" s="39" t="s">
        <v>441</v>
      </c>
      <c r="M91" s="39" t="s">
        <v>422</v>
      </c>
      <c r="N91" s="39">
        <v>1.5963734667167267E-4</v>
      </c>
      <c r="O91" s="39">
        <v>2.1926093398277929E-2</v>
      </c>
      <c r="P91" s="39" t="s">
        <v>441</v>
      </c>
      <c r="Q91" s="39" t="s">
        <v>441</v>
      </c>
      <c r="R91" s="39">
        <v>9.2320393255907074E-2</v>
      </c>
      <c r="S91" s="39">
        <v>3.7408992683904012</v>
      </c>
      <c r="T91" s="39">
        <v>0.15333840317348316</v>
      </c>
      <c r="U91" s="39">
        <v>2.1829926321969687E-2</v>
      </c>
      <c r="V91" s="39">
        <v>2.1647208876984045</v>
      </c>
      <c r="W91" s="39" t="s">
        <v>422</v>
      </c>
      <c r="X91" s="39" t="s">
        <v>422</v>
      </c>
      <c r="Y91" s="39" t="s">
        <v>422</v>
      </c>
      <c r="Z91" s="39" t="s">
        <v>422</v>
      </c>
      <c r="AA91" s="39" t="s">
        <v>422</v>
      </c>
      <c r="AB91" s="39" t="s">
        <v>422</v>
      </c>
      <c r="AC91" s="39" t="s">
        <v>422</v>
      </c>
      <c r="AD91" s="39" t="s">
        <v>422</v>
      </c>
      <c r="AE91" s="192"/>
      <c r="AF91" s="39" t="s">
        <v>422</v>
      </c>
      <c r="AG91" s="39" t="s">
        <v>422</v>
      </c>
      <c r="AH91" s="39" t="s">
        <v>422</v>
      </c>
      <c r="AI91" s="39" t="s">
        <v>422</v>
      </c>
      <c r="AJ91" s="39" t="s">
        <v>422</v>
      </c>
      <c r="AK91" s="39" t="s">
        <v>422</v>
      </c>
      <c r="AL91" s="40" t="s">
        <v>147</v>
      </c>
    </row>
    <row r="92" spans="1:38" s="5" customFormat="1" ht="26.25" customHeight="1" thickBot="1" x14ac:dyDescent="0.25">
      <c r="A92" s="37" t="s">
        <v>73</v>
      </c>
      <c r="B92" s="37" t="s">
        <v>244</v>
      </c>
      <c r="C92" s="37" t="s">
        <v>245</v>
      </c>
      <c r="D92" s="43"/>
      <c r="E92" s="39">
        <v>0.29671441380000002</v>
      </c>
      <c r="F92" s="39">
        <v>0.19128867138</v>
      </c>
      <c r="G92" s="39">
        <v>0.59342882760000004</v>
      </c>
      <c r="H92" s="39" t="s">
        <v>441</v>
      </c>
      <c r="I92" s="39">
        <v>0.11453283414</v>
      </c>
      <c r="J92" s="39">
        <v>0.15271044552000002</v>
      </c>
      <c r="K92" s="39">
        <v>0.19088805689999999</v>
      </c>
      <c r="L92" s="39">
        <v>2.9778536876399996E-3</v>
      </c>
      <c r="M92" s="39">
        <v>0.46783934999999999</v>
      </c>
      <c r="N92" s="39" t="s">
        <v>422</v>
      </c>
      <c r="O92" s="39" t="s">
        <v>422</v>
      </c>
      <c r="P92" s="39" t="s">
        <v>422</v>
      </c>
      <c r="Q92" s="39" t="s">
        <v>422</v>
      </c>
      <c r="R92" s="39" t="s">
        <v>422</v>
      </c>
      <c r="S92" s="39" t="s">
        <v>422</v>
      </c>
      <c r="T92" s="39" t="s">
        <v>422</v>
      </c>
      <c r="U92" s="39" t="s">
        <v>422</v>
      </c>
      <c r="V92" s="39" t="s">
        <v>422</v>
      </c>
      <c r="W92" s="39" t="s">
        <v>422</v>
      </c>
      <c r="X92" s="39" t="s">
        <v>441</v>
      </c>
      <c r="Y92" s="39" t="s">
        <v>441</v>
      </c>
      <c r="Z92" s="39" t="s">
        <v>441</v>
      </c>
      <c r="AA92" s="39" t="s">
        <v>441</v>
      </c>
      <c r="AB92" s="39" t="s">
        <v>441</v>
      </c>
      <c r="AC92" s="39" t="s">
        <v>422</v>
      </c>
      <c r="AD92" s="39" t="s">
        <v>422</v>
      </c>
      <c r="AE92" s="192"/>
      <c r="AF92" s="39" t="s">
        <v>408</v>
      </c>
      <c r="AG92" s="39" t="s">
        <v>422</v>
      </c>
      <c r="AH92" s="39" t="s">
        <v>408</v>
      </c>
      <c r="AI92" s="39" t="s">
        <v>408</v>
      </c>
      <c r="AJ92" s="39" t="s">
        <v>422</v>
      </c>
      <c r="AK92" s="39" t="s">
        <v>456</v>
      </c>
      <c r="AL92" s="40" t="s">
        <v>246</v>
      </c>
    </row>
    <row r="93" spans="1:38" s="5" customFormat="1" ht="26.25" customHeight="1" thickBot="1" x14ac:dyDescent="0.25">
      <c r="A93" s="37" t="s">
        <v>73</v>
      </c>
      <c r="B93" s="37" t="s">
        <v>247</v>
      </c>
      <c r="C93" s="37" t="s">
        <v>248</v>
      </c>
      <c r="D93" s="43"/>
      <c r="E93" s="39" t="s">
        <v>422</v>
      </c>
      <c r="F93" s="39">
        <v>6.0801531170300001</v>
      </c>
      <c r="G93" s="39" t="s">
        <v>422</v>
      </c>
      <c r="H93" s="39" t="s">
        <v>422</v>
      </c>
      <c r="I93" s="39" t="s">
        <v>441</v>
      </c>
      <c r="J93" s="39" t="s">
        <v>441</v>
      </c>
      <c r="K93" s="39" t="s">
        <v>441</v>
      </c>
      <c r="L93" s="39" t="s">
        <v>441</v>
      </c>
      <c r="M93" s="39" t="s">
        <v>422</v>
      </c>
      <c r="N93" s="39" t="s">
        <v>422</v>
      </c>
      <c r="O93" s="39" t="s">
        <v>422</v>
      </c>
      <c r="P93" s="39" t="s">
        <v>422</v>
      </c>
      <c r="Q93" s="39" t="s">
        <v>422</v>
      </c>
      <c r="R93" s="39" t="s">
        <v>422</v>
      </c>
      <c r="S93" s="39" t="s">
        <v>422</v>
      </c>
      <c r="T93" s="39" t="s">
        <v>422</v>
      </c>
      <c r="U93" s="39" t="s">
        <v>422</v>
      </c>
      <c r="V93" s="39" t="s">
        <v>422</v>
      </c>
      <c r="W93" s="39" t="s">
        <v>422</v>
      </c>
      <c r="X93" s="39" t="s">
        <v>422</v>
      </c>
      <c r="Y93" s="39" t="s">
        <v>422</v>
      </c>
      <c r="Z93" s="39" t="s">
        <v>422</v>
      </c>
      <c r="AA93" s="39" t="s">
        <v>422</v>
      </c>
      <c r="AB93" s="39" t="s">
        <v>422</v>
      </c>
      <c r="AC93" s="39" t="s">
        <v>422</v>
      </c>
      <c r="AD93" s="39" t="s">
        <v>422</v>
      </c>
      <c r="AE93" s="192"/>
      <c r="AF93" s="39" t="s">
        <v>408</v>
      </c>
      <c r="AG93" s="39" t="s">
        <v>408</v>
      </c>
      <c r="AH93" s="39" t="s">
        <v>408</v>
      </c>
      <c r="AI93" s="39" t="s">
        <v>408</v>
      </c>
      <c r="AJ93" s="39" t="s">
        <v>422</v>
      </c>
      <c r="AK93" s="39">
        <v>1231019.3210899998</v>
      </c>
      <c r="AL93" s="40" t="s">
        <v>249</v>
      </c>
    </row>
    <row r="94" spans="1:38" s="5" customFormat="1" ht="24.75" customHeight="1" thickBot="1" x14ac:dyDescent="0.25">
      <c r="A94" s="143" t="s">
        <v>73</v>
      </c>
      <c r="B94" s="152" t="s">
        <v>448</v>
      </c>
      <c r="C94" s="143" t="s">
        <v>251</v>
      </c>
      <c r="D94" s="144"/>
      <c r="E94" s="39" t="s">
        <v>440</v>
      </c>
      <c r="F94" s="39" t="s">
        <v>440</v>
      </c>
      <c r="G94" s="39" t="s">
        <v>440</v>
      </c>
      <c r="H94" s="39" t="s">
        <v>440</v>
      </c>
      <c r="I94" s="39" t="s">
        <v>440</v>
      </c>
      <c r="J94" s="39" t="s">
        <v>440</v>
      </c>
      <c r="K94" s="39" t="s">
        <v>440</v>
      </c>
      <c r="L94" s="39" t="s">
        <v>440</v>
      </c>
      <c r="M94" s="39" t="s">
        <v>440</v>
      </c>
      <c r="N94" s="39" t="s">
        <v>440</v>
      </c>
      <c r="O94" s="39" t="s">
        <v>440</v>
      </c>
      <c r="P94" s="39" t="s">
        <v>440</v>
      </c>
      <c r="Q94" s="39" t="s">
        <v>440</v>
      </c>
      <c r="R94" s="39" t="s">
        <v>440</v>
      </c>
      <c r="S94" s="39" t="s">
        <v>440</v>
      </c>
      <c r="T94" s="39" t="s">
        <v>440</v>
      </c>
      <c r="U94" s="39" t="s">
        <v>440</v>
      </c>
      <c r="V94" s="39" t="s">
        <v>440</v>
      </c>
      <c r="W94" s="39" t="s">
        <v>440</v>
      </c>
      <c r="X94" s="39" t="s">
        <v>440</v>
      </c>
      <c r="Y94" s="39" t="s">
        <v>440</v>
      </c>
      <c r="Z94" s="39" t="s">
        <v>440</v>
      </c>
      <c r="AA94" s="39" t="s">
        <v>440</v>
      </c>
      <c r="AB94" s="39" t="str">
        <f t="shared" ref="AB94:AB140" si="1">IF((N(X94)+N(Y94)+N(Z94)+N(AA94))=0,X94,(N(X94)+N(Y94)+N(Z94)+N(AA94)))</f>
        <v>NO</v>
      </c>
      <c r="AC94" s="39" t="s">
        <v>440</v>
      </c>
      <c r="AD94" s="39" t="s">
        <v>440</v>
      </c>
      <c r="AE94" s="192"/>
      <c r="AF94" s="38" t="s">
        <v>422</v>
      </c>
      <c r="AG94" s="38" t="s">
        <v>422</v>
      </c>
      <c r="AH94" s="38" t="s">
        <v>422</v>
      </c>
      <c r="AI94" s="38" t="s">
        <v>422</v>
      </c>
      <c r="AJ94" s="38" t="s">
        <v>422</v>
      </c>
      <c r="AK94" s="38" t="s">
        <v>422</v>
      </c>
      <c r="AL94" s="145" t="s">
        <v>147</v>
      </c>
    </row>
    <row r="95" spans="1:38" s="5" customFormat="1" ht="24.75" customHeight="1" thickBot="1" x14ac:dyDescent="0.25">
      <c r="A95" s="143" t="s">
        <v>73</v>
      </c>
      <c r="B95" s="152" t="s">
        <v>252</v>
      </c>
      <c r="C95" s="143" t="s">
        <v>253</v>
      </c>
      <c r="D95" s="150"/>
      <c r="E95" s="39" t="s">
        <v>441</v>
      </c>
      <c r="F95" s="39" t="s">
        <v>441</v>
      </c>
      <c r="G95" s="39" t="s">
        <v>441</v>
      </c>
      <c r="H95" s="39" t="s">
        <v>441</v>
      </c>
      <c r="I95" s="39" t="s">
        <v>441</v>
      </c>
      <c r="J95" s="39" t="s">
        <v>441</v>
      </c>
      <c r="K95" s="39" t="s">
        <v>441</v>
      </c>
      <c r="L95" s="39" t="s">
        <v>441</v>
      </c>
      <c r="M95" s="39" t="s">
        <v>441</v>
      </c>
      <c r="N95" s="39" t="s">
        <v>441</v>
      </c>
      <c r="O95" s="39" t="s">
        <v>441</v>
      </c>
      <c r="P95" s="39" t="s">
        <v>441</v>
      </c>
      <c r="Q95" s="39" t="s">
        <v>441</v>
      </c>
      <c r="R95" s="39" t="s">
        <v>441</v>
      </c>
      <c r="S95" s="39" t="s">
        <v>441</v>
      </c>
      <c r="T95" s="39" t="s">
        <v>441</v>
      </c>
      <c r="U95" s="39" t="s">
        <v>441</v>
      </c>
      <c r="V95" s="39" t="s">
        <v>441</v>
      </c>
      <c r="W95" s="39" t="s">
        <v>441</v>
      </c>
      <c r="X95" s="39" t="s">
        <v>441</v>
      </c>
      <c r="Y95" s="39" t="s">
        <v>441</v>
      </c>
      <c r="Z95" s="39" t="s">
        <v>441</v>
      </c>
      <c r="AA95" s="39" t="s">
        <v>441</v>
      </c>
      <c r="AB95" s="39" t="str">
        <f t="shared" si="1"/>
        <v>NE</v>
      </c>
      <c r="AC95" s="39" t="s">
        <v>441</v>
      </c>
      <c r="AD95" s="39" t="s">
        <v>441</v>
      </c>
      <c r="AE95" s="192"/>
      <c r="AF95" s="38" t="s">
        <v>422</v>
      </c>
      <c r="AG95" s="38" t="s">
        <v>422</v>
      </c>
      <c r="AH95" s="38" t="s">
        <v>422</v>
      </c>
      <c r="AI95" s="38" t="s">
        <v>422</v>
      </c>
      <c r="AJ95" s="38" t="s">
        <v>422</v>
      </c>
      <c r="AK95" s="38" t="s">
        <v>422</v>
      </c>
      <c r="AL95" s="145" t="s">
        <v>147</v>
      </c>
    </row>
    <row r="96" spans="1:38" s="5" customFormat="1" ht="24.75" customHeight="1" thickBot="1" x14ac:dyDescent="0.25">
      <c r="A96" s="143" t="s">
        <v>73</v>
      </c>
      <c r="B96" s="143" t="s">
        <v>254</v>
      </c>
      <c r="C96" s="143" t="s">
        <v>255</v>
      </c>
      <c r="D96" s="150"/>
      <c r="E96" s="39" t="s">
        <v>441</v>
      </c>
      <c r="F96" s="39" t="s">
        <v>441</v>
      </c>
      <c r="G96" s="39" t="s">
        <v>441</v>
      </c>
      <c r="H96" s="39" t="s">
        <v>441</v>
      </c>
      <c r="I96" s="39" t="s">
        <v>441</v>
      </c>
      <c r="J96" s="39" t="s">
        <v>441</v>
      </c>
      <c r="K96" s="39" t="s">
        <v>441</v>
      </c>
      <c r="L96" s="39" t="s">
        <v>441</v>
      </c>
      <c r="M96" s="39" t="s">
        <v>441</v>
      </c>
      <c r="N96" s="39" t="s">
        <v>441</v>
      </c>
      <c r="O96" s="39" t="s">
        <v>441</v>
      </c>
      <c r="P96" s="39" t="s">
        <v>441</v>
      </c>
      <c r="Q96" s="39" t="s">
        <v>441</v>
      </c>
      <c r="R96" s="39" t="s">
        <v>441</v>
      </c>
      <c r="S96" s="39" t="s">
        <v>441</v>
      </c>
      <c r="T96" s="39" t="s">
        <v>441</v>
      </c>
      <c r="U96" s="39" t="s">
        <v>441</v>
      </c>
      <c r="V96" s="39" t="s">
        <v>441</v>
      </c>
      <c r="W96" s="39" t="s">
        <v>441</v>
      </c>
      <c r="X96" s="39" t="s">
        <v>441</v>
      </c>
      <c r="Y96" s="39" t="s">
        <v>441</v>
      </c>
      <c r="Z96" s="39" t="s">
        <v>441</v>
      </c>
      <c r="AA96" s="39" t="s">
        <v>441</v>
      </c>
      <c r="AB96" s="39" t="str">
        <f t="shared" si="1"/>
        <v>NE</v>
      </c>
      <c r="AC96" s="39" t="s">
        <v>441</v>
      </c>
      <c r="AD96" s="39" t="s">
        <v>441</v>
      </c>
      <c r="AE96" s="192"/>
      <c r="AF96" s="38" t="s">
        <v>422</v>
      </c>
      <c r="AG96" s="38" t="s">
        <v>422</v>
      </c>
      <c r="AH96" s="38" t="s">
        <v>422</v>
      </c>
      <c r="AI96" s="38" t="s">
        <v>422</v>
      </c>
      <c r="AJ96" s="38" t="s">
        <v>422</v>
      </c>
      <c r="AK96" s="38" t="s">
        <v>422</v>
      </c>
      <c r="AL96" s="145" t="s">
        <v>147</v>
      </c>
    </row>
    <row r="97" spans="1:38" s="5" customFormat="1" ht="24.75" customHeight="1" thickBot="1" x14ac:dyDescent="0.25">
      <c r="A97" s="143" t="s">
        <v>73</v>
      </c>
      <c r="B97" s="143" t="s">
        <v>256</v>
      </c>
      <c r="C97" s="143" t="s">
        <v>257</v>
      </c>
      <c r="D97" s="150"/>
      <c r="E97" s="39" t="s">
        <v>422</v>
      </c>
      <c r="F97" s="39" t="s">
        <v>422</v>
      </c>
      <c r="G97" s="39" t="s">
        <v>422</v>
      </c>
      <c r="H97" s="39" t="s">
        <v>422</v>
      </c>
      <c r="I97" s="39" t="s">
        <v>422</v>
      </c>
      <c r="J97" s="39" t="s">
        <v>422</v>
      </c>
      <c r="K97" s="39" t="s">
        <v>422</v>
      </c>
      <c r="L97" s="39" t="s">
        <v>422</v>
      </c>
      <c r="M97" s="39" t="s">
        <v>422</v>
      </c>
      <c r="N97" s="39" t="s">
        <v>422</v>
      </c>
      <c r="O97" s="39" t="s">
        <v>422</v>
      </c>
      <c r="P97" s="39" t="s">
        <v>422</v>
      </c>
      <c r="Q97" s="39" t="s">
        <v>422</v>
      </c>
      <c r="R97" s="39" t="s">
        <v>422</v>
      </c>
      <c r="S97" s="39" t="s">
        <v>422</v>
      </c>
      <c r="T97" s="39" t="s">
        <v>422</v>
      </c>
      <c r="U97" s="39" t="s">
        <v>422</v>
      </c>
      <c r="V97" s="39" t="s">
        <v>422</v>
      </c>
      <c r="W97" s="39" t="s">
        <v>422</v>
      </c>
      <c r="X97" s="39" t="s">
        <v>422</v>
      </c>
      <c r="Y97" s="39" t="s">
        <v>422</v>
      </c>
      <c r="Z97" s="39" t="s">
        <v>422</v>
      </c>
      <c r="AA97" s="39" t="s">
        <v>422</v>
      </c>
      <c r="AB97" s="39" t="str">
        <f t="shared" si="1"/>
        <v>NA</v>
      </c>
      <c r="AC97" s="39" t="s">
        <v>422</v>
      </c>
      <c r="AD97" s="39" t="s">
        <v>422</v>
      </c>
      <c r="AE97" s="192"/>
      <c r="AF97" s="38" t="s">
        <v>422</v>
      </c>
      <c r="AG97" s="38" t="s">
        <v>422</v>
      </c>
      <c r="AH97" s="38" t="s">
        <v>422</v>
      </c>
      <c r="AI97" s="38" t="s">
        <v>422</v>
      </c>
      <c r="AJ97" s="38" t="s">
        <v>422</v>
      </c>
      <c r="AK97" s="38" t="s">
        <v>422</v>
      </c>
      <c r="AL97" s="145" t="s">
        <v>147</v>
      </c>
    </row>
    <row r="98" spans="1:38" s="5" customFormat="1" ht="24.75" customHeight="1" thickBot="1" x14ac:dyDescent="0.25">
      <c r="A98" s="143" t="s">
        <v>73</v>
      </c>
      <c r="B98" s="143" t="s">
        <v>258</v>
      </c>
      <c r="C98" s="143" t="s">
        <v>259</v>
      </c>
      <c r="D98" s="150"/>
      <c r="E98" s="39" t="s">
        <v>441</v>
      </c>
      <c r="F98" s="39" t="s">
        <v>441</v>
      </c>
      <c r="G98" s="39" t="s">
        <v>441</v>
      </c>
      <c r="H98" s="39" t="s">
        <v>441</v>
      </c>
      <c r="I98" s="39" t="s">
        <v>441</v>
      </c>
      <c r="J98" s="39" t="s">
        <v>441</v>
      </c>
      <c r="K98" s="39" t="s">
        <v>441</v>
      </c>
      <c r="L98" s="39" t="s">
        <v>441</v>
      </c>
      <c r="M98" s="39" t="s">
        <v>441</v>
      </c>
      <c r="N98" s="39" t="s">
        <v>441</v>
      </c>
      <c r="O98" s="39" t="s">
        <v>441</v>
      </c>
      <c r="P98" s="39" t="s">
        <v>441</v>
      </c>
      <c r="Q98" s="39" t="s">
        <v>441</v>
      </c>
      <c r="R98" s="39" t="s">
        <v>441</v>
      </c>
      <c r="S98" s="39" t="s">
        <v>441</v>
      </c>
      <c r="T98" s="39" t="s">
        <v>441</v>
      </c>
      <c r="U98" s="39" t="s">
        <v>441</v>
      </c>
      <c r="V98" s="39" t="s">
        <v>441</v>
      </c>
      <c r="W98" s="39" t="s">
        <v>441</v>
      </c>
      <c r="X98" s="39" t="s">
        <v>441</v>
      </c>
      <c r="Y98" s="39" t="s">
        <v>441</v>
      </c>
      <c r="Z98" s="39" t="s">
        <v>441</v>
      </c>
      <c r="AA98" s="39" t="s">
        <v>441</v>
      </c>
      <c r="AB98" s="39" t="str">
        <f t="shared" si="1"/>
        <v>NE</v>
      </c>
      <c r="AC98" s="39" t="s">
        <v>441</v>
      </c>
      <c r="AD98" s="39" t="s">
        <v>441</v>
      </c>
      <c r="AE98" s="192"/>
      <c r="AF98" s="38" t="s">
        <v>422</v>
      </c>
      <c r="AG98" s="38" t="s">
        <v>422</v>
      </c>
      <c r="AH98" s="38" t="s">
        <v>422</v>
      </c>
      <c r="AI98" s="38" t="s">
        <v>422</v>
      </c>
      <c r="AJ98" s="38" t="s">
        <v>422</v>
      </c>
      <c r="AK98" s="38" t="s">
        <v>422</v>
      </c>
      <c r="AL98" s="145" t="s">
        <v>147</v>
      </c>
    </row>
    <row r="99" spans="1:38" s="5" customFormat="1" ht="26.25" customHeight="1" thickBot="1" x14ac:dyDescent="0.25">
      <c r="A99" s="37" t="s">
        <v>260</v>
      </c>
      <c r="B99" s="37" t="s">
        <v>261</v>
      </c>
      <c r="C99" s="37" t="s">
        <v>262</v>
      </c>
      <c r="D99" s="43"/>
      <c r="E99" s="39">
        <v>4.5529512209840431E-2</v>
      </c>
      <c r="F99" s="39">
        <v>5.3915230685523161</v>
      </c>
      <c r="G99" s="39" t="s">
        <v>422</v>
      </c>
      <c r="H99" s="39">
        <v>4.5030236336555207</v>
      </c>
      <c r="I99" s="39">
        <v>0.10382616549999998</v>
      </c>
      <c r="J99" s="39">
        <v>0.15953776650000001</v>
      </c>
      <c r="K99" s="39">
        <v>0.34946367899999997</v>
      </c>
      <c r="L99" s="39" t="s">
        <v>422</v>
      </c>
      <c r="M99" s="39" t="s">
        <v>422</v>
      </c>
      <c r="N99" s="39" t="s">
        <v>422</v>
      </c>
      <c r="O99" s="39" t="s">
        <v>422</v>
      </c>
      <c r="P99" s="39" t="s">
        <v>422</v>
      </c>
      <c r="Q99" s="39" t="s">
        <v>422</v>
      </c>
      <c r="R99" s="39" t="s">
        <v>422</v>
      </c>
      <c r="S99" s="39" t="s">
        <v>422</v>
      </c>
      <c r="T99" s="39" t="s">
        <v>422</v>
      </c>
      <c r="U99" s="39" t="s">
        <v>422</v>
      </c>
      <c r="V99" s="39" t="s">
        <v>422</v>
      </c>
      <c r="W99" s="39" t="s">
        <v>422</v>
      </c>
      <c r="X99" s="39" t="s">
        <v>422</v>
      </c>
      <c r="Y99" s="39" t="s">
        <v>422</v>
      </c>
      <c r="Z99" s="39" t="s">
        <v>422</v>
      </c>
      <c r="AA99" s="39" t="s">
        <v>422</v>
      </c>
      <c r="AB99" s="39" t="s">
        <v>422</v>
      </c>
      <c r="AC99" s="39" t="s">
        <v>422</v>
      </c>
      <c r="AD99" s="39" t="s">
        <v>422</v>
      </c>
      <c r="AE99" s="192"/>
      <c r="AF99" s="39" t="s">
        <v>422</v>
      </c>
      <c r="AG99" s="39" t="s">
        <v>422</v>
      </c>
      <c r="AH99" s="39" t="s">
        <v>422</v>
      </c>
      <c r="AI99" s="39" t="s">
        <v>422</v>
      </c>
      <c r="AJ99" s="39" t="s">
        <v>422</v>
      </c>
      <c r="AK99" s="39">
        <v>297.923</v>
      </c>
      <c r="AL99" s="40" t="s">
        <v>263</v>
      </c>
    </row>
    <row r="100" spans="1:38" s="5" customFormat="1" ht="26.25" customHeight="1" thickBot="1" x14ac:dyDescent="0.25">
      <c r="A100" s="37" t="s">
        <v>260</v>
      </c>
      <c r="B100" s="37" t="s">
        <v>264</v>
      </c>
      <c r="C100" s="37" t="s">
        <v>265</v>
      </c>
      <c r="D100" s="43"/>
      <c r="E100" s="39">
        <v>1.8887054768042651E-2</v>
      </c>
      <c r="F100" s="39">
        <v>1.7447246037603394</v>
      </c>
      <c r="G100" s="39" t="s">
        <v>422</v>
      </c>
      <c r="H100" s="39">
        <v>1.8894866206815368</v>
      </c>
      <c r="I100" s="39">
        <v>2.9591338999999998E-2</v>
      </c>
      <c r="J100" s="39">
        <v>4.5525281750000007E-2</v>
      </c>
      <c r="K100" s="39">
        <v>9.8385056250000005E-2</v>
      </c>
      <c r="L100" s="39" t="s">
        <v>422</v>
      </c>
      <c r="M100" s="39" t="s">
        <v>422</v>
      </c>
      <c r="N100" s="39" t="s">
        <v>422</v>
      </c>
      <c r="O100" s="39" t="s">
        <v>422</v>
      </c>
      <c r="P100" s="39" t="s">
        <v>422</v>
      </c>
      <c r="Q100" s="39" t="s">
        <v>422</v>
      </c>
      <c r="R100" s="39" t="s">
        <v>422</v>
      </c>
      <c r="S100" s="39" t="s">
        <v>422</v>
      </c>
      <c r="T100" s="39" t="s">
        <v>422</v>
      </c>
      <c r="U100" s="39" t="s">
        <v>422</v>
      </c>
      <c r="V100" s="39" t="s">
        <v>422</v>
      </c>
      <c r="W100" s="39" t="s">
        <v>422</v>
      </c>
      <c r="X100" s="39" t="s">
        <v>422</v>
      </c>
      <c r="Y100" s="39" t="s">
        <v>422</v>
      </c>
      <c r="Z100" s="39" t="s">
        <v>422</v>
      </c>
      <c r="AA100" s="39" t="s">
        <v>422</v>
      </c>
      <c r="AB100" s="39" t="s">
        <v>422</v>
      </c>
      <c r="AC100" s="39" t="s">
        <v>422</v>
      </c>
      <c r="AD100" s="39" t="s">
        <v>422</v>
      </c>
      <c r="AE100" s="192"/>
      <c r="AF100" s="39" t="s">
        <v>422</v>
      </c>
      <c r="AG100" s="39" t="s">
        <v>422</v>
      </c>
      <c r="AH100" s="39" t="s">
        <v>422</v>
      </c>
      <c r="AI100" s="39" t="s">
        <v>422</v>
      </c>
      <c r="AJ100" s="39" t="s">
        <v>422</v>
      </c>
      <c r="AK100" s="39">
        <v>252.92500000000001</v>
      </c>
      <c r="AL100" s="40" t="s">
        <v>263</v>
      </c>
    </row>
    <row r="101" spans="1:38" s="5" customFormat="1" ht="26.25" customHeight="1" thickBot="1" x14ac:dyDescent="0.25">
      <c r="A101" s="37" t="s">
        <v>260</v>
      </c>
      <c r="B101" s="37" t="s">
        <v>266</v>
      </c>
      <c r="C101" s="37" t="s">
        <v>267</v>
      </c>
      <c r="D101" s="43"/>
      <c r="E101" s="39">
        <v>8.1120963069026192E-2</v>
      </c>
      <c r="F101" s="39">
        <v>0.4628026037944501</v>
      </c>
      <c r="G101" s="39" t="s">
        <v>422</v>
      </c>
      <c r="H101" s="39">
        <v>2.7607763196042829</v>
      </c>
      <c r="I101" s="39">
        <v>1.9169338618705036E-2</v>
      </c>
      <c r="J101" s="39">
        <v>5.7508015856115105E-2</v>
      </c>
      <c r="K101" s="39">
        <v>0.13418537033093525</v>
      </c>
      <c r="L101" s="39" t="s">
        <v>422</v>
      </c>
      <c r="M101" s="39" t="s">
        <v>422</v>
      </c>
      <c r="N101" s="39" t="s">
        <v>422</v>
      </c>
      <c r="O101" s="39" t="s">
        <v>422</v>
      </c>
      <c r="P101" s="39" t="s">
        <v>422</v>
      </c>
      <c r="Q101" s="39" t="s">
        <v>422</v>
      </c>
      <c r="R101" s="39" t="s">
        <v>422</v>
      </c>
      <c r="S101" s="39" t="s">
        <v>422</v>
      </c>
      <c r="T101" s="39" t="s">
        <v>422</v>
      </c>
      <c r="U101" s="39" t="s">
        <v>422</v>
      </c>
      <c r="V101" s="39" t="s">
        <v>422</v>
      </c>
      <c r="W101" s="39" t="s">
        <v>422</v>
      </c>
      <c r="X101" s="39" t="s">
        <v>422</v>
      </c>
      <c r="Y101" s="39" t="s">
        <v>422</v>
      </c>
      <c r="Z101" s="39" t="s">
        <v>422</v>
      </c>
      <c r="AA101" s="39" t="s">
        <v>422</v>
      </c>
      <c r="AB101" s="39" t="s">
        <v>422</v>
      </c>
      <c r="AC101" s="39" t="s">
        <v>422</v>
      </c>
      <c r="AD101" s="39" t="s">
        <v>422</v>
      </c>
      <c r="AE101" s="192"/>
      <c r="AF101" s="39" t="s">
        <v>422</v>
      </c>
      <c r="AG101" s="39" t="s">
        <v>422</v>
      </c>
      <c r="AH101" s="39" t="s">
        <v>422</v>
      </c>
      <c r="AI101" s="39" t="s">
        <v>422</v>
      </c>
      <c r="AJ101" s="39" t="s">
        <v>422</v>
      </c>
      <c r="AK101" s="39">
        <v>2738.4769455292903</v>
      </c>
      <c r="AL101" s="40" t="s">
        <v>263</v>
      </c>
    </row>
    <row r="102" spans="1:38" s="5" customFormat="1" ht="26.25" customHeight="1" thickBot="1" x14ac:dyDescent="0.25">
      <c r="A102" s="37" t="s">
        <v>260</v>
      </c>
      <c r="B102" s="37" t="s">
        <v>268</v>
      </c>
      <c r="C102" s="37" t="s">
        <v>269</v>
      </c>
      <c r="D102" s="43"/>
      <c r="E102" s="39">
        <v>1.3978941603706239E-2</v>
      </c>
      <c r="F102" s="39">
        <v>0.37343542100000005</v>
      </c>
      <c r="G102" s="39" t="s">
        <v>422</v>
      </c>
      <c r="H102" s="39">
        <v>2.2023272600948198</v>
      </c>
      <c r="I102" s="39">
        <v>6.7054997824925449E-4</v>
      </c>
      <c r="J102" s="39">
        <v>1.3439968314673817E-2</v>
      </c>
      <c r="K102" s="39">
        <v>0.25636218390190491</v>
      </c>
      <c r="L102" s="39" t="s">
        <v>422</v>
      </c>
      <c r="M102" s="39" t="s">
        <v>422</v>
      </c>
      <c r="N102" s="39" t="s">
        <v>422</v>
      </c>
      <c r="O102" s="39" t="s">
        <v>422</v>
      </c>
      <c r="P102" s="39" t="s">
        <v>422</v>
      </c>
      <c r="Q102" s="39" t="s">
        <v>422</v>
      </c>
      <c r="R102" s="39" t="s">
        <v>422</v>
      </c>
      <c r="S102" s="39" t="s">
        <v>422</v>
      </c>
      <c r="T102" s="39" t="s">
        <v>422</v>
      </c>
      <c r="U102" s="39" t="s">
        <v>422</v>
      </c>
      <c r="V102" s="39" t="s">
        <v>422</v>
      </c>
      <c r="W102" s="39" t="s">
        <v>422</v>
      </c>
      <c r="X102" s="39" t="s">
        <v>422</v>
      </c>
      <c r="Y102" s="39" t="s">
        <v>422</v>
      </c>
      <c r="Z102" s="39" t="s">
        <v>422</v>
      </c>
      <c r="AA102" s="39" t="s">
        <v>422</v>
      </c>
      <c r="AB102" s="39" t="s">
        <v>422</v>
      </c>
      <c r="AC102" s="39" t="s">
        <v>422</v>
      </c>
      <c r="AD102" s="39" t="s">
        <v>422</v>
      </c>
      <c r="AE102" s="192"/>
      <c r="AF102" s="39" t="s">
        <v>422</v>
      </c>
      <c r="AG102" s="39" t="s">
        <v>422</v>
      </c>
      <c r="AH102" s="39" t="s">
        <v>422</v>
      </c>
      <c r="AI102" s="39" t="s">
        <v>422</v>
      </c>
      <c r="AJ102" s="39" t="s">
        <v>422</v>
      </c>
      <c r="AK102" s="39">
        <v>937.22078509384005</v>
      </c>
      <c r="AL102" s="40" t="s">
        <v>263</v>
      </c>
    </row>
    <row r="103" spans="1:38" s="5" customFormat="1" ht="26.25" customHeight="1" thickBot="1" x14ac:dyDescent="0.25">
      <c r="A103" s="37" t="s">
        <v>260</v>
      </c>
      <c r="B103" s="37" t="s">
        <v>270</v>
      </c>
      <c r="C103" s="37" t="s">
        <v>271</v>
      </c>
      <c r="D103" s="43"/>
      <c r="E103" s="39">
        <v>1.0798019335726323E-4</v>
      </c>
      <c r="F103" s="39">
        <v>4.0777764000000001E-2</v>
      </c>
      <c r="G103" s="39" t="s">
        <v>422</v>
      </c>
      <c r="H103" s="39">
        <v>1.1870836667879274E-2</v>
      </c>
      <c r="I103" s="39">
        <v>2.600419008E-3</v>
      </c>
      <c r="J103" s="39">
        <v>3.9597289439999997E-3</v>
      </c>
      <c r="K103" s="39">
        <v>8.5695626399999985E-3</v>
      </c>
      <c r="L103" s="39" t="s">
        <v>422</v>
      </c>
      <c r="M103" s="39" t="s">
        <v>422</v>
      </c>
      <c r="N103" s="39" t="s">
        <v>422</v>
      </c>
      <c r="O103" s="39" t="s">
        <v>422</v>
      </c>
      <c r="P103" s="39" t="s">
        <v>422</v>
      </c>
      <c r="Q103" s="39" t="s">
        <v>422</v>
      </c>
      <c r="R103" s="39" t="s">
        <v>422</v>
      </c>
      <c r="S103" s="39" t="s">
        <v>422</v>
      </c>
      <c r="T103" s="39" t="s">
        <v>422</v>
      </c>
      <c r="U103" s="39" t="s">
        <v>422</v>
      </c>
      <c r="V103" s="39" t="s">
        <v>422</v>
      </c>
      <c r="W103" s="39" t="s">
        <v>422</v>
      </c>
      <c r="X103" s="39" t="s">
        <v>422</v>
      </c>
      <c r="Y103" s="39" t="s">
        <v>422</v>
      </c>
      <c r="Z103" s="39" t="s">
        <v>422</v>
      </c>
      <c r="AA103" s="39" t="s">
        <v>422</v>
      </c>
      <c r="AB103" s="39" t="s">
        <v>422</v>
      </c>
      <c r="AC103" s="39" t="s">
        <v>422</v>
      </c>
      <c r="AD103" s="39" t="s">
        <v>422</v>
      </c>
      <c r="AE103" s="192"/>
      <c r="AF103" s="39" t="s">
        <v>422</v>
      </c>
      <c r="AG103" s="39" t="s">
        <v>422</v>
      </c>
      <c r="AH103" s="39" t="s">
        <v>422</v>
      </c>
      <c r="AI103" s="39" t="s">
        <v>422</v>
      </c>
      <c r="AJ103" s="39" t="s">
        <v>422</v>
      </c>
      <c r="AK103" s="39">
        <v>9.5879999999999992</v>
      </c>
      <c r="AL103" s="40" t="s">
        <v>263</v>
      </c>
    </row>
    <row r="104" spans="1:38" s="5" customFormat="1" ht="26.25" customHeight="1" thickBot="1" x14ac:dyDescent="0.25">
      <c r="A104" s="37" t="s">
        <v>260</v>
      </c>
      <c r="B104" s="37" t="s">
        <v>272</v>
      </c>
      <c r="C104" s="37" t="s">
        <v>273</v>
      </c>
      <c r="D104" s="43"/>
      <c r="E104" s="39">
        <v>2.0627582481975614E-2</v>
      </c>
      <c r="F104" s="39">
        <v>0.15797863700000001</v>
      </c>
      <c r="G104" s="39" t="s">
        <v>422</v>
      </c>
      <c r="H104" s="39">
        <v>0.49356553041223455</v>
      </c>
      <c r="I104" s="39">
        <v>4.7918243399999998E-4</v>
      </c>
      <c r="J104" s="39">
        <v>1.4375473020000001E-3</v>
      </c>
      <c r="K104" s="39">
        <v>3.354277038E-3</v>
      </c>
      <c r="L104" s="39" t="s">
        <v>422</v>
      </c>
      <c r="M104" s="39" t="s">
        <v>422</v>
      </c>
      <c r="N104" s="39" t="s">
        <v>422</v>
      </c>
      <c r="O104" s="39" t="s">
        <v>422</v>
      </c>
      <c r="P104" s="39" t="s">
        <v>422</v>
      </c>
      <c r="Q104" s="39" t="s">
        <v>422</v>
      </c>
      <c r="R104" s="39" t="s">
        <v>422</v>
      </c>
      <c r="S104" s="39" t="s">
        <v>422</v>
      </c>
      <c r="T104" s="39" t="s">
        <v>422</v>
      </c>
      <c r="U104" s="39" t="s">
        <v>422</v>
      </c>
      <c r="V104" s="39" t="s">
        <v>422</v>
      </c>
      <c r="W104" s="39" t="s">
        <v>422</v>
      </c>
      <c r="X104" s="39" t="s">
        <v>422</v>
      </c>
      <c r="Y104" s="39" t="s">
        <v>422</v>
      </c>
      <c r="Z104" s="39" t="s">
        <v>422</v>
      </c>
      <c r="AA104" s="39" t="s">
        <v>422</v>
      </c>
      <c r="AB104" s="39" t="s">
        <v>422</v>
      </c>
      <c r="AC104" s="39" t="s">
        <v>422</v>
      </c>
      <c r="AD104" s="39" t="s">
        <v>422</v>
      </c>
      <c r="AE104" s="192"/>
      <c r="AF104" s="39" t="s">
        <v>422</v>
      </c>
      <c r="AG104" s="39" t="s">
        <v>422</v>
      </c>
      <c r="AH104" s="39" t="s">
        <v>422</v>
      </c>
      <c r="AI104" s="39" t="s">
        <v>422</v>
      </c>
      <c r="AJ104" s="39" t="s">
        <v>422</v>
      </c>
      <c r="AK104" s="39">
        <v>291.4735</v>
      </c>
      <c r="AL104" s="40" t="s">
        <v>263</v>
      </c>
    </row>
    <row r="105" spans="1:38" s="5" customFormat="1" ht="26.25" customHeight="1" thickBot="1" x14ac:dyDescent="0.25">
      <c r="A105" s="37" t="s">
        <v>260</v>
      </c>
      <c r="B105" s="37" t="s">
        <v>274</v>
      </c>
      <c r="C105" s="37" t="s">
        <v>275</v>
      </c>
      <c r="D105" s="43"/>
      <c r="E105" s="39">
        <v>6.93778002039111E-3</v>
      </c>
      <c r="F105" s="39">
        <v>0.18014850000000002</v>
      </c>
      <c r="G105" s="39" t="s">
        <v>422</v>
      </c>
      <c r="H105" s="39">
        <v>0.20127204229471105</v>
      </c>
      <c r="I105" s="39">
        <v>2.9096827200000004E-3</v>
      </c>
      <c r="J105" s="39">
        <v>4.5723585599999998E-3</v>
      </c>
      <c r="K105" s="39">
        <v>9.9760550399999991E-3</v>
      </c>
      <c r="L105" s="39" t="s">
        <v>422</v>
      </c>
      <c r="M105" s="39" t="s">
        <v>422</v>
      </c>
      <c r="N105" s="39" t="s">
        <v>422</v>
      </c>
      <c r="O105" s="39" t="s">
        <v>422</v>
      </c>
      <c r="P105" s="39" t="s">
        <v>422</v>
      </c>
      <c r="Q105" s="39" t="s">
        <v>422</v>
      </c>
      <c r="R105" s="39" t="s">
        <v>422</v>
      </c>
      <c r="S105" s="39" t="s">
        <v>422</v>
      </c>
      <c r="T105" s="39" t="s">
        <v>422</v>
      </c>
      <c r="U105" s="39" t="s">
        <v>422</v>
      </c>
      <c r="V105" s="39" t="s">
        <v>422</v>
      </c>
      <c r="W105" s="39" t="s">
        <v>422</v>
      </c>
      <c r="X105" s="39" t="s">
        <v>422</v>
      </c>
      <c r="Y105" s="39" t="s">
        <v>422</v>
      </c>
      <c r="Z105" s="39" t="s">
        <v>422</v>
      </c>
      <c r="AA105" s="39" t="s">
        <v>422</v>
      </c>
      <c r="AB105" s="39" t="s">
        <v>422</v>
      </c>
      <c r="AC105" s="39" t="s">
        <v>422</v>
      </c>
      <c r="AD105" s="39" t="s">
        <v>422</v>
      </c>
      <c r="AE105" s="192"/>
      <c r="AF105" s="39" t="s">
        <v>422</v>
      </c>
      <c r="AG105" s="39" t="s">
        <v>422</v>
      </c>
      <c r="AH105" s="39" t="s">
        <v>422</v>
      </c>
      <c r="AI105" s="39" t="s">
        <v>422</v>
      </c>
      <c r="AJ105" s="39" t="s">
        <v>422</v>
      </c>
      <c r="AK105" s="39">
        <v>42.14</v>
      </c>
      <c r="AL105" s="40" t="s">
        <v>263</v>
      </c>
    </row>
    <row r="106" spans="1:38" s="5" customFormat="1" ht="26.25" customHeight="1" thickBot="1" x14ac:dyDescent="0.25">
      <c r="A106" s="37" t="s">
        <v>260</v>
      </c>
      <c r="B106" s="37" t="s">
        <v>276</v>
      </c>
      <c r="C106" s="37" t="s">
        <v>277</v>
      </c>
      <c r="D106" s="43"/>
      <c r="E106" s="39">
        <v>5.1002499999999997E-3</v>
      </c>
      <c r="F106" s="39">
        <v>2.9989470000000001E-2</v>
      </c>
      <c r="G106" s="39" t="s">
        <v>422</v>
      </c>
      <c r="H106" s="39">
        <v>1.8619316552571426E-2</v>
      </c>
      <c r="I106" s="39">
        <v>1.0061773200000003E-3</v>
      </c>
      <c r="J106" s="39">
        <v>4.5723585599999998E-3</v>
      </c>
      <c r="K106" s="39">
        <v>3.421002888000001E-3</v>
      </c>
      <c r="L106" s="39" t="s">
        <v>422</v>
      </c>
      <c r="M106" s="39" t="s">
        <v>422</v>
      </c>
      <c r="N106" s="39" t="s">
        <v>422</v>
      </c>
      <c r="O106" s="39" t="s">
        <v>422</v>
      </c>
      <c r="P106" s="39" t="s">
        <v>422</v>
      </c>
      <c r="Q106" s="39" t="s">
        <v>422</v>
      </c>
      <c r="R106" s="39" t="s">
        <v>422</v>
      </c>
      <c r="S106" s="39" t="s">
        <v>422</v>
      </c>
      <c r="T106" s="39" t="s">
        <v>422</v>
      </c>
      <c r="U106" s="39" t="s">
        <v>422</v>
      </c>
      <c r="V106" s="39" t="s">
        <v>422</v>
      </c>
      <c r="W106" s="39" t="s">
        <v>422</v>
      </c>
      <c r="X106" s="39" t="s">
        <v>422</v>
      </c>
      <c r="Y106" s="39" t="s">
        <v>422</v>
      </c>
      <c r="Z106" s="39" t="s">
        <v>422</v>
      </c>
      <c r="AA106" s="39" t="s">
        <v>422</v>
      </c>
      <c r="AB106" s="39" t="s">
        <v>422</v>
      </c>
      <c r="AC106" s="39" t="s">
        <v>422</v>
      </c>
      <c r="AD106" s="39" t="s">
        <v>422</v>
      </c>
      <c r="AE106" s="192"/>
      <c r="AF106" s="39" t="s">
        <v>422</v>
      </c>
      <c r="AG106" s="39" t="s">
        <v>422</v>
      </c>
      <c r="AH106" s="39" t="s">
        <v>422</v>
      </c>
      <c r="AI106" s="39" t="s">
        <v>422</v>
      </c>
      <c r="AJ106" s="39" t="s">
        <v>422</v>
      </c>
      <c r="AK106" s="39">
        <v>20.401</v>
      </c>
      <c r="AL106" s="40" t="s">
        <v>263</v>
      </c>
    </row>
    <row r="107" spans="1:38" s="5" customFormat="1" ht="26.25" customHeight="1" thickBot="1" x14ac:dyDescent="0.25">
      <c r="A107" s="37" t="s">
        <v>260</v>
      </c>
      <c r="B107" s="37" t="s">
        <v>278</v>
      </c>
      <c r="C107" s="37" t="s">
        <v>279</v>
      </c>
      <c r="D107" s="43"/>
      <c r="E107" s="39">
        <v>7.408988635086787E-2</v>
      </c>
      <c r="F107" s="39">
        <v>1.0667249999999999</v>
      </c>
      <c r="G107" s="39" t="s">
        <v>422</v>
      </c>
      <c r="H107" s="39">
        <v>0.81974236382049059</v>
      </c>
      <c r="I107" s="39">
        <v>1.9394999999999999E-2</v>
      </c>
      <c r="J107" s="39">
        <v>0.2586</v>
      </c>
      <c r="K107" s="39">
        <v>1.2283500000000001</v>
      </c>
      <c r="L107" s="39" t="s">
        <v>422</v>
      </c>
      <c r="M107" s="39" t="s">
        <v>422</v>
      </c>
      <c r="N107" s="39" t="s">
        <v>422</v>
      </c>
      <c r="O107" s="39" t="s">
        <v>422</v>
      </c>
      <c r="P107" s="39" t="s">
        <v>422</v>
      </c>
      <c r="Q107" s="39" t="s">
        <v>422</v>
      </c>
      <c r="R107" s="39" t="s">
        <v>422</v>
      </c>
      <c r="S107" s="39" t="s">
        <v>422</v>
      </c>
      <c r="T107" s="39" t="s">
        <v>422</v>
      </c>
      <c r="U107" s="39" t="s">
        <v>422</v>
      </c>
      <c r="V107" s="39" t="s">
        <v>422</v>
      </c>
      <c r="W107" s="39" t="s">
        <v>422</v>
      </c>
      <c r="X107" s="39" t="s">
        <v>422</v>
      </c>
      <c r="Y107" s="39" t="s">
        <v>422</v>
      </c>
      <c r="Z107" s="39" t="s">
        <v>422</v>
      </c>
      <c r="AA107" s="39" t="s">
        <v>422</v>
      </c>
      <c r="AB107" s="39" t="s">
        <v>422</v>
      </c>
      <c r="AC107" s="39" t="s">
        <v>422</v>
      </c>
      <c r="AD107" s="39" t="s">
        <v>422</v>
      </c>
      <c r="AE107" s="192"/>
      <c r="AF107" s="39" t="s">
        <v>422</v>
      </c>
      <c r="AG107" s="39" t="s">
        <v>422</v>
      </c>
      <c r="AH107" s="39" t="s">
        <v>422</v>
      </c>
      <c r="AI107" s="39" t="s">
        <v>422</v>
      </c>
      <c r="AJ107" s="39" t="s">
        <v>422</v>
      </c>
      <c r="AK107" s="39">
        <v>6465</v>
      </c>
      <c r="AL107" s="40" t="s">
        <v>263</v>
      </c>
    </row>
    <row r="108" spans="1:38" s="5" customFormat="1" ht="26.25" customHeight="1" thickBot="1" x14ac:dyDescent="0.25">
      <c r="A108" s="37" t="s">
        <v>260</v>
      </c>
      <c r="B108" s="37" t="s">
        <v>280</v>
      </c>
      <c r="C108" s="37" t="s">
        <v>281</v>
      </c>
      <c r="D108" s="43"/>
      <c r="E108" s="39">
        <v>0.11786436483277497</v>
      </c>
      <c r="F108" s="39">
        <v>0.67894200000000005</v>
      </c>
      <c r="G108" s="39" t="s">
        <v>422</v>
      </c>
      <c r="H108" s="39">
        <v>2.464643116027124</v>
      </c>
      <c r="I108" s="39">
        <v>1.2573000000000001E-2</v>
      </c>
      <c r="J108" s="39">
        <v>0.12573000000000001</v>
      </c>
      <c r="K108" s="39">
        <v>0.25146000000000002</v>
      </c>
      <c r="L108" s="39" t="s">
        <v>422</v>
      </c>
      <c r="M108" s="39" t="s">
        <v>422</v>
      </c>
      <c r="N108" s="39" t="s">
        <v>422</v>
      </c>
      <c r="O108" s="39" t="s">
        <v>422</v>
      </c>
      <c r="P108" s="39" t="s">
        <v>422</v>
      </c>
      <c r="Q108" s="39" t="s">
        <v>422</v>
      </c>
      <c r="R108" s="39" t="s">
        <v>422</v>
      </c>
      <c r="S108" s="39" t="s">
        <v>422</v>
      </c>
      <c r="T108" s="39" t="s">
        <v>422</v>
      </c>
      <c r="U108" s="39" t="s">
        <v>422</v>
      </c>
      <c r="V108" s="39" t="s">
        <v>422</v>
      </c>
      <c r="W108" s="39" t="s">
        <v>422</v>
      </c>
      <c r="X108" s="39" t="s">
        <v>422</v>
      </c>
      <c r="Y108" s="39" t="s">
        <v>422</v>
      </c>
      <c r="Z108" s="39" t="s">
        <v>422</v>
      </c>
      <c r="AA108" s="39" t="s">
        <v>422</v>
      </c>
      <c r="AB108" s="39" t="s">
        <v>422</v>
      </c>
      <c r="AC108" s="39" t="s">
        <v>422</v>
      </c>
      <c r="AD108" s="39" t="s">
        <v>422</v>
      </c>
      <c r="AE108" s="192"/>
      <c r="AF108" s="39" t="s">
        <v>422</v>
      </c>
      <c r="AG108" s="39" t="s">
        <v>422</v>
      </c>
      <c r="AH108" s="39" t="s">
        <v>422</v>
      </c>
      <c r="AI108" s="39" t="s">
        <v>422</v>
      </c>
      <c r="AJ108" s="39" t="s">
        <v>422</v>
      </c>
      <c r="AK108" s="39">
        <v>6286.5</v>
      </c>
      <c r="AL108" s="40" t="s">
        <v>263</v>
      </c>
    </row>
    <row r="109" spans="1:38" s="5" customFormat="1" ht="26.25" customHeight="1" thickBot="1" x14ac:dyDescent="0.25">
      <c r="A109" s="37" t="s">
        <v>260</v>
      </c>
      <c r="B109" s="37" t="s">
        <v>282</v>
      </c>
      <c r="C109" s="37" t="s">
        <v>283</v>
      </c>
      <c r="D109" s="43"/>
      <c r="E109" s="39">
        <v>1.6353879749999997E-3</v>
      </c>
      <c r="F109" s="39">
        <v>2.2005E-2</v>
      </c>
      <c r="G109" s="39" t="s">
        <v>422</v>
      </c>
      <c r="H109" s="39">
        <v>4.7048854049999984E-2</v>
      </c>
      <c r="I109" s="39">
        <v>8.9999999999999998E-4</v>
      </c>
      <c r="J109" s="39">
        <v>4.9500000000000004E-3</v>
      </c>
      <c r="K109" s="39">
        <v>4.9500000000000004E-3</v>
      </c>
      <c r="L109" s="39" t="s">
        <v>422</v>
      </c>
      <c r="M109" s="39" t="s">
        <v>422</v>
      </c>
      <c r="N109" s="39" t="s">
        <v>422</v>
      </c>
      <c r="O109" s="39" t="s">
        <v>422</v>
      </c>
      <c r="P109" s="39" t="s">
        <v>422</v>
      </c>
      <c r="Q109" s="39" t="s">
        <v>422</v>
      </c>
      <c r="R109" s="39" t="s">
        <v>422</v>
      </c>
      <c r="S109" s="39" t="s">
        <v>422</v>
      </c>
      <c r="T109" s="39" t="s">
        <v>422</v>
      </c>
      <c r="U109" s="39" t="s">
        <v>422</v>
      </c>
      <c r="V109" s="39" t="s">
        <v>422</v>
      </c>
      <c r="W109" s="39" t="s">
        <v>422</v>
      </c>
      <c r="X109" s="39" t="s">
        <v>422</v>
      </c>
      <c r="Y109" s="39" t="s">
        <v>422</v>
      </c>
      <c r="Z109" s="39" t="s">
        <v>422</v>
      </c>
      <c r="AA109" s="39" t="s">
        <v>422</v>
      </c>
      <c r="AB109" s="39" t="s">
        <v>422</v>
      </c>
      <c r="AC109" s="39" t="s">
        <v>422</v>
      </c>
      <c r="AD109" s="39" t="s">
        <v>422</v>
      </c>
      <c r="AE109" s="192"/>
      <c r="AF109" s="39" t="s">
        <v>422</v>
      </c>
      <c r="AG109" s="39" t="s">
        <v>422</v>
      </c>
      <c r="AH109" s="39" t="s">
        <v>422</v>
      </c>
      <c r="AI109" s="39" t="s">
        <v>422</v>
      </c>
      <c r="AJ109" s="39" t="s">
        <v>422</v>
      </c>
      <c r="AK109" s="39">
        <v>45</v>
      </c>
      <c r="AL109" s="40" t="s">
        <v>263</v>
      </c>
    </row>
    <row r="110" spans="1:38" s="5" customFormat="1" ht="26.25" customHeight="1" thickBot="1" x14ac:dyDescent="0.25">
      <c r="A110" s="37" t="s">
        <v>260</v>
      </c>
      <c r="B110" s="37" t="s">
        <v>284</v>
      </c>
      <c r="C110" s="37" t="s">
        <v>285</v>
      </c>
      <c r="D110" s="43"/>
      <c r="E110" s="39">
        <v>3.7607168814046889E-2</v>
      </c>
      <c r="F110" s="39">
        <v>0.70440449999999999</v>
      </c>
      <c r="G110" s="39" t="s">
        <v>422</v>
      </c>
      <c r="H110" s="39">
        <v>0.8098081516546225</v>
      </c>
      <c r="I110" s="39">
        <v>2.9529999999999997E-2</v>
      </c>
      <c r="J110" s="39">
        <v>0.20887000000000003</v>
      </c>
      <c r="K110" s="39">
        <v>0.20887000000000003</v>
      </c>
      <c r="L110" s="39" t="s">
        <v>422</v>
      </c>
      <c r="M110" s="39" t="s">
        <v>422</v>
      </c>
      <c r="N110" s="39" t="s">
        <v>422</v>
      </c>
      <c r="O110" s="39" t="s">
        <v>422</v>
      </c>
      <c r="P110" s="39" t="s">
        <v>422</v>
      </c>
      <c r="Q110" s="39" t="s">
        <v>422</v>
      </c>
      <c r="R110" s="39" t="s">
        <v>422</v>
      </c>
      <c r="S110" s="39" t="s">
        <v>422</v>
      </c>
      <c r="T110" s="39" t="s">
        <v>422</v>
      </c>
      <c r="U110" s="39" t="s">
        <v>422</v>
      </c>
      <c r="V110" s="39" t="s">
        <v>422</v>
      </c>
      <c r="W110" s="39" t="s">
        <v>422</v>
      </c>
      <c r="X110" s="39" t="s">
        <v>422</v>
      </c>
      <c r="Y110" s="39" t="s">
        <v>422</v>
      </c>
      <c r="Z110" s="39" t="s">
        <v>422</v>
      </c>
      <c r="AA110" s="39" t="s">
        <v>422</v>
      </c>
      <c r="AB110" s="39" t="s">
        <v>422</v>
      </c>
      <c r="AC110" s="39" t="s">
        <v>422</v>
      </c>
      <c r="AD110" s="39" t="s">
        <v>422</v>
      </c>
      <c r="AE110" s="192"/>
      <c r="AF110" s="39" t="s">
        <v>422</v>
      </c>
      <c r="AG110" s="39" t="s">
        <v>422</v>
      </c>
      <c r="AH110" s="39" t="s">
        <v>422</v>
      </c>
      <c r="AI110" s="39" t="s">
        <v>422</v>
      </c>
      <c r="AJ110" s="39" t="s">
        <v>422</v>
      </c>
      <c r="AK110" s="39">
        <v>1.4404999999999999</v>
      </c>
      <c r="AL110" s="40" t="s">
        <v>263</v>
      </c>
    </row>
    <row r="111" spans="1:38" s="5" customFormat="1" ht="26.25" customHeight="1" thickBot="1" x14ac:dyDescent="0.25">
      <c r="A111" s="37" t="s">
        <v>260</v>
      </c>
      <c r="B111" s="37" t="s">
        <v>286</v>
      </c>
      <c r="C111" s="37" t="s">
        <v>287</v>
      </c>
      <c r="D111" s="43"/>
      <c r="E111" s="39" t="s">
        <v>422</v>
      </c>
      <c r="F111" s="39" t="s">
        <v>441</v>
      </c>
      <c r="G111" s="39" t="s">
        <v>441</v>
      </c>
      <c r="H111" s="39" t="s">
        <v>441</v>
      </c>
      <c r="I111" s="39" t="s">
        <v>422</v>
      </c>
      <c r="J111" s="39" t="s">
        <v>422</v>
      </c>
      <c r="K111" s="39" t="s">
        <v>422</v>
      </c>
      <c r="L111" s="39" t="s">
        <v>422</v>
      </c>
      <c r="M111" s="39" t="s">
        <v>422</v>
      </c>
      <c r="N111" s="39" t="s">
        <v>422</v>
      </c>
      <c r="O111" s="39" t="s">
        <v>422</v>
      </c>
      <c r="P111" s="39" t="s">
        <v>422</v>
      </c>
      <c r="Q111" s="39" t="s">
        <v>422</v>
      </c>
      <c r="R111" s="39" t="s">
        <v>422</v>
      </c>
      <c r="S111" s="39" t="s">
        <v>422</v>
      </c>
      <c r="T111" s="39" t="s">
        <v>422</v>
      </c>
      <c r="U111" s="39" t="s">
        <v>422</v>
      </c>
      <c r="V111" s="39" t="s">
        <v>422</v>
      </c>
      <c r="W111" s="39" t="s">
        <v>422</v>
      </c>
      <c r="X111" s="39" t="s">
        <v>422</v>
      </c>
      <c r="Y111" s="39" t="s">
        <v>422</v>
      </c>
      <c r="Z111" s="39" t="s">
        <v>422</v>
      </c>
      <c r="AA111" s="39" t="s">
        <v>422</v>
      </c>
      <c r="AB111" s="39" t="str">
        <f t="shared" si="1"/>
        <v>NA</v>
      </c>
      <c r="AC111" s="39" t="s">
        <v>422</v>
      </c>
      <c r="AD111" s="39" t="s">
        <v>422</v>
      </c>
      <c r="AE111" s="192"/>
      <c r="AF111" s="39" t="s">
        <v>422</v>
      </c>
      <c r="AG111" s="39" t="s">
        <v>422</v>
      </c>
      <c r="AH111" s="39" t="s">
        <v>422</v>
      </c>
      <c r="AI111" s="39" t="s">
        <v>422</v>
      </c>
      <c r="AJ111" s="39" t="s">
        <v>422</v>
      </c>
      <c r="AK111" s="39" t="s">
        <v>422</v>
      </c>
      <c r="AL111" s="40" t="s">
        <v>263</v>
      </c>
    </row>
    <row r="112" spans="1:38" s="5" customFormat="1" ht="26.25" customHeight="1" thickBot="1" x14ac:dyDescent="0.25">
      <c r="A112" s="37" t="s">
        <v>288</v>
      </c>
      <c r="B112" s="37" t="s">
        <v>289</v>
      </c>
      <c r="C112" s="37" t="s">
        <v>290</v>
      </c>
      <c r="D112" s="38"/>
      <c r="E112" s="39">
        <v>10.354239999999999</v>
      </c>
      <c r="F112" s="39" t="s">
        <v>422</v>
      </c>
      <c r="G112" s="39" t="s">
        <v>422</v>
      </c>
      <c r="H112" s="39">
        <v>20.402973760728138</v>
      </c>
      <c r="I112" s="39" t="s">
        <v>422</v>
      </c>
      <c r="J112" s="39" t="s">
        <v>422</v>
      </c>
      <c r="K112" s="39" t="s">
        <v>422</v>
      </c>
      <c r="L112" s="39" t="s">
        <v>422</v>
      </c>
      <c r="M112" s="39" t="s">
        <v>422</v>
      </c>
      <c r="N112" s="39" t="s">
        <v>422</v>
      </c>
      <c r="O112" s="39" t="s">
        <v>422</v>
      </c>
      <c r="P112" s="39" t="s">
        <v>422</v>
      </c>
      <c r="Q112" s="39" t="s">
        <v>422</v>
      </c>
      <c r="R112" s="39" t="s">
        <v>422</v>
      </c>
      <c r="S112" s="39" t="s">
        <v>422</v>
      </c>
      <c r="T112" s="39" t="s">
        <v>422</v>
      </c>
      <c r="U112" s="39" t="s">
        <v>422</v>
      </c>
      <c r="V112" s="39" t="s">
        <v>422</v>
      </c>
      <c r="W112" s="39" t="s">
        <v>422</v>
      </c>
      <c r="X112" s="39" t="s">
        <v>422</v>
      </c>
      <c r="Y112" s="39" t="s">
        <v>422</v>
      </c>
      <c r="Z112" s="39" t="s">
        <v>422</v>
      </c>
      <c r="AA112" s="39" t="s">
        <v>422</v>
      </c>
      <c r="AB112" s="39" t="s">
        <v>422</v>
      </c>
      <c r="AC112" s="39" t="s">
        <v>422</v>
      </c>
      <c r="AD112" s="39" t="s">
        <v>422</v>
      </c>
      <c r="AE112" s="192"/>
      <c r="AF112" s="39" t="s">
        <v>422</v>
      </c>
      <c r="AG112" s="39" t="s">
        <v>422</v>
      </c>
      <c r="AH112" s="39" t="s">
        <v>422</v>
      </c>
      <c r="AI112" s="39" t="s">
        <v>422</v>
      </c>
      <c r="AJ112" s="39" t="s">
        <v>422</v>
      </c>
      <c r="AK112" s="39">
        <v>258.85599999999999</v>
      </c>
      <c r="AL112" s="40" t="s">
        <v>291</v>
      </c>
    </row>
    <row r="113" spans="1:38" s="5" customFormat="1" ht="26.25" customHeight="1" thickBot="1" x14ac:dyDescent="0.25">
      <c r="A113" s="37" t="s">
        <v>288</v>
      </c>
      <c r="B113" s="167" t="s">
        <v>292</v>
      </c>
      <c r="C113" s="167" t="s">
        <v>293</v>
      </c>
      <c r="D113" s="38"/>
      <c r="E113" s="39">
        <v>1.5844079444563544</v>
      </c>
      <c r="F113" s="39" t="s">
        <v>408</v>
      </c>
      <c r="G113" s="39" t="s">
        <v>422</v>
      </c>
      <c r="H113" s="39">
        <v>8.4831339183381669</v>
      </c>
      <c r="I113" s="39" t="s">
        <v>422</v>
      </c>
      <c r="J113" s="39" t="s">
        <v>422</v>
      </c>
      <c r="K113" s="39" t="s">
        <v>422</v>
      </c>
      <c r="L113" s="39" t="s">
        <v>422</v>
      </c>
      <c r="M113" s="39" t="s">
        <v>422</v>
      </c>
      <c r="N113" s="39" t="s">
        <v>422</v>
      </c>
      <c r="O113" s="39" t="s">
        <v>422</v>
      </c>
      <c r="P113" s="39" t="s">
        <v>422</v>
      </c>
      <c r="Q113" s="39" t="s">
        <v>422</v>
      </c>
      <c r="R113" s="39" t="s">
        <v>422</v>
      </c>
      <c r="S113" s="39" t="s">
        <v>422</v>
      </c>
      <c r="T113" s="39" t="s">
        <v>422</v>
      </c>
      <c r="U113" s="39" t="s">
        <v>422</v>
      </c>
      <c r="V113" s="39" t="s">
        <v>422</v>
      </c>
      <c r="W113" s="39" t="s">
        <v>422</v>
      </c>
      <c r="X113" s="39" t="s">
        <v>422</v>
      </c>
      <c r="Y113" s="39" t="s">
        <v>422</v>
      </c>
      <c r="Z113" s="39" t="s">
        <v>422</v>
      </c>
      <c r="AA113" s="39" t="s">
        <v>422</v>
      </c>
      <c r="AB113" s="39" t="s">
        <v>422</v>
      </c>
      <c r="AC113" s="39" t="s">
        <v>422</v>
      </c>
      <c r="AD113" s="39" t="s">
        <v>422</v>
      </c>
      <c r="AE113" s="192"/>
      <c r="AF113" s="39" t="s">
        <v>422</v>
      </c>
      <c r="AG113" s="39" t="s">
        <v>422</v>
      </c>
      <c r="AH113" s="39" t="s">
        <v>422</v>
      </c>
      <c r="AI113" s="39" t="s">
        <v>422</v>
      </c>
      <c r="AJ113" s="39" t="s">
        <v>422</v>
      </c>
      <c r="AK113" s="39" t="s">
        <v>422</v>
      </c>
      <c r="AL113" s="40" t="s">
        <v>147</v>
      </c>
    </row>
    <row r="114" spans="1:38" s="5" customFormat="1" ht="26.25" customHeight="1" thickBot="1" x14ac:dyDescent="0.25">
      <c r="A114" s="37" t="s">
        <v>288</v>
      </c>
      <c r="B114" s="167" t="s">
        <v>294</v>
      </c>
      <c r="C114" s="167" t="s">
        <v>295</v>
      </c>
      <c r="D114" s="38"/>
      <c r="E114" s="39">
        <v>2.60208E-2</v>
      </c>
      <c r="F114" s="39" t="s">
        <v>422</v>
      </c>
      <c r="G114" s="39" t="s">
        <v>422</v>
      </c>
      <c r="H114" s="39">
        <v>8.4567600000000007E-2</v>
      </c>
      <c r="I114" s="39" t="s">
        <v>422</v>
      </c>
      <c r="J114" s="39" t="s">
        <v>422</v>
      </c>
      <c r="K114" s="39" t="s">
        <v>422</v>
      </c>
      <c r="L114" s="39" t="s">
        <v>422</v>
      </c>
      <c r="M114" s="39" t="s">
        <v>422</v>
      </c>
      <c r="N114" s="39" t="s">
        <v>422</v>
      </c>
      <c r="O114" s="39" t="s">
        <v>422</v>
      </c>
      <c r="P114" s="39" t="s">
        <v>422</v>
      </c>
      <c r="Q114" s="39" t="s">
        <v>422</v>
      </c>
      <c r="R114" s="39" t="s">
        <v>422</v>
      </c>
      <c r="S114" s="39" t="s">
        <v>422</v>
      </c>
      <c r="T114" s="39" t="s">
        <v>422</v>
      </c>
      <c r="U114" s="39" t="s">
        <v>422</v>
      </c>
      <c r="V114" s="39" t="s">
        <v>422</v>
      </c>
      <c r="W114" s="39" t="s">
        <v>422</v>
      </c>
      <c r="X114" s="39" t="s">
        <v>422</v>
      </c>
      <c r="Y114" s="39" t="s">
        <v>422</v>
      </c>
      <c r="Z114" s="39" t="s">
        <v>422</v>
      </c>
      <c r="AA114" s="39" t="s">
        <v>422</v>
      </c>
      <c r="AB114" s="39" t="str">
        <f t="shared" si="1"/>
        <v>NA</v>
      </c>
      <c r="AC114" s="39" t="s">
        <v>422</v>
      </c>
      <c r="AD114" s="39" t="s">
        <v>422</v>
      </c>
      <c r="AE114" s="192"/>
      <c r="AF114" s="39" t="s">
        <v>422</v>
      </c>
      <c r="AG114" s="39" t="s">
        <v>422</v>
      </c>
      <c r="AH114" s="39" t="s">
        <v>422</v>
      </c>
      <c r="AI114" s="39" t="s">
        <v>422</v>
      </c>
      <c r="AJ114" s="39" t="s">
        <v>422</v>
      </c>
      <c r="AK114" s="39">
        <v>16.68</v>
      </c>
      <c r="AL114" s="40" t="s">
        <v>147</v>
      </c>
    </row>
    <row r="115" spans="1:38" s="5" customFormat="1" ht="26.25" customHeight="1" thickBot="1" x14ac:dyDescent="0.25">
      <c r="A115" s="37" t="s">
        <v>288</v>
      </c>
      <c r="B115" s="167" t="s">
        <v>296</v>
      </c>
      <c r="C115" s="167" t="s">
        <v>297</v>
      </c>
      <c r="D115" s="38"/>
      <c r="E115" s="39" t="s">
        <v>440</v>
      </c>
      <c r="F115" s="39" t="s">
        <v>440</v>
      </c>
      <c r="G115" s="39" t="s">
        <v>440</v>
      </c>
      <c r="H115" s="39" t="s">
        <v>440</v>
      </c>
      <c r="I115" s="39" t="s">
        <v>440</v>
      </c>
      <c r="J115" s="39" t="s">
        <v>440</v>
      </c>
      <c r="K115" s="39" t="s">
        <v>440</v>
      </c>
      <c r="L115" s="39" t="s">
        <v>440</v>
      </c>
      <c r="M115" s="39" t="s">
        <v>440</v>
      </c>
      <c r="N115" s="39" t="s">
        <v>440</v>
      </c>
      <c r="O115" s="39" t="s">
        <v>440</v>
      </c>
      <c r="P115" s="39" t="s">
        <v>440</v>
      </c>
      <c r="Q115" s="39" t="s">
        <v>440</v>
      </c>
      <c r="R115" s="39" t="s">
        <v>440</v>
      </c>
      <c r="S115" s="39" t="s">
        <v>440</v>
      </c>
      <c r="T115" s="39" t="s">
        <v>440</v>
      </c>
      <c r="U115" s="39" t="s">
        <v>440</v>
      </c>
      <c r="V115" s="39" t="s">
        <v>440</v>
      </c>
      <c r="W115" s="39" t="s">
        <v>440</v>
      </c>
      <c r="X115" s="39" t="s">
        <v>440</v>
      </c>
      <c r="Y115" s="39" t="s">
        <v>440</v>
      </c>
      <c r="Z115" s="39" t="s">
        <v>440</v>
      </c>
      <c r="AA115" s="39" t="s">
        <v>440</v>
      </c>
      <c r="AB115" s="39" t="str">
        <f t="shared" si="1"/>
        <v>NO</v>
      </c>
      <c r="AC115" s="39" t="s">
        <v>440</v>
      </c>
      <c r="AD115" s="39" t="s">
        <v>440</v>
      </c>
      <c r="AE115" s="192"/>
      <c r="AF115" s="39" t="s">
        <v>440</v>
      </c>
      <c r="AG115" s="39" t="s">
        <v>440</v>
      </c>
      <c r="AH115" s="39" t="s">
        <v>440</v>
      </c>
      <c r="AI115" s="39" t="s">
        <v>440</v>
      </c>
      <c r="AJ115" s="39" t="s">
        <v>440</v>
      </c>
      <c r="AK115" s="39" t="s">
        <v>440</v>
      </c>
      <c r="AL115" s="40" t="s">
        <v>147</v>
      </c>
    </row>
    <row r="116" spans="1:38" s="5" customFormat="1" ht="26.25" customHeight="1" thickBot="1" x14ac:dyDescent="0.25">
      <c r="A116" s="37" t="s">
        <v>288</v>
      </c>
      <c r="B116" s="37" t="s">
        <v>298</v>
      </c>
      <c r="C116" s="37" t="s">
        <v>299</v>
      </c>
      <c r="D116" s="38"/>
      <c r="E116" s="39">
        <v>1.5912236807618745</v>
      </c>
      <c r="F116" s="39" t="s">
        <v>422</v>
      </c>
      <c r="G116" s="39" t="s">
        <v>422</v>
      </c>
      <c r="H116" s="39">
        <v>3.5148769395132344</v>
      </c>
      <c r="I116" s="39" t="s">
        <v>422</v>
      </c>
      <c r="J116" s="39" t="s">
        <v>422</v>
      </c>
      <c r="K116" s="39" t="s">
        <v>422</v>
      </c>
      <c r="L116" s="39" t="s">
        <v>422</v>
      </c>
      <c r="M116" s="39" t="s">
        <v>422</v>
      </c>
      <c r="N116" s="39" t="s">
        <v>422</v>
      </c>
      <c r="O116" s="39" t="s">
        <v>422</v>
      </c>
      <c r="P116" s="39" t="s">
        <v>422</v>
      </c>
      <c r="Q116" s="39" t="s">
        <v>422</v>
      </c>
      <c r="R116" s="39" t="s">
        <v>422</v>
      </c>
      <c r="S116" s="39" t="s">
        <v>422</v>
      </c>
      <c r="T116" s="39" t="s">
        <v>422</v>
      </c>
      <c r="U116" s="39" t="s">
        <v>422</v>
      </c>
      <c r="V116" s="39" t="s">
        <v>422</v>
      </c>
      <c r="W116" s="39" t="s">
        <v>422</v>
      </c>
      <c r="X116" s="39" t="s">
        <v>422</v>
      </c>
      <c r="Y116" s="39" t="s">
        <v>422</v>
      </c>
      <c r="Z116" s="39" t="s">
        <v>422</v>
      </c>
      <c r="AA116" s="39" t="s">
        <v>422</v>
      </c>
      <c r="AB116" s="39" t="s">
        <v>422</v>
      </c>
      <c r="AC116" s="39" t="s">
        <v>422</v>
      </c>
      <c r="AD116" s="39" t="s">
        <v>422</v>
      </c>
      <c r="AE116" s="192"/>
      <c r="AF116" s="39" t="s">
        <v>422</v>
      </c>
      <c r="AG116" s="39" t="s">
        <v>422</v>
      </c>
      <c r="AH116" s="39" t="s">
        <v>422</v>
      </c>
      <c r="AI116" s="39" t="s">
        <v>422</v>
      </c>
      <c r="AJ116" s="39" t="s">
        <v>422</v>
      </c>
      <c r="AK116" s="39" t="s">
        <v>422</v>
      </c>
      <c r="AL116" s="40" t="s">
        <v>147</v>
      </c>
    </row>
    <row r="117" spans="1:38" s="5" customFormat="1" ht="26.25" customHeight="1" thickBot="1" x14ac:dyDescent="0.25">
      <c r="A117" s="37" t="s">
        <v>288</v>
      </c>
      <c r="B117" s="37" t="s">
        <v>300</v>
      </c>
      <c r="C117" s="37" t="s">
        <v>301</v>
      </c>
      <c r="D117" s="38"/>
      <c r="E117" s="39" t="s">
        <v>422</v>
      </c>
      <c r="F117" s="39" t="s">
        <v>422</v>
      </c>
      <c r="G117" s="39" t="s">
        <v>422</v>
      </c>
      <c r="H117" s="39">
        <v>0.71909152899692741</v>
      </c>
      <c r="I117" s="39" t="s">
        <v>422</v>
      </c>
      <c r="J117" s="39" t="s">
        <v>422</v>
      </c>
      <c r="K117" s="39" t="s">
        <v>422</v>
      </c>
      <c r="L117" s="39" t="s">
        <v>422</v>
      </c>
      <c r="M117" s="39" t="s">
        <v>422</v>
      </c>
      <c r="N117" s="39" t="s">
        <v>422</v>
      </c>
      <c r="O117" s="39" t="s">
        <v>422</v>
      </c>
      <c r="P117" s="39" t="s">
        <v>422</v>
      </c>
      <c r="Q117" s="39" t="s">
        <v>422</v>
      </c>
      <c r="R117" s="39" t="s">
        <v>422</v>
      </c>
      <c r="S117" s="39" t="s">
        <v>422</v>
      </c>
      <c r="T117" s="39" t="s">
        <v>422</v>
      </c>
      <c r="U117" s="39" t="s">
        <v>422</v>
      </c>
      <c r="V117" s="39" t="s">
        <v>422</v>
      </c>
      <c r="W117" s="39" t="s">
        <v>422</v>
      </c>
      <c r="X117" s="39" t="s">
        <v>422</v>
      </c>
      <c r="Y117" s="39" t="s">
        <v>422</v>
      </c>
      <c r="Z117" s="39" t="s">
        <v>422</v>
      </c>
      <c r="AA117" s="39" t="s">
        <v>422</v>
      </c>
      <c r="AB117" s="39" t="s">
        <v>422</v>
      </c>
      <c r="AC117" s="39" t="s">
        <v>422</v>
      </c>
      <c r="AD117" s="39" t="s">
        <v>422</v>
      </c>
      <c r="AE117" s="192"/>
      <c r="AF117" s="39" t="s">
        <v>422</v>
      </c>
      <c r="AG117" s="39" t="s">
        <v>422</v>
      </c>
      <c r="AH117" s="39" t="s">
        <v>422</v>
      </c>
      <c r="AI117" s="39" t="s">
        <v>422</v>
      </c>
      <c r="AJ117" s="39" t="s">
        <v>422</v>
      </c>
      <c r="AK117" s="39">
        <v>222.30144879999995</v>
      </c>
      <c r="AL117" s="40" t="s">
        <v>147</v>
      </c>
    </row>
    <row r="118" spans="1:38" s="5" customFormat="1" ht="26.25" customHeight="1" thickBot="1" x14ac:dyDescent="0.25">
      <c r="A118" s="37" t="s">
        <v>288</v>
      </c>
      <c r="B118" s="37" t="s">
        <v>302</v>
      </c>
      <c r="C118" s="37" t="s">
        <v>303</v>
      </c>
      <c r="D118" s="38"/>
      <c r="E118" s="39" t="s">
        <v>422</v>
      </c>
      <c r="F118" s="39" t="s">
        <v>422</v>
      </c>
      <c r="G118" s="39" t="s">
        <v>422</v>
      </c>
      <c r="H118" s="39" t="s">
        <v>422</v>
      </c>
      <c r="I118" s="39" t="s">
        <v>422</v>
      </c>
      <c r="J118" s="39" t="s">
        <v>422</v>
      </c>
      <c r="K118" s="39" t="s">
        <v>422</v>
      </c>
      <c r="L118" s="39" t="s">
        <v>422</v>
      </c>
      <c r="M118" s="39" t="s">
        <v>422</v>
      </c>
      <c r="N118" s="39" t="s">
        <v>422</v>
      </c>
      <c r="O118" s="39" t="s">
        <v>422</v>
      </c>
      <c r="P118" s="39" t="s">
        <v>422</v>
      </c>
      <c r="Q118" s="39" t="s">
        <v>422</v>
      </c>
      <c r="R118" s="39" t="s">
        <v>422</v>
      </c>
      <c r="S118" s="39" t="s">
        <v>422</v>
      </c>
      <c r="T118" s="39" t="s">
        <v>422</v>
      </c>
      <c r="U118" s="39" t="s">
        <v>422</v>
      </c>
      <c r="V118" s="39" t="s">
        <v>422</v>
      </c>
      <c r="W118" s="39" t="s">
        <v>422</v>
      </c>
      <c r="X118" s="39" t="s">
        <v>422</v>
      </c>
      <c r="Y118" s="39" t="s">
        <v>422</v>
      </c>
      <c r="Z118" s="39" t="s">
        <v>422</v>
      </c>
      <c r="AA118" s="39" t="s">
        <v>422</v>
      </c>
      <c r="AB118" s="39" t="str">
        <f t="shared" si="1"/>
        <v>NA</v>
      </c>
      <c r="AC118" s="39" t="s">
        <v>422</v>
      </c>
      <c r="AD118" s="39" t="s">
        <v>422</v>
      </c>
      <c r="AE118" s="192"/>
      <c r="AF118" s="39" t="s">
        <v>422</v>
      </c>
      <c r="AG118" s="39" t="s">
        <v>422</v>
      </c>
      <c r="AH118" s="39" t="s">
        <v>422</v>
      </c>
      <c r="AI118" s="39" t="s">
        <v>422</v>
      </c>
      <c r="AJ118" s="39" t="s">
        <v>422</v>
      </c>
      <c r="AK118" s="39" t="s">
        <v>422</v>
      </c>
      <c r="AL118" s="40" t="s">
        <v>147</v>
      </c>
    </row>
    <row r="119" spans="1:38" s="5" customFormat="1" ht="26.25" customHeight="1" thickBot="1" x14ac:dyDescent="0.25">
      <c r="A119" s="37" t="s">
        <v>288</v>
      </c>
      <c r="B119" s="37" t="s">
        <v>304</v>
      </c>
      <c r="C119" s="37" t="s">
        <v>305</v>
      </c>
      <c r="D119" s="38"/>
      <c r="E119" s="39" t="s">
        <v>422</v>
      </c>
      <c r="F119" s="39" t="s">
        <v>422</v>
      </c>
      <c r="G119" s="39" t="s">
        <v>422</v>
      </c>
      <c r="H119" s="39" t="s">
        <v>422</v>
      </c>
      <c r="I119" s="39">
        <v>0.35091329999999998</v>
      </c>
      <c r="J119" s="39">
        <v>9.1237458</v>
      </c>
      <c r="K119" s="39">
        <v>9.1237458</v>
      </c>
      <c r="L119" s="39" t="s">
        <v>422</v>
      </c>
      <c r="M119" s="39" t="s">
        <v>422</v>
      </c>
      <c r="N119" s="39" t="s">
        <v>422</v>
      </c>
      <c r="O119" s="39" t="s">
        <v>422</v>
      </c>
      <c r="P119" s="39" t="s">
        <v>422</v>
      </c>
      <c r="Q119" s="39" t="s">
        <v>422</v>
      </c>
      <c r="R119" s="39" t="s">
        <v>422</v>
      </c>
      <c r="S119" s="39" t="s">
        <v>422</v>
      </c>
      <c r="T119" s="39" t="s">
        <v>422</v>
      </c>
      <c r="U119" s="39" t="s">
        <v>422</v>
      </c>
      <c r="V119" s="39" t="s">
        <v>422</v>
      </c>
      <c r="W119" s="39" t="s">
        <v>422</v>
      </c>
      <c r="X119" s="39" t="s">
        <v>422</v>
      </c>
      <c r="Y119" s="39" t="s">
        <v>422</v>
      </c>
      <c r="Z119" s="39" t="s">
        <v>422</v>
      </c>
      <c r="AA119" s="39" t="s">
        <v>422</v>
      </c>
      <c r="AB119" s="39" t="s">
        <v>422</v>
      </c>
      <c r="AC119" s="39" t="s">
        <v>422</v>
      </c>
      <c r="AD119" s="39" t="s">
        <v>422</v>
      </c>
      <c r="AE119" s="192"/>
      <c r="AF119" s="39" t="s">
        <v>422</v>
      </c>
      <c r="AG119" s="39" t="s">
        <v>422</v>
      </c>
      <c r="AH119" s="39" t="s">
        <v>422</v>
      </c>
      <c r="AI119" s="39" t="s">
        <v>422</v>
      </c>
      <c r="AJ119" s="39" t="s">
        <v>422</v>
      </c>
      <c r="AK119" s="39">
        <v>5848.5550000000003</v>
      </c>
      <c r="AL119" s="40" t="s">
        <v>147</v>
      </c>
    </row>
    <row r="120" spans="1:38" s="5" customFormat="1" ht="26.25" customHeight="1" thickBot="1" x14ac:dyDescent="0.25">
      <c r="A120" s="37" t="s">
        <v>288</v>
      </c>
      <c r="B120" s="37" t="s">
        <v>306</v>
      </c>
      <c r="C120" s="37" t="s">
        <v>307</v>
      </c>
      <c r="D120" s="38"/>
      <c r="E120" s="39" t="s">
        <v>422</v>
      </c>
      <c r="F120" s="39" t="s">
        <v>422</v>
      </c>
      <c r="G120" s="39" t="s">
        <v>422</v>
      </c>
      <c r="H120" s="39" t="s">
        <v>422</v>
      </c>
      <c r="I120" s="39" t="s">
        <v>422</v>
      </c>
      <c r="J120" s="39" t="s">
        <v>422</v>
      </c>
      <c r="K120" s="39" t="s">
        <v>422</v>
      </c>
      <c r="L120" s="39" t="s">
        <v>422</v>
      </c>
      <c r="M120" s="39" t="s">
        <v>422</v>
      </c>
      <c r="N120" s="39" t="s">
        <v>422</v>
      </c>
      <c r="O120" s="39" t="s">
        <v>422</v>
      </c>
      <c r="P120" s="39" t="s">
        <v>422</v>
      </c>
      <c r="Q120" s="39" t="s">
        <v>422</v>
      </c>
      <c r="R120" s="39" t="s">
        <v>422</v>
      </c>
      <c r="S120" s="39" t="s">
        <v>422</v>
      </c>
      <c r="T120" s="39" t="s">
        <v>422</v>
      </c>
      <c r="U120" s="39" t="s">
        <v>422</v>
      </c>
      <c r="V120" s="39" t="s">
        <v>422</v>
      </c>
      <c r="W120" s="39" t="s">
        <v>422</v>
      </c>
      <c r="X120" s="39" t="s">
        <v>422</v>
      </c>
      <c r="Y120" s="39" t="s">
        <v>422</v>
      </c>
      <c r="Z120" s="39" t="s">
        <v>422</v>
      </c>
      <c r="AA120" s="39" t="s">
        <v>422</v>
      </c>
      <c r="AB120" s="39" t="str">
        <f t="shared" si="1"/>
        <v>NA</v>
      </c>
      <c r="AC120" s="39" t="s">
        <v>422</v>
      </c>
      <c r="AD120" s="39" t="s">
        <v>422</v>
      </c>
      <c r="AE120" s="192"/>
      <c r="AF120" s="39" t="s">
        <v>422</v>
      </c>
      <c r="AG120" s="39" t="s">
        <v>422</v>
      </c>
      <c r="AH120" s="39" t="s">
        <v>422</v>
      </c>
      <c r="AI120" s="39" t="s">
        <v>422</v>
      </c>
      <c r="AJ120" s="39" t="s">
        <v>422</v>
      </c>
      <c r="AK120" s="39" t="s">
        <v>422</v>
      </c>
      <c r="AL120" s="40" t="s">
        <v>147</v>
      </c>
    </row>
    <row r="121" spans="1:38" s="5" customFormat="1" ht="26.25" customHeight="1" thickBot="1" x14ac:dyDescent="0.25">
      <c r="A121" s="37" t="s">
        <v>288</v>
      </c>
      <c r="B121" s="37" t="s">
        <v>308</v>
      </c>
      <c r="C121" s="37" t="s">
        <v>309</v>
      </c>
      <c r="D121" s="38"/>
      <c r="E121" s="39" t="s">
        <v>422</v>
      </c>
      <c r="F121" s="39">
        <v>2.2433514523144384</v>
      </c>
      <c r="G121" s="39" t="s">
        <v>422</v>
      </c>
      <c r="H121" s="39" t="s">
        <v>422</v>
      </c>
      <c r="I121" s="39" t="s">
        <v>422</v>
      </c>
      <c r="J121" s="39" t="s">
        <v>422</v>
      </c>
      <c r="K121" s="39" t="s">
        <v>422</v>
      </c>
      <c r="L121" s="39" t="s">
        <v>422</v>
      </c>
      <c r="M121" s="39" t="s">
        <v>422</v>
      </c>
      <c r="N121" s="39" t="s">
        <v>422</v>
      </c>
      <c r="O121" s="39" t="s">
        <v>422</v>
      </c>
      <c r="P121" s="39" t="s">
        <v>422</v>
      </c>
      <c r="Q121" s="39" t="s">
        <v>422</v>
      </c>
      <c r="R121" s="39" t="s">
        <v>422</v>
      </c>
      <c r="S121" s="39" t="s">
        <v>422</v>
      </c>
      <c r="T121" s="39" t="s">
        <v>422</v>
      </c>
      <c r="U121" s="39" t="s">
        <v>422</v>
      </c>
      <c r="V121" s="39" t="s">
        <v>422</v>
      </c>
      <c r="W121" s="39" t="s">
        <v>422</v>
      </c>
      <c r="X121" s="39" t="s">
        <v>422</v>
      </c>
      <c r="Y121" s="39" t="s">
        <v>422</v>
      </c>
      <c r="Z121" s="39" t="s">
        <v>422</v>
      </c>
      <c r="AA121" s="39" t="s">
        <v>422</v>
      </c>
      <c r="AB121" s="39" t="s">
        <v>422</v>
      </c>
      <c r="AC121" s="39" t="s">
        <v>422</v>
      </c>
      <c r="AD121" s="39" t="s">
        <v>422</v>
      </c>
      <c r="AE121" s="192"/>
      <c r="AF121" s="39" t="s">
        <v>422</v>
      </c>
      <c r="AG121" s="39" t="s">
        <v>422</v>
      </c>
      <c r="AH121" s="39" t="s">
        <v>422</v>
      </c>
      <c r="AI121" s="39" t="s">
        <v>422</v>
      </c>
      <c r="AJ121" s="39" t="s">
        <v>422</v>
      </c>
      <c r="AK121" s="39">
        <v>5848.5550000000003</v>
      </c>
      <c r="AL121" s="40" t="s">
        <v>147</v>
      </c>
    </row>
    <row r="122" spans="1:38" s="5" customFormat="1" ht="26.25" customHeight="1" thickBot="1" x14ac:dyDescent="0.25">
      <c r="A122" s="37" t="s">
        <v>288</v>
      </c>
      <c r="B122" s="167" t="s">
        <v>310</v>
      </c>
      <c r="C122" s="167" t="s">
        <v>311</v>
      </c>
      <c r="D122" s="38"/>
      <c r="E122" s="39" t="s">
        <v>462</v>
      </c>
      <c r="F122" s="39" t="s">
        <v>462</v>
      </c>
      <c r="G122" s="39" t="s">
        <v>440</v>
      </c>
      <c r="H122" s="39" t="s">
        <v>462</v>
      </c>
      <c r="I122" s="39" t="s">
        <v>462</v>
      </c>
      <c r="J122" s="39" t="s">
        <v>440</v>
      </c>
      <c r="K122" s="39" t="s">
        <v>462</v>
      </c>
      <c r="L122" s="39" t="s">
        <v>440</v>
      </c>
      <c r="M122" s="39" t="s">
        <v>440</v>
      </c>
      <c r="N122" s="39" t="s">
        <v>440</v>
      </c>
      <c r="O122" s="39" t="s">
        <v>440</v>
      </c>
      <c r="P122" s="39" t="s">
        <v>440</v>
      </c>
      <c r="Q122" s="39" t="s">
        <v>440</v>
      </c>
      <c r="R122" s="39" t="s">
        <v>440</v>
      </c>
      <c r="S122" s="39" t="s">
        <v>440</v>
      </c>
      <c r="T122" s="39" t="s">
        <v>440</v>
      </c>
      <c r="U122" s="39" t="s">
        <v>440</v>
      </c>
      <c r="V122" s="39" t="s">
        <v>440</v>
      </c>
      <c r="W122" s="39" t="s">
        <v>440</v>
      </c>
      <c r="X122" s="39" t="s">
        <v>440</v>
      </c>
      <c r="Y122" s="39" t="s">
        <v>440</v>
      </c>
      <c r="Z122" s="39" t="s">
        <v>440</v>
      </c>
      <c r="AA122" s="39" t="s">
        <v>440</v>
      </c>
      <c r="AB122" s="39" t="s">
        <v>440</v>
      </c>
      <c r="AC122" s="39">
        <v>2.8500000000000001E-3</v>
      </c>
      <c r="AD122" s="39" t="s">
        <v>440</v>
      </c>
      <c r="AE122" s="192"/>
      <c r="AF122" s="39" t="s">
        <v>440</v>
      </c>
      <c r="AG122" s="39" t="s">
        <v>440</v>
      </c>
      <c r="AH122" s="39" t="s">
        <v>440</v>
      </c>
      <c r="AI122" s="39" t="s">
        <v>440</v>
      </c>
      <c r="AJ122" s="39" t="s">
        <v>440</v>
      </c>
      <c r="AK122" s="39">
        <v>570</v>
      </c>
      <c r="AL122" s="40" t="s">
        <v>147</v>
      </c>
    </row>
    <row r="123" spans="1:38" s="5" customFormat="1" ht="26.25" customHeight="1" thickBot="1" x14ac:dyDescent="0.25">
      <c r="A123" s="37" t="s">
        <v>288</v>
      </c>
      <c r="B123" s="37" t="s">
        <v>312</v>
      </c>
      <c r="C123" s="37" t="s">
        <v>313</v>
      </c>
      <c r="D123" s="38"/>
      <c r="E123" s="39">
        <v>9.0234775397520016E-4</v>
      </c>
      <c r="F123" s="39">
        <v>1.9616255521200004E-4</v>
      </c>
      <c r="G123" s="39">
        <v>1.9616255521200004E-4</v>
      </c>
      <c r="H123" s="39">
        <v>9.4158026501760012E-4</v>
      </c>
      <c r="I123" s="39">
        <v>2.1185555962896004E-3</v>
      </c>
      <c r="J123" s="39">
        <v>2.2362531294168007E-3</v>
      </c>
      <c r="K123" s="39">
        <v>2.2754856404592003E-3</v>
      </c>
      <c r="L123" s="39">
        <v>1.9616255521200004E-4</v>
      </c>
      <c r="M123" s="39">
        <v>2.6168084865280803E-2</v>
      </c>
      <c r="N123" s="39">
        <v>4.3155762146640004E-5</v>
      </c>
      <c r="O123" s="39">
        <v>3.4524609717312004E-4</v>
      </c>
      <c r="P123" s="39">
        <v>5.4925515459360017E-5</v>
      </c>
      <c r="Q123" s="39">
        <v>2.5108807067136003E-6</v>
      </c>
      <c r="R123" s="39">
        <v>3.1386008833920006E-5</v>
      </c>
      <c r="S123" s="39">
        <v>2.8639733060952003E-5</v>
      </c>
      <c r="T123" s="39">
        <v>2.0400905742048004E-5</v>
      </c>
      <c r="U123" s="39">
        <v>7.8465022084800014E-6</v>
      </c>
      <c r="V123" s="39">
        <v>2.1970206183744007E-4</v>
      </c>
      <c r="W123" s="39">
        <v>0.19616255521200004</v>
      </c>
      <c r="X123" s="39">
        <v>1.5418376839663206E-4</v>
      </c>
      <c r="Y123" s="39">
        <v>4.3038064613512805E-4</v>
      </c>
      <c r="Z123" s="39">
        <v>1.8360815167843203E-4</v>
      </c>
      <c r="AA123" s="39">
        <v>1.3182123710246406E-4</v>
      </c>
      <c r="AB123" s="39">
        <f t="shared" si="1"/>
        <v>8.9999380331265617E-4</v>
      </c>
      <c r="AC123" s="39" t="s">
        <v>422</v>
      </c>
      <c r="AD123" s="39" t="s">
        <v>422</v>
      </c>
      <c r="AE123" s="192"/>
      <c r="AF123" s="39" t="s">
        <v>422</v>
      </c>
      <c r="AG123" s="39" t="s">
        <v>422</v>
      </c>
      <c r="AH123" s="39" t="s">
        <v>422</v>
      </c>
      <c r="AI123" s="39" t="s">
        <v>422</v>
      </c>
      <c r="AJ123" s="39" t="s">
        <v>422</v>
      </c>
      <c r="AK123" s="39">
        <v>93.056069999999991</v>
      </c>
      <c r="AL123" s="40" t="s">
        <v>314</v>
      </c>
    </row>
    <row r="124" spans="1:38" s="5" customFormat="1" ht="26.25" customHeight="1" thickBot="1" x14ac:dyDescent="0.25">
      <c r="A124" s="37" t="s">
        <v>288</v>
      </c>
      <c r="B124" s="168" t="s">
        <v>315</v>
      </c>
      <c r="C124" s="37" t="s">
        <v>316</v>
      </c>
      <c r="D124" s="38"/>
      <c r="E124" s="39" t="s">
        <v>422</v>
      </c>
      <c r="F124" s="39" t="s">
        <v>422</v>
      </c>
      <c r="G124" s="39" t="s">
        <v>422</v>
      </c>
      <c r="H124" s="39" t="s">
        <v>422</v>
      </c>
      <c r="I124" s="39" t="s">
        <v>422</v>
      </c>
      <c r="J124" s="39" t="s">
        <v>422</v>
      </c>
      <c r="K124" s="39" t="s">
        <v>422</v>
      </c>
      <c r="L124" s="39" t="s">
        <v>422</v>
      </c>
      <c r="M124" s="39" t="s">
        <v>422</v>
      </c>
      <c r="N124" s="39" t="s">
        <v>422</v>
      </c>
      <c r="O124" s="39" t="s">
        <v>422</v>
      </c>
      <c r="P124" s="39" t="s">
        <v>422</v>
      </c>
      <c r="Q124" s="39" t="s">
        <v>422</v>
      </c>
      <c r="R124" s="39" t="s">
        <v>422</v>
      </c>
      <c r="S124" s="39" t="s">
        <v>422</v>
      </c>
      <c r="T124" s="39" t="s">
        <v>422</v>
      </c>
      <c r="U124" s="39" t="s">
        <v>422</v>
      </c>
      <c r="V124" s="39" t="s">
        <v>422</v>
      </c>
      <c r="W124" s="39" t="s">
        <v>422</v>
      </c>
      <c r="X124" s="39" t="s">
        <v>422</v>
      </c>
      <c r="Y124" s="39" t="s">
        <v>422</v>
      </c>
      <c r="Z124" s="39" t="s">
        <v>422</v>
      </c>
      <c r="AA124" s="39" t="s">
        <v>422</v>
      </c>
      <c r="AB124" s="39" t="str">
        <f t="shared" si="1"/>
        <v>NA</v>
      </c>
      <c r="AC124" s="39" t="s">
        <v>422</v>
      </c>
      <c r="AD124" s="39" t="s">
        <v>422</v>
      </c>
      <c r="AE124" s="192"/>
      <c r="AF124" s="39" t="s">
        <v>422</v>
      </c>
      <c r="AG124" s="39" t="s">
        <v>422</v>
      </c>
      <c r="AH124" s="39" t="s">
        <v>422</v>
      </c>
      <c r="AI124" s="39" t="s">
        <v>422</v>
      </c>
      <c r="AJ124" s="39" t="s">
        <v>422</v>
      </c>
      <c r="AK124" s="39" t="s">
        <v>422</v>
      </c>
      <c r="AL124" s="40" t="s">
        <v>147</v>
      </c>
    </row>
    <row r="125" spans="1:38" s="5" customFormat="1" ht="26.25" customHeight="1" thickBot="1" x14ac:dyDescent="0.25">
      <c r="A125" s="37" t="s">
        <v>317</v>
      </c>
      <c r="B125" s="37" t="s">
        <v>318</v>
      </c>
      <c r="C125" s="37" t="s">
        <v>319</v>
      </c>
      <c r="D125" s="38"/>
      <c r="E125" s="39" t="s">
        <v>422</v>
      </c>
      <c r="F125" s="39">
        <v>0.36884778989448791</v>
      </c>
      <c r="G125" s="39" t="s">
        <v>422</v>
      </c>
      <c r="H125" s="39" t="s">
        <v>441</v>
      </c>
      <c r="I125" s="39">
        <v>7.1655012000000011E-5</v>
      </c>
      <c r="J125" s="39">
        <v>4.7552871599999998E-4</v>
      </c>
      <c r="K125" s="39">
        <v>1.0053415320000001E-3</v>
      </c>
      <c r="L125" s="39" t="s">
        <v>422</v>
      </c>
      <c r="M125" s="39" t="s">
        <v>441</v>
      </c>
      <c r="N125" s="39" t="s">
        <v>422</v>
      </c>
      <c r="O125" s="39" t="s">
        <v>422</v>
      </c>
      <c r="P125" s="39" t="s">
        <v>441</v>
      </c>
      <c r="Q125" s="39" t="s">
        <v>422</v>
      </c>
      <c r="R125" s="39" t="s">
        <v>422</v>
      </c>
      <c r="S125" s="39" t="s">
        <v>422</v>
      </c>
      <c r="T125" s="39" t="s">
        <v>422</v>
      </c>
      <c r="U125" s="39" t="s">
        <v>422</v>
      </c>
      <c r="V125" s="39" t="s">
        <v>422</v>
      </c>
      <c r="W125" s="39" t="s">
        <v>422</v>
      </c>
      <c r="X125" s="39" t="s">
        <v>422</v>
      </c>
      <c r="Y125" s="39" t="s">
        <v>422</v>
      </c>
      <c r="Z125" s="39" t="s">
        <v>422</v>
      </c>
      <c r="AA125" s="39" t="s">
        <v>422</v>
      </c>
      <c r="AB125" s="39" t="s">
        <v>422</v>
      </c>
      <c r="AC125" s="39" t="s">
        <v>422</v>
      </c>
      <c r="AD125" s="39" t="s">
        <v>422</v>
      </c>
      <c r="AE125" s="192"/>
      <c r="AF125" s="39" t="s">
        <v>422</v>
      </c>
      <c r="AG125" s="39" t="s">
        <v>422</v>
      </c>
      <c r="AH125" s="39" t="s">
        <v>422</v>
      </c>
      <c r="AI125" s="39" t="s">
        <v>422</v>
      </c>
      <c r="AJ125" s="39" t="s">
        <v>422</v>
      </c>
      <c r="AK125" s="39">
        <v>2171.364</v>
      </c>
      <c r="AL125" s="40" t="s">
        <v>320</v>
      </c>
    </row>
    <row r="126" spans="1:38" s="5" customFormat="1" ht="26.25" customHeight="1" thickBot="1" x14ac:dyDescent="0.25">
      <c r="A126" s="37" t="s">
        <v>317</v>
      </c>
      <c r="B126" s="37" t="s">
        <v>321</v>
      </c>
      <c r="C126" s="37" t="s">
        <v>322</v>
      </c>
      <c r="D126" s="38"/>
      <c r="E126" s="39" t="s">
        <v>441</v>
      </c>
      <c r="F126" s="39" t="s">
        <v>441</v>
      </c>
      <c r="G126" s="39" t="s">
        <v>422</v>
      </c>
      <c r="H126" s="39">
        <v>7.0284720000000009E-2</v>
      </c>
      <c r="I126" s="39" t="s">
        <v>441</v>
      </c>
      <c r="J126" s="39" t="s">
        <v>441</v>
      </c>
      <c r="K126" s="39" t="s">
        <v>441</v>
      </c>
      <c r="L126" s="39" t="s">
        <v>441</v>
      </c>
      <c r="M126" s="39">
        <v>5.9635520000000004E-2</v>
      </c>
      <c r="N126" s="39" t="s">
        <v>422</v>
      </c>
      <c r="O126" s="39" t="s">
        <v>422</v>
      </c>
      <c r="P126" s="39" t="s">
        <v>422</v>
      </c>
      <c r="Q126" s="39" t="s">
        <v>422</v>
      </c>
      <c r="R126" s="39" t="s">
        <v>422</v>
      </c>
      <c r="S126" s="39" t="s">
        <v>422</v>
      </c>
      <c r="T126" s="39" t="s">
        <v>422</v>
      </c>
      <c r="U126" s="39" t="s">
        <v>422</v>
      </c>
      <c r="V126" s="39" t="s">
        <v>422</v>
      </c>
      <c r="W126" s="39" t="s">
        <v>422</v>
      </c>
      <c r="X126" s="39" t="s">
        <v>422</v>
      </c>
      <c r="Y126" s="39" t="s">
        <v>422</v>
      </c>
      <c r="Z126" s="39" t="s">
        <v>422</v>
      </c>
      <c r="AA126" s="39" t="s">
        <v>422</v>
      </c>
      <c r="AB126" s="39" t="s">
        <v>422</v>
      </c>
      <c r="AC126" s="39" t="s">
        <v>422</v>
      </c>
      <c r="AD126" s="39" t="s">
        <v>422</v>
      </c>
      <c r="AE126" s="192"/>
      <c r="AF126" s="39" t="s">
        <v>422</v>
      </c>
      <c r="AG126" s="39" t="s">
        <v>422</v>
      </c>
      <c r="AH126" s="39" t="s">
        <v>422</v>
      </c>
      <c r="AI126" s="39" t="s">
        <v>422</v>
      </c>
      <c r="AJ126" s="39" t="s">
        <v>422</v>
      </c>
      <c r="AK126" s="39">
        <v>106.492</v>
      </c>
      <c r="AL126" s="40" t="s">
        <v>323</v>
      </c>
    </row>
    <row r="127" spans="1:38" s="5" customFormat="1" ht="26.25" customHeight="1" thickBot="1" x14ac:dyDescent="0.25">
      <c r="A127" s="37" t="s">
        <v>317</v>
      </c>
      <c r="B127" s="37" t="s">
        <v>324</v>
      </c>
      <c r="C127" s="37" t="s">
        <v>325</v>
      </c>
      <c r="D127" s="38"/>
      <c r="E127" s="39" t="s">
        <v>440</v>
      </c>
      <c r="F127" s="39" t="s">
        <v>440</v>
      </c>
      <c r="G127" s="39" t="s">
        <v>440</v>
      </c>
      <c r="H127" s="39" t="s">
        <v>440</v>
      </c>
      <c r="I127" s="39" t="s">
        <v>440</v>
      </c>
      <c r="J127" s="39" t="s">
        <v>440</v>
      </c>
      <c r="K127" s="39" t="s">
        <v>440</v>
      </c>
      <c r="L127" s="39" t="s">
        <v>440</v>
      </c>
      <c r="M127" s="39" t="s">
        <v>440</v>
      </c>
      <c r="N127" s="39" t="s">
        <v>440</v>
      </c>
      <c r="O127" s="39" t="s">
        <v>440</v>
      </c>
      <c r="P127" s="39" t="s">
        <v>440</v>
      </c>
      <c r="Q127" s="39" t="s">
        <v>440</v>
      </c>
      <c r="R127" s="39" t="s">
        <v>440</v>
      </c>
      <c r="S127" s="39" t="s">
        <v>440</v>
      </c>
      <c r="T127" s="39" t="s">
        <v>440</v>
      </c>
      <c r="U127" s="39" t="s">
        <v>440</v>
      </c>
      <c r="V127" s="39" t="s">
        <v>440</v>
      </c>
      <c r="W127" s="39" t="s">
        <v>440</v>
      </c>
      <c r="X127" s="39" t="s">
        <v>440</v>
      </c>
      <c r="Y127" s="39" t="s">
        <v>440</v>
      </c>
      <c r="Z127" s="39" t="s">
        <v>440</v>
      </c>
      <c r="AA127" s="39" t="s">
        <v>440</v>
      </c>
      <c r="AB127" s="39" t="str">
        <f t="shared" si="1"/>
        <v>NO</v>
      </c>
      <c r="AC127" s="39" t="s">
        <v>440</v>
      </c>
      <c r="AD127" s="39" t="s">
        <v>440</v>
      </c>
      <c r="AE127" s="192"/>
      <c r="AF127" s="39" t="s">
        <v>422</v>
      </c>
      <c r="AG127" s="39" t="s">
        <v>422</v>
      </c>
      <c r="AH127" s="39" t="s">
        <v>422</v>
      </c>
      <c r="AI127" s="39" t="s">
        <v>422</v>
      </c>
      <c r="AJ127" s="39" t="s">
        <v>422</v>
      </c>
      <c r="AK127" s="39" t="s">
        <v>440</v>
      </c>
      <c r="AL127" s="40" t="s">
        <v>326</v>
      </c>
    </row>
    <row r="128" spans="1:38" s="5" customFormat="1" ht="26.25" customHeight="1" thickBot="1" x14ac:dyDescent="0.25">
      <c r="A128" s="37" t="s">
        <v>317</v>
      </c>
      <c r="B128" s="37" t="s">
        <v>327</v>
      </c>
      <c r="C128" s="37" t="s">
        <v>328</v>
      </c>
      <c r="D128" s="38"/>
      <c r="E128" s="39" t="s">
        <v>440</v>
      </c>
      <c r="F128" s="39" t="s">
        <v>440</v>
      </c>
      <c r="G128" s="39" t="s">
        <v>440</v>
      </c>
      <c r="H128" s="39" t="s">
        <v>440</v>
      </c>
      <c r="I128" s="39" t="s">
        <v>440</v>
      </c>
      <c r="J128" s="39" t="s">
        <v>440</v>
      </c>
      <c r="K128" s="39" t="s">
        <v>440</v>
      </c>
      <c r="L128" s="39" t="s">
        <v>440</v>
      </c>
      <c r="M128" s="39" t="s">
        <v>440</v>
      </c>
      <c r="N128" s="39" t="s">
        <v>440</v>
      </c>
      <c r="O128" s="39" t="s">
        <v>440</v>
      </c>
      <c r="P128" s="39" t="s">
        <v>440</v>
      </c>
      <c r="Q128" s="39" t="s">
        <v>440</v>
      </c>
      <c r="R128" s="39" t="s">
        <v>440</v>
      </c>
      <c r="S128" s="39" t="s">
        <v>440</v>
      </c>
      <c r="T128" s="39" t="s">
        <v>440</v>
      </c>
      <c r="U128" s="39" t="s">
        <v>440</v>
      </c>
      <c r="V128" s="39" t="s">
        <v>440</v>
      </c>
      <c r="W128" s="39" t="s">
        <v>440</v>
      </c>
      <c r="X128" s="39" t="s">
        <v>440</v>
      </c>
      <c r="Y128" s="39" t="s">
        <v>440</v>
      </c>
      <c r="Z128" s="39" t="s">
        <v>440</v>
      </c>
      <c r="AA128" s="39" t="s">
        <v>440</v>
      </c>
      <c r="AB128" s="39" t="str">
        <f t="shared" si="1"/>
        <v>NO</v>
      </c>
      <c r="AC128" s="39" t="s">
        <v>440</v>
      </c>
      <c r="AD128" s="39" t="s">
        <v>440</v>
      </c>
      <c r="AE128" s="192"/>
      <c r="AF128" s="39" t="s">
        <v>422</v>
      </c>
      <c r="AG128" s="39" t="s">
        <v>422</v>
      </c>
      <c r="AH128" s="39" t="s">
        <v>422</v>
      </c>
      <c r="AI128" s="39" t="s">
        <v>422</v>
      </c>
      <c r="AJ128" s="39" t="s">
        <v>422</v>
      </c>
      <c r="AK128" s="39" t="s">
        <v>422</v>
      </c>
      <c r="AL128" s="40" t="s">
        <v>329</v>
      </c>
    </row>
    <row r="129" spans="1:38" s="5" customFormat="1" ht="26.25" customHeight="1" thickBot="1" x14ac:dyDescent="0.25">
      <c r="A129" s="37" t="s">
        <v>317</v>
      </c>
      <c r="B129" s="37" t="s">
        <v>330</v>
      </c>
      <c r="C129" s="42" t="s">
        <v>331</v>
      </c>
      <c r="D129" s="38"/>
      <c r="E129" s="39">
        <v>2.0097896099999998E-2</v>
      </c>
      <c r="F129" s="39">
        <v>0.17094762199999999</v>
      </c>
      <c r="G129" s="39">
        <v>1.08574841E-3</v>
      </c>
      <c r="H129" s="39" t="s">
        <v>441</v>
      </c>
      <c r="I129" s="39">
        <v>9.2404119999999986E-5</v>
      </c>
      <c r="J129" s="39">
        <v>1.6170721E-4</v>
      </c>
      <c r="K129" s="39">
        <v>2.3101029999999997E-4</v>
      </c>
      <c r="L129" s="39">
        <v>3.2341441999999999E-6</v>
      </c>
      <c r="M129" s="39">
        <v>1.6170720999999998E-3</v>
      </c>
      <c r="N129" s="39">
        <v>3.0031339000000001E-2</v>
      </c>
      <c r="O129" s="39">
        <v>2.310103E-3</v>
      </c>
      <c r="P129" s="39">
        <v>1.29365768E-3</v>
      </c>
      <c r="Q129" s="39">
        <v>3.6961647999999995E-4</v>
      </c>
      <c r="R129" s="39" t="s">
        <v>459</v>
      </c>
      <c r="S129" s="39" t="s">
        <v>459</v>
      </c>
      <c r="T129" s="39">
        <v>3.2341441999999996E-3</v>
      </c>
      <c r="U129" s="39" t="s">
        <v>441</v>
      </c>
      <c r="V129" s="39" t="s">
        <v>441</v>
      </c>
      <c r="W129" s="39">
        <v>0.23101029999999997</v>
      </c>
      <c r="X129" s="39" t="s">
        <v>441</v>
      </c>
      <c r="Y129" s="39" t="s">
        <v>441</v>
      </c>
      <c r="Z129" s="39" t="s">
        <v>441</v>
      </c>
      <c r="AA129" s="39" t="s">
        <v>441</v>
      </c>
      <c r="AB129" s="39">
        <v>4.6202059999999993E-4</v>
      </c>
      <c r="AC129" s="39">
        <v>4.6202059999999996E-2</v>
      </c>
      <c r="AD129" s="39" t="s">
        <v>422</v>
      </c>
      <c r="AE129" s="192"/>
      <c r="AF129" s="39" t="s">
        <v>422</v>
      </c>
      <c r="AG129" s="39" t="s">
        <v>422</v>
      </c>
      <c r="AH129" s="39" t="s">
        <v>422</v>
      </c>
      <c r="AI129" s="39" t="s">
        <v>422</v>
      </c>
      <c r="AJ129" s="39" t="s">
        <v>422</v>
      </c>
      <c r="AK129" s="39">
        <v>23.101029999999998</v>
      </c>
      <c r="AL129" s="40" t="s">
        <v>329</v>
      </c>
    </row>
    <row r="130" spans="1:38" s="5" customFormat="1" ht="26.25" customHeight="1" thickBot="1" x14ac:dyDescent="0.25">
      <c r="A130" s="37" t="s">
        <v>317</v>
      </c>
      <c r="B130" s="37" t="s">
        <v>332</v>
      </c>
      <c r="C130" s="184" t="s">
        <v>333</v>
      </c>
      <c r="D130" s="38"/>
      <c r="E130" s="39" t="s">
        <v>408</v>
      </c>
      <c r="F130" s="39" t="s">
        <v>408</v>
      </c>
      <c r="G130" s="39" t="s">
        <v>408</v>
      </c>
      <c r="H130" s="39" t="s">
        <v>422</v>
      </c>
      <c r="I130" s="39" t="s">
        <v>408</v>
      </c>
      <c r="J130" s="39" t="s">
        <v>408</v>
      </c>
      <c r="K130" s="39" t="s">
        <v>408</v>
      </c>
      <c r="L130" s="39" t="s">
        <v>408</v>
      </c>
      <c r="M130" s="39" t="s">
        <v>408</v>
      </c>
      <c r="N130" s="39" t="s">
        <v>408</v>
      </c>
      <c r="O130" s="39" t="s">
        <v>408</v>
      </c>
      <c r="P130" s="39" t="s">
        <v>408</v>
      </c>
      <c r="Q130" s="39" t="s">
        <v>408</v>
      </c>
      <c r="R130" s="39" t="s">
        <v>422</v>
      </c>
      <c r="S130" s="39" t="s">
        <v>422</v>
      </c>
      <c r="T130" s="39" t="s">
        <v>408</v>
      </c>
      <c r="U130" s="39" t="s">
        <v>422</v>
      </c>
      <c r="V130" s="39" t="s">
        <v>422</v>
      </c>
      <c r="W130" s="39" t="s">
        <v>408</v>
      </c>
      <c r="X130" s="39" t="s">
        <v>422</v>
      </c>
      <c r="Y130" s="39" t="s">
        <v>422</v>
      </c>
      <c r="Z130" s="39" t="s">
        <v>422</v>
      </c>
      <c r="AA130" s="39" t="s">
        <v>422</v>
      </c>
      <c r="AB130" s="39" t="str">
        <f t="shared" si="1"/>
        <v>NA</v>
      </c>
      <c r="AC130" s="39" t="s">
        <v>408</v>
      </c>
      <c r="AD130" s="39" t="s">
        <v>422</v>
      </c>
      <c r="AE130" s="192"/>
      <c r="AF130" s="39" t="s">
        <v>422</v>
      </c>
      <c r="AG130" s="39" t="s">
        <v>422</v>
      </c>
      <c r="AH130" s="39" t="s">
        <v>422</v>
      </c>
      <c r="AI130" s="39" t="s">
        <v>422</v>
      </c>
      <c r="AJ130" s="39" t="s">
        <v>422</v>
      </c>
      <c r="AK130" s="39" t="s">
        <v>408</v>
      </c>
      <c r="AL130" s="40" t="s">
        <v>329</v>
      </c>
    </row>
    <row r="131" spans="1:38" s="5" customFormat="1" ht="26.25" customHeight="1" thickBot="1" x14ac:dyDescent="0.25">
      <c r="A131" s="37" t="s">
        <v>317</v>
      </c>
      <c r="B131" s="37" t="s">
        <v>334</v>
      </c>
      <c r="C131" s="42" t="s">
        <v>335</v>
      </c>
      <c r="D131" s="38"/>
      <c r="E131" s="39">
        <v>2.3195275999999998E-3</v>
      </c>
      <c r="F131" s="39">
        <v>6.2448819999999993E-4</v>
      </c>
      <c r="G131" s="39">
        <v>2.3552126400000001E-4</v>
      </c>
      <c r="H131" s="39" t="s">
        <v>441</v>
      </c>
      <c r="I131" s="39">
        <v>2.8675159955000025E-6</v>
      </c>
      <c r="J131" s="39">
        <v>5.3349134800000044E-6</v>
      </c>
      <c r="K131" s="39">
        <v>6.1556694000000052E-6</v>
      </c>
      <c r="L131" s="39">
        <v>3.0778347000000001E-6</v>
      </c>
      <c r="M131" s="39">
        <v>1.7842519999999999E-5</v>
      </c>
      <c r="N131" s="39">
        <v>8.0291339999999991E-5</v>
      </c>
      <c r="O131" s="39">
        <v>2.6763779999999998E-5</v>
      </c>
      <c r="P131" s="39">
        <v>2.9440158000000001E-2</v>
      </c>
      <c r="Q131" s="39">
        <v>1.7842520000000003E-4</v>
      </c>
      <c r="R131" s="39">
        <v>4.4606300000000007E-5</v>
      </c>
      <c r="S131" s="39">
        <v>2.6763779999999999E-4</v>
      </c>
      <c r="T131" s="39">
        <v>3.5685039999999997E-5</v>
      </c>
      <c r="U131" s="39" t="s">
        <v>441</v>
      </c>
      <c r="V131" s="39" t="s">
        <v>441</v>
      </c>
      <c r="W131" s="39">
        <v>0.35685040000000035</v>
      </c>
      <c r="X131" s="39" t="s">
        <v>441</v>
      </c>
      <c r="Y131" s="39" t="s">
        <v>441</v>
      </c>
      <c r="Z131" s="39" t="s">
        <v>441</v>
      </c>
      <c r="AA131" s="39" t="s">
        <v>441</v>
      </c>
      <c r="AB131" s="39">
        <v>3.5685040000000001E-2</v>
      </c>
      <c r="AC131" s="39">
        <v>8.9212600000000003E-2</v>
      </c>
      <c r="AD131" s="39">
        <v>1.7842520000000001E-2</v>
      </c>
      <c r="AE131" s="192"/>
      <c r="AF131" s="39" t="s">
        <v>422</v>
      </c>
      <c r="AG131" s="39" t="s">
        <v>422</v>
      </c>
      <c r="AH131" s="39" t="s">
        <v>422</v>
      </c>
      <c r="AI131" s="39" t="s">
        <v>422</v>
      </c>
      <c r="AJ131" s="39" t="s">
        <v>422</v>
      </c>
      <c r="AK131" s="39">
        <v>0.89212599999999997</v>
      </c>
      <c r="AL131" s="40" t="s">
        <v>329</v>
      </c>
    </row>
    <row r="132" spans="1:38" s="5" customFormat="1" ht="26.25" customHeight="1" thickBot="1" x14ac:dyDescent="0.25">
      <c r="A132" s="37" t="s">
        <v>317</v>
      </c>
      <c r="B132" s="37" t="s">
        <v>336</v>
      </c>
      <c r="C132" s="42" t="s">
        <v>337</v>
      </c>
      <c r="D132" s="38"/>
      <c r="E132" s="39" t="s">
        <v>408</v>
      </c>
      <c r="F132" s="39" t="s">
        <v>408</v>
      </c>
      <c r="G132" s="39" t="s">
        <v>408</v>
      </c>
      <c r="H132" s="39" t="s">
        <v>408</v>
      </c>
      <c r="I132" s="39" t="s">
        <v>408</v>
      </c>
      <c r="J132" s="39" t="s">
        <v>408</v>
      </c>
      <c r="K132" s="39" t="s">
        <v>408</v>
      </c>
      <c r="L132" s="39" t="s">
        <v>408</v>
      </c>
      <c r="M132" s="39" t="s">
        <v>408</v>
      </c>
      <c r="N132" s="39" t="s">
        <v>408</v>
      </c>
      <c r="O132" s="39" t="s">
        <v>408</v>
      </c>
      <c r="P132" s="39" t="s">
        <v>408</v>
      </c>
      <c r="Q132" s="39" t="s">
        <v>408</v>
      </c>
      <c r="R132" s="39" t="s">
        <v>408</v>
      </c>
      <c r="S132" s="39" t="s">
        <v>408</v>
      </c>
      <c r="T132" s="39" t="s">
        <v>408</v>
      </c>
      <c r="U132" s="39" t="s">
        <v>408</v>
      </c>
      <c r="V132" s="39" t="s">
        <v>408</v>
      </c>
      <c r="W132" s="39" t="s">
        <v>408</v>
      </c>
      <c r="X132" s="39" t="s">
        <v>408</v>
      </c>
      <c r="Y132" s="39" t="s">
        <v>408</v>
      </c>
      <c r="Z132" s="39" t="s">
        <v>408</v>
      </c>
      <c r="AA132" s="39" t="s">
        <v>408</v>
      </c>
      <c r="AB132" s="39" t="str">
        <f t="shared" si="1"/>
        <v>IE</v>
      </c>
      <c r="AC132" s="39" t="s">
        <v>408</v>
      </c>
      <c r="AD132" s="39" t="s">
        <v>408</v>
      </c>
      <c r="AE132" s="192"/>
      <c r="AF132" s="39" t="s">
        <v>422</v>
      </c>
      <c r="AG132" s="39" t="s">
        <v>422</v>
      </c>
      <c r="AH132" s="39" t="s">
        <v>422</v>
      </c>
      <c r="AI132" s="39" t="s">
        <v>422</v>
      </c>
      <c r="AJ132" s="39" t="s">
        <v>422</v>
      </c>
      <c r="AK132" s="39" t="s">
        <v>408</v>
      </c>
      <c r="AL132" s="40" t="s">
        <v>338</v>
      </c>
    </row>
    <row r="133" spans="1:38" s="5" customFormat="1" ht="26.25" customHeight="1" thickBot="1" x14ac:dyDescent="0.25">
      <c r="A133" s="37" t="s">
        <v>317</v>
      </c>
      <c r="B133" s="37" t="s">
        <v>339</v>
      </c>
      <c r="C133" s="42" t="s">
        <v>340</v>
      </c>
      <c r="D133" s="38"/>
      <c r="E133" s="39">
        <v>5.8690499999999989E-3</v>
      </c>
      <c r="F133" s="39">
        <v>9.2482E-5</v>
      </c>
      <c r="G133" s="39">
        <v>8.0388200000000001E-4</v>
      </c>
      <c r="H133" s="39" t="s">
        <v>422</v>
      </c>
      <c r="I133" s="39">
        <v>2.4685580000000004E-4</v>
      </c>
      <c r="J133" s="39">
        <v>2.4685580000000004E-4</v>
      </c>
      <c r="K133" s="39">
        <v>2.7431584000000002E-4</v>
      </c>
      <c r="L133" s="39" t="s">
        <v>441</v>
      </c>
      <c r="M133" s="39">
        <v>9.9596000000000016E-4</v>
      </c>
      <c r="N133" s="39">
        <v>2.1363342000000002E-4</v>
      </c>
      <c r="O133" s="39">
        <v>3.5783419999999995E-5</v>
      </c>
      <c r="P133" s="39">
        <v>1.0599859999999999E-2</v>
      </c>
      <c r="Q133" s="39">
        <v>9.6821539999999997E-5</v>
      </c>
      <c r="R133" s="39">
        <v>9.6465839999999997E-5</v>
      </c>
      <c r="S133" s="39">
        <v>8.842702E-5</v>
      </c>
      <c r="T133" s="39">
        <v>1.2328561999999999E-4</v>
      </c>
      <c r="U133" s="39">
        <v>1.4071492000000002E-4</v>
      </c>
      <c r="V133" s="39">
        <v>1.13909368E-3</v>
      </c>
      <c r="W133" s="39">
        <v>1.9207800000000001E-4</v>
      </c>
      <c r="X133" s="39">
        <v>9.3904799999999982E-8</v>
      </c>
      <c r="Y133" s="39">
        <v>5.1291940000000001E-8</v>
      </c>
      <c r="Z133" s="39">
        <v>4.5814160000000001E-8</v>
      </c>
      <c r="AA133" s="39">
        <v>4.9726860000000001E-8</v>
      </c>
      <c r="AB133" s="39">
        <v>2.4073776E-7</v>
      </c>
      <c r="AC133" s="39">
        <v>1.0670999999999999E-3</v>
      </c>
      <c r="AD133" s="39">
        <v>2.9167399999999997E-3</v>
      </c>
      <c r="AE133" s="192"/>
      <c r="AF133" s="39" t="s">
        <v>422</v>
      </c>
      <c r="AG133" s="39" t="s">
        <v>422</v>
      </c>
      <c r="AH133" s="39" t="s">
        <v>422</v>
      </c>
      <c r="AI133" s="39" t="s">
        <v>422</v>
      </c>
      <c r="AJ133" s="39" t="s">
        <v>422</v>
      </c>
      <c r="AK133" s="39">
        <v>7114</v>
      </c>
      <c r="AL133" s="40" t="s">
        <v>341</v>
      </c>
    </row>
    <row r="134" spans="1:38" s="5" customFormat="1" ht="26.25" customHeight="1" thickBot="1" x14ac:dyDescent="0.25">
      <c r="A134" s="37" t="s">
        <v>317</v>
      </c>
      <c r="B134" s="37" t="s">
        <v>342</v>
      </c>
      <c r="C134" s="37" t="s">
        <v>343</v>
      </c>
      <c r="D134" s="38"/>
      <c r="E134" s="39" t="s">
        <v>440</v>
      </c>
      <c r="F134" s="39" t="s">
        <v>440</v>
      </c>
      <c r="G134" s="39" t="s">
        <v>440</v>
      </c>
      <c r="H134" s="39" t="s">
        <v>440</v>
      </c>
      <c r="I134" s="39" t="s">
        <v>440</v>
      </c>
      <c r="J134" s="39" t="s">
        <v>440</v>
      </c>
      <c r="K134" s="39" t="s">
        <v>440</v>
      </c>
      <c r="L134" s="39" t="s">
        <v>440</v>
      </c>
      <c r="M134" s="39" t="s">
        <v>440</v>
      </c>
      <c r="N134" s="39" t="s">
        <v>440</v>
      </c>
      <c r="O134" s="39" t="s">
        <v>440</v>
      </c>
      <c r="P134" s="39" t="s">
        <v>440</v>
      </c>
      <c r="Q134" s="39" t="s">
        <v>440</v>
      </c>
      <c r="R134" s="39" t="s">
        <v>440</v>
      </c>
      <c r="S134" s="39" t="s">
        <v>440</v>
      </c>
      <c r="T134" s="39" t="s">
        <v>440</v>
      </c>
      <c r="U134" s="39" t="s">
        <v>440</v>
      </c>
      <c r="V134" s="39" t="s">
        <v>440</v>
      </c>
      <c r="W134" s="39" t="s">
        <v>440</v>
      </c>
      <c r="X134" s="39" t="s">
        <v>440</v>
      </c>
      <c r="Y134" s="39" t="s">
        <v>440</v>
      </c>
      <c r="Z134" s="39" t="s">
        <v>440</v>
      </c>
      <c r="AA134" s="39" t="s">
        <v>440</v>
      </c>
      <c r="AB134" s="39" t="str">
        <f t="shared" si="1"/>
        <v>NO</v>
      </c>
      <c r="AC134" s="39" t="s">
        <v>440</v>
      </c>
      <c r="AD134" s="39" t="s">
        <v>440</v>
      </c>
      <c r="AE134" s="192"/>
      <c r="AF134" s="39" t="s">
        <v>422</v>
      </c>
      <c r="AG134" s="39" t="s">
        <v>422</v>
      </c>
      <c r="AH134" s="39" t="s">
        <v>422</v>
      </c>
      <c r="AI134" s="39" t="s">
        <v>422</v>
      </c>
      <c r="AJ134" s="39" t="s">
        <v>422</v>
      </c>
      <c r="AK134" s="39" t="s">
        <v>422</v>
      </c>
      <c r="AL134" s="40" t="s">
        <v>147</v>
      </c>
    </row>
    <row r="135" spans="1:38" s="5" customFormat="1" ht="26.25" customHeight="1" thickBot="1" x14ac:dyDescent="0.25">
      <c r="A135" s="37" t="s">
        <v>317</v>
      </c>
      <c r="B135" s="37" t="s">
        <v>344</v>
      </c>
      <c r="C135" s="37" t="s">
        <v>345</v>
      </c>
      <c r="D135" s="38"/>
      <c r="E135" s="39" t="s">
        <v>440</v>
      </c>
      <c r="F135" s="39" t="s">
        <v>440</v>
      </c>
      <c r="G135" s="39" t="s">
        <v>440</v>
      </c>
      <c r="H135" s="39" t="s">
        <v>440</v>
      </c>
      <c r="I135" s="39" t="s">
        <v>440</v>
      </c>
      <c r="J135" s="39" t="s">
        <v>440</v>
      </c>
      <c r="K135" s="39" t="s">
        <v>440</v>
      </c>
      <c r="L135" s="39" t="s">
        <v>440</v>
      </c>
      <c r="M135" s="39" t="s">
        <v>440</v>
      </c>
      <c r="N135" s="39" t="s">
        <v>440</v>
      </c>
      <c r="O135" s="39" t="s">
        <v>440</v>
      </c>
      <c r="P135" s="39" t="s">
        <v>440</v>
      </c>
      <c r="Q135" s="39" t="s">
        <v>440</v>
      </c>
      <c r="R135" s="39" t="s">
        <v>440</v>
      </c>
      <c r="S135" s="39" t="s">
        <v>440</v>
      </c>
      <c r="T135" s="39" t="s">
        <v>440</v>
      </c>
      <c r="U135" s="39" t="s">
        <v>440</v>
      </c>
      <c r="V135" s="39" t="s">
        <v>440</v>
      </c>
      <c r="W135" s="39" t="s">
        <v>440</v>
      </c>
      <c r="X135" s="39" t="s">
        <v>440</v>
      </c>
      <c r="Y135" s="39" t="s">
        <v>440</v>
      </c>
      <c r="Z135" s="39" t="s">
        <v>440</v>
      </c>
      <c r="AA135" s="39" t="s">
        <v>440</v>
      </c>
      <c r="AB135" s="39" t="str">
        <f t="shared" si="1"/>
        <v>NO</v>
      </c>
      <c r="AC135" s="39" t="s">
        <v>440</v>
      </c>
      <c r="AD135" s="39" t="s">
        <v>440</v>
      </c>
      <c r="AE135" s="192"/>
      <c r="AF135" s="39" t="s">
        <v>422</v>
      </c>
      <c r="AG135" s="39" t="s">
        <v>422</v>
      </c>
      <c r="AH135" s="39" t="s">
        <v>422</v>
      </c>
      <c r="AI135" s="39" t="s">
        <v>422</v>
      </c>
      <c r="AJ135" s="39" t="s">
        <v>422</v>
      </c>
      <c r="AK135" s="39" t="s">
        <v>422</v>
      </c>
      <c r="AL135" s="40" t="s">
        <v>147</v>
      </c>
    </row>
    <row r="136" spans="1:38" s="5" customFormat="1" ht="26.25" customHeight="1" thickBot="1" x14ac:dyDescent="0.25">
      <c r="A136" s="37" t="s">
        <v>317</v>
      </c>
      <c r="B136" s="37" t="s">
        <v>346</v>
      </c>
      <c r="C136" s="37" t="s">
        <v>347</v>
      </c>
      <c r="D136" s="38"/>
      <c r="E136" s="39" t="s">
        <v>422</v>
      </c>
      <c r="F136" s="39">
        <v>7.6922183100000012E-3</v>
      </c>
      <c r="G136" s="39" t="s">
        <v>422</v>
      </c>
      <c r="H136" s="39">
        <v>0.38125325776000007</v>
      </c>
      <c r="I136" s="39" t="s">
        <v>422</v>
      </c>
      <c r="J136" s="39" t="s">
        <v>422</v>
      </c>
      <c r="K136" s="39" t="s">
        <v>422</v>
      </c>
      <c r="L136" s="39" t="s">
        <v>422</v>
      </c>
      <c r="M136" s="39" t="s">
        <v>422</v>
      </c>
      <c r="N136" s="39" t="s">
        <v>422</v>
      </c>
      <c r="O136" s="39" t="s">
        <v>422</v>
      </c>
      <c r="P136" s="39" t="s">
        <v>422</v>
      </c>
      <c r="Q136" s="39" t="s">
        <v>422</v>
      </c>
      <c r="R136" s="39" t="s">
        <v>422</v>
      </c>
      <c r="S136" s="39" t="s">
        <v>422</v>
      </c>
      <c r="T136" s="39" t="s">
        <v>422</v>
      </c>
      <c r="U136" s="39" t="s">
        <v>422</v>
      </c>
      <c r="V136" s="39" t="s">
        <v>422</v>
      </c>
      <c r="W136" s="39" t="s">
        <v>422</v>
      </c>
      <c r="X136" s="39" t="s">
        <v>422</v>
      </c>
      <c r="Y136" s="39" t="s">
        <v>422</v>
      </c>
      <c r="Z136" s="39" t="s">
        <v>422</v>
      </c>
      <c r="AA136" s="39" t="s">
        <v>422</v>
      </c>
      <c r="AB136" s="39" t="s">
        <v>422</v>
      </c>
      <c r="AC136" s="39" t="s">
        <v>422</v>
      </c>
      <c r="AD136" s="39" t="s">
        <v>422</v>
      </c>
      <c r="AE136" s="192"/>
      <c r="AF136" s="39" t="s">
        <v>422</v>
      </c>
      <c r="AG136" s="39" t="s">
        <v>422</v>
      </c>
      <c r="AH136" s="39" t="s">
        <v>422</v>
      </c>
      <c r="AI136" s="39" t="s">
        <v>422</v>
      </c>
      <c r="AJ136" s="39" t="s">
        <v>422</v>
      </c>
      <c r="AK136" s="39">
        <v>512814.55400000006</v>
      </c>
      <c r="AL136" s="40" t="s">
        <v>454</v>
      </c>
    </row>
    <row r="137" spans="1:38" s="5" customFormat="1" ht="26.25" customHeight="1" thickBot="1" x14ac:dyDescent="0.25">
      <c r="A137" s="37" t="s">
        <v>317</v>
      </c>
      <c r="B137" s="37" t="s">
        <v>349</v>
      </c>
      <c r="C137" s="37" t="s">
        <v>350</v>
      </c>
      <c r="D137" s="38"/>
      <c r="E137" s="39" t="s">
        <v>422</v>
      </c>
      <c r="F137" s="39">
        <v>9.9448661999999985E-4</v>
      </c>
      <c r="G137" s="39" t="s">
        <v>422</v>
      </c>
      <c r="H137" s="39" t="s">
        <v>422</v>
      </c>
      <c r="I137" s="39" t="s">
        <v>422</v>
      </c>
      <c r="J137" s="39" t="s">
        <v>422</v>
      </c>
      <c r="K137" s="39" t="s">
        <v>422</v>
      </c>
      <c r="L137" s="39" t="s">
        <v>422</v>
      </c>
      <c r="M137" s="39" t="s">
        <v>422</v>
      </c>
      <c r="N137" s="39" t="s">
        <v>422</v>
      </c>
      <c r="O137" s="39" t="s">
        <v>422</v>
      </c>
      <c r="P137" s="39" t="s">
        <v>422</v>
      </c>
      <c r="Q137" s="39" t="s">
        <v>422</v>
      </c>
      <c r="R137" s="39" t="s">
        <v>422</v>
      </c>
      <c r="S137" s="39" t="s">
        <v>422</v>
      </c>
      <c r="T137" s="39" t="s">
        <v>422</v>
      </c>
      <c r="U137" s="39" t="s">
        <v>422</v>
      </c>
      <c r="V137" s="39" t="s">
        <v>422</v>
      </c>
      <c r="W137" s="39" t="s">
        <v>422</v>
      </c>
      <c r="X137" s="39" t="s">
        <v>422</v>
      </c>
      <c r="Y137" s="39" t="s">
        <v>422</v>
      </c>
      <c r="Z137" s="39" t="s">
        <v>422</v>
      </c>
      <c r="AA137" s="39" t="s">
        <v>422</v>
      </c>
      <c r="AB137" s="39" t="s">
        <v>422</v>
      </c>
      <c r="AC137" s="39" t="s">
        <v>422</v>
      </c>
      <c r="AD137" s="39" t="s">
        <v>422</v>
      </c>
      <c r="AE137" s="192"/>
      <c r="AF137" s="39" t="s">
        <v>422</v>
      </c>
      <c r="AG137" s="39" t="s">
        <v>422</v>
      </c>
      <c r="AH137" s="39" t="s">
        <v>422</v>
      </c>
      <c r="AI137" s="39" t="s">
        <v>422</v>
      </c>
      <c r="AJ137" s="39" t="s">
        <v>422</v>
      </c>
      <c r="AK137" s="39">
        <v>66299.107999999993</v>
      </c>
      <c r="AL137" s="40" t="s">
        <v>454</v>
      </c>
    </row>
    <row r="138" spans="1:38" s="5" customFormat="1" ht="26.25" customHeight="1" thickBot="1" x14ac:dyDescent="0.25">
      <c r="A138" s="37" t="s">
        <v>317</v>
      </c>
      <c r="B138" s="37" t="s">
        <v>351</v>
      </c>
      <c r="C138" s="37" t="s">
        <v>352</v>
      </c>
      <c r="D138" s="38"/>
      <c r="E138" s="39" t="s">
        <v>440</v>
      </c>
      <c r="F138" s="39" t="s">
        <v>440</v>
      </c>
      <c r="G138" s="39" t="s">
        <v>440</v>
      </c>
      <c r="H138" s="39" t="s">
        <v>408</v>
      </c>
      <c r="I138" s="39" t="s">
        <v>440</v>
      </c>
      <c r="J138" s="39" t="s">
        <v>440</v>
      </c>
      <c r="K138" s="39" t="s">
        <v>440</v>
      </c>
      <c r="L138" s="39" t="s">
        <v>440</v>
      </c>
      <c r="M138" s="39" t="s">
        <v>440</v>
      </c>
      <c r="N138" s="39" t="s">
        <v>440</v>
      </c>
      <c r="O138" s="39" t="s">
        <v>440</v>
      </c>
      <c r="P138" s="39" t="s">
        <v>440</v>
      </c>
      <c r="Q138" s="39" t="s">
        <v>440</v>
      </c>
      <c r="R138" s="39" t="s">
        <v>440</v>
      </c>
      <c r="S138" s="39" t="s">
        <v>440</v>
      </c>
      <c r="T138" s="39" t="s">
        <v>440</v>
      </c>
      <c r="U138" s="39" t="s">
        <v>440</v>
      </c>
      <c r="V138" s="39" t="s">
        <v>440</v>
      </c>
      <c r="W138" s="39" t="s">
        <v>440</v>
      </c>
      <c r="X138" s="39" t="s">
        <v>440</v>
      </c>
      <c r="Y138" s="39" t="s">
        <v>440</v>
      </c>
      <c r="Z138" s="39" t="s">
        <v>440</v>
      </c>
      <c r="AA138" s="39" t="s">
        <v>440</v>
      </c>
      <c r="AB138" s="39" t="str">
        <f t="shared" si="1"/>
        <v>NO</v>
      </c>
      <c r="AC138" s="39" t="s">
        <v>440</v>
      </c>
      <c r="AD138" s="39" t="s">
        <v>440</v>
      </c>
      <c r="AE138" s="192"/>
      <c r="AF138" s="39" t="s">
        <v>422</v>
      </c>
      <c r="AG138" s="39" t="s">
        <v>422</v>
      </c>
      <c r="AH138" s="39" t="s">
        <v>422</v>
      </c>
      <c r="AI138" s="39" t="s">
        <v>422</v>
      </c>
      <c r="AJ138" s="39" t="s">
        <v>422</v>
      </c>
      <c r="AK138" s="39" t="s">
        <v>408</v>
      </c>
      <c r="AL138" s="40" t="s">
        <v>348</v>
      </c>
    </row>
    <row r="139" spans="1:38" s="5" customFormat="1" ht="26.25" customHeight="1" thickBot="1" x14ac:dyDescent="0.25">
      <c r="A139" s="37" t="s">
        <v>317</v>
      </c>
      <c r="B139" s="37" t="s">
        <v>353</v>
      </c>
      <c r="C139" s="37" t="s">
        <v>354</v>
      </c>
      <c r="D139" s="38"/>
      <c r="E139" s="39" t="s">
        <v>422</v>
      </c>
      <c r="F139" s="39" t="s">
        <v>422</v>
      </c>
      <c r="G139" s="39" t="s">
        <v>422</v>
      </c>
      <c r="H139" s="39" t="s">
        <v>422</v>
      </c>
      <c r="I139" s="39">
        <v>0.37516132666666668</v>
      </c>
      <c r="J139" s="39">
        <v>0.37516132666666668</v>
      </c>
      <c r="K139" s="39">
        <v>0.37516132666666668</v>
      </c>
      <c r="L139" s="39" t="s">
        <v>422</v>
      </c>
      <c r="M139" s="39" t="s">
        <v>422</v>
      </c>
      <c r="N139" s="39">
        <v>1.0850766666666667E-3</v>
      </c>
      <c r="O139" s="39">
        <v>2.1834699999999999E-3</v>
      </c>
      <c r="P139" s="39">
        <v>2.1834699999999999E-3</v>
      </c>
      <c r="Q139" s="39">
        <v>3.4691000000000006E-3</v>
      </c>
      <c r="R139" s="39">
        <v>3.3084966666666665E-3</v>
      </c>
      <c r="S139" s="39">
        <v>7.7028733333333339E-3</v>
      </c>
      <c r="T139" s="39" t="s">
        <v>422</v>
      </c>
      <c r="U139" s="39" t="s">
        <v>422</v>
      </c>
      <c r="V139" s="39" t="s">
        <v>422</v>
      </c>
      <c r="W139" s="39">
        <v>3.8113026666666672</v>
      </c>
      <c r="X139" s="39" t="s">
        <v>422</v>
      </c>
      <c r="Y139" s="39" t="s">
        <v>422</v>
      </c>
      <c r="Z139" s="39" t="s">
        <v>422</v>
      </c>
      <c r="AA139" s="39" t="s">
        <v>422</v>
      </c>
      <c r="AB139" s="39" t="str">
        <f t="shared" si="1"/>
        <v>NA</v>
      </c>
      <c r="AC139" s="39" t="s">
        <v>422</v>
      </c>
      <c r="AD139" s="39" t="s">
        <v>422</v>
      </c>
      <c r="AE139" s="192"/>
      <c r="AF139" s="39" t="s">
        <v>422</v>
      </c>
      <c r="AG139" s="39" t="s">
        <v>422</v>
      </c>
      <c r="AH139" s="39" t="s">
        <v>422</v>
      </c>
      <c r="AI139" s="39" t="s">
        <v>422</v>
      </c>
      <c r="AJ139" s="39" t="s">
        <v>422</v>
      </c>
      <c r="AK139" s="39">
        <v>7509</v>
      </c>
      <c r="AL139" s="40" t="s">
        <v>147</v>
      </c>
    </row>
    <row r="140" spans="1:38" s="5" customFormat="1" ht="24.75" customHeight="1" thickBot="1" x14ac:dyDescent="0.25">
      <c r="A140" s="143" t="s">
        <v>355</v>
      </c>
      <c r="B140" s="153" t="s">
        <v>356</v>
      </c>
      <c r="C140" s="143" t="s">
        <v>449</v>
      </c>
      <c r="D140" s="144"/>
      <c r="E140" s="39" t="s">
        <v>440</v>
      </c>
      <c r="F140" s="39" t="s">
        <v>440</v>
      </c>
      <c r="G140" s="39" t="s">
        <v>440</v>
      </c>
      <c r="H140" s="39" t="s">
        <v>440</v>
      </c>
      <c r="I140" s="39" t="s">
        <v>440</v>
      </c>
      <c r="J140" s="39" t="s">
        <v>440</v>
      </c>
      <c r="K140" s="39" t="s">
        <v>440</v>
      </c>
      <c r="L140" s="39" t="s">
        <v>440</v>
      </c>
      <c r="M140" s="39" t="s">
        <v>440</v>
      </c>
      <c r="N140" s="39" t="s">
        <v>440</v>
      </c>
      <c r="O140" s="39" t="s">
        <v>440</v>
      </c>
      <c r="P140" s="39" t="s">
        <v>440</v>
      </c>
      <c r="Q140" s="39" t="s">
        <v>440</v>
      </c>
      <c r="R140" s="39" t="s">
        <v>440</v>
      </c>
      <c r="S140" s="39" t="s">
        <v>440</v>
      </c>
      <c r="T140" s="39" t="s">
        <v>440</v>
      </c>
      <c r="U140" s="39" t="s">
        <v>440</v>
      </c>
      <c r="V140" s="39" t="s">
        <v>440</v>
      </c>
      <c r="W140" s="39" t="s">
        <v>440</v>
      </c>
      <c r="X140" s="39" t="s">
        <v>440</v>
      </c>
      <c r="Y140" s="39" t="s">
        <v>440</v>
      </c>
      <c r="Z140" s="39" t="s">
        <v>440</v>
      </c>
      <c r="AA140" s="39" t="s">
        <v>440</v>
      </c>
      <c r="AB140" s="39" t="str">
        <f t="shared" si="1"/>
        <v>NO</v>
      </c>
      <c r="AC140" s="39" t="s">
        <v>440</v>
      </c>
      <c r="AD140" s="39" t="s">
        <v>440</v>
      </c>
      <c r="AE140" s="192"/>
      <c r="AF140" s="38" t="s">
        <v>422</v>
      </c>
      <c r="AG140" s="38" t="s">
        <v>422</v>
      </c>
      <c r="AH140" s="38" t="s">
        <v>422</v>
      </c>
      <c r="AI140" s="38" t="s">
        <v>422</v>
      </c>
      <c r="AJ140" s="38" t="s">
        <v>422</v>
      </c>
      <c r="AK140" s="38" t="s">
        <v>422</v>
      </c>
      <c r="AL140" s="145" t="s">
        <v>147</v>
      </c>
    </row>
    <row r="141" spans="1:38" s="51" customFormat="1" ht="37.5" customHeight="1" thickBot="1" x14ac:dyDescent="0.25">
      <c r="A141" s="46"/>
      <c r="B141" s="47" t="s">
        <v>358</v>
      </c>
      <c r="C141" s="48" t="s">
        <v>423</v>
      </c>
      <c r="D141" s="46" t="s">
        <v>359</v>
      </c>
      <c r="E141" s="49">
        <f>SUM(E14:E140)</f>
        <v>98.73659751168249</v>
      </c>
      <c r="F141" s="49">
        <f t="shared" ref="F141:AK141" si="2">SUM(F14:F140)</f>
        <v>74.306184051058239</v>
      </c>
      <c r="G141" s="49">
        <f t="shared" si="2"/>
        <v>160.59685479338256</v>
      </c>
      <c r="H141" s="49">
        <f t="shared" si="2"/>
        <v>54.062569652284971</v>
      </c>
      <c r="I141" s="49">
        <f t="shared" si="2"/>
        <v>32.527082274057456</v>
      </c>
      <c r="J141" s="49">
        <f t="shared" si="2"/>
        <v>55.534306717973251</v>
      </c>
      <c r="K141" s="49">
        <f t="shared" si="2"/>
        <v>97.479560081806909</v>
      </c>
      <c r="L141" s="49">
        <f t="shared" si="2"/>
        <v>3.6544728321638806</v>
      </c>
      <c r="M141" s="49">
        <f t="shared" si="2"/>
        <v>276.97741215457069</v>
      </c>
      <c r="N141" s="49">
        <f t="shared" si="2"/>
        <v>21.162209745890532</v>
      </c>
      <c r="O141" s="49">
        <f t="shared" si="2"/>
        <v>2.4697267474819071</v>
      </c>
      <c r="P141" s="49">
        <f t="shared" si="2"/>
        <v>0.97730660097193256</v>
      </c>
      <c r="Q141" s="49">
        <f t="shared" si="2"/>
        <v>3.2136617981276205</v>
      </c>
      <c r="R141" s="49">
        <f t="shared" si="2"/>
        <v>6.1017025072529485</v>
      </c>
      <c r="S141" s="49">
        <f t="shared" si="2"/>
        <v>39.227824198146841</v>
      </c>
      <c r="T141" s="49">
        <f t="shared" si="2"/>
        <v>7.6012367446024438</v>
      </c>
      <c r="U141" s="49">
        <f t="shared" si="2"/>
        <v>9.1273001825717746</v>
      </c>
      <c r="V141" s="49">
        <f t="shared" si="2"/>
        <v>42.046529271228692</v>
      </c>
      <c r="W141" s="49">
        <f t="shared" si="2"/>
        <v>42.9303865136512</v>
      </c>
      <c r="X141" s="49">
        <f t="shared" si="2"/>
        <v>6.2337745926744041</v>
      </c>
      <c r="Y141" s="49">
        <f t="shared" si="2"/>
        <v>6.2584717904490201</v>
      </c>
      <c r="Z141" s="49">
        <f t="shared" si="2"/>
        <v>2.5401090356133147</v>
      </c>
      <c r="AA141" s="49">
        <f t="shared" si="2"/>
        <v>3.1836151951346205</v>
      </c>
      <c r="AB141" s="49">
        <f t="shared" si="2"/>
        <v>18.503185953813798</v>
      </c>
      <c r="AC141" s="49">
        <f t="shared" si="2"/>
        <v>2.2137287390866116</v>
      </c>
      <c r="AD141" s="49">
        <f t="shared" si="2"/>
        <v>3.6551160804817067</v>
      </c>
      <c r="AE141" s="192"/>
      <c r="AF141" s="49">
        <f t="shared" si="2"/>
        <v>118048.04318632826</v>
      </c>
      <c r="AG141" s="49">
        <f t="shared" si="2"/>
        <v>243085.94802030004</v>
      </c>
      <c r="AH141" s="49">
        <f t="shared" si="2"/>
        <v>76427.222014600004</v>
      </c>
      <c r="AI141" s="49">
        <f t="shared" si="2"/>
        <v>47191.3395123132</v>
      </c>
      <c r="AJ141" s="49">
        <f t="shared" si="2"/>
        <v>1310.2452886000001</v>
      </c>
      <c r="AK141" s="49">
        <f t="shared" si="2"/>
        <v>6670246.8354300642</v>
      </c>
      <c r="AL141" s="50"/>
    </row>
    <row r="142" spans="1:38" s="59" customFormat="1" ht="15" customHeight="1" thickBot="1" x14ac:dyDescent="0.25">
      <c r="A142" s="52"/>
      <c r="B142" s="53"/>
      <c r="C142" s="54"/>
      <c r="D142" s="55"/>
      <c r="E142" s="56"/>
      <c r="F142" s="56"/>
      <c r="G142" s="56"/>
      <c r="H142" s="56"/>
      <c r="I142" s="56"/>
      <c r="J142"/>
      <c r="K142"/>
      <c r="L142"/>
      <c r="M142"/>
      <c r="N142"/>
      <c r="O142" s="57"/>
      <c r="P142" s="57"/>
      <c r="Q142" s="57"/>
      <c r="R142" s="57"/>
      <c r="S142" s="57"/>
      <c r="T142" s="57"/>
      <c r="U142" s="57"/>
      <c r="V142" s="57"/>
      <c r="W142" s="57"/>
      <c r="X142" s="57"/>
      <c r="Y142" s="57"/>
      <c r="Z142" s="57"/>
      <c r="AA142" s="57"/>
      <c r="AB142" s="57"/>
      <c r="AC142" s="57"/>
      <c r="AD142" s="57"/>
      <c r="AE142" s="192"/>
      <c r="AF142" s="58"/>
      <c r="AG142" s="58"/>
      <c r="AH142" s="58"/>
      <c r="AI142" s="58"/>
      <c r="AJ142" s="58"/>
      <c r="AK142" s="58"/>
      <c r="AL142" s="53"/>
    </row>
    <row r="143" spans="1:38" s="19" customFormat="1" ht="26.25" customHeight="1" thickBot="1" x14ac:dyDescent="0.25">
      <c r="A143" s="60"/>
      <c r="B143" s="61" t="s">
        <v>360</v>
      </c>
      <c r="C143" s="62" t="s">
        <v>361</v>
      </c>
      <c r="D143" s="63" t="s">
        <v>362</v>
      </c>
      <c r="E143" s="64" t="s">
        <v>422</v>
      </c>
      <c r="F143" s="64" t="s">
        <v>422</v>
      </c>
      <c r="G143" s="64" t="s">
        <v>422</v>
      </c>
      <c r="H143" s="64" t="s">
        <v>422</v>
      </c>
      <c r="I143" s="64" t="s">
        <v>422</v>
      </c>
      <c r="J143" s="64" t="s">
        <v>422</v>
      </c>
      <c r="K143" s="64" t="s">
        <v>422</v>
      </c>
      <c r="L143" s="64" t="s">
        <v>422</v>
      </c>
      <c r="M143" s="64" t="s">
        <v>422</v>
      </c>
      <c r="N143" s="64" t="s">
        <v>422</v>
      </c>
      <c r="O143" s="64" t="s">
        <v>422</v>
      </c>
      <c r="P143" s="64" t="s">
        <v>422</v>
      </c>
      <c r="Q143" s="64" t="s">
        <v>422</v>
      </c>
      <c r="R143" s="64" t="s">
        <v>422</v>
      </c>
      <c r="S143" s="64" t="s">
        <v>422</v>
      </c>
      <c r="T143" s="64" t="s">
        <v>422</v>
      </c>
      <c r="U143" s="64" t="s">
        <v>422</v>
      </c>
      <c r="V143" s="64" t="s">
        <v>422</v>
      </c>
      <c r="W143" s="64" t="s">
        <v>422</v>
      </c>
      <c r="X143" s="64" t="s">
        <v>422</v>
      </c>
      <c r="Y143" s="64" t="s">
        <v>422</v>
      </c>
      <c r="Z143" s="64" t="s">
        <v>422</v>
      </c>
      <c r="AA143" s="64" t="s">
        <v>422</v>
      </c>
      <c r="AB143" s="64" t="s">
        <v>422</v>
      </c>
      <c r="AC143" s="64" t="s">
        <v>422</v>
      </c>
      <c r="AD143" s="64" t="s">
        <v>422</v>
      </c>
      <c r="AE143" s="192"/>
      <c r="AF143" s="64" t="s">
        <v>422</v>
      </c>
      <c r="AG143" s="64" t="s">
        <v>422</v>
      </c>
      <c r="AH143" s="64" t="s">
        <v>422</v>
      </c>
      <c r="AI143" s="64" t="s">
        <v>422</v>
      </c>
      <c r="AJ143" s="64" t="s">
        <v>422</v>
      </c>
      <c r="AK143" s="64" t="s">
        <v>422</v>
      </c>
      <c r="AL143" s="61" t="s">
        <v>70</v>
      </c>
    </row>
    <row r="144" spans="1:38" s="19" customFormat="1" ht="26.25" customHeight="1" thickBot="1" x14ac:dyDescent="0.25">
      <c r="A144" s="60"/>
      <c r="B144" s="61" t="s">
        <v>363</v>
      </c>
      <c r="C144" s="62" t="s">
        <v>364</v>
      </c>
      <c r="D144" s="63" t="s">
        <v>362</v>
      </c>
      <c r="E144" s="64" t="s">
        <v>422</v>
      </c>
      <c r="F144" s="64" t="s">
        <v>422</v>
      </c>
      <c r="G144" s="64" t="s">
        <v>422</v>
      </c>
      <c r="H144" s="64" t="s">
        <v>422</v>
      </c>
      <c r="I144" s="64" t="s">
        <v>422</v>
      </c>
      <c r="J144" s="64" t="s">
        <v>422</v>
      </c>
      <c r="K144" s="64" t="s">
        <v>422</v>
      </c>
      <c r="L144" s="64" t="s">
        <v>422</v>
      </c>
      <c r="M144" s="64" t="s">
        <v>422</v>
      </c>
      <c r="N144" s="64" t="s">
        <v>422</v>
      </c>
      <c r="O144" s="64" t="s">
        <v>422</v>
      </c>
      <c r="P144" s="64" t="s">
        <v>422</v>
      </c>
      <c r="Q144" s="64" t="s">
        <v>422</v>
      </c>
      <c r="R144" s="64" t="s">
        <v>422</v>
      </c>
      <c r="S144" s="64" t="s">
        <v>422</v>
      </c>
      <c r="T144" s="64" t="s">
        <v>422</v>
      </c>
      <c r="U144" s="64" t="s">
        <v>422</v>
      </c>
      <c r="V144" s="64" t="s">
        <v>422</v>
      </c>
      <c r="W144" s="64" t="s">
        <v>422</v>
      </c>
      <c r="X144" s="64" t="s">
        <v>422</v>
      </c>
      <c r="Y144" s="64" t="s">
        <v>422</v>
      </c>
      <c r="Z144" s="64" t="s">
        <v>422</v>
      </c>
      <c r="AA144" s="64" t="s">
        <v>422</v>
      </c>
      <c r="AB144" s="64" t="s">
        <v>422</v>
      </c>
      <c r="AC144" s="64" t="s">
        <v>422</v>
      </c>
      <c r="AD144" s="64" t="s">
        <v>422</v>
      </c>
      <c r="AE144" s="192"/>
      <c r="AF144" s="64" t="s">
        <v>422</v>
      </c>
      <c r="AG144" s="64" t="s">
        <v>422</v>
      </c>
      <c r="AH144" s="64" t="s">
        <v>422</v>
      </c>
      <c r="AI144" s="64" t="s">
        <v>422</v>
      </c>
      <c r="AJ144" s="64" t="s">
        <v>422</v>
      </c>
      <c r="AK144" s="64" t="s">
        <v>422</v>
      </c>
      <c r="AL144" s="61" t="s">
        <v>70</v>
      </c>
    </row>
    <row r="145" spans="1:38" s="19" customFormat="1" ht="26.25" customHeight="1" thickBot="1" x14ac:dyDescent="0.25">
      <c r="A145" s="60"/>
      <c r="B145" s="61" t="s">
        <v>365</v>
      </c>
      <c r="C145" s="62" t="s">
        <v>366</v>
      </c>
      <c r="D145" s="63" t="s">
        <v>362</v>
      </c>
      <c r="E145" s="64" t="s">
        <v>422</v>
      </c>
      <c r="F145" s="64" t="s">
        <v>422</v>
      </c>
      <c r="G145" s="64" t="s">
        <v>422</v>
      </c>
      <c r="H145" s="64" t="s">
        <v>422</v>
      </c>
      <c r="I145" s="64" t="s">
        <v>422</v>
      </c>
      <c r="J145" s="64" t="s">
        <v>422</v>
      </c>
      <c r="K145" s="64" t="s">
        <v>422</v>
      </c>
      <c r="L145" s="64" t="s">
        <v>422</v>
      </c>
      <c r="M145" s="64" t="s">
        <v>422</v>
      </c>
      <c r="N145" s="64" t="s">
        <v>422</v>
      </c>
      <c r="O145" s="64" t="s">
        <v>422</v>
      </c>
      <c r="P145" s="64" t="s">
        <v>422</v>
      </c>
      <c r="Q145" s="64" t="s">
        <v>422</v>
      </c>
      <c r="R145" s="64" t="s">
        <v>422</v>
      </c>
      <c r="S145" s="64" t="s">
        <v>422</v>
      </c>
      <c r="T145" s="64" t="s">
        <v>422</v>
      </c>
      <c r="U145" s="64" t="s">
        <v>422</v>
      </c>
      <c r="V145" s="64" t="s">
        <v>422</v>
      </c>
      <c r="W145" s="64" t="s">
        <v>422</v>
      </c>
      <c r="X145" s="64" t="s">
        <v>422</v>
      </c>
      <c r="Y145" s="64" t="s">
        <v>422</v>
      </c>
      <c r="Z145" s="64" t="s">
        <v>422</v>
      </c>
      <c r="AA145" s="64" t="s">
        <v>422</v>
      </c>
      <c r="AB145" s="64" t="s">
        <v>422</v>
      </c>
      <c r="AC145" s="64" t="s">
        <v>422</v>
      </c>
      <c r="AD145" s="64" t="s">
        <v>422</v>
      </c>
      <c r="AE145" s="192"/>
      <c r="AF145" s="64" t="s">
        <v>422</v>
      </c>
      <c r="AG145" s="64" t="s">
        <v>422</v>
      </c>
      <c r="AH145" s="64" t="s">
        <v>422</v>
      </c>
      <c r="AI145" s="64" t="s">
        <v>422</v>
      </c>
      <c r="AJ145" s="64" t="s">
        <v>422</v>
      </c>
      <c r="AK145" s="64" t="s">
        <v>422</v>
      </c>
      <c r="AL145" s="61" t="s">
        <v>70</v>
      </c>
    </row>
    <row r="146" spans="1:38" s="19" customFormat="1" ht="26.25" customHeight="1" thickBot="1" x14ac:dyDescent="0.25">
      <c r="A146" s="60"/>
      <c r="B146" s="61" t="s">
        <v>367</v>
      </c>
      <c r="C146" s="62" t="s">
        <v>368</v>
      </c>
      <c r="D146" s="63" t="s">
        <v>362</v>
      </c>
      <c r="E146" s="64" t="s">
        <v>422</v>
      </c>
      <c r="F146" s="64" t="s">
        <v>422</v>
      </c>
      <c r="G146" s="64" t="s">
        <v>422</v>
      </c>
      <c r="H146" s="64" t="s">
        <v>422</v>
      </c>
      <c r="I146" s="64" t="s">
        <v>422</v>
      </c>
      <c r="J146" s="64" t="s">
        <v>422</v>
      </c>
      <c r="K146" s="64" t="s">
        <v>422</v>
      </c>
      <c r="L146" s="64" t="s">
        <v>422</v>
      </c>
      <c r="M146" s="64" t="s">
        <v>422</v>
      </c>
      <c r="N146" s="64" t="s">
        <v>422</v>
      </c>
      <c r="O146" s="64" t="s">
        <v>422</v>
      </c>
      <c r="P146" s="64" t="s">
        <v>422</v>
      </c>
      <c r="Q146" s="64" t="s">
        <v>422</v>
      </c>
      <c r="R146" s="64" t="s">
        <v>422</v>
      </c>
      <c r="S146" s="64" t="s">
        <v>422</v>
      </c>
      <c r="T146" s="64" t="s">
        <v>422</v>
      </c>
      <c r="U146" s="64" t="s">
        <v>422</v>
      </c>
      <c r="V146" s="64" t="s">
        <v>422</v>
      </c>
      <c r="W146" s="64" t="s">
        <v>422</v>
      </c>
      <c r="X146" s="64" t="s">
        <v>422</v>
      </c>
      <c r="Y146" s="64" t="s">
        <v>422</v>
      </c>
      <c r="Z146" s="64" t="s">
        <v>422</v>
      </c>
      <c r="AA146" s="64" t="s">
        <v>422</v>
      </c>
      <c r="AB146" s="64" t="s">
        <v>422</v>
      </c>
      <c r="AC146" s="64" t="s">
        <v>422</v>
      </c>
      <c r="AD146" s="64" t="s">
        <v>422</v>
      </c>
      <c r="AE146" s="192"/>
      <c r="AF146" s="64" t="s">
        <v>422</v>
      </c>
      <c r="AG146" s="64" t="s">
        <v>422</v>
      </c>
      <c r="AH146" s="64" t="s">
        <v>422</v>
      </c>
      <c r="AI146" s="64" t="s">
        <v>422</v>
      </c>
      <c r="AJ146" s="64" t="s">
        <v>422</v>
      </c>
      <c r="AK146" s="64" t="s">
        <v>422</v>
      </c>
      <c r="AL146" s="61" t="s">
        <v>70</v>
      </c>
    </row>
    <row r="147" spans="1:38" s="19" customFormat="1" ht="26.25" customHeight="1" thickBot="1" x14ac:dyDescent="0.25">
      <c r="A147" s="60"/>
      <c r="B147" s="61" t="s">
        <v>369</v>
      </c>
      <c r="C147" s="62" t="s">
        <v>370</v>
      </c>
      <c r="D147" s="63" t="s">
        <v>362</v>
      </c>
      <c r="E147" s="64" t="s">
        <v>422</v>
      </c>
      <c r="F147" s="64" t="s">
        <v>422</v>
      </c>
      <c r="G147" s="64" t="s">
        <v>422</v>
      </c>
      <c r="H147" s="64" t="s">
        <v>422</v>
      </c>
      <c r="I147" s="64" t="s">
        <v>422</v>
      </c>
      <c r="J147" s="64" t="s">
        <v>422</v>
      </c>
      <c r="K147" s="64" t="s">
        <v>422</v>
      </c>
      <c r="L147" s="64" t="s">
        <v>422</v>
      </c>
      <c r="M147" s="64" t="s">
        <v>422</v>
      </c>
      <c r="N147" s="64" t="s">
        <v>422</v>
      </c>
      <c r="O147" s="64" t="s">
        <v>422</v>
      </c>
      <c r="P147" s="64" t="s">
        <v>422</v>
      </c>
      <c r="Q147" s="64" t="s">
        <v>422</v>
      </c>
      <c r="R147" s="64" t="s">
        <v>422</v>
      </c>
      <c r="S147" s="64" t="s">
        <v>422</v>
      </c>
      <c r="T147" s="64" t="s">
        <v>422</v>
      </c>
      <c r="U147" s="64" t="s">
        <v>422</v>
      </c>
      <c r="V147" s="64" t="s">
        <v>422</v>
      </c>
      <c r="W147" s="64" t="s">
        <v>422</v>
      </c>
      <c r="X147" s="64" t="s">
        <v>422</v>
      </c>
      <c r="Y147" s="64" t="s">
        <v>422</v>
      </c>
      <c r="Z147" s="64" t="s">
        <v>422</v>
      </c>
      <c r="AA147" s="64" t="s">
        <v>422</v>
      </c>
      <c r="AB147" s="64" t="s">
        <v>422</v>
      </c>
      <c r="AC147" s="64" t="s">
        <v>422</v>
      </c>
      <c r="AD147" s="64" t="s">
        <v>422</v>
      </c>
      <c r="AE147" s="192"/>
      <c r="AF147" s="64" t="s">
        <v>422</v>
      </c>
      <c r="AG147" s="64" t="s">
        <v>422</v>
      </c>
      <c r="AH147" s="64" t="s">
        <v>422</v>
      </c>
      <c r="AI147" s="64" t="s">
        <v>422</v>
      </c>
      <c r="AJ147" s="64" t="s">
        <v>422</v>
      </c>
      <c r="AK147" s="64" t="s">
        <v>422</v>
      </c>
      <c r="AL147" s="61" t="s">
        <v>70</v>
      </c>
    </row>
    <row r="148" spans="1:38" s="19" customFormat="1" ht="26.25" customHeight="1" thickBot="1" x14ac:dyDescent="0.25">
      <c r="A148" s="60"/>
      <c r="B148" s="61" t="s">
        <v>371</v>
      </c>
      <c r="C148" s="62" t="s">
        <v>372</v>
      </c>
      <c r="D148" s="63" t="s">
        <v>362</v>
      </c>
      <c r="E148" s="64" t="s">
        <v>422</v>
      </c>
      <c r="F148" s="64" t="s">
        <v>422</v>
      </c>
      <c r="G148" s="64" t="s">
        <v>422</v>
      </c>
      <c r="H148" s="64" t="s">
        <v>422</v>
      </c>
      <c r="I148" s="64" t="s">
        <v>422</v>
      </c>
      <c r="J148" s="64" t="s">
        <v>422</v>
      </c>
      <c r="K148" s="64" t="s">
        <v>422</v>
      </c>
      <c r="L148" s="64" t="s">
        <v>422</v>
      </c>
      <c r="M148" s="64" t="s">
        <v>422</v>
      </c>
      <c r="N148" s="64" t="s">
        <v>422</v>
      </c>
      <c r="O148" s="64" t="s">
        <v>422</v>
      </c>
      <c r="P148" s="64" t="s">
        <v>422</v>
      </c>
      <c r="Q148" s="64" t="s">
        <v>422</v>
      </c>
      <c r="R148" s="64" t="s">
        <v>422</v>
      </c>
      <c r="S148" s="64" t="s">
        <v>422</v>
      </c>
      <c r="T148" s="64" t="s">
        <v>422</v>
      </c>
      <c r="U148" s="64" t="s">
        <v>422</v>
      </c>
      <c r="V148" s="64" t="s">
        <v>422</v>
      </c>
      <c r="W148" s="64" t="s">
        <v>422</v>
      </c>
      <c r="X148" s="64" t="s">
        <v>422</v>
      </c>
      <c r="Y148" s="64" t="s">
        <v>422</v>
      </c>
      <c r="Z148" s="64" t="s">
        <v>422</v>
      </c>
      <c r="AA148" s="64" t="s">
        <v>422</v>
      </c>
      <c r="AB148" s="64" t="s">
        <v>422</v>
      </c>
      <c r="AC148" s="64" t="s">
        <v>422</v>
      </c>
      <c r="AD148" s="64" t="s">
        <v>422</v>
      </c>
      <c r="AE148" s="192"/>
      <c r="AF148" s="64" t="s">
        <v>422</v>
      </c>
      <c r="AG148" s="64" t="s">
        <v>422</v>
      </c>
      <c r="AH148" s="64" t="s">
        <v>422</v>
      </c>
      <c r="AI148" s="64" t="s">
        <v>422</v>
      </c>
      <c r="AJ148" s="64" t="s">
        <v>422</v>
      </c>
      <c r="AK148" s="64" t="s">
        <v>422</v>
      </c>
      <c r="AL148" s="61" t="s">
        <v>107</v>
      </c>
    </row>
    <row r="149" spans="1:38" s="19" customFormat="1" ht="26.25" customHeight="1" thickBot="1" x14ac:dyDescent="0.25">
      <c r="A149" s="60"/>
      <c r="B149" s="61" t="s">
        <v>373</v>
      </c>
      <c r="C149" s="62" t="s">
        <v>374</v>
      </c>
      <c r="D149" s="63" t="s">
        <v>362</v>
      </c>
      <c r="E149" s="64" t="s">
        <v>422</v>
      </c>
      <c r="F149" s="64" t="s">
        <v>422</v>
      </c>
      <c r="G149" s="64" t="s">
        <v>422</v>
      </c>
      <c r="H149" s="64" t="s">
        <v>422</v>
      </c>
      <c r="I149" s="64" t="s">
        <v>422</v>
      </c>
      <c r="J149" s="64" t="s">
        <v>422</v>
      </c>
      <c r="K149" s="64" t="s">
        <v>422</v>
      </c>
      <c r="L149" s="64" t="s">
        <v>422</v>
      </c>
      <c r="M149" s="64" t="s">
        <v>422</v>
      </c>
      <c r="N149" s="64" t="s">
        <v>422</v>
      </c>
      <c r="O149" s="64" t="s">
        <v>422</v>
      </c>
      <c r="P149" s="64" t="s">
        <v>422</v>
      </c>
      <c r="Q149" s="64" t="s">
        <v>422</v>
      </c>
      <c r="R149" s="64" t="s">
        <v>422</v>
      </c>
      <c r="S149" s="64" t="s">
        <v>422</v>
      </c>
      <c r="T149" s="64" t="s">
        <v>422</v>
      </c>
      <c r="U149" s="64" t="s">
        <v>422</v>
      </c>
      <c r="V149" s="64" t="s">
        <v>422</v>
      </c>
      <c r="W149" s="64" t="s">
        <v>422</v>
      </c>
      <c r="X149" s="64" t="s">
        <v>422</v>
      </c>
      <c r="Y149" s="64" t="s">
        <v>422</v>
      </c>
      <c r="Z149" s="64" t="s">
        <v>422</v>
      </c>
      <c r="AA149" s="64" t="s">
        <v>422</v>
      </c>
      <c r="AB149" s="64" t="s">
        <v>422</v>
      </c>
      <c r="AC149" s="64" t="s">
        <v>422</v>
      </c>
      <c r="AD149" s="64" t="s">
        <v>422</v>
      </c>
      <c r="AE149" s="192"/>
      <c r="AF149" s="64" t="s">
        <v>422</v>
      </c>
      <c r="AG149" s="64" t="s">
        <v>422</v>
      </c>
      <c r="AH149" s="64" t="s">
        <v>422</v>
      </c>
      <c r="AI149" s="64" t="s">
        <v>422</v>
      </c>
      <c r="AJ149" s="64" t="s">
        <v>422</v>
      </c>
      <c r="AK149" s="64" t="s">
        <v>422</v>
      </c>
      <c r="AL149" s="61" t="s">
        <v>107</v>
      </c>
    </row>
    <row r="150" spans="1:38" s="5" customFormat="1" ht="15" customHeight="1" thickBot="1" x14ac:dyDescent="0.25">
      <c r="A150" s="66"/>
      <c r="B150" s="67"/>
      <c r="C150" s="67"/>
      <c r="D150" s="55"/>
      <c r="E150" s="68"/>
      <c r="F150" s="68"/>
      <c r="G150" s="68"/>
      <c r="H150" s="68"/>
      <c r="I150" s="68"/>
      <c r="J150" s="69"/>
      <c r="K150" s="69"/>
      <c r="L150" s="69"/>
      <c r="M150" s="69"/>
      <c r="N150" s="69"/>
      <c r="O150" s="55"/>
      <c r="P150" s="55"/>
      <c r="Q150" s="55"/>
      <c r="R150" s="55"/>
      <c r="S150" s="55"/>
      <c r="T150" s="55"/>
      <c r="U150" s="55"/>
      <c r="V150" s="55"/>
      <c r="W150" s="55"/>
      <c r="X150" s="55"/>
      <c r="Y150" s="55"/>
      <c r="Z150" s="55"/>
      <c r="AA150" s="55"/>
      <c r="AB150" s="55"/>
      <c r="AC150" s="55"/>
      <c r="AD150" s="55"/>
      <c r="AE150" s="192"/>
      <c r="AF150" s="55"/>
      <c r="AG150" s="55"/>
      <c r="AH150" s="55"/>
      <c r="AI150" s="55"/>
      <c r="AJ150" s="55"/>
      <c r="AK150" s="55"/>
      <c r="AL150" s="71"/>
    </row>
    <row r="151" spans="1:38" s="5" customFormat="1" ht="26.25" customHeight="1" thickBot="1" x14ac:dyDescent="0.25">
      <c r="A151" s="72"/>
      <c r="B151" s="73" t="s">
        <v>375</v>
      </c>
      <c r="C151" s="74" t="s">
        <v>376</v>
      </c>
      <c r="D151" s="72"/>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6"/>
      <c r="AF151" s="75"/>
      <c r="AG151" s="75"/>
      <c r="AH151" s="75"/>
      <c r="AI151" s="75"/>
      <c r="AJ151" s="75"/>
      <c r="AK151" s="75"/>
      <c r="AL151" s="73"/>
    </row>
    <row r="152" spans="1:38" s="5" customFormat="1" ht="37.5" customHeight="1" thickBot="1" x14ac:dyDescent="0.25">
      <c r="A152" s="77"/>
      <c r="B152" s="78" t="s">
        <v>377</v>
      </c>
      <c r="C152" s="79" t="s">
        <v>378</v>
      </c>
      <c r="D152" s="77" t="s">
        <v>379</v>
      </c>
      <c r="E152" s="80">
        <f>SUM(E$141, E$151, IF(AND(ISNUMBER(SEARCH($B$4,"AT|BE|CH|GB|IE|LT|LU|NL")),SUM(E$143:E$149)&gt;0),SUM(E$143:E$149)-SUM(E$27:E$33),0))</f>
        <v>98.73659751168249</v>
      </c>
      <c r="F152" s="80">
        <f t="shared" ref="F152:AD152" si="3">SUM(F$141, F$151, IF(AND(ISNUMBER(SEARCH($B$4,"AT|BE|CH|GB|IE|LT|LU|NL")),SUM(F$143:F$149)&gt;0),SUM(F$143:F$149)-SUM(F$27:F$33),0))</f>
        <v>74.306184051058239</v>
      </c>
      <c r="G152" s="80">
        <f t="shared" si="3"/>
        <v>160.59685479338256</v>
      </c>
      <c r="H152" s="80">
        <f t="shared" si="3"/>
        <v>54.062569652284971</v>
      </c>
      <c r="I152" s="80">
        <f t="shared" si="3"/>
        <v>32.527082274057456</v>
      </c>
      <c r="J152" s="80">
        <f t="shared" si="3"/>
        <v>55.534306717973251</v>
      </c>
      <c r="K152" s="80">
        <f t="shared" si="3"/>
        <v>97.479560081806909</v>
      </c>
      <c r="L152" s="80">
        <f t="shared" si="3"/>
        <v>3.6544728321638806</v>
      </c>
      <c r="M152" s="80">
        <f t="shared" si="3"/>
        <v>276.97741215457069</v>
      </c>
      <c r="N152" s="80">
        <f t="shared" si="3"/>
        <v>21.162209745890532</v>
      </c>
      <c r="O152" s="80">
        <f t="shared" si="3"/>
        <v>2.4697267474819071</v>
      </c>
      <c r="P152" s="80">
        <f t="shared" si="3"/>
        <v>0.97730660097193256</v>
      </c>
      <c r="Q152" s="80">
        <f t="shared" si="3"/>
        <v>3.2136617981276205</v>
      </c>
      <c r="R152" s="80">
        <f t="shared" si="3"/>
        <v>6.1017025072529485</v>
      </c>
      <c r="S152" s="80">
        <f t="shared" si="3"/>
        <v>39.227824198146841</v>
      </c>
      <c r="T152" s="80">
        <f t="shared" si="3"/>
        <v>7.6012367446024438</v>
      </c>
      <c r="U152" s="80">
        <f t="shared" si="3"/>
        <v>9.1273001825717746</v>
      </c>
      <c r="V152" s="80">
        <f t="shared" si="3"/>
        <v>42.046529271228692</v>
      </c>
      <c r="W152" s="80">
        <f t="shared" si="3"/>
        <v>42.9303865136512</v>
      </c>
      <c r="X152" s="80">
        <f t="shared" si="3"/>
        <v>6.2337745926744041</v>
      </c>
      <c r="Y152" s="80">
        <f t="shared" si="3"/>
        <v>6.2584717904490201</v>
      </c>
      <c r="Z152" s="80">
        <f t="shared" si="3"/>
        <v>2.5401090356133147</v>
      </c>
      <c r="AA152" s="80">
        <f t="shared" si="3"/>
        <v>3.1836151951346205</v>
      </c>
      <c r="AB152" s="80">
        <f t="shared" si="3"/>
        <v>18.503185953813798</v>
      </c>
      <c r="AC152" s="80">
        <f t="shared" si="3"/>
        <v>2.2137287390866116</v>
      </c>
      <c r="AD152" s="80">
        <f t="shared" si="3"/>
        <v>3.6551160804817067</v>
      </c>
      <c r="AE152" s="65"/>
      <c r="AF152" s="80"/>
      <c r="AG152" s="80"/>
      <c r="AH152" s="80"/>
      <c r="AI152" s="80"/>
      <c r="AJ152" s="80"/>
      <c r="AK152" s="80"/>
      <c r="AL152" s="81"/>
    </row>
    <row r="153" spans="1:38" s="5" customFormat="1" ht="26.25" customHeight="1" thickBot="1" x14ac:dyDescent="0.25">
      <c r="A153" s="72"/>
      <c r="B153" s="73" t="s">
        <v>380</v>
      </c>
      <c r="C153" s="74" t="s">
        <v>381</v>
      </c>
      <c r="D153" s="72" t="s">
        <v>382</v>
      </c>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6"/>
      <c r="AF153" s="75"/>
      <c r="AG153" s="75"/>
      <c r="AH153" s="75"/>
      <c r="AI153" s="75"/>
      <c r="AJ153" s="75"/>
      <c r="AK153" s="75"/>
      <c r="AL153" s="73"/>
    </row>
    <row r="154" spans="1:38" s="5" customFormat="1" ht="37.5" customHeight="1" thickBot="1" x14ac:dyDescent="0.25">
      <c r="A154" s="77"/>
      <c r="B154" s="78" t="s">
        <v>383</v>
      </c>
      <c r="C154" s="79" t="s">
        <v>384</v>
      </c>
      <c r="D154" s="77" t="s">
        <v>385</v>
      </c>
      <c r="E154" s="80">
        <f>E141 + E153 - IF(OR($B$6=2005,$B$6&gt;=2020),SUM(E99:E122),0) + IF(AND(OR($B$4="AT",$B$4="BE",$B$4="CH",$B$4="GB",$B$4="IE",$B$4="LT",$B$4="LU",$B$4="NL"),SUM(E143:E149)&gt;0),SUM(E143:E149)-SUM(E27:E33),0)</f>
        <v>98.73659751168249</v>
      </c>
      <c r="F154" s="80">
        <f>F141 + F153 - IF(OR($B$6=2005,$B$6&gt;=2020),SUM(F99:F122),0) + IF(AND(OR($B$4="AT",$B$4="BE",$B$4="CH",$B$4="GB",$B$4="IE",$B$4="LT",$B$4="LU",$B$4="NL"),SUM(F143:F149)&gt;0),SUM(F143:F149)-SUM(F27:F33),0)</f>
        <v>74.306184051058239</v>
      </c>
      <c r="G154" s="80">
        <f>G141 + G153 + IF(AND(OR($B$4="AT",$B$4="BE",$B$4="CH",$B$4="GB",$B$4="IE",$B$4="LT",$B$4="LU",$B$4="NL"),SUM(G143:G149)&gt;0),SUM(G143:G149)-SUM(G27:G33),0)</f>
        <v>160.59685479338256</v>
      </c>
      <c r="H154" s="80">
        <f t="shared" ref="H154:AD154" si="4">H141 + H153 + IF(AND(OR($B$4="AT",$B$4="BE",$B$4="CH",$B$4="GB",$B$4="IE",$B$4="LT",$B$4="LU",$B$4="NL"),SUM(H143:H149)&gt;0),SUM(H143:H149)-SUM(H27:H33),0)</f>
        <v>54.062569652284971</v>
      </c>
      <c r="I154" s="80">
        <f t="shared" si="4"/>
        <v>32.527082274057456</v>
      </c>
      <c r="J154" s="80">
        <f t="shared" si="4"/>
        <v>55.534306717973251</v>
      </c>
      <c r="K154" s="80">
        <f t="shared" si="4"/>
        <v>97.479560081806909</v>
      </c>
      <c r="L154" s="80">
        <f t="shared" si="4"/>
        <v>3.6544728321638806</v>
      </c>
      <c r="M154" s="80">
        <f t="shared" si="4"/>
        <v>276.97741215457069</v>
      </c>
      <c r="N154" s="80">
        <f t="shared" si="4"/>
        <v>21.162209745890532</v>
      </c>
      <c r="O154" s="80">
        <f t="shared" si="4"/>
        <v>2.4697267474819071</v>
      </c>
      <c r="P154" s="80">
        <f t="shared" si="4"/>
        <v>0.97730660097193256</v>
      </c>
      <c r="Q154" s="80">
        <f t="shared" si="4"/>
        <v>3.2136617981276205</v>
      </c>
      <c r="R154" s="80">
        <f t="shared" si="4"/>
        <v>6.1017025072529485</v>
      </c>
      <c r="S154" s="80">
        <f t="shared" si="4"/>
        <v>39.227824198146841</v>
      </c>
      <c r="T154" s="80">
        <f t="shared" si="4"/>
        <v>7.6012367446024438</v>
      </c>
      <c r="U154" s="80">
        <f t="shared" si="4"/>
        <v>9.1273001825717746</v>
      </c>
      <c r="V154" s="80">
        <f t="shared" si="4"/>
        <v>42.046529271228692</v>
      </c>
      <c r="W154" s="80">
        <f t="shared" si="4"/>
        <v>42.9303865136512</v>
      </c>
      <c r="X154" s="80">
        <f t="shared" si="4"/>
        <v>6.2337745926744041</v>
      </c>
      <c r="Y154" s="80">
        <f t="shared" si="4"/>
        <v>6.2584717904490201</v>
      </c>
      <c r="Z154" s="80">
        <f t="shared" si="4"/>
        <v>2.5401090356133147</v>
      </c>
      <c r="AA154" s="80">
        <f t="shared" si="4"/>
        <v>3.1836151951346205</v>
      </c>
      <c r="AB154" s="80">
        <f t="shared" si="4"/>
        <v>18.503185953813798</v>
      </c>
      <c r="AC154" s="80">
        <f t="shared" si="4"/>
        <v>2.2137287390866116</v>
      </c>
      <c r="AD154" s="80">
        <f t="shared" si="4"/>
        <v>3.6551160804817067</v>
      </c>
      <c r="AE154" s="82"/>
      <c r="AF154" s="80"/>
      <c r="AG154" s="80"/>
      <c r="AH154" s="80"/>
      <c r="AI154" s="80"/>
      <c r="AJ154" s="80"/>
      <c r="AK154" s="80"/>
      <c r="AL154" s="81"/>
    </row>
    <row r="155" spans="1:38" s="5" customFormat="1" ht="15" customHeight="1" thickBot="1" x14ac:dyDescent="0.25">
      <c r="A155" s="66"/>
      <c r="B155" s="67"/>
      <c r="C155" s="67"/>
      <c r="D155" s="55"/>
      <c r="E155" s="68"/>
      <c r="F155" s="68"/>
      <c r="G155" s="68"/>
      <c r="H155" s="68"/>
      <c r="I155" s="68"/>
      <c r="J155" s="69"/>
      <c r="K155" s="69"/>
      <c r="L155" s="69"/>
      <c r="M155" s="69"/>
      <c r="N155" s="69"/>
      <c r="O155" s="55"/>
      <c r="P155" s="55"/>
      <c r="Q155" s="55"/>
      <c r="R155" s="55"/>
      <c r="S155" s="55"/>
      <c r="T155" s="55"/>
      <c r="U155" s="55"/>
      <c r="V155" s="55"/>
      <c r="W155" s="55"/>
      <c r="X155" s="55"/>
      <c r="Y155" s="55"/>
      <c r="Z155" s="55"/>
      <c r="AA155" s="55"/>
      <c r="AB155" s="55"/>
      <c r="AC155" s="55"/>
      <c r="AD155" s="55"/>
      <c r="AE155" s="70"/>
      <c r="AF155" s="55"/>
      <c r="AG155" s="55"/>
      <c r="AH155" s="55"/>
      <c r="AI155" s="55"/>
      <c r="AJ155" s="55"/>
      <c r="AK155" s="55"/>
      <c r="AL155" s="71"/>
    </row>
    <row r="156" spans="1:38" s="19" customFormat="1" ht="26.25" customHeight="1" thickBot="1" x14ac:dyDescent="0.25">
      <c r="A156" s="83" t="s">
        <v>386</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5"/>
      <c r="AF156" s="84"/>
      <c r="AG156" s="84"/>
      <c r="AH156" s="84"/>
      <c r="AI156" s="84"/>
      <c r="AJ156" s="84"/>
      <c r="AK156" s="84"/>
      <c r="AL156" s="86"/>
    </row>
    <row r="157" spans="1:38" s="19" customFormat="1" ht="26.25" customHeight="1" thickBot="1" x14ac:dyDescent="0.25">
      <c r="A157" s="87" t="s">
        <v>387</v>
      </c>
      <c r="B157" s="87" t="s">
        <v>388</v>
      </c>
      <c r="C157" s="88" t="s">
        <v>389</v>
      </c>
      <c r="D157" s="89"/>
      <c r="E157" s="90">
        <v>1.7719632426328875</v>
      </c>
      <c r="F157" s="90">
        <v>8.5024424063548473E-2</v>
      </c>
      <c r="G157" s="90">
        <v>0.11964429572999992</v>
      </c>
      <c r="H157" s="90" t="s">
        <v>422</v>
      </c>
      <c r="I157" s="90">
        <v>1.3485000000000001E-3</v>
      </c>
      <c r="J157" s="90">
        <v>1.3485000000000001E-3</v>
      </c>
      <c r="K157" s="90">
        <v>1.3485000000000001E-3</v>
      </c>
      <c r="L157" s="90" t="s">
        <v>441</v>
      </c>
      <c r="M157" s="90">
        <v>0.57717852712103923</v>
      </c>
      <c r="N157" s="90" t="s">
        <v>422</v>
      </c>
      <c r="O157" s="90" t="s">
        <v>441</v>
      </c>
      <c r="P157" s="90" t="s">
        <v>441</v>
      </c>
      <c r="Q157" s="90" t="s">
        <v>441</v>
      </c>
      <c r="R157" s="90" t="s">
        <v>441</v>
      </c>
      <c r="S157" s="90" t="s">
        <v>441</v>
      </c>
      <c r="T157" s="90" t="s">
        <v>441</v>
      </c>
      <c r="U157" s="90" t="s">
        <v>441</v>
      </c>
      <c r="V157" s="90" t="s">
        <v>441</v>
      </c>
      <c r="W157" s="90" t="s">
        <v>441</v>
      </c>
      <c r="X157" s="90" t="s">
        <v>441</v>
      </c>
      <c r="Y157" s="90" t="s">
        <v>441</v>
      </c>
      <c r="Z157" s="90" t="s">
        <v>441</v>
      </c>
      <c r="AA157" s="90" t="s">
        <v>441</v>
      </c>
      <c r="AB157" s="90" t="s">
        <v>441</v>
      </c>
      <c r="AC157" s="90" t="s">
        <v>422</v>
      </c>
      <c r="AD157" s="90" t="s">
        <v>422</v>
      </c>
      <c r="AE157" s="85"/>
      <c r="AF157" s="90">
        <v>7039.8258380636717</v>
      </c>
      <c r="AG157" s="90" t="s">
        <v>422</v>
      </c>
      <c r="AH157" s="90" t="s">
        <v>422</v>
      </c>
      <c r="AI157" s="90" t="s">
        <v>422</v>
      </c>
      <c r="AJ157" s="90" t="s">
        <v>422</v>
      </c>
      <c r="AK157" s="90" t="s">
        <v>422</v>
      </c>
      <c r="AL157" s="87" t="s">
        <v>70</v>
      </c>
    </row>
    <row r="158" spans="1:38" s="19" customFormat="1" ht="26.25" customHeight="1" thickBot="1" x14ac:dyDescent="0.25">
      <c r="A158" s="87" t="s">
        <v>387</v>
      </c>
      <c r="B158" s="87" t="s">
        <v>390</v>
      </c>
      <c r="C158" s="88" t="s">
        <v>391</v>
      </c>
      <c r="D158" s="89"/>
      <c r="E158" s="90">
        <v>1.364615370763258</v>
      </c>
      <c r="F158" s="90">
        <v>2.5147614936119997E-3</v>
      </c>
      <c r="G158" s="90">
        <v>2.9790270802500002E-3</v>
      </c>
      <c r="H158" s="90" t="s">
        <v>441</v>
      </c>
      <c r="I158" s="90">
        <v>5.2932250650850011E-5</v>
      </c>
      <c r="J158" s="90">
        <v>5.2932250650850011E-5</v>
      </c>
      <c r="K158" s="90">
        <v>5.2932250650850011E-5</v>
      </c>
      <c r="L158" s="90" t="s">
        <v>441</v>
      </c>
      <c r="M158" s="90">
        <v>3.5726326624999999E-2</v>
      </c>
      <c r="N158" s="90" t="s">
        <v>441</v>
      </c>
      <c r="O158" s="90" t="s">
        <v>441</v>
      </c>
      <c r="P158" s="90" t="s">
        <v>441</v>
      </c>
      <c r="Q158" s="90" t="s">
        <v>441</v>
      </c>
      <c r="R158" s="90" t="s">
        <v>441</v>
      </c>
      <c r="S158" s="90" t="s">
        <v>441</v>
      </c>
      <c r="T158" s="90" t="s">
        <v>441</v>
      </c>
      <c r="U158" s="90" t="s">
        <v>441</v>
      </c>
      <c r="V158" s="90" t="s">
        <v>441</v>
      </c>
      <c r="W158" s="90" t="s">
        <v>441</v>
      </c>
      <c r="X158" s="90" t="s">
        <v>441</v>
      </c>
      <c r="Y158" s="90" t="s">
        <v>441</v>
      </c>
      <c r="Z158" s="90" t="s">
        <v>441</v>
      </c>
      <c r="AA158" s="90" t="s">
        <v>441</v>
      </c>
      <c r="AB158" s="90" t="s">
        <v>441</v>
      </c>
      <c r="AC158" s="90" t="s">
        <v>422</v>
      </c>
      <c r="AD158" s="90" t="s">
        <v>422</v>
      </c>
      <c r="AE158" s="85"/>
      <c r="AF158" s="90">
        <v>329.85110337328598</v>
      </c>
      <c r="AG158" s="90" t="s">
        <v>422</v>
      </c>
      <c r="AH158" s="90" t="s">
        <v>422</v>
      </c>
      <c r="AI158" s="90" t="s">
        <v>422</v>
      </c>
      <c r="AJ158" s="90" t="s">
        <v>422</v>
      </c>
      <c r="AK158" s="90" t="s">
        <v>422</v>
      </c>
      <c r="AL158" s="87" t="s">
        <v>70</v>
      </c>
    </row>
    <row r="159" spans="1:38" s="19" customFormat="1" ht="26.25" customHeight="1" thickBot="1" x14ac:dyDescent="0.25">
      <c r="A159" s="87" t="s">
        <v>392</v>
      </c>
      <c r="B159" s="87" t="s">
        <v>393</v>
      </c>
      <c r="C159" s="88" t="s">
        <v>394</v>
      </c>
      <c r="D159" s="89"/>
      <c r="E159" s="90">
        <v>5.1358781037836581</v>
      </c>
      <c r="F159" s="90">
        <v>0.12436189108302101</v>
      </c>
      <c r="G159" s="90">
        <v>1.8605431935787107</v>
      </c>
      <c r="H159" s="90" t="s">
        <v>422</v>
      </c>
      <c r="I159" s="90">
        <v>0.18150117827975265</v>
      </c>
      <c r="J159" s="90">
        <v>0.18150117827975265</v>
      </c>
      <c r="K159" s="90">
        <v>0.18150117827975265</v>
      </c>
      <c r="L159" s="90">
        <v>8.790421276024139E-3</v>
      </c>
      <c r="M159" s="90">
        <v>0.26932894912248129</v>
      </c>
      <c r="N159" s="90">
        <v>1.0650135168823089E-2</v>
      </c>
      <c r="O159" s="90">
        <v>9.7454505335082479E-4</v>
      </c>
      <c r="P159" s="90">
        <v>1.9141598976836582E-3</v>
      </c>
      <c r="Q159" s="90">
        <v>1.9040309148935532E-2</v>
      </c>
      <c r="R159" s="90">
        <v>2.0519591833470765E-2</v>
      </c>
      <c r="S159" s="90">
        <v>7.2889155099670172E-2</v>
      </c>
      <c r="T159" s="90">
        <v>0.85456095211169425</v>
      </c>
      <c r="U159" s="90">
        <v>9.9978193491004515E-3</v>
      </c>
      <c r="V159" s="90">
        <v>8.6661148531034488E-2</v>
      </c>
      <c r="W159" s="90">
        <v>1.7968830820997001E-2</v>
      </c>
      <c r="X159" s="90" t="s">
        <v>422</v>
      </c>
      <c r="Y159" s="90" t="s">
        <v>422</v>
      </c>
      <c r="Z159" s="90" t="s">
        <v>422</v>
      </c>
      <c r="AA159" s="90" t="s">
        <v>422</v>
      </c>
      <c r="AB159" s="90" t="s">
        <v>422</v>
      </c>
      <c r="AC159" s="90">
        <v>7.2916227956221899E-3</v>
      </c>
      <c r="AD159" s="90">
        <v>1.6170290692988008E-2</v>
      </c>
      <c r="AE159" s="85"/>
      <c r="AF159" s="90">
        <v>2983.8879347653992</v>
      </c>
      <c r="AG159" s="90" t="s">
        <v>422</v>
      </c>
      <c r="AH159" s="90" t="s">
        <v>422</v>
      </c>
      <c r="AI159" s="90" t="s">
        <v>422</v>
      </c>
      <c r="AJ159" s="90" t="s">
        <v>422</v>
      </c>
      <c r="AK159" s="90" t="s">
        <v>422</v>
      </c>
      <c r="AL159" s="87" t="s">
        <v>70</v>
      </c>
    </row>
    <row r="160" spans="1:38" s="19" customFormat="1" ht="26.25" customHeight="1" thickBot="1" x14ac:dyDescent="0.25">
      <c r="A160" s="87" t="s">
        <v>395</v>
      </c>
      <c r="B160" s="87" t="s">
        <v>396</v>
      </c>
      <c r="C160" s="88" t="s">
        <v>397</v>
      </c>
      <c r="D160" s="89"/>
      <c r="E160" s="90" t="s">
        <v>422</v>
      </c>
      <c r="F160" s="90" t="s">
        <v>422</v>
      </c>
      <c r="G160" s="90" t="s">
        <v>422</v>
      </c>
      <c r="H160" s="90" t="s">
        <v>422</v>
      </c>
      <c r="I160" s="90" t="s">
        <v>422</v>
      </c>
      <c r="J160" s="90" t="s">
        <v>422</v>
      </c>
      <c r="K160" s="90" t="s">
        <v>422</v>
      </c>
      <c r="L160" s="90" t="s">
        <v>422</v>
      </c>
      <c r="M160" s="90" t="s">
        <v>422</v>
      </c>
      <c r="N160" s="90" t="s">
        <v>422</v>
      </c>
      <c r="O160" s="90" t="s">
        <v>422</v>
      </c>
      <c r="P160" s="90" t="s">
        <v>422</v>
      </c>
      <c r="Q160" s="90" t="s">
        <v>422</v>
      </c>
      <c r="R160" s="90" t="s">
        <v>422</v>
      </c>
      <c r="S160" s="90" t="s">
        <v>422</v>
      </c>
      <c r="T160" s="90" t="s">
        <v>422</v>
      </c>
      <c r="U160" s="90" t="s">
        <v>422</v>
      </c>
      <c r="V160" s="90" t="s">
        <v>422</v>
      </c>
      <c r="W160" s="90" t="s">
        <v>422</v>
      </c>
      <c r="X160" s="90" t="s">
        <v>422</v>
      </c>
      <c r="Y160" s="90" t="s">
        <v>422</v>
      </c>
      <c r="Z160" s="90" t="s">
        <v>422</v>
      </c>
      <c r="AA160" s="90" t="s">
        <v>422</v>
      </c>
      <c r="AB160" s="90" t="s">
        <v>422</v>
      </c>
      <c r="AC160" s="90" t="s">
        <v>422</v>
      </c>
      <c r="AD160" s="90" t="s">
        <v>422</v>
      </c>
      <c r="AE160" s="85"/>
      <c r="AF160" s="90" t="s">
        <v>422</v>
      </c>
      <c r="AG160" s="90" t="s">
        <v>422</v>
      </c>
      <c r="AH160" s="90" t="s">
        <v>422</v>
      </c>
      <c r="AI160" s="90" t="s">
        <v>422</v>
      </c>
      <c r="AJ160" s="90" t="s">
        <v>422</v>
      </c>
      <c r="AK160" s="90" t="s">
        <v>422</v>
      </c>
      <c r="AL160" s="87" t="s">
        <v>70</v>
      </c>
    </row>
    <row r="161" spans="1:38" s="5" customFormat="1" ht="26.25" customHeight="1" thickBot="1" x14ac:dyDescent="0.25">
      <c r="A161" s="91" t="s">
        <v>395</v>
      </c>
      <c r="B161" s="91" t="s">
        <v>398</v>
      </c>
      <c r="C161" s="92" t="s">
        <v>399</v>
      </c>
      <c r="D161" s="93"/>
      <c r="E161" s="94" t="s">
        <v>440</v>
      </c>
      <c r="F161" s="94" t="s">
        <v>440</v>
      </c>
      <c r="G161" s="94" t="s">
        <v>440</v>
      </c>
      <c r="H161" s="94" t="s">
        <v>440</v>
      </c>
      <c r="I161" s="94" t="s">
        <v>440</v>
      </c>
      <c r="J161" s="94" t="s">
        <v>440</v>
      </c>
      <c r="K161" s="94" t="s">
        <v>440</v>
      </c>
      <c r="L161" s="94" t="s">
        <v>440</v>
      </c>
      <c r="M161" s="94" t="s">
        <v>440</v>
      </c>
      <c r="N161" s="94" t="s">
        <v>440</v>
      </c>
      <c r="O161" s="94" t="s">
        <v>440</v>
      </c>
      <c r="P161" s="94" t="s">
        <v>440</v>
      </c>
      <c r="Q161" s="94" t="s">
        <v>440</v>
      </c>
      <c r="R161" s="94" t="s">
        <v>440</v>
      </c>
      <c r="S161" s="94" t="s">
        <v>440</v>
      </c>
      <c r="T161" s="94" t="s">
        <v>440</v>
      </c>
      <c r="U161" s="94" t="s">
        <v>440</v>
      </c>
      <c r="V161" s="94" t="s">
        <v>440</v>
      </c>
      <c r="W161" s="94" t="s">
        <v>440</v>
      </c>
      <c r="X161" s="94" t="s">
        <v>440</v>
      </c>
      <c r="Y161" s="94" t="s">
        <v>440</v>
      </c>
      <c r="Z161" s="94" t="s">
        <v>440</v>
      </c>
      <c r="AA161" s="94" t="s">
        <v>440</v>
      </c>
      <c r="AB161" s="94" t="s">
        <v>440</v>
      </c>
      <c r="AC161" s="94" t="s">
        <v>440</v>
      </c>
      <c r="AD161" s="94" t="s">
        <v>440</v>
      </c>
      <c r="AE161" s="76"/>
      <c r="AF161" s="94" t="s">
        <v>422</v>
      </c>
      <c r="AG161" s="94" t="s">
        <v>422</v>
      </c>
      <c r="AH161" s="94" t="s">
        <v>422</v>
      </c>
      <c r="AI161" s="94" t="s">
        <v>422</v>
      </c>
      <c r="AJ161" s="94" t="s">
        <v>422</v>
      </c>
      <c r="AK161" s="94" t="s">
        <v>440</v>
      </c>
      <c r="AL161" s="91" t="s">
        <v>147</v>
      </c>
    </row>
    <row r="162" spans="1:38" s="5" customFormat="1" ht="26.25" customHeight="1" thickBot="1" x14ac:dyDescent="0.25">
      <c r="A162" s="95" t="s">
        <v>400</v>
      </c>
      <c r="B162" s="95" t="s">
        <v>401</v>
      </c>
      <c r="C162" s="96" t="s">
        <v>402</v>
      </c>
      <c r="D162" s="97"/>
      <c r="E162" s="98" t="s">
        <v>422</v>
      </c>
      <c r="F162" s="98" t="s">
        <v>422</v>
      </c>
      <c r="G162" s="98" t="s">
        <v>422</v>
      </c>
      <c r="H162" s="98" t="s">
        <v>422</v>
      </c>
      <c r="I162" s="98" t="s">
        <v>422</v>
      </c>
      <c r="J162" s="98" t="s">
        <v>422</v>
      </c>
      <c r="K162" s="98" t="s">
        <v>422</v>
      </c>
      <c r="L162" s="98" t="s">
        <v>422</v>
      </c>
      <c r="M162" s="98" t="s">
        <v>422</v>
      </c>
      <c r="N162" s="98" t="s">
        <v>422</v>
      </c>
      <c r="O162" s="98" t="s">
        <v>422</v>
      </c>
      <c r="P162" s="98" t="s">
        <v>422</v>
      </c>
      <c r="Q162" s="98" t="s">
        <v>422</v>
      </c>
      <c r="R162" s="98" t="s">
        <v>422</v>
      </c>
      <c r="S162" s="98" t="s">
        <v>422</v>
      </c>
      <c r="T162" s="98" t="s">
        <v>422</v>
      </c>
      <c r="U162" s="98" t="s">
        <v>422</v>
      </c>
      <c r="V162" s="98" t="s">
        <v>422</v>
      </c>
      <c r="W162" s="98" t="s">
        <v>422</v>
      </c>
      <c r="X162" s="98" t="s">
        <v>422</v>
      </c>
      <c r="Y162" s="98" t="s">
        <v>422</v>
      </c>
      <c r="Z162" s="98" t="s">
        <v>422</v>
      </c>
      <c r="AA162" s="98" t="s">
        <v>422</v>
      </c>
      <c r="AB162" s="98" t="s">
        <v>422</v>
      </c>
      <c r="AC162" s="98" t="s">
        <v>422</v>
      </c>
      <c r="AD162" s="98" t="s">
        <v>422</v>
      </c>
      <c r="AE162" s="76"/>
      <c r="AF162" s="98" t="s">
        <v>422</v>
      </c>
      <c r="AG162" s="98" t="s">
        <v>422</v>
      </c>
      <c r="AH162" s="98" t="s">
        <v>422</v>
      </c>
      <c r="AI162" s="98" t="s">
        <v>422</v>
      </c>
      <c r="AJ162" s="98" t="s">
        <v>422</v>
      </c>
      <c r="AK162" s="98" t="s">
        <v>422</v>
      </c>
      <c r="AL162" s="95" t="s">
        <v>147</v>
      </c>
    </row>
    <row r="163" spans="1:38" s="5" customFormat="1" ht="26.25" customHeight="1" thickBot="1" x14ac:dyDescent="0.25">
      <c r="A163" s="95" t="s">
        <v>400</v>
      </c>
      <c r="B163" s="95" t="s">
        <v>403</v>
      </c>
      <c r="C163" s="96" t="s">
        <v>404</v>
      </c>
      <c r="D163" s="97"/>
      <c r="E163" s="98" t="s">
        <v>422</v>
      </c>
      <c r="F163" s="98" t="s">
        <v>422</v>
      </c>
      <c r="G163" s="98" t="s">
        <v>422</v>
      </c>
      <c r="H163" s="98" t="s">
        <v>422</v>
      </c>
      <c r="I163" s="98" t="s">
        <v>422</v>
      </c>
      <c r="J163" s="98" t="s">
        <v>422</v>
      </c>
      <c r="K163" s="98" t="s">
        <v>422</v>
      </c>
      <c r="L163" s="98" t="s">
        <v>422</v>
      </c>
      <c r="M163" s="98" t="s">
        <v>422</v>
      </c>
      <c r="N163" s="98" t="s">
        <v>422</v>
      </c>
      <c r="O163" s="98" t="s">
        <v>422</v>
      </c>
      <c r="P163" s="98" t="s">
        <v>422</v>
      </c>
      <c r="Q163" s="98" t="s">
        <v>422</v>
      </c>
      <c r="R163" s="98" t="s">
        <v>422</v>
      </c>
      <c r="S163" s="98" t="s">
        <v>422</v>
      </c>
      <c r="T163" s="98" t="s">
        <v>422</v>
      </c>
      <c r="U163" s="98" t="s">
        <v>422</v>
      </c>
      <c r="V163" s="98" t="s">
        <v>422</v>
      </c>
      <c r="W163" s="98" t="s">
        <v>422</v>
      </c>
      <c r="X163" s="98" t="s">
        <v>422</v>
      </c>
      <c r="Y163" s="98" t="s">
        <v>422</v>
      </c>
      <c r="Z163" s="98" t="s">
        <v>422</v>
      </c>
      <c r="AA163" s="98" t="s">
        <v>422</v>
      </c>
      <c r="AB163" s="98" t="s">
        <v>422</v>
      </c>
      <c r="AC163" s="98" t="s">
        <v>422</v>
      </c>
      <c r="AD163" s="98" t="s">
        <v>422</v>
      </c>
      <c r="AE163" s="76"/>
      <c r="AF163" s="98" t="s">
        <v>422</v>
      </c>
      <c r="AG163" s="98" t="s">
        <v>422</v>
      </c>
      <c r="AH163" s="98" t="s">
        <v>422</v>
      </c>
      <c r="AI163" s="98" t="s">
        <v>422</v>
      </c>
      <c r="AJ163" s="98" t="s">
        <v>422</v>
      </c>
      <c r="AK163" s="98" t="s">
        <v>422</v>
      </c>
      <c r="AL163" s="95" t="s">
        <v>405</v>
      </c>
    </row>
    <row r="164" spans="1:38" s="5" customFormat="1" ht="26.25" customHeight="1" thickBot="1" x14ac:dyDescent="0.25">
      <c r="A164" s="95" t="s">
        <v>400</v>
      </c>
      <c r="B164" s="95" t="s">
        <v>406</v>
      </c>
      <c r="C164" s="96" t="s">
        <v>407</v>
      </c>
      <c r="D164" s="97"/>
      <c r="E164" s="98" t="s">
        <v>441</v>
      </c>
      <c r="F164" s="98" t="s">
        <v>441</v>
      </c>
      <c r="G164" s="98" t="s">
        <v>422</v>
      </c>
      <c r="H164" s="98" t="s">
        <v>441</v>
      </c>
      <c r="I164" s="98" t="s">
        <v>441</v>
      </c>
      <c r="J164" s="98" t="s">
        <v>441</v>
      </c>
      <c r="K164" s="98" t="s">
        <v>441</v>
      </c>
      <c r="L164" s="98" t="s">
        <v>441</v>
      </c>
      <c r="M164" s="98" t="s">
        <v>422</v>
      </c>
      <c r="N164" s="98" t="s">
        <v>422</v>
      </c>
      <c r="O164" s="98" t="s">
        <v>422</v>
      </c>
      <c r="P164" s="98" t="s">
        <v>422</v>
      </c>
      <c r="Q164" s="98" t="s">
        <v>422</v>
      </c>
      <c r="R164" s="98" t="s">
        <v>422</v>
      </c>
      <c r="S164" s="98" t="s">
        <v>422</v>
      </c>
      <c r="T164" s="98" t="s">
        <v>422</v>
      </c>
      <c r="U164" s="98" t="s">
        <v>422</v>
      </c>
      <c r="V164" s="98" t="s">
        <v>422</v>
      </c>
      <c r="W164" s="98" t="s">
        <v>422</v>
      </c>
      <c r="X164" s="98" t="s">
        <v>422</v>
      </c>
      <c r="Y164" s="98" t="s">
        <v>422</v>
      </c>
      <c r="Z164" s="98" t="s">
        <v>422</v>
      </c>
      <c r="AA164" s="98" t="s">
        <v>422</v>
      </c>
      <c r="AB164" s="98" t="s">
        <v>422</v>
      </c>
      <c r="AC164" s="98" t="s">
        <v>422</v>
      </c>
      <c r="AD164" s="98" t="s">
        <v>422</v>
      </c>
      <c r="AE164" s="99"/>
      <c r="AF164" s="98" t="s">
        <v>422</v>
      </c>
      <c r="AG164" s="98" t="s">
        <v>422</v>
      </c>
      <c r="AH164" s="98" t="s">
        <v>422</v>
      </c>
      <c r="AI164" s="98" t="s">
        <v>422</v>
      </c>
      <c r="AJ164" s="98" t="s">
        <v>422</v>
      </c>
      <c r="AK164" s="98" t="s">
        <v>441</v>
      </c>
      <c r="AL164" s="95" t="s">
        <v>147</v>
      </c>
    </row>
    <row r="165" spans="1:38" s="108" customFormat="1" ht="15" customHeight="1" x14ac:dyDescent="0.2">
      <c r="A165" s="100"/>
      <c r="B165" s="100"/>
      <c r="C165" s="101"/>
      <c r="D165" s="102"/>
      <c r="E165" s="103"/>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104"/>
      <c r="AD165" s="104"/>
      <c r="AE165" s="105"/>
      <c r="AF165" s="106"/>
      <c r="AG165" s="106"/>
      <c r="AH165" s="106"/>
      <c r="AI165" s="106"/>
      <c r="AJ165" s="106"/>
      <c r="AK165" s="106"/>
      <c r="AL165" s="107"/>
    </row>
    <row r="166" spans="1:38" s="115" customFormat="1" ht="52.5" customHeight="1" x14ac:dyDescent="0.2">
      <c r="A166" s="129" t="s">
        <v>424</v>
      </c>
      <c r="B166" s="129"/>
      <c r="C166" s="129"/>
      <c r="D166" s="129"/>
      <c r="E166" s="129"/>
      <c r="F166" s="129"/>
      <c r="G166" s="129"/>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2">
      <c r="A167" s="129" t="s">
        <v>431</v>
      </c>
      <c r="B167" s="129"/>
      <c r="C167" s="129"/>
      <c r="D167" s="129"/>
      <c r="E167" s="129"/>
      <c r="F167" s="129"/>
      <c r="G167" s="129"/>
      <c r="H167" s="109"/>
      <c r="I167" s="110"/>
      <c r="J167"/>
      <c r="K167"/>
      <c r="L167"/>
      <c r="M167" s="110"/>
      <c r="N167" s="110"/>
      <c r="O167" s="110"/>
      <c r="P167" s="110"/>
      <c r="Q167" s="110"/>
      <c r="R167" s="110"/>
      <c r="S167" s="110"/>
      <c r="T167" s="110"/>
      <c r="U167" s="110"/>
      <c r="AE167" s="118"/>
    </row>
    <row r="168" spans="1:38" s="117" customFormat="1" ht="26.25" customHeight="1" x14ac:dyDescent="0.2">
      <c r="A168" s="129" t="s">
        <v>432</v>
      </c>
      <c r="B168" s="129"/>
      <c r="C168" s="129"/>
      <c r="D168" s="129"/>
      <c r="E168" s="129"/>
      <c r="F168" s="129"/>
      <c r="G168" s="129"/>
      <c r="H168" s="109"/>
      <c r="I168" s="110"/>
      <c r="J168"/>
      <c r="K168"/>
      <c r="L168"/>
      <c r="M168" s="110"/>
      <c r="N168" s="110"/>
      <c r="O168" s="110"/>
      <c r="P168" s="110"/>
      <c r="Q168" s="110"/>
      <c r="R168" s="110"/>
      <c r="S168" s="110"/>
      <c r="T168" s="110"/>
      <c r="U168" s="110"/>
      <c r="AE168" s="118"/>
    </row>
    <row r="169" spans="1:38" s="115" customFormat="1" ht="26.25" customHeight="1" x14ac:dyDescent="0.2">
      <c r="A169" s="129" t="s">
        <v>427</v>
      </c>
      <c r="B169" s="129"/>
      <c r="C169" s="129"/>
      <c r="D169" s="129"/>
      <c r="E169" s="129"/>
      <c r="F169" s="129"/>
      <c r="G169" s="129"/>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2">
      <c r="A170" s="129" t="s">
        <v>433</v>
      </c>
      <c r="B170" s="129"/>
      <c r="C170" s="129"/>
      <c r="D170" s="129"/>
      <c r="E170" s="129"/>
      <c r="F170" s="129"/>
      <c r="G170" s="129"/>
      <c r="H170" s="109"/>
      <c r="I170" s="110"/>
      <c r="J170"/>
      <c r="K170"/>
      <c r="L170"/>
      <c r="M170" s="110"/>
      <c r="N170" s="110"/>
      <c r="O170" s="110"/>
      <c r="P170" s="110"/>
      <c r="Q170" s="110"/>
      <c r="R170" s="110"/>
      <c r="S170" s="110"/>
      <c r="T170" s="110"/>
      <c r="U170" s="110"/>
      <c r="AE170" s="118"/>
    </row>
  </sheetData>
  <conditionalFormatting sqref="AF24:AK24 AF37:AK39 AF43:AK43 AF45:AK47 AF73:AK81 AF83:AK83 AF92:AK93 AF14:AK22 AF65:AK71 AF122:AK122 AF49:AK59 AL61 AF61:AK63 E14:AD140 AF60:AL60 AF137:AK137 AF133:AK133 AF131:AK131 AF126:AK126 AF117:AK117">
    <cfRule type="cellIs" dxfId="25" priority="2" operator="equal">
      <formula>0</formula>
    </cfRule>
  </conditionalFormatting>
  <conditionalFormatting sqref="AF23:AK23 AF25:AK36 AF40:AK42 AF44:AK44 AF48:AK48 AF64:AK64 AF72:AK72 AF82:AK82 AF84:AK91 AF94:AK116 AF123:AK125 AF118:AK121 AF127:AK130 AF132:AK132 AF134:AK136 AF138:AK140">
    <cfRule type="cellIs" dxfId="24" priority="1" operator="equal">
      <formula>0</formula>
    </cfRule>
  </conditionalFormatting>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70" zoomScaleNormal="70" workbookViewId="0">
      <selection activeCell="I8" sqref="I8"/>
    </sheetView>
  </sheetViews>
  <sheetFormatPr defaultColWidth="10.33203125" defaultRowHeight="12.75" x14ac:dyDescent="0.2"/>
  <cols>
    <col min="1" max="2" width="25" style="36" customWidth="1"/>
    <col min="3" max="3" width="54.1640625" style="119" customWidth="1"/>
    <col min="4" max="4" width="8.33203125" style="36" customWidth="1"/>
    <col min="5" max="24" width="10" style="36" customWidth="1"/>
    <col min="25" max="25" width="10.33203125" style="36" customWidth="1"/>
    <col min="26" max="30" width="10" style="36" customWidth="1"/>
    <col min="31" max="31" width="2.5" style="36" customWidth="1"/>
    <col min="32" max="32" width="10.6640625" style="36" customWidth="1"/>
    <col min="33" max="33" width="11.5" style="36" customWidth="1"/>
    <col min="34" max="36" width="10" style="36" customWidth="1"/>
    <col min="37" max="37" width="12" style="36" customWidth="1"/>
    <col min="38" max="38" width="30" style="36" customWidth="1"/>
    <col min="39" max="16384" width="10.33203125" style="36"/>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452</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429</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39">
        <v>46068</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2014</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457</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0" t="s">
        <v>430</v>
      </c>
      <c r="B10" s="140" t="s">
        <v>32</v>
      </c>
      <c r="C10" s="132"/>
      <c r="D10" s="133"/>
      <c r="E10" s="120" t="s">
        <v>434</v>
      </c>
      <c r="F10" s="121"/>
      <c r="G10" s="121"/>
      <c r="H10" s="122"/>
      <c r="I10" s="120" t="s">
        <v>411</v>
      </c>
      <c r="J10" s="121"/>
      <c r="K10" s="121"/>
      <c r="L10" s="122"/>
      <c r="M10" s="137" t="s">
        <v>435</v>
      </c>
      <c r="N10" s="120" t="s">
        <v>436</v>
      </c>
      <c r="O10" s="121"/>
      <c r="P10" s="122"/>
      <c r="Q10" s="120" t="s">
        <v>437</v>
      </c>
      <c r="R10" s="121"/>
      <c r="S10" s="121"/>
      <c r="T10" s="121"/>
      <c r="U10" s="121"/>
      <c r="V10" s="122"/>
      <c r="W10" s="120" t="s">
        <v>438</v>
      </c>
      <c r="X10" s="121"/>
      <c r="Y10" s="121"/>
      <c r="Z10" s="121"/>
      <c r="AA10" s="121"/>
      <c r="AB10" s="121"/>
      <c r="AC10" s="121"/>
      <c r="AD10" s="122"/>
      <c r="AE10" s="24"/>
      <c r="AF10" s="120" t="s">
        <v>439</v>
      </c>
      <c r="AG10" s="121"/>
      <c r="AH10" s="121"/>
      <c r="AI10" s="121"/>
      <c r="AJ10" s="121"/>
      <c r="AK10" s="121"/>
      <c r="AL10" s="122"/>
    </row>
    <row r="11" spans="1:38" s="19" customFormat="1" ht="15" customHeight="1" thickBot="1" x14ac:dyDescent="0.25">
      <c r="A11" s="131"/>
      <c r="B11" s="134"/>
      <c r="C11" s="135"/>
      <c r="D11" s="136"/>
      <c r="E11" s="123"/>
      <c r="F11" s="124"/>
      <c r="G11" s="124"/>
      <c r="H11" s="125"/>
      <c r="I11" s="123"/>
      <c r="J11" s="124"/>
      <c r="K11" s="124"/>
      <c r="L11" s="125"/>
      <c r="M11" s="138"/>
      <c r="N11" s="123"/>
      <c r="O11" s="124"/>
      <c r="P11" s="125"/>
      <c r="Q11" s="123"/>
      <c r="R11" s="124"/>
      <c r="S11" s="124"/>
      <c r="T11" s="124"/>
      <c r="U11" s="124"/>
      <c r="V11" s="125"/>
      <c r="W11" s="26"/>
      <c r="X11" s="126" t="s">
        <v>33</v>
      </c>
      <c r="Y11" s="127"/>
      <c r="Z11" s="127"/>
      <c r="AA11" s="127"/>
      <c r="AB11" s="128"/>
      <c r="AC11" s="27"/>
      <c r="AD11" s="28"/>
      <c r="AE11" s="29"/>
      <c r="AF11" s="123"/>
      <c r="AG11" s="124"/>
      <c r="AH11" s="124"/>
      <c r="AI11" s="124"/>
      <c r="AJ11" s="124"/>
      <c r="AK11" s="124"/>
      <c r="AL11" s="125"/>
    </row>
    <row r="12" spans="1:38" s="19" customFormat="1" ht="52.5" customHeight="1" thickBot="1" x14ac:dyDescent="0.25">
      <c r="A12" s="131"/>
      <c r="B12" s="134"/>
      <c r="C12" s="135"/>
      <c r="D12" s="136"/>
      <c r="E12" s="30" t="s">
        <v>417</v>
      </c>
      <c r="F12" s="30" t="s">
        <v>34</v>
      </c>
      <c r="G12" s="30" t="s">
        <v>418</v>
      </c>
      <c r="H12" s="30" t="s">
        <v>419</v>
      </c>
      <c r="I12" s="30" t="s">
        <v>420</v>
      </c>
      <c r="J12" s="31" t="s">
        <v>421</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59" customFormat="1" ht="37.5" customHeight="1" thickBot="1" x14ac:dyDescent="0.25">
      <c r="A13" s="175" t="s">
        <v>62</v>
      </c>
      <c r="B13" s="175" t="s">
        <v>63</v>
      </c>
      <c r="C13" s="191" t="s">
        <v>64</v>
      </c>
      <c r="D13" s="175" t="s">
        <v>65</v>
      </c>
      <c r="E13" s="175" t="s">
        <v>66</v>
      </c>
      <c r="F13" s="175" t="s">
        <v>66</v>
      </c>
      <c r="G13" s="175" t="s">
        <v>66</v>
      </c>
      <c r="H13" s="175" t="s">
        <v>66</v>
      </c>
      <c r="I13" s="175" t="s">
        <v>66</v>
      </c>
      <c r="J13" s="175" t="s">
        <v>66</v>
      </c>
      <c r="K13" s="175" t="s">
        <v>66</v>
      </c>
      <c r="L13" s="175" t="s">
        <v>66</v>
      </c>
      <c r="M13" s="175" t="s">
        <v>66</v>
      </c>
      <c r="N13" s="175" t="s">
        <v>67</v>
      </c>
      <c r="O13" s="175" t="s">
        <v>67</v>
      </c>
      <c r="P13" s="175" t="s">
        <v>67</v>
      </c>
      <c r="Q13" s="175" t="s">
        <v>67</v>
      </c>
      <c r="R13" s="175" t="s">
        <v>67</v>
      </c>
      <c r="S13" s="175" t="s">
        <v>67</v>
      </c>
      <c r="T13" s="175" t="s">
        <v>67</v>
      </c>
      <c r="U13" s="175" t="s">
        <v>67</v>
      </c>
      <c r="V13" s="175" t="s">
        <v>67</v>
      </c>
      <c r="W13" s="175" t="s">
        <v>68</v>
      </c>
      <c r="X13" s="175" t="s">
        <v>67</v>
      </c>
      <c r="Y13" s="175" t="s">
        <v>67</v>
      </c>
      <c r="Z13" s="175" t="s">
        <v>67</v>
      </c>
      <c r="AA13" s="175" t="s">
        <v>67</v>
      </c>
      <c r="AB13" s="175" t="s">
        <v>67</v>
      </c>
      <c r="AC13" s="175" t="s">
        <v>69</v>
      </c>
      <c r="AD13" s="175" t="s">
        <v>69</v>
      </c>
      <c r="AE13" s="192"/>
      <c r="AF13" s="175" t="s">
        <v>70</v>
      </c>
      <c r="AG13" s="175" t="s">
        <v>70</v>
      </c>
      <c r="AH13" s="175" t="s">
        <v>70</v>
      </c>
      <c r="AI13" s="175" t="s">
        <v>70</v>
      </c>
      <c r="AJ13" s="175" t="s">
        <v>70</v>
      </c>
      <c r="AK13" s="175"/>
      <c r="AL13" s="193"/>
    </row>
    <row r="14" spans="1:38" s="5" customFormat="1" ht="26.25" customHeight="1" thickBot="1" x14ac:dyDescent="0.25">
      <c r="A14" s="37" t="s">
        <v>71</v>
      </c>
      <c r="B14" s="37" t="s">
        <v>0</v>
      </c>
      <c r="C14" s="37" t="s">
        <v>72</v>
      </c>
      <c r="D14" s="38"/>
      <c r="E14" s="39">
        <v>27.417269884617419</v>
      </c>
      <c r="F14" s="39">
        <v>0.74694601919090364</v>
      </c>
      <c r="G14" s="39">
        <v>135.48408606091934</v>
      </c>
      <c r="H14" s="39" t="s">
        <v>441</v>
      </c>
      <c r="I14" s="39">
        <v>1.9587252883540232</v>
      </c>
      <c r="J14" s="39">
        <v>4.5025196743560176</v>
      </c>
      <c r="K14" s="39">
        <v>7.5076246415308434</v>
      </c>
      <c r="L14" s="39">
        <v>5.0499920162409735E-2</v>
      </c>
      <c r="M14" s="39">
        <v>4.5342610788236826</v>
      </c>
      <c r="N14" s="39">
        <v>3.1002902603235349</v>
      </c>
      <c r="O14" s="39">
        <v>0.34077887000894497</v>
      </c>
      <c r="P14" s="39">
        <v>0.56482275101567259</v>
      </c>
      <c r="Q14" s="39">
        <v>2.6506493397032416</v>
      </c>
      <c r="R14" s="39">
        <v>1.7303255097191677</v>
      </c>
      <c r="S14" s="39">
        <v>0.50427620093032133</v>
      </c>
      <c r="T14" s="39">
        <v>3.7436610596161928</v>
      </c>
      <c r="U14" s="39">
        <v>8.2246801567428971</v>
      </c>
      <c r="V14" s="39">
        <v>4.9381867345380943</v>
      </c>
      <c r="W14" s="39">
        <v>2.24831775174375</v>
      </c>
      <c r="X14" s="39">
        <v>4.5936169095301481E-2</v>
      </c>
      <c r="Y14" s="39">
        <v>7.3566998432559774E-2</v>
      </c>
      <c r="Z14" s="39">
        <v>4.2692775728367133E-2</v>
      </c>
      <c r="AA14" s="39">
        <v>2.1473820864269338E-2</v>
      </c>
      <c r="AB14" s="39">
        <v>0.18366976412049771</v>
      </c>
      <c r="AC14" s="39">
        <v>1.4514837142474388</v>
      </c>
      <c r="AD14" s="39">
        <v>0.59132427653975506</v>
      </c>
      <c r="AE14" s="192"/>
      <c r="AF14" s="39">
        <v>7989.055970548</v>
      </c>
      <c r="AG14" s="39">
        <v>249249.76406424196</v>
      </c>
      <c r="AH14" s="39">
        <v>36904.111623045996</v>
      </c>
      <c r="AI14" s="39">
        <v>162.5151199</v>
      </c>
      <c r="AJ14" s="39">
        <v>61.14024217699999</v>
      </c>
      <c r="AK14" s="39" t="s">
        <v>422</v>
      </c>
      <c r="AL14" s="40" t="s">
        <v>70</v>
      </c>
    </row>
    <row r="15" spans="1:38" s="5" customFormat="1" ht="26.25" customHeight="1" thickBot="1" x14ac:dyDescent="0.25">
      <c r="A15" s="37" t="s">
        <v>73</v>
      </c>
      <c r="B15" s="37" t="s">
        <v>21</v>
      </c>
      <c r="C15" s="37" t="s">
        <v>74</v>
      </c>
      <c r="D15" s="38"/>
      <c r="E15" s="39">
        <v>0.73991579399999996</v>
      </c>
      <c r="F15" s="39">
        <v>4.3108199999999999E-3</v>
      </c>
      <c r="G15" s="39">
        <v>0.60171296803658281</v>
      </c>
      <c r="H15" s="39" t="s">
        <v>441</v>
      </c>
      <c r="I15" s="39">
        <v>1.471668582E-2</v>
      </c>
      <c r="J15" s="39">
        <v>1.9036685820000003E-2</v>
      </c>
      <c r="K15" s="39">
        <v>2.2636685820000002E-2</v>
      </c>
      <c r="L15" s="39">
        <v>1.85192315088E-3</v>
      </c>
      <c r="M15" s="39">
        <v>0.15478303979999999</v>
      </c>
      <c r="N15" s="39">
        <v>1.7953012680000002E-2</v>
      </c>
      <c r="O15" s="39">
        <v>3.6499857360000002E-3</v>
      </c>
      <c r="P15" s="39">
        <v>3.6499857360000002E-3</v>
      </c>
      <c r="Q15" s="39">
        <v>6.1897589759999988E-3</v>
      </c>
      <c r="R15" s="39">
        <v>7.1487868260000004E-2</v>
      </c>
      <c r="S15" s="39">
        <v>3.8483515223999995E-2</v>
      </c>
      <c r="T15" s="39">
        <v>0.62357474085000009</v>
      </c>
      <c r="U15" s="39">
        <v>1.5708352080000001E-2</v>
      </c>
      <c r="V15" s="39">
        <v>0.19007578950000001</v>
      </c>
      <c r="W15" s="39">
        <v>1.8E-3</v>
      </c>
      <c r="X15" s="39">
        <v>6.0831086220000004E-6</v>
      </c>
      <c r="Y15" s="39">
        <v>1.3029835319999999E-5</v>
      </c>
      <c r="Z15" s="39">
        <v>5.7375807780000003E-6</v>
      </c>
      <c r="AA15" s="39">
        <v>5.7375807780000003E-6</v>
      </c>
      <c r="AB15" s="39">
        <v>3.0588105498000004E-5</v>
      </c>
      <c r="AC15" s="39" t="s">
        <v>422</v>
      </c>
      <c r="AD15" s="39" t="s">
        <v>422</v>
      </c>
      <c r="AE15" s="192"/>
      <c r="AF15" s="39" t="s">
        <v>456</v>
      </c>
      <c r="AG15" s="39" t="s">
        <v>440</v>
      </c>
      <c r="AH15" s="39" t="s">
        <v>456</v>
      </c>
      <c r="AI15" s="39" t="s">
        <v>440</v>
      </c>
      <c r="AJ15" s="39" t="s">
        <v>440</v>
      </c>
      <c r="AK15" s="39" t="s">
        <v>422</v>
      </c>
      <c r="AL15" s="40" t="s">
        <v>70</v>
      </c>
    </row>
    <row r="16" spans="1:38" s="5" customFormat="1" ht="26.25" customHeight="1" thickBot="1" x14ac:dyDescent="0.25">
      <c r="A16" s="37" t="s">
        <v>73</v>
      </c>
      <c r="B16" s="37" t="s">
        <v>1</v>
      </c>
      <c r="C16" s="37" t="s">
        <v>75</v>
      </c>
      <c r="D16" s="38"/>
      <c r="E16" s="39">
        <v>4.7360801974799999E-2</v>
      </c>
      <c r="F16" s="39">
        <v>3.3991340072000004E-3</v>
      </c>
      <c r="G16" s="39">
        <v>0.16382750039960003</v>
      </c>
      <c r="H16" s="39" t="s">
        <v>441</v>
      </c>
      <c r="I16" s="39">
        <v>3.5489706899199999E-3</v>
      </c>
      <c r="J16" s="39">
        <v>3.7518771493599994E-3</v>
      </c>
      <c r="K16" s="39">
        <v>3.918663908799999E-3</v>
      </c>
      <c r="L16" s="39">
        <v>2.1277587647488001E-4</v>
      </c>
      <c r="M16" s="39">
        <v>1.5845814851999998E-2</v>
      </c>
      <c r="N16" s="39">
        <v>6.3047416134000001E-3</v>
      </c>
      <c r="O16" s="39">
        <v>7.4402428759999994E-5</v>
      </c>
      <c r="P16" s="39">
        <v>4.4671678573999997E-4</v>
      </c>
      <c r="Q16" s="39">
        <v>3.4801512144000006E-4</v>
      </c>
      <c r="R16" s="39">
        <v>2.7961942711159996E-3</v>
      </c>
      <c r="S16" s="39">
        <v>1.4768708609215998E-3</v>
      </c>
      <c r="T16" s="39">
        <v>3.2610329933916E-2</v>
      </c>
      <c r="U16" s="39">
        <v>9.0058847319999982E-5</v>
      </c>
      <c r="V16" s="39">
        <v>7.322494256399999E-3</v>
      </c>
      <c r="W16" s="39">
        <v>5.2548106860000002E-3</v>
      </c>
      <c r="X16" s="39">
        <v>1.38488653818E-3</v>
      </c>
      <c r="Y16" s="39">
        <v>1.6601874676199998E-3</v>
      </c>
      <c r="Z16" s="39">
        <v>7.5122317787400007E-3</v>
      </c>
      <c r="AA16" s="39">
        <v>5.6849870916E-4</v>
      </c>
      <c r="AB16" s="39">
        <v>1.1125804493700001E-2</v>
      </c>
      <c r="AC16" s="39">
        <v>2.5851947713200001E-5</v>
      </c>
      <c r="AD16" s="39">
        <v>7.0884372762000008E-3</v>
      </c>
      <c r="AE16" s="192"/>
      <c r="AF16" s="39">
        <v>108.51416999999999</v>
      </c>
      <c r="AG16" s="39">
        <v>41.696689859999999</v>
      </c>
      <c r="AH16" s="39">
        <v>605.95159999999998</v>
      </c>
      <c r="AI16" s="39" t="s">
        <v>440</v>
      </c>
      <c r="AJ16" s="39" t="s">
        <v>422</v>
      </c>
      <c r="AK16" s="39" t="s">
        <v>422</v>
      </c>
      <c r="AL16" s="40" t="s">
        <v>70</v>
      </c>
    </row>
    <row r="17" spans="1:38" s="5" customFormat="1" ht="26.25" customHeight="1" thickBot="1" x14ac:dyDescent="0.25">
      <c r="A17" s="37" t="s">
        <v>73</v>
      </c>
      <c r="B17" s="37" t="s">
        <v>2</v>
      </c>
      <c r="C17" s="37" t="s">
        <v>76</v>
      </c>
      <c r="D17" s="38"/>
      <c r="E17" s="39">
        <v>0.12690078955499998</v>
      </c>
      <c r="F17" s="39">
        <v>3.87559402755E-2</v>
      </c>
      <c r="G17" s="39">
        <v>1.5539114635815003E-3</v>
      </c>
      <c r="H17" s="39" t="s">
        <v>441</v>
      </c>
      <c r="I17" s="39">
        <v>1.3778823660749997E-3</v>
      </c>
      <c r="J17" s="39">
        <v>1.3778823660749997E-3</v>
      </c>
      <c r="K17" s="39">
        <v>1.3778823660749997E-3</v>
      </c>
      <c r="L17" s="39">
        <v>8.3390466352950004E-5</v>
      </c>
      <c r="M17" s="39">
        <v>4.9810543402500004E-2</v>
      </c>
      <c r="N17" s="39">
        <v>1.8736003847249997E-5</v>
      </c>
      <c r="O17" s="39">
        <v>1.5354159048749997E-6</v>
      </c>
      <c r="P17" s="39">
        <v>9.1030456110000003E-4</v>
      </c>
      <c r="Q17" s="39">
        <v>1.7173977812999999E-4</v>
      </c>
      <c r="R17" s="39">
        <v>2.2395903351239998E-5</v>
      </c>
      <c r="S17" s="39">
        <v>4.9628262178739998E-6</v>
      </c>
      <c r="T17" s="39">
        <v>2.1869758442115E-5</v>
      </c>
      <c r="U17" s="39">
        <v>9.8043684616499989E-5</v>
      </c>
      <c r="V17" s="39">
        <v>1.3043173882297499E-3</v>
      </c>
      <c r="W17" s="39">
        <v>3.7799999999999998E-6</v>
      </c>
      <c r="X17" s="39">
        <v>5.1300000000000003E-9</v>
      </c>
      <c r="Y17" s="39">
        <v>4.0499999999999999E-8</v>
      </c>
      <c r="Z17" s="39">
        <v>4.5900000000000001E-9</v>
      </c>
      <c r="AA17" s="39">
        <v>4.0499999999999999E-9</v>
      </c>
      <c r="AB17" s="39">
        <v>5.4269999999999996E-8</v>
      </c>
      <c r="AC17" s="39" t="s">
        <v>422</v>
      </c>
      <c r="AD17" s="39" t="s">
        <v>422</v>
      </c>
      <c r="AE17" s="192"/>
      <c r="AF17" s="39">
        <v>2.7</v>
      </c>
      <c r="AG17" s="39">
        <v>3.48224</v>
      </c>
      <c r="AH17" s="39">
        <v>1710.391854</v>
      </c>
      <c r="AI17" s="39" t="s">
        <v>440</v>
      </c>
      <c r="AJ17" s="39" t="s">
        <v>440</v>
      </c>
      <c r="AK17" s="39" t="s">
        <v>422</v>
      </c>
      <c r="AL17" s="40" t="s">
        <v>70</v>
      </c>
    </row>
    <row r="18" spans="1:38" s="5" customFormat="1" ht="26.25" customHeight="1" thickBot="1" x14ac:dyDescent="0.25">
      <c r="A18" s="37" t="s">
        <v>73</v>
      </c>
      <c r="B18" s="37" t="s">
        <v>4</v>
      </c>
      <c r="C18" s="37" t="s">
        <v>77</v>
      </c>
      <c r="D18" s="38"/>
      <c r="E18" s="39">
        <v>0.57457014540489981</v>
      </c>
      <c r="F18" s="39">
        <v>4.2931587600000002E-4</v>
      </c>
      <c r="G18" s="39">
        <v>6.4921059127479985E-3</v>
      </c>
      <c r="H18" s="39" t="s">
        <v>441</v>
      </c>
      <c r="I18" s="39">
        <v>3.1693902210000002E-4</v>
      </c>
      <c r="J18" s="39">
        <v>3.932950221000001E-4</v>
      </c>
      <c r="K18" s="39">
        <v>3.932950221000001E-4</v>
      </c>
      <c r="L18" s="39">
        <v>4.747195193400001E-6</v>
      </c>
      <c r="M18" s="39">
        <v>1.3779727140000001E-2</v>
      </c>
      <c r="N18" s="39">
        <v>8.3845303406999999E-5</v>
      </c>
      <c r="O18" s="39">
        <v>2.4468972344999999E-6</v>
      </c>
      <c r="P18" s="39">
        <v>2.0086453799999999E-5</v>
      </c>
      <c r="Q18" s="39">
        <v>3.1139872559999997E-5</v>
      </c>
      <c r="R18" s="39">
        <v>1.6005858039288E-4</v>
      </c>
      <c r="S18" s="39">
        <v>2.6521458039287999E-5</v>
      </c>
      <c r="T18" s="39">
        <v>1.6352183631583798E-3</v>
      </c>
      <c r="U18" s="39">
        <v>2.1215583179999999E-6</v>
      </c>
      <c r="V18" s="39">
        <v>4.2067303406999993E-5</v>
      </c>
      <c r="W18" s="39">
        <v>7.9956000000000005E-5</v>
      </c>
      <c r="X18" s="39">
        <v>1.0515599999999998E-5</v>
      </c>
      <c r="Y18" s="39">
        <v>1.8511199999999997E-5</v>
      </c>
      <c r="Z18" s="39">
        <v>3.2115600000000001E-5</v>
      </c>
      <c r="AA18" s="39">
        <v>8.7155999999999983E-6</v>
      </c>
      <c r="AB18" s="39">
        <v>6.9857999999999994E-5</v>
      </c>
      <c r="AC18" s="39" t="s">
        <v>422</v>
      </c>
      <c r="AD18" s="39" t="s">
        <v>422</v>
      </c>
      <c r="AE18" s="192"/>
      <c r="AF18" s="39">
        <v>519.73769445000005</v>
      </c>
      <c r="AG18" s="39">
        <v>2034.4348044999997</v>
      </c>
      <c r="AH18" s="39">
        <v>1134.7389739999999</v>
      </c>
      <c r="AI18" s="39" t="s">
        <v>441</v>
      </c>
      <c r="AJ18" s="39" t="s">
        <v>441</v>
      </c>
      <c r="AK18" s="39" t="s">
        <v>422</v>
      </c>
      <c r="AL18" s="40" t="s">
        <v>70</v>
      </c>
    </row>
    <row r="19" spans="1:38" s="5" customFormat="1" ht="24.75" customHeight="1" thickBot="1" x14ac:dyDescent="0.25">
      <c r="A19" s="143" t="s">
        <v>73</v>
      </c>
      <c r="B19" s="37" t="s">
        <v>78</v>
      </c>
      <c r="C19" s="143" t="s">
        <v>79</v>
      </c>
      <c r="D19" s="144"/>
      <c r="E19" s="39">
        <v>0.6302293511948498</v>
      </c>
      <c r="F19" s="39">
        <v>2.5230550632037007E-2</v>
      </c>
      <c r="G19" s="39">
        <v>4.0863921553362277E-2</v>
      </c>
      <c r="H19" s="39" t="s">
        <v>441</v>
      </c>
      <c r="I19" s="39">
        <v>1.8119818126528544E-2</v>
      </c>
      <c r="J19" s="39">
        <v>1.8952842275928552E-2</v>
      </c>
      <c r="K19" s="39">
        <v>1.9527746479128555E-2</v>
      </c>
      <c r="L19" s="39">
        <v>1.7162880275103196E-3</v>
      </c>
      <c r="M19" s="39">
        <v>0.39634449931425514</v>
      </c>
      <c r="N19" s="39">
        <v>9.2372937225537535E-3</v>
      </c>
      <c r="O19" s="39">
        <v>3.6869589347522267E-3</v>
      </c>
      <c r="P19" s="39">
        <v>1.1421059179055008E-3</v>
      </c>
      <c r="Q19" s="39">
        <v>2.1591307105945992E-3</v>
      </c>
      <c r="R19" s="39">
        <v>8.3625991881816422E-3</v>
      </c>
      <c r="S19" s="39">
        <v>2.2620271651906136E-3</v>
      </c>
      <c r="T19" s="39">
        <v>2.2809876585081271E-2</v>
      </c>
      <c r="U19" s="39">
        <v>3.3256173302036185E-4</v>
      </c>
      <c r="V19" s="39">
        <v>0.14499532262564713</v>
      </c>
      <c r="W19" s="39">
        <v>3.4746877616817495E-2</v>
      </c>
      <c r="X19" s="39">
        <v>3.2102497119800002E-3</v>
      </c>
      <c r="Y19" s="39">
        <v>5.0008142785599998E-3</v>
      </c>
      <c r="Z19" s="39">
        <v>4.0778166279800002E-3</v>
      </c>
      <c r="AA19" s="39">
        <v>1.3114385973799999E-3</v>
      </c>
      <c r="AB19" s="39">
        <v>1.3600319215900001E-2</v>
      </c>
      <c r="AC19" s="39">
        <v>1.4066127274799999E-3</v>
      </c>
      <c r="AD19" s="39">
        <v>5.5741660175520006E-4</v>
      </c>
      <c r="AE19" s="192"/>
      <c r="AF19" s="39">
        <v>91.990788979999991</v>
      </c>
      <c r="AG19" s="39">
        <v>3.2673539999999996</v>
      </c>
      <c r="AH19" s="39">
        <v>9461.1682653150019</v>
      </c>
      <c r="AI19" s="39">
        <v>280.91739360000003</v>
      </c>
      <c r="AJ19" s="39" t="s">
        <v>440</v>
      </c>
      <c r="AK19" s="39" t="s">
        <v>422</v>
      </c>
      <c r="AL19" s="145" t="s">
        <v>70</v>
      </c>
    </row>
    <row r="20" spans="1:38" s="5" customFormat="1" ht="26.25" customHeight="1" thickBot="1" x14ac:dyDescent="0.25">
      <c r="A20" s="37" t="s">
        <v>73</v>
      </c>
      <c r="B20" s="37" t="s">
        <v>5</v>
      </c>
      <c r="C20" s="37" t="s">
        <v>80</v>
      </c>
      <c r="D20" s="38"/>
      <c r="E20" s="39">
        <v>0.42560867452338408</v>
      </c>
      <c r="F20" s="39">
        <v>3.9267652650967988E-2</v>
      </c>
      <c r="G20" s="39">
        <v>8.8870000310420139E-2</v>
      </c>
      <c r="H20" s="39" t="s">
        <v>441</v>
      </c>
      <c r="I20" s="39">
        <v>0.12697132710242318</v>
      </c>
      <c r="J20" s="39">
        <v>0.14885840453842319</v>
      </c>
      <c r="K20" s="39">
        <v>0.16565071753042321</v>
      </c>
      <c r="L20" s="39">
        <v>8.6152354520761722E-3</v>
      </c>
      <c r="M20" s="39">
        <v>0.50617953140079219</v>
      </c>
      <c r="N20" s="39">
        <v>4.4071490568074675E-2</v>
      </c>
      <c r="O20" s="39">
        <v>1.9751181756268353E-2</v>
      </c>
      <c r="P20" s="39">
        <v>1.6520636192041954E-3</v>
      </c>
      <c r="Q20" s="39">
        <v>8.2288089622312328E-4</v>
      </c>
      <c r="R20" s="39">
        <v>3.5397713410938628E-2</v>
      </c>
      <c r="S20" s="39">
        <v>9.7002260244747063E-3</v>
      </c>
      <c r="T20" s="39">
        <v>1.914826339544554E-2</v>
      </c>
      <c r="U20" s="39">
        <v>9.9505278657486054E-4</v>
      </c>
      <c r="V20" s="39">
        <v>0.78416153392675791</v>
      </c>
      <c r="W20" s="39">
        <v>0.15425317867231639</v>
      </c>
      <c r="X20" s="39">
        <v>1.5508665126E-2</v>
      </c>
      <c r="Y20" s="39">
        <v>2.4696627696250167E-2</v>
      </c>
      <c r="Z20" s="39">
        <v>7.919088480250169E-3</v>
      </c>
      <c r="AA20" s="39">
        <v>6.2272048681713717E-3</v>
      </c>
      <c r="AB20" s="39">
        <v>5.4351586170671706E-2</v>
      </c>
      <c r="AC20" s="39">
        <v>7.5751690352400015E-3</v>
      </c>
      <c r="AD20" s="39">
        <v>5.0265489656999996E-3</v>
      </c>
      <c r="AE20" s="192"/>
      <c r="AF20" s="39">
        <v>165.85605999999999</v>
      </c>
      <c r="AG20" s="39">
        <v>29.505701999999999</v>
      </c>
      <c r="AH20" s="39">
        <v>1784.0080117080001</v>
      </c>
      <c r="AI20" s="39">
        <v>8159.430699999999</v>
      </c>
      <c r="AJ20" s="39" t="s">
        <v>422</v>
      </c>
      <c r="AK20" s="39" t="s">
        <v>422</v>
      </c>
      <c r="AL20" s="40" t="s">
        <v>70</v>
      </c>
    </row>
    <row r="21" spans="1:38" s="5" customFormat="1" ht="24.75" customHeight="1" thickBot="1" x14ac:dyDescent="0.25">
      <c r="A21" s="143" t="s">
        <v>73</v>
      </c>
      <c r="B21" s="37" t="s">
        <v>81</v>
      </c>
      <c r="C21" s="143" t="s">
        <v>82</v>
      </c>
      <c r="D21" s="144"/>
      <c r="E21" s="39">
        <v>0.62664453461009983</v>
      </c>
      <c r="F21" s="39">
        <v>4.0937147216520101E-2</v>
      </c>
      <c r="G21" s="39">
        <v>0.13912103814685442</v>
      </c>
      <c r="H21" s="39" t="s">
        <v>441</v>
      </c>
      <c r="I21" s="39">
        <v>8.5411713242957626E-2</v>
      </c>
      <c r="J21" s="39">
        <v>8.8506908517717586E-2</v>
      </c>
      <c r="K21" s="39">
        <v>9.2870228154437628E-2</v>
      </c>
      <c r="L21" s="39">
        <v>1.2007230813134625E-2</v>
      </c>
      <c r="M21" s="39">
        <v>0.7600091713725009</v>
      </c>
      <c r="N21" s="39">
        <v>6.4796673030669938E-2</v>
      </c>
      <c r="O21" s="39">
        <v>2.7434982850135247E-2</v>
      </c>
      <c r="P21" s="39">
        <v>1.9291407998725974E-3</v>
      </c>
      <c r="Q21" s="39">
        <v>1.2404455575573984E-3</v>
      </c>
      <c r="R21" s="39">
        <v>5.3818929367674552E-2</v>
      </c>
      <c r="S21" s="39">
        <v>1.4865798009466942E-2</v>
      </c>
      <c r="T21" s="39">
        <v>6.9413138871127739E-2</v>
      </c>
      <c r="U21" s="39">
        <v>1.1817841983942539E-3</v>
      </c>
      <c r="V21" s="39">
        <v>1.0843057186044884</v>
      </c>
      <c r="W21" s="39">
        <v>0.21663297618416499</v>
      </c>
      <c r="X21" s="39">
        <v>2.2903401936748908E-2</v>
      </c>
      <c r="Y21" s="39">
        <v>3.5917339219340504E-2</v>
      </c>
      <c r="Z21" s="39">
        <v>2.1862461775986636E-2</v>
      </c>
      <c r="AA21" s="39">
        <v>9.2113766910285992E-3</v>
      </c>
      <c r="AB21" s="39">
        <v>8.9894579623104653E-2</v>
      </c>
      <c r="AC21" s="39">
        <v>1.0533180997784003E-2</v>
      </c>
      <c r="AD21" s="39">
        <v>6.8202734844207691E-3</v>
      </c>
      <c r="AE21" s="192"/>
      <c r="AF21" s="39">
        <v>245.56655700000005</v>
      </c>
      <c r="AG21" s="39">
        <v>46.469965300000005</v>
      </c>
      <c r="AH21" s="39">
        <v>3673.7915362499994</v>
      </c>
      <c r="AI21" s="39">
        <v>2101.5943819599993</v>
      </c>
      <c r="AJ21" s="39" t="s">
        <v>440</v>
      </c>
      <c r="AK21" s="39" t="s">
        <v>422</v>
      </c>
      <c r="AL21" s="145" t="s">
        <v>70</v>
      </c>
    </row>
    <row r="22" spans="1:38" s="5" customFormat="1" ht="26.25" customHeight="1" thickBot="1" x14ac:dyDescent="0.25">
      <c r="A22" s="37" t="s">
        <v>73</v>
      </c>
      <c r="B22" s="37" t="s">
        <v>3</v>
      </c>
      <c r="C22" s="37" t="s">
        <v>83</v>
      </c>
      <c r="D22" s="38"/>
      <c r="E22" s="39">
        <v>0.66913602522674698</v>
      </c>
      <c r="F22" s="39">
        <v>6.7953658100123202E-2</v>
      </c>
      <c r="G22" s="39">
        <v>0.81394391392993393</v>
      </c>
      <c r="H22" s="39">
        <v>5.8655999999999994E-6</v>
      </c>
      <c r="I22" s="39">
        <v>3.1011349935161994E-2</v>
      </c>
      <c r="J22" s="39">
        <v>3.3462215936993001E-2</v>
      </c>
      <c r="K22" s="39">
        <v>3.5308716294345996E-2</v>
      </c>
      <c r="L22" s="39">
        <v>2.2865366162492275E-3</v>
      </c>
      <c r="M22" s="39">
        <v>0.49627910595680896</v>
      </c>
      <c r="N22" s="39">
        <v>3.53279415623768E-2</v>
      </c>
      <c r="O22" s="39">
        <v>5.4513966508571994E-4</v>
      </c>
      <c r="P22" s="39">
        <v>3.0917956065501006E-3</v>
      </c>
      <c r="Q22" s="39">
        <v>1.3320971533859998E-3</v>
      </c>
      <c r="R22" s="39">
        <v>4.2328117193353998E-3</v>
      </c>
      <c r="S22" s="39">
        <v>4.7892836740367796E-3</v>
      </c>
      <c r="T22" s="39">
        <v>1.1206921481679649E-2</v>
      </c>
      <c r="U22" s="39">
        <v>5.8255123698259983E-4</v>
      </c>
      <c r="V22" s="39">
        <v>5.65795439302565E-2</v>
      </c>
      <c r="W22" s="39">
        <v>5.2927311970396997E-2</v>
      </c>
      <c r="X22" s="39">
        <v>1.1989117866277299E-2</v>
      </c>
      <c r="Y22" s="39">
        <v>1.5518113744697103E-2</v>
      </c>
      <c r="Z22" s="39">
        <v>7.456050333424699E-3</v>
      </c>
      <c r="AA22" s="39">
        <v>4.8759358076594997E-3</v>
      </c>
      <c r="AB22" s="39">
        <v>3.9839217752058599E-2</v>
      </c>
      <c r="AC22" s="39">
        <v>1.8886392093858E-4</v>
      </c>
      <c r="AD22" s="39">
        <v>4.3996604910165556E-2</v>
      </c>
      <c r="AE22" s="192"/>
      <c r="AF22" s="39">
        <v>4680.7775486640003</v>
      </c>
      <c r="AG22" s="39">
        <v>2713.2807542969999</v>
      </c>
      <c r="AH22" s="39">
        <v>8952.7044708000012</v>
      </c>
      <c r="AI22" s="39">
        <v>140.62277021</v>
      </c>
      <c r="AJ22" s="39">
        <v>1210.398496213</v>
      </c>
      <c r="AK22" s="39" t="s">
        <v>422</v>
      </c>
      <c r="AL22" s="40" t="s">
        <v>70</v>
      </c>
    </row>
    <row r="23" spans="1:38" s="5" customFormat="1" ht="24.75" customHeight="1" thickBot="1" x14ac:dyDescent="0.25">
      <c r="A23" s="143" t="s">
        <v>84</v>
      </c>
      <c r="B23" s="37" t="s">
        <v>85</v>
      </c>
      <c r="C23" s="143" t="s">
        <v>442</v>
      </c>
      <c r="D23" s="146"/>
      <c r="E23" s="39">
        <v>0.68520899999999996</v>
      </c>
      <c r="F23" s="39">
        <v>7.0916999999999994E-2</v>
      </c>
      <c r="G23" s="39">
        <v>3.3180000000000004E-4</v>
      </c>
      <c r="H23" s="39">
        <v>1.6799999999999999E-4</v>
      </c>
      <c r="I23" s="39">
        <v>4.4184000000000001E-2</v>
      </c>
      <c r="J23" s="39">
        <v>4.4184000000000001E-2</v>
      </c>
      <c r="K23" s="39">
        <v>4.4184000000000001E-2</v>
      </c>
      <c r="L23" s="39" t="s">
        <v>422</v>
      </c>
      <c r="M23" s="39">
        <v>0.22625400000000001</v>
      </c>
      <c r="N23" s="39" t="s">
        <v>422</v>
      </c>
      <c r="O23" s="39">
        <v>2.0999999999999998E-4</v>
      </c>
      <c r="P23" s="39" t="s">
        <v>422</v>
      </c>
      <c r="Q23" s="39" t="s">
        <v>422</v>
      </c>
      <c r="R23" s="39">
        <v>1.0500000000000002E-3</v>
      </c>
      <c r="S23" s="39">
        <v>3.5699999999999996E-2</v>
      </c>
      <c r="T23" s="39">
        <v>1.4700000000000002E-3</v>
      </c>
      <c r="U23" s="39">
        <v>2.0999999999999998E-4</v>
      </c>
      <c r="V23" s="39">
        <v>2.1000000000000001E-2</v>
      </c>
      <c r="W23" s="39" t="s">
        <v>422</v>
      </c>
      <c r="X23" s="39">
        <v>6.3000000000000003E-4</v>
      </c>
      <c r="Y23" s="39">
        <v>1.0499999999999999E-3</v>
      </c>
      <c r="Z23" s="39" t="s">
        <v>422</v>
      </c>
      <c r="AA23" s="39" t="s">
        <v>422</v>
      </c>
      <c r="AB23" s="39">
        <v>1.6800000000000001E-3</v>
      </c>
      <c r="AC23" s="39" t="s">
        <v>422</v>
      </c>
      <c r="AD23" s="39" t="s">
        <v>422</v>
      </c>
      <c r="AE23" s="192"/>
      <c r="AF23" s="39">
        <v>883.07100000000003</v>
      </c>
      <c r="AG23" s="39" t="s">
        <v>422</v>
      </c>
      <c r="AH23" s="39" t="s">
        <v>422</v>
      </c>
      <c r="AI23" s="39" t="s">
        <v>422</v>
      </c>
      <c r="AJ23" s="39" t="s">
        <v>422</v>
      </c>
      <c r="AK23" s="39" t="s">
        <v>422</v>
      </c>
      <c r="AL23" s="147" t="s">
        <v>70</v>
      </c>
    </row>
    <row r="24" spans="1:38" s="5" customFormat="1" ht="24.75" customHeight="1" thickBot="1" x14ac:dyDescent="0.25">
      <c r="A24" s="148" t="s">
        <v>73</v>
      </c>
      <c r="B24" s="37" t="s">
        <v>87</v>
      </c>
      <c r="C24" s="143" t="s">
        <v>88</v>
      </c>
      <c r="D24" s="144"/>
      <c r="E24" s="39">
        <v>0.54133547079280042</v>
      </c>
      <c r="F24" s="39">
        <v>3.9388552863199956E-2</v>
      </c>
      <c r="G24" s="39">
        <v>0.31623333899098693</v>
      </c>
      <c r="H24" s="39" t="s">
        <v>441</v>
      </c>
      <c r="I24" s="39">
        <v>7.9308671350965046E-2</v>
      </c>
      <c r="J24" s="39">
        <v>8.3975432455104998E-2</v>
      </c>
      <c r="K24" s="39">
        <v>8.774855127254505E-2</v>
      </c>
      <c r="L24" s="39">
        <v>1.0115964386315898E-2</v>
      </c>
      <c r="M24" s="39">
        <v>0.62162737385200417</v>
      </c>
      <c r="N24" s="39">
        <v>6.0509980345297122E-2</v>
      </c>
      <c r="O24" s="39">
        <v>2.1926737129264608E-2</v>
      </c>
      <c r="P24" s="39">
        <v>2.3829908795479941E-3</v>
      </c>
      <c r="Q24" s="39">
        <v>1.4300190165510004E-3</v>
      </c>
      <c r="R24" s="39">
        <v>4.7218208755968272E-2</v>
      </c>
      <c r="S24" s="39">
        <v>1.2909679044740092E-2</v>
      </c>
      <c r="T24" s="39">
        <v>8.6649298504685723E-2</v>
      </c>
      <c r="U24" s="39">
        <v>1.1009091231857077E-3</v>
      </c>
      <c r="V24" s="39">
        <v>0.87449833599112603</v>
      </c>
      <c r="W24" s="39">
        <v>0.18147039891700015</v>
      </c>
      <c r="X24" s="39">
        <v>1.9216080509889984E-2</v>
      </c>
      <c r="Y24" s="39">
        <v>3.0035963924070003E-2</v>
      </c>
      <c r="Z24" s="39">
        <v>1.6615978493450003E-2</v>
      </c>
      <c r="AA24" s="39">
        <v>7.904852088200005E-3</v>
      </c>
      <c r="AB24" s="39">
        <v>7.3772875015610001E-2</v>
      </c>
      <c r="AC24" s="39">
        <v>8.4184356364802038E-3</v>
      </c>
      <c r="AD24" s="39">
        <v>1.8278100420413078E-2</v>
      </c>
      <c r="AE24" s="192"/>
      <c r="AF24" s="39">
        <v>770.20060599999977</v>
      </c>
      <c r="AG24" s="39">
        <v>112.53638770999994</v>
      </c>
      <c r="AH24" s="39">
        <v>3432.2526819350041</v>
      </c>
      <c r="AI24" s="39">
        <v>1669.959473299999</v>
      </c>
      <c r="AJ24" s="39" t="s">
        <v>440</v>
      </c>
      <c r="AK24" s="39" t="s">
        <v>422</v>
      </c>
      <c r="AL24" s="145" t="s">
        <v>70</v>
      </c>
    </row>
    <row r="25" spans="1:38" s="5" customFormat="1" ht="24.75" customHeight="1" thickBot="1" x14ac:dyDescent="0.25">
      <c r="A25" s="143" t="s">
        <v>89</v>
      </c>
      <c r="B25" s="37" t="s">
        <v>90</v>
      </c>
      <c r="C25" s="143" t="s">
        <v>91</v>
      </c>
      <c r="D25" s="144"/>
      <c r="E25" s="39">
        <v>0.21501877476293779</v>
      </c>
      <c r="F25" s="39">
        <v>1.2665778720302516E-2</v>
      </c>
      <c r="G25" s="39">
        <v>1.9050962944260008E-2</v>
      </c>
      <c r="H25" s="39" t="s">
        <v>422</v>
      </c>
      <c r="I25" s="39">
        <v>2.1450000000000001E-4</v>
      </c>
      <c r="J25" s="39">
        <v>2.1450000000000001E-4</v>
      </c>
      <c r="K25" s="39">
        <v>2.1450000000000001E-4</v>
      </c>
      <c r="L25" s="39" t="s">
        <v>441</v>
      </c>
      <c r="M25" s="39">
        <v>9.070390485156013E-2</v>
      </c>
      <c r="N25" s="39" t="s">
        <v>422</v>
      </c>
      <c r="O25" s="39" t="s">
        <v>441</v>
      </c>
      <c r="P25" s="39" t="s">
        <v>441</v>
      </c>
      <c r="Q25" s="39" t="s">
        <v>441</v>
      </c>
      <c r="R25" s="39" t="s">
        <v>441</v>
      </c>
      <c r="S25" s="39" t="s">
        <v>441</v>
      </c>
      <c r="T25" s="39" t="s">
        <v>441</v>
      </c>
      <c r="U25" s="39" t="s">
        <v>441</v>
      </c>
      <c r="V25" s="39" t="s">
        <v>441</v>
      </c>
      <c r="W25" s="39" t="s">
        <v>441</v>
      </c>
      <c r="X25" s="39" t="s">
        <v>441</v>
      </c>
      <c r="Y25" s="39" t="s">
        <v>441</v>
      </c>
      <c r="Z25" s="39" t="s">
        <v>441</v>
      </c>
      <c r="AA25" s="39" t="s">
        <v>441</v>
      </c>
      <c r="AB25" s="39" t="s">
        <v>441</v>
      </c>
      <c r="AC25" s="39" t="s">
        <v>422</v>
      </c>
      <c r="AD25" s="39" t="s">
        <v>422</v>
      </c>
      <c r="AE25" s="192"/>
      <c r="AF25" s="39">
        <v>975.22786305307898</v>
      </c>
      <c r="AG25" s="39" t="s">
        <v>422</v>
      </c>
      <c r="AH25" s="39" t="s">
        <v>422</v>
      </c>
      <c r="AI25" s="39" t="s">
        <v>422</v>
      </c>
      <c r="AJ25" s="39" t="s">
        <v>422</v>
      </c>
      <c r="AK25" s="39" t="s">
        <v>422</v>
      </c>
      <c r="AL25" s="145" t="s">
        <v>70</v>
      </c>
    </row>
    <row r="26" spans="1:38" s="5" customFormat="1" ht="24.75" customHeight="1" thickBot="1" x14ac:dyDescent="0.25">
      <c r="A26" s="143" t="s">
        <v>89</v>
      </c>
      <c r="B26" s="37" t="s">
        <v>92</v>
      </c>
      <c r="C26" s="143" t="s">
        <v>93</v>
      </c>
      <c r="D26" s="144"/>
      <c r="E26" s="39">
        <v>2.2754316943834098E-2</v>
      </c>
      <c r="F26" s="39">
        <v>1.0769883531329999E-3</v>
      </c>
      <c r="G26" s="39">
        <v>1.3820236762200004E-3</v>
      </c>
      <c r="H26" s="39" t="s">
        <v>441</v>
      </c>
      <c r="I26" s="39">
        <v>2.6452662632487404E-5</v>
      </c>
      <c r="J26" s="39">
        <v>2.6452662632487404E-5</v>
      </c>
      <c r="K26" s="39">
        <v>2.6452662632487404E-5</v>
      </c>
      <c r="L26" s="39" t="s">
        <v>441</v>
      </c>
      <c r="M26" s="39">
        <v>3.8271114713000001E-2</v>
      </c>
      <c r="N26" s="39">
        <v>1.5871597579492442</v>
      </c>
      <c r="O26" s="39" t="s">
        <v>441</v>
      </c>
      <c r="P26" s="39" t="s">
        <v>441</v>
      </c>
      <c r="Q26" s="39" t="s">
        <v>441</v>
      </c>
      <c r="R26" s="39" t="s">
        <v>441</v>
      </c>
      <c r="S26" s="39" t="s">
        <v>441</v>
      </c>
      <c r="T26" s="39" t="s">
        <v>441</v>
      </c>
      <c r="U26" s="39" t="s">
        <v>441</v>
      </c>
      <c r="V26" s="39" t="s">
        <v>441</v>
      </c>
      <c r="W26" s="39" t="s">
        <v>441</v>
      </c>
      <c r="X26" s="39" t="s">
        <v>441</v>
      </c>
      <c r="Y26" s="39" t="s">
        <v>441</v>
      </c>
      <c r="Z26" s="39" t="s">
        <v>441</v>
      </c>
      <c r="AA26" s="39" t="s">
        <v>441</v>
      </c>
      <c r="AB26" s="39" t="s">
        <v>441</v>
      </c>
      <c r="AC26" s="39" t="s">
        <v>422</v>
      </c>
      <c r="AD26" s="39" t="s">
        <v>422</v>
      </c>
      <c r="AE26" s="192"/>
      <c r="AF26" s="39">
        <v>99.365733805975211</v>
      </c>
      <c r="AG26" s="39" t="s">
        <v>422</v>
      </c>
      <c r="AH26" s="39" t="s">
        <v>422</v>
      </c>
      <c r="AI26" s="39" t="s">
        <v>422</v>
      </c>
      <c r="AJ26" s="39" t="s">
        <v>422</v>
      </c>
      <c r="AK26" s="39" t="s">
        <v>422</v>
      </c>
      <c r="AL26" s="145" t="s">
        <v>70</v>
      </c>
    </row>
    <row r="27" spans="1:38" s="142" customFormat="1" ht="26.25" customHeight="1" thickBot="1" x14ac:dyDescent="0.25">
      <c r="A27" s="141" t="s">
        <v>94</v>
      </c>
      <c r="B27" s="141" t="s">
        <v>95</v>
      </c>
      <c r="C27" s="141" t="s">
        <v>96</v>
      </c>
      <c r="D27" s="38"/>
      <c r="E27" s="39">
        <v>18.01842797004938</v>
      </c>
      <c r="F27" s="39">
        <v>8.0405179717734594</v>
      </c>
      <c r="G27" s="39">
        <v>1.8591540606261288E-2</v>
      </c>
      <c r="H27" s="39">
        <v>0.83517835236787596</v>
      </c>
      <c r="I27" s="39">
        <v>1.0811423952927837</v>
      </c>
      <c r="J27" s="39">
        <v>1.0811423952927837</v>
      </c>
      <c r="K27" s="39">
        <v>1.0811423952927837</v>
      </c>
      <c r="L27" s="39">
        <v>0.59339141172935173</v>
      </c>
      <c r="M27" s="39">
        <v>70.190638716057208</v>
      </c>
      <c r="N27" s="39">
        <v>1.0645747643054045E-3</v>
      </c>
      <c r="O27" s="39">
        <v>1.2457992716943003E-4</v>
      </c>
      <c r="P27" s="39">
        <v>7.5422064240565859E-3</v>
      </c>
      <c r="Q27" s="39">
        <v>2.0385372749163604E-4</v>
      </c>
      <c r="R27" s="39">
        <v>8.6287904821220653E-3</v>
      </c>
      <c r="S27" s="39">
        <v>5.9110904842730374E-3</v>
      </c>
      <c r="T27" s="39">
        <v>1.1779116113860781E-3</v>
      </c>
      <c r="U27" s="39">
        <v>1.5854760064441215E-4</v>
      </c>
      <c r="V27" s="39">
        <v>2.7179384310577457E-2</v>
      </c>
      <c r="W27" s="39">
        <v>0.93162109999999998</v>
      </c>
      <c r="X27" s="39">
        <v>2.4947461323700001E-2</v>
      </c>
      <c r="Y27" s="39">
        <v>2.8419877020600001E-2</v>
      </c>
      <c r="Z27" s="39">
        <v>2.15926230383E-2</v>
      </c>
      <c r="AA27" s="39">
        <v>2.4838836295800002E-2</v>
      </c>
      <c r="AB27" s="39">
        <f t="shared" ref="AB27:AB33" si="0">IF((N(X27)+N(Y27)+N(Z27)+N(AA27))=0,X27,(N(X27)+N(Y27)+N(Z27)+N(AA27)))</f>
        <v>9.9798797678399997E-2</v>
      </c>
      <c r="AC27" s="39">
        <v>9.3162089999999996E-4</v>
      </c>
      <c r="AD27" s="39">
        <v>1.8994739999999999E-4</v>
      </c>
      <c r="AE27" s="192"/>
      <c r="AF27" s="39">
        <v>64299.909068857603</v>
      </c>
      <c r="AG27" s="39" t="s">
        <v>422</v>
      </c>
      <c r="AH27" s="39">
        <v>2487.2076136625001</v>
      </c>
      <c r="AI27" s="39">
        <v>2012.4458368853</v>
      </c>
      <c r="AJ27" s="39" t="s">
        <v>422</v>
      </c>
      <c r="AK27" s="39" t="s">
        <v>422</v>
      </c>
      <c r="AL27" s="40" t="s">
        <v>70</v>
      </c>
    </row>
    <row r="28" spans="1:38" s="142" customFormat="1" ht="26.25" customHeight="1" thickBot="1" x14ac:dyDescent="0.25">
      <c r="A28" s="141" t="s">
        <v>94</v>
      </c>
      <c r="B28" s="141" t="s">
        <v>97</v>
      </c>
      <c r="C28" s="141" t="s">
        <v>98</v>
      </c>
      <c r="D28" s="38"/>
      <c r="E28" s="39">
        <v>3.8817893328959241</v>
      </c>
      <c r="F28" s="39">
        <v>0.48177149735509722</v>
      </c>
      <c r="G28" s="39">
        <v>3.897453122155602E-3</v>
      </c>
      <c r="H28" s="39">
        <v>2.3563825502493124E-2</v>
      </c>
      <c r="I28" s="39">
        <v>0.31542200016793881</v>
      </c>
      <c r="J28" s="39">
        <v>0.31542200016793881</v>
      </c>
      <c r="K28" s="39">
        <v>0.31542200016793881</v>
      </c>
      <c r="L28" s="39">
        <v>0.18117907922913448</v>
      </c>
      <c r="M28" s="39">
        <v>4.8097547212475416</v>
      </c>
      <c r="N28" s="39">
        <v>1.6797962820663185E-4</v>
      </c>
      <c r="O28" s="39">
        <v>1.8412039627498388E-5</v>
      </c>
      <c r="P28" s="39">
        <v>1.4472771983788288E-3</v>
      </c>
      <c r="Q28" s="39">
        <v>3.2788887237908785E-5</v>
      </c>
      <c r="R28" s="39">
        <v>2.012298547941349E-3</v>
      </c>
      <c r="S28" s="39">
        <v>1.3605323784077114E-3</v>
      </c>
      <c r="T28" s="39">
        <v>1.3417603876631368E-4</v>
      </c>
      <c r="U28" s="39">
        <v>2.8753695220820773E-5</v>
      </c>
      <c r="V28" s="39">
        <v>5.0546093792350989E-3</v>
      </c>
      <c r="W28" s="39">
        <v>0.11646809999999999</v>
      </c>
      <c r="X28" s="39">
        <v>5.2884141104999997E-3</v>
      </c>
      <c r="Y28" s="39">
        <v>5.9561680333000003E-3</v>
      </c>
      <c r="Z28" s="39">
        <v>4.6309828808000003E-3</v>
      </c>
      <c r="AA28" s="39">
        <v>5.0111248068999996E-3</v>
      </c>
      <c r="AB28" s="39">
        <f t="shared" si="0"/>
        <v>2.0886689831500001E-2</v>
      </c>
      <c r="AC28" s="39">
        <v>1.16468E-4</v>
      </c>
      <c r="AD28" s="39">
        <v>2.60378E-5</v>
      </c>
      <c r="AE28" s="192"/>
      <c r="AF28" s="39">
        <v>9945.2420610147001</v>
      </c>
      <c r="AG28" s="39" t="s">
        <v>422</v>
      </c>
      <c r="AH28" s="39" t="s">
        <v>422</v>
      </c>
      <c r="AI28" s="39">
        <v>493.36533227000001</v>
      </c>
      <c r="AJ28" s="39" t="s">
        <v>422</v>
      </c>
      <c r="AK28" s="39" t="s">
        <v>422</v>
      </c>
      <c r="AL28" s="40" t="s">
        <v>70</v>
      </c>
    </row>
    <row r="29" spans="1:38" s="142" customFormat="1" ht="26.25" customHeight="1" thickBot="1" x14ac:dyDescent="0.25">
      <c r="A29" s="141" t="s">
        <v>94</v>
      </c>
      <c r="B29" s="141" t="s">
        <v>99</v>
      </c>
      <c r="C29" s="141" t="s">
        <v>100</v>
      </c>
      <c r="D29" s="38"/>
      <c r="E29" s="39">
        <v>22.192895046254122</v>
      </c>
      <c r="F29" s="39">
        <v>1.0846871584758586</v>
      </c>
      <c r="G29" s="39">
        <v>1.2275699566058684E-2</v>
      </c>
      <c r="H29" s="39">
        <v>2.0673280568488824E-2</v>
      </c>
      <c r="I29" s="39">
        <v>0.56312060181653933</v>
      </c>
      <c r="J29" s="39">
        <v>0.56312060181653933</v>
      </c>
      <c r="K29" s="39">
        <v>0.56312060181653933</v>
      </c>
      <c r="L29" s="39">
        <v>0.33965898266789812</v>
      </c>
      <c r="M29" s="39">
        <v>5.9781814974762062</v>
      </c>
      <c r="N29" s="39">
        <v>3.8902035935755707E-4</v>
      </c>
      <c r="O29" s="39">
        <v>3.8921880088662058E-5</v>
      </c>
      <c r="P29" s="39">
        <v>4.119517991614953E-3</v>
      </c>
      <c r="Q29" s="39">
        <v>7.7794149795058337E-5</v>
      </c>
      <c r="R29" s="39">
        <v>6.6029775391849279E-3</v>
      </c>
      <c r="S29" s="39">
        <v>4.428015630152834E-3</v>
      </c>
      <c r="T29" s="39">
        <v>1.5643167608863485E-4</v>
      </c>
      <c r="U29" s="39">
        <v>7.7744539412792556E-5</v>
      </c>
      <c r="V29" s="39">
        <v>1.3992528782834683E-2</v>
      </c>
      <c r="W29" s="39">
        <v>0.22729699999999997</v>
      </c>
      <c r="X29" s="39">
        <v>3.7713677095000003E-3</v>
      </c>
      <c r="Y29" s="39">
        <v>2.2837726686700002E-2</v>
      </c>
      <c r="Z29" s="39">
        <v>2.55195881696E-2</v>
      </c>
      <c r="AA29" s="39">
        <v>5.8665719924E-3</v>
      </c>
      <c r="AB29" s="39">
        <f t="shared" si="0"/>
        <v>5.7995254558199996E-2</v>
      </c>
      <c r="AC29" s="39">
        <v>1.6721060000000001E-4</v>
      </c>
      <c r="AD29" s="39">
        <v>3.9331600000000001E-5</v>
      </c>
      <c r="AE29" s="192"/>
      <c r="AF29" s="39">
        <v>30992.056105519001</v>
      </c>
      <c r="AG29" s="39" t="s">
        <v>422</v>
      </c>
      <c r="AH29" s="39">
        <v>803.19238633750001</v>
      </c>
      <c r="AI29" s="39">
        <v>1667.4597744089999</v>
      </c>
      <c r="AJ29" s="39" t="s">
        <v>422</v>
      </c>
      <c r="AK29" s="39" t="s">
        <v>422</v>
      </c>
      <c r="AL29" s="40" t="s">
        <v>70</v>
      </c>
    </row>
    <row r="30" spans="1:38" s="142" customFormat="1" ht="26.25" customHeight="1" thickBot="1" x14ac:dyDescent="0.25">
      <c r="A30" s="141" t="s">
        <v>94</v>
      </c>
      <c r="B30" s="141" t="s">
        <v>101</v>
      </c>
      <c r="C30" s="141" t="s">
        <v>102</v>
      </c>
      <c r="D30" s="38"/>
      <c r="E30" s="39">
        <v>3.6419271664287496E-2</v>
      </c>
      <c r="F30" s="39">
        <v>0.62156067932329706</v>
      </c>
      <c r="G30" s="39">
        <v>5.7045678868892949E-4</v>
      </c>
      <c r="H30" s="39">
        <v>4.0112238741641114E-4</v>
      </c>
      <c r="I30" s="39">
        <v>1.3431415381451465E-2</v>
      </c>
      <c r="J30" s="39">
        <v>1.3431415381451465E-2</v>
      </c>
      <c r="K30" s="39">
        <v>1.3431415381451465E-2</v>
      </c>
      <c r="L30" s="39">
        <v>2.0577149397620082E-3</v>
      </c>
      <c r="M30" s="39">
        <v>2.575249615719696</v>
      </c>
      <c r="N30" s="39">
        <v>1.53791683514559E-5</v>
      </c>
      <c r="O30" s="39">
        <v>5.2021907527509555E-4</v>
      </c>
      <c r="P30" s="39">
        <v>6.308678527833716E-5</v>
      </c>
      <c r="Q30" s="39">
        <v>2.1754063889081788E-6</v>
      </c>
      <c r="R30" s="39">
        <v>2.2299732366898375E-3</v>
      </c>
      <c r="S30" s="39">
        <v>8.8541870083474847E-2</v>
      </c>
      <c r="T30" s="39">
        <v>3.644646793432202E-3</v>
      </c>
      <c r="U30" s="39">
        <v>5.1794377350163436E-4</v>
      </c>
      <c r="V30" s="39">
        <v>5.1456337623391836E-2</v>
      </c>
      <c r="W30" s="39">
        <v>4.0000000000000001E-3</v>
      </c>
      <c r="X30" s="39">
        <v>6.3358695500000012E-5</v>
      </c>
      <c r="Y30" s="39">
        <v>9.9656872400000001E-5</v>
      </c>
      <c r="Z30" s="39">
        <v>4.3967027000000002E-5</v>
      </c>
      <c r="AA30" s="39">
        <v>1.143606492E-4</v>
      </c>
      <c r="AB30" s="39">
        <f t="shared" si="0"/>
        <v>3.2134324410000001E-4</v>
      </c>
      <c r="AC30" s="39">
        <v>3.9998000000000002E-6</v>
      </c>
      <c r="AD30" s="39">
        <v>2.9032E-6</v>
      </c>
      <c r="AE30" s="192"/>
      <c r="AF30" s="39">
        <v>304.60874416270002</v>
      </c>
      <c r="AG30" s="39" t="s">
        <v>422</v>
      </c>
      <c r="AH30" s="39" t="s">
        <v>422</v>
      </c>
      <c r="AI30" s="39">
        <v>8.8675729016999991</v>
      </c>
      <c r="AJ30" s="39" t="s">
        <v>422</v>
      </c>
      <c r="AK30" s="39" t="s">
        <v>422</v>
      </c>
      <c r="AL30" s="40" t="s">
        <v>70</v>
      </c>
    </row>
    <row r="31" spans="1:38" s="142" customFormat="1" ht="26.25" customHeight="1" thickBot="1" x14ac:dyDescent="0.25">
      <c r="A31" s="141" t="s">
        <v>94</v>
      </c>
      <c r="B31" s="141" t="s">
        <v>103</v>
      </c>
      <c r="C31" s="141" t="s">
        <v>104</v>
      </c>
      <c r="D31" s="38"/>
      <c r="E31" s="39" t="s">
        <v>422</v>
      </c>
      <c r="F31" s="39">
        <v>2.5665416805318926</v>
      </c>
      <c r="G31" s="39" t="s">
        <v>422</v>
      </c>
      <c r="H31" s="39" t="s">
        <v>422</v>
      </c>
      <c r="I31" s="39" t="s">
        <v>422</v>
      </c>
      <c r="J31" s="39" t="s">
        <v>422</v>
      </c>
      <c r="K31" s="39" t="s">
        <v>422</v>
      </c>
      <c r="L31" s="39" t="s">
        <v>422</v>
      </c>
      <c r="M31" s="39" t="s">
        <v>422</v>
      </c>
      <c r="N31" s="39" t="s">
        <v>422</v>
      </c>
      <c r="O31" s="39" t="s">
        <v>422</v>
      </c>
      <c r="P31" s="39" t="s">
        <v>422</v>
      </c>
      <c r="Q31" s="39" t="s">
        <v>422</v>
      </c>
      <c r="R31" s="39" t="s">
        <v>422</v>
      </c>
      <c r="S31" s="39" t="s">
        <v>422</v>
      </c>
      <c r="T31" s="39" t="s">
        <v>422</v>
      </c>
      <c r="U31" s="39" t="s">
        <v>422</v>
      </c>
      <c r="V31" s="39" t="s">
        <v>422</v>
      </c>
      <c r="W31" s="39" t="s">
        <v>422</v>
      </c>
      <c r="X31" s="39" t="s">
        <v>422</v>
      </c>
      <c r="Y31" s="39" t="s">
        <v>422</v>
      </c>
      <c r="Z31" s="39" t="s">
        <v>422</v>
      </c>
      <c r="AA31" s="39" t="s">
        <v>422</v>
      </c>
      <c r="AB31" s="39" t="str">
        <f t="shared" si="0"/>
        <v>NA</v>
      </c>
      <c r="AC31" s="39" t="s">
        <v>422</v>
      </c>
      <c r="AD31" s="39" t="s">
        <v>422</v>
      </c>
      <c r="AE31" s="192"/>
      <c r="AF31" s="39">
        <v>116.3173485021</v>
      </c>
      <c r="AG31" s="39" t="s">
        <v>422</v>
      </c>
      <c r="AH31" s="39" t="s">
        <v>422</v>
      </c>
      <c r="AI31" s="39">
        <v>3.3861554776</v>
      </c>
      <c r="AJ31" s="39" t="s">
        <v>422</v>
      </c>
      <c r="AK31" s="39" t="s">
        <v>422</v>
      </c>
      <c r="AL31" s="40" t="s">
        <v>70</v>
      </c>
    </row>
    <row r="32" spans="1:38" s="142" customFormat="1" ht="26.25" customHeight="1" thickBot="1" x14ac:dyDescent="0.25">
      <c r="A32" s="141" t="s">
        <v>94</v>
      </c>
      <c r="B32" s="141" t="s">
        <v>105</v>
      </c>
      <c r="C32" s="141" t="s">
        <v>106</v>
      </c>
      <c r="D32" s="38"/>
      <c r="E32" s="39" t="s">
        <v>422</v>
      </c>
      <c r="F32" s="39" t="s">
        <v>422</v>
      </c>
      <c r="G32" s="39" t="s">
        <v>422</v>
      </c>
      <c r="H32" s="39" t="s">
        <v>422</v>
      </c>
      <c r="I32" s="39">
        <v>0.50142540896430887</v>
      </c>
      <c r="J32" s="39">
        <v>0.99914515199329612</v>
      </c>
      <c r="K32" s="39">
        <v>1.2416442002603394</v>
      </c>
      <c r="L32" s="39">
        <v>0.10509595637633998</v>
      </c>
      <c r="M32" s="39" t="s">
        <v>422</v>
      </c>
      <c r="N32" s="39">
        <v>4.1620012037497558</v>
      </c>
      <c r="O32" s="39">
        <v>1.7674169276793408E-2</v>
      </c>
      <c r="P32" s="39" t="s">
        <v>441</v>
      </c>
      <c r="Q32" s="39">
        <v>4.7323260718943952E-2</v>
      </c>
      <c r="R32" s="39">
        <v>1.5593185602235542</v>
      </c>
      <c r="S32" s="39">
        <v>34.285341850102647</v>
      </c>
      <c r="T32" s="39">
        <v>0.23583708137410009</v>
      </c>
      <c r="U32" s="39">
        <v>2.4832884005206772E-2</v>
      </c>
      <c r="V32" s="39">
        <v>10.061080407739757</v>
      </c>
      <c r="W32" s="39" t="s">
        <v>441</v>
      </c>
      <c r="X32" s="39" t="s">
        <v>441</v>
      </c>
      <c r="Y32" s="39" t="s">
        <v>441</v>
      </c>
      <c r="Z32" s="39" t="s">
        <v>441</v>
      </c>
      <c r="AA32" s="39" t="s">
        <v>441</v>
      </c>
      <c r="AB32" s="39" t="str">
        <f t="shared" si="0"/>
        <v>NE</v>
      </c>
      <c r="AC32" s="39" t="s">
        <v>441</v>
      </c>
      <c r="AD32" s="39" t="s">
        <v>441</v>
      </c>
      <c r="AE32" s="192"/>
      <c r="AF32" s="39" t="s">
        <v>422</v>
      </c>
      <c r="AG32" s="39" t="s">
        <v>422</v>
      </c>
      <c r="AH32" s="39" t="s">
        <v>422</v>
      </c>
      <c r="AI32" s="39" t="s">
        <v>422</v>
      </c>
      <c r="AJ32" s="39" t="s">
        <v>422</v>
      </c>
      <c r="AK32" s="39">
        <v>36592.917396805482</v>
      </c>
      <c r="AL32" s="40" t="s">
        <v>107</v>
      </c>
    </row>
    <row r="33" spans="1:38" s="142" customFormat="1" ht="26.25" customHeight="1" thickBot="1" x14ac:dyDescent="0.25">
      <c r="A33" s="141" t="s">
        <v>94</v>
      </c>
      <c r="B33" s="141" t="s">
        <v>108</v>
      </c>
      <c r="C33" s="141" t="s">
        <v>109</v>
      </c>
      <c r="D33" s="38"/>
      <c r="E33" s="39" t="s">
        <v>422</v>
      </c>
      <c r="F33" s="39" t="s">
        <v>422</v>
      </c>
      <c r="G33" s="39" t="s">
        <v>422</v>
      </c>
      <c r="H33" s="39" t="s">
        <v>422</v>
      </c>
      <c r="I33" s="39">
        <v>0.21989561972087532</v>
      </c>
      <c r="J33" s="39">
        <v>0.40721411059421375</v>
      </c>
      <c r="K33" s="39">
        <v>0.81442822118842739</v>
      </c>
      <c r="L33" s="39">
        <v>8.6329391445973333E-3</v>
      </c>
      <c r="M33" s="39" t="s">
        <v>422</v>
      </c>
      <c r="N33" s="39" t="s">
        <v>441</v>
      </c>
      <c r="O33" s="39" t="s">
        <v>441</v>
      </c>
      <c r="P33" s="39" t="s">
        <v>441</v>
      </c>
      <c r="Q33" s="39" t="s">
        <v>441</v>
      </c>
      <c r="R33" s="39" t="s">
        <v>441</v>
      </c>
      <c r="S33" s="39" t="s">
        <v>441</v>
      </c>
      <c r="T33" s="39" t="s">
        <v>441</v>
      </c>
      <c r="U33" s="39" t="s">
        <v>441</v>
      </c>
      <c r="V33" s="39" t="s">
        <v>441</v>
      </c>
      <c r="W33" s="39" t="s">
        <v>441</v>
      </c>
      <c r="X33" s="39">
        <v>3.7789469463143028E-6</v>
      </c>
      <c r="Y33" s="39">
        <v>3.4205985289913953E-7</v>
      </c>
      <c r="Z33" s="39">
        <v>5.0494549713682494E-7</v>
      </c>
      <c r="AA33" s="39" t="s">
        <v>441</v>
      </c>
      <c r="AB33" s="39">
        <f t="shared" si="0"/>
        <v>4.6259522963502668E-6</v>
      </c>
      <c r="AC33" s="39" t="s">
        <v>441</v>
      </c>
      <c r="AD33" s="39" t="s">
        <v>441</v>
      </c>
      <c r="AE33" s="192"/>
      <c r="AF33" s="39" t="s">
        <v>422</v>
      </c>
      <c r="AG33" s="39" t="s">
        <v>422</v>
      </c>
      <c r="AH33" s="39" t="s">
        <v>422</v>
      </c>
      <c r="AI33" s="39" t="s">
        <v>422</v>
      </c>
      <c r="AJ33" s="39" t="s">
        <v>422</v>
      </c>
      <c r="AK33" s="39">
        <v>36592.917396805482</v>
      </c>
      <c r="AL33" s="40" t="s">
        <v>107</v>
      </c>
    </row>
    <row r="34" spans="1:38" s="5" customFormat="1" ht="24.75" customHeight="1" thickBot="1" x14ac:dyDescent="0.25">
      <c r="A34" s="143" t="s">
        <v>84</v>
      </c>
      <c r="B34" s="37" t="s">
        <v>110</v>
      </c>
      <c r="C34" s="143" t="s">
        <v>111</v>
      </c>
      <c r="D34" s="144"/>
      <c r="E34" s="39">
        <v>0.62880000000000003</v>
      </c>
      <c r="F34" s="39">
        <v>5.5800000000000009E-2</v>
      </c>
      <c r="G34" s="39">
        <v>1.8960000000000003E-4</v>
      </c>
      <c r="H34" s="39">
        <v>8.3999999999999995E-5</v>
      </c>
      <c r="I34" s="39">
        <v>1.644E-2</v>
      </c>
      <c r="J34" s="39">
        <v>1.728E-2</v>
      </c>
      <c r="K34" s="39">
        <v>1.8239999999999999E-2</v>
      </c>
      <c r="L34" s="39" t="s">
        <v>422</v>
      </c>
      <c r="M34" s="39">
        <v>0.12839999999999999</v>
      </c>
      <c r="N34" s="39" t="s">
        <v>422</v>
      </c>
      <c r="O34" s="39">
        <v>1.2E-4</v>
      </c>
      <c r="P34" s="39" t="s">
        <v>422</v>
      </c>
      <c r="Q34" s="39" t="s">
        <v>422</v>
      </c>
      <c r="R34" s="39">
        <v>5.9999999999999995E-4</v>
      </c>
      <c r="S34" s="39">
        <v>2.0400000000000001E-2</v>
      </c>
      <c r="T34" s="39">
        <v>8.4000000000000014E-4</v>
      </c>
      <c r="U34" s="39">
        <v>1.2E-4</v>
      </c>
      <c r="V34" s="39">
        <v>1.2E-2</v>
      </c>
      <c r="W34" s="39" t="s">
        <v>422</v>
      </c>
      <c r="X34" s="39">
        <v>3.6000000000000002E-4</v>
      </c>
      <c r="Y34" s="39">
        <v>5.9999999999999995E-4</v>
      </c>
      <c r="Z34" s="39" t="s">
        <v>422</v>
      </c>
      <c r="AA34" s="39" t="s">
        <v>422</v>
      </c>
      <c r="AB34" s="39">
        <v>9.5999999999999992E-4</v>
      </c>
      <c r="AC34" s="39" t="s">
        <v>422</v>
      </c>
      <c r="AD34" s="39" t="s">
        <v>422</v>
      </c>
      <c r="AE34" s="192"/>
      <c r="AF34" s="39">
        <v>504.61200000000002</v>
      </c>
      <c r="AG34" s="39" t="s">
        <v>422</v>
      </c>
      <c r="AH34" s="39" t="s">
        <v>422</v>
      </c>
      <c r="AI34" s="39" t="s">
        <v>422</v>
      </c>
      <c r="AJ34" s="39" t="s">
        <v>422</v>
      </c>
      <c r="AK34" s="39" t="s">
        <v>422</v>
      </c>
      <c r="AL34" s="147" t="s">
        <v>70</v>
      </c>
    </row>
    <row r="35" spans="1:38" s="5" customFormat="1" ht="24.75" customHeight="1" thickBot="1" x14ac:dyDescent="0.25">
      <c r="A35" s="143" t="s">
        <v>112</v>
      </c>
      <c r="B35" s="37" t="s">
        <v>113</v>
      </c>
      <c r="C35" s="143" t="s">
        <v>114</v>
      </c>
      <c r="D35" s="144"/>
      <c r="E35" s="39">
        <v>1.0496715107442209</v>
      </c>
      <c r="F35" s="39">
        <v>2.5418655986970504E-2</v>
      </c>
      <c r="G35" s="39">
        <v>0.35848467103071108</v>
      </c>
      <c r="H35" s="39" t="s">
        <v>422</v>
      </c>
      <c r="I35" s="39">
        <v>3.5759798245000765E-2</v>
      </c>
      <c r="J35" s="39">
        <v>3.5759798245000765E-2</v>
      </c>
      <c r="K35" s="39">
        <v>3.5759798245000765E-2</v>
      </c>
      <c r="L35" s="39">
        <v>1.8101305163465814E-3</v>
      </c>
      <c r="M35" s="39">
        <v>5.4940732914728445E-2</v>
      </c>
      <c r="N35" s="39">
        <v>2.1589014989931926E-3</v>
      </c>
      <c r="O35" s="39">
        <v>1.9584241718078671E-4</v>
      </c>
      <c r="P35" s="39">
        <v>3.9400228936384269E-4</v>
      </c>
      <c r="Q35" s="39">
        <v>3.686244101400908E-3</v>
      </c>
      <c r="R35" s="39">
        <v>3.9788489996709538E-3</v>
      </c>
      <c r="S35" s="39">
        <v>1.4766689444133136E-2</v>
      </c>
      <c r="T35" s="39">
        <v>0.16472796335196671</v>
      </c>
      <c r="U35" s="39">
        <v>2.0068054123524963E-3</v>
      </c>
      <c r="V35" s="39">
        <v>1.7695341196338883E-2</v>
      </c>
      <c r="W35" s="39">
        <v>3.561957474787443E-3</v>
      </c>
      <c r="X35" s="39" t="s">
        <v>422</v>
      </c>
      <c r="Y35" s="39" t="s">
        <v>422</v>
      </c>
      <c r="Z35" s="39" t="s">
        <v>422</v>
      </c>
      <c r="AA35" s="39" t="s">
        <v>422</v>
      </c>
      <c r="AB35" s="39" t="s">
        <v>422</v>
      </c>
      <c r="AC35" s="39">
        <v>1.4699768563570352E-3</v>
      </c>
      <c r="AD35" s="39">
        <v>3.1342344681916795E-3</v>
      </c>
      <c r="AE35" s="192"/>
      <c r="AF35" s="39">
        <v>610.1660014370018</v>
      </c>
      <c r="AG35" s="39" t="s">
        <v>422</v>
      </c>
      <c r="AH35" s="39" t="s">
        <v>422</v>
      </c>
      <c r="AI35" s="39" t="s">
        <v>422</v>
      </c>
      <c r="AJ35" s="39" t="s">
        <v>422</v>
      </c>
      <c r="AK35" s="39" t="s">
        <v>422</v>
      </c>
      <c r="AL35" s="147" t="s">
        <v>70</v>
      </c>
    </row>
    <row r="36" spans="1:38" s="5" customFormat="1" ht="24.75" customHeight="1" thickBot="1" x14ac:dyDescent="0.25">
      <c r="A36" s="143" t="s">
        <v>112</v>
      </c>
      <c r="B36" s="37" t="s">
        <v>115</v>
      </c>
      <c r="C36" s="143" t="s">
        <v>116</v>
      </c>
      <c r="D36" s="144"/>
      <c r="E36" s="39">
        <v>0.19888236909000001</v>
      </c>
      <c r="F36" s="39">
        <v>4.8205560375000006E-3</v>
      </c>
      <c r="G36" s="39">
        <v>5.5092068999999999E-3</v>
      </c>
      <c r="H36" s="39" t="s">
        <v>422</v>
      </c>
      <c r="I36" s="39">
        <v>2.9474256915000001E-3</v>
      </c>
      <c r="J36" s="39">
        <v>2.9474256915000001E-3</v>
      </c>
      <c r="K36" s="39">
        <v>2.9474256915000001E-3</v>
      </c>
      <c r="L36" s="39">
        <v>2.4874069153500001E-4</v>
      </c>
      <c r="M36" s="39">
        <v>1.01093946615E-2</v>
      </c>
      <c r="N36" s="39">
        <v>3.580984485E-4</v>
      </c>
      <c r="O36" s="39">
        <v>2.7546034500000001E-5</v>
      </c>
      <c r="P36" s="39">
        <v>8.2638103499999997E-5</v>
      </c>
      <c r="Q36" s="39">
        <v>1.1018413800000001E-4</v>
      </c>
      <c r="R36" s="39">
        <v>1.3773017250000001E-4</v>
      </c>
      <c r="S36" s="39">
        <v>2.4240510360000003E-3</v>
      </c>
      <c r="T36" s="39">
        <v>2.7546034499999999E-3</v>
      </c>
      <c r="U36" s="39">
        <v>2.7546034500000003E-4</v>
      </c>
      <c r="V36" s="39">
        <v>3.3055241400000001E-3</v>
      </c>
      <c r="W36" s="39">
        <v>3.580984485E-4</v>
      </c>
      <c r="X36" s="39" t="s">
        <v>422</v>
      </c>
      <c r="Y36" s="39" t="s">
        <v>422</v>
      </c>
      <c r="Z36" s="39" t="s">
        <v>422</v>
      </c>
      <c r="AA36" s="39" t="s">
        <v>422</v>
      </c>
      <c r="AB36" s="39" t="s">
        <v>422</v>
      </c>
      <c r="AC36" s="39">
        <v>2.2036827600000001E-4</v>
      </c>
      <c r="AD36" s="39">
        <v>1.0467493109999999E-4</v>
      </c>
      <c r="AE36" s="192"/>
      <c r="AF36" s="39">
        <v>2754.6034500000001</v>
      </c>
      <c r="AG36" s="39" t="s">
        <v>422</v>
      </c>
      <c r="AH36" s="39" t="s">
        <v>422</v>
      </c>
      <c r="AI36" s="39" t="s">
        <v>422</v>
      </c>
      <c r="AJ36" s="39" t="s">
        <v>422</v>
      </c>
      <c r="AK36" s="39" t="s">
        <v>422</v>
      </c>
      <c r="AL36" s="147" t="s">
        <v>70</v>
      </c>
    </row>
    <row r="37" spans="1:38" s="5" customFormat="1" ht="24.75" customHeight="1" thickBot="1" x14ac:dyDescent="0.25">
      <c r="A37" s="143" t="s">
        <v>84</v>
      </c>
      <c r="B37" s="37" t="s">
        <v>117</v>
      </c>
      <c r="C37" s="143" t="s">
        <v>443</v>
      </c>
      <c r="D37" s="144"/>
      <c r="E37" s="39">
        <v>0.37310200200000004</v>
      </c>
      <c r="F37" s="39">
        <v>4.8181208399999995E-2</v>
      </c>
      <c r="G37" s="39">
        <v>1.9759077000000001E-3</v>
      </c>
      <c r="H37" s="39" t="s">
        <v>441</v>
      </c>
      <c r="I37" s="39">
        <v>2.2009221000000006E-3</v>
      </c>
      <c r="J37" s="39">
        <v>2.2009221000000006E-3</v>
      </c>
      <c r="K37" s="39">
        <v>2.2009221000000006E-3</v>
      </c>
      <c r="L37" s="39">
        <v>5.6858326200000012E-5</v>
      </c>
      <c r="M37" s="39">
        <v>5.8897519199999998E-2</v>
      </c>
      <c r="N37" s="39">
        <v>2.6790777000000001E-5</v>
      </c>
      <c r="O37" s="39">
        <v>2.9181555000000002E-6</v>
      </c>
      <c r="P37" s="39">
        <v>7.0317000000000003E-4</v>
      </c>
      <c r="Q37" s="39">
        <v>8.1427086000000011E-4</v>
      </c>
      <c r="R37" s="39">
        <v>2.6118546479999998E-5</v>
      </c>
      <c r="S37" s="39">
        <v>4.7213646480000007E-6</v>
      </c>
      <c r="T37" s="39">
        <v>2.4466096979999998E-5</v>
      </c>
      <c r="U37" s="39">
        <v>1.5708817799999999E-4</v>
      </c>
      <c r="V37" s="39">
        <v>1.2334304969999997E-3</v>
      </c>
      <c r="W37" s="39">
        <v>3.5453831399999999E-3</v>
      </c>
      <c r="X37" s="39">
        <v>4.2077692800000001E-6</v>
      </c>
      <c r="Y37" s="39">
        <v>9.3493483199999995E-6</v>
      </c>
      <c r="Z37" s="39">
        <v>6.2694637200000004E-6</v>
      </c>
      <c r="AA37" s="39">
        <v>6.3116539200000006E-6</v>
      </c>
      <c r="AB37" s="39">
        <v>2.6138235240000002E-5</v>
      </c>
      <c r="AC37" s="39" t="s">
        <v>422</v>
      </c>
      <c r="AD37" s="39" t="s">
        <v>422</v>
      </c>
      <c r="AE37" s="192"/>
      <c r="AF37" s="39" t="s">
        <v>440</v>
      </c>
      <c r="AG37" s="39" t="s">
        <v>440</v>
      </c>
      <c r="AH37" s="39" t="s">
        <v>456</v>
      </c>
      <c r="AI37" s="39" t="s">
        <v>440</v>
      </c>
      <c r="AJ37" s="39" t="s">
        <v>440</v>
      </c>
      <c r="AK37" s="39" t="s">
        <v>422</v>
      </c>
      <c r="AL37" s="145" t="s">
        <v>70</v>
      </c>
    </row>
    <row r="38" spans="1:38" s="5" customFormat="1" ht="24.75" customHeight="1" thickBot="1" x14ac:dyDescent="0.25">
      <c r="A38" s="143" t="s">
        <v>84</v>
      </c>
      <c r="B38" s="37" t="s">
        <v>119</v>
      </c>
      <c r="C38" s="143" t="s">
        <v>120</v>
      </c>
      <c r="D38" s="150"/>
      <c r="E38" s="39" t="s">
        <v>441</v>
      </c>
      <c r="F38" s="39" t="s">
        <v>441</v>
      </c>
      <c r="G38" s="39" t="s">
        <v>441</v>
      </c>
      <c r="H38" s="39" t="s">
        <v>441</v>
      </c>
      <c r="I38" s="39" t="s">
        <v>441</v>
      </c>
      <c r="J38" s="39" t="s">
        <v>441</v>
      </c>
      <c r="K38" s="39" t="s">
        <v>441</v>
      </c>
      <c r="L38" s="39" t="s">
        <v>441</v>
      </c>
      <c r="M38" s="39" t="s">
        <v>441</v>
      </c>
      <c r="N38" s="39" t="s">
        <v>441</v>
      </c>
      <c r="O38" s="39" t="s">
        <v>441</v>
      </c>
      <c r="P38" s="39" t="s">
        <v>441</v>
      </c>
      <c r="Q38" s="39" t="s">
        <v>441</v>
      </c>
      <c r="R38" s="39" t="s">
        <v>441</v>
      </c>
      <c r="S38" s="39" t="s">
        <v>441</v>
      </c>
      <c r="T38" s="39" t="s">
        <v>441</v>
      </c>
      <c r="U38" s="39" t="s">
        <v>441</v>
      </c>
      <c r="V38" s="39" t="s">
        <v>441</v>
      </c>
      <c r="W38" s="39" t="s">
        <v>441</v>
      </c>
      <c r="X38" s="39" t="s">
        <v>441</v>
      </c>
      <c r="Y38" s="39" t="s">
        <v>441</v>
      </c>
      <c r="Z38" s="39" t="s">
        <v>441</v>
      </c>
      <c r="AA38" s="39" t="s">
        <v>441</v>
      </c>
      <c r="AB38" s="39" t="s">
        <v>441</v>
      </c>
      <c r="AC38" s="39" t="s">
        <v>441</v>
      </c>
      <c r="AD38" s="39" t="s">
        <v>441</v>
      </c>
      <c r="AE38" s="192"/>
      <c r="AF38" s="39" t="s">
        <v>422</v>
      </c>
      <c r="AG38" s="39" t="s">
        <v>422</v>
      </c>
      <c r="AH38" s="39" t="s">
        <v>422</v>
      </c>
      <c r="AI38" s="39" t="s">
        <v>422</v>
      </c>
      <c r="AJ38" s="39" t="s">
        <v>422</v>
      </c>
      <c r="AK38" s="39" t="s">
        <v>422</v>
      </c>
      <c r="AL38" s="145" t="s">
        <v>70</v>
      </c>
    </row>
    <row r="39" spans="1:38" s="5" customFormat="1" ht="26.25" customHeight="1" thickBot="1" x14ac:dyDescent="0.25">
      <c r="A39" s="37" t="s">
        <v>121</v>
      </c>
      <c r="B39" s="37" t="s">
        <v>122</v>
      </c>
      <c r="C39" s="37" t="s">
        <v>123</v>
      </c>
      <c r="D39" s="38"/>
      <c r="E39" s="39">
        <v>0.26518749637874012</v>
      </c>
      <c r="F39" s="39">
        <v>2.1713089369676905E-2</v>
      </c>
      <c r="G39" s="39">
        <v>0.28977719543128988</v>
      </c>
      <c r="H39" s="39" t="s">
        <v>441</v>
      </c>
      <c r="I39" s="39">
        <v>1.6691393290007121E-2</v>
      </c>
      <c r="J39" s="39">
        <v>1.7731291229910896E-2</v>
      </c>
      <c r="K39" s="39">
        <v>1.8357678627910885E-2</v>
      </c>
      <c r="L39" s="39">
        <v>1.2598730283542934E-3</v>
      </c>
      <c r="M39" s="39">
        <v>0.19900093621121606</v>
      </c>
      <c r="N39" s="39">
        <v>2.591005775672069E-2</v>
      </c>
      <c r="O39" s="39">
        <v>2.0617077592828752E-3</v>
      </c>
      <c r="P39" s="39">
        <v>1.3192891450415373E-3</v>
      </c>
      <c r="Q39" s="39">
        <v>1.5254914007614003E-3</v>
      </c>
      <c r="R39" s="39">
        <v>1.8367800502696745E-2</v>
      </c>
      <c r="S39" s="39">
        <v>8.2742122646680509E-3</v>
      </c>
      <c r="T39" s="39">
        <v>0.2043661040103199</v>
      </c>
      <c r="U39" s="39">
        <v>2.8864713277300272E-4</v>
      </c>
      <c r="V39" s="39">
        <v>8.9496949614103066E-2</v>
      </c>
      <c r="W39" s="39">
        <v>2.940428570263302E-2</v>
      </c>
      <c r="X39" s="39">
        <v>7.6913233317994004E-3</v>
      </c>
      <c r="Y39" s="39">
        <v>9.5559929044972975E-3</v>
      </c>
      <c r="Z39" s="39">
        <v>4.5102370657918944E-2</v>
      </c>
      <c r="AA39" s="39">
        <v>3.0523676191635484E-3</v>
      </c>
      <c r="AB39" s="39">
        <v>6.5402054513379188E-2</v>
      </c>
      <c r="AC39" s="39">
        <v>7.3328420846200011E-4</v>
      </c>
      <c r="AD39" s="39">
        <v>1.5093379486962774E-2</v>
      </c>
      <c r="AE39" s="192"/>
      <c r="AF39" s="39">
        <v>689.7287198054006</v>
      </c>
      <c r="AG39" s="39">
        <v>88.779000000000039</v>
      </c>
      <c r="AH39" s="39">
        <v>3712.1</v>
      </c>
      <c r="AI39" s="39">
        <v>177.00000000000009</v>
      </c>
      <c r="AJ39" s="39" t="s">
        <v>440</v>
      </c>
      <c r="AK39" s="39" t="s">
        <v>422</v>
      </c>
      <c r="AL39" s="40" t="s">
        <v>70</v>
      </c>
    </row>
    <row r="40" spans="1:38" s="5" customFormat="1" ht="24.75" customHeight="1" thickBot="1" x14ac:dyDescent="0.25">
      <c r="A40" s="143" t="s">
        <v>84</v>
      </c>
      <c r="B40" s="37" t="s">
        <v>124</v>
      </c>
      <c r="C40" s="143" t="s">
        <v>444</v>
      </c>
      <c r="D40" s="144"/>
      <c r="E40" s="39">
        <v>3.2628999999999998E-2</v>
      </c>
      <c r="F40" s="39">
        <v>3.3769999999999998E-3</v>
      </c>
      <c r="G40" s="39">
        <v>1.5800000000000001E-5</v>
      </c>
      <c r="H40" s="39">
        <v>7.9999999999999996E-6</v>
      </c>
      <c r="I40" s="39">
        <v>2.104E-3</v>
      </c>
      <c r="J40" s="39">
        <v>2.104E-3</v>
      </c>
      <c r="K40" s="39">
        <v>2.104E-3</v>
      </c>
      <c r="L40" s="39" t="s">
        <v>422</v>
      </c>
      <c r="M40" s="39">
        <v>1.0774000000000001E-2</v>
      </c>
      <c r="N40" s="39" t="s">
        <v>422</v>
      </c>
      <c r="O40" s="39">
        <v>1.0000000000000001E-5</v>
      </c>
      <c r="P40" s="39" t="s">
        <v>422</v>
      </c>
      <c r="Q40" s="39" t="s">
        <v>422</v>
      </c>
      <c r="R40" s="39">
        <v>5.0000000000000002E-5</v>
      </c>
      <c r="S40" s="39">
        <v>1.6999999999999999E-3</v>
      </c>
      <c r="T40" s="39">
        <v>7.0000000000000007E-5</v>
      </c>
      <c r="U40" s="39">
        <v>1.0000000000000001E-5</v>
      </c>
      <c r="V40" s="39">
        <v>1E-3</v>
      </c>
      <c r="W40" s="39" t="s">
        <v>422</v>
      </c>
      <c r="X40" s="39">
        <v>3.0000000000000001E-5</v>
      </c>
      <c r="Y40" s="39">
        <v>5.0000000000000002E-5</v>
      </c>
      <c r="Z40" s="39" t="s">
        <v>422</v>
      </c>
      <c r="AA40" s="39" t="s">
        <v>422</v>
      </c>
      <c r="AB40" s="39">
        <v>8.0000000000000007E-5</v>
      </c>
      <c r="AC40" s="39" t="s">
        <v>422</v>
      </c>
      <c r="AD40" s="39" t="s">
        <v>422</v>
      </c>
      <c r="AE40" s="192"/>
      <c r="AF40" s="39">
        <v>42.051000000000002</v>
      </c>
      <c r="AG40" s="39" t="s">
        <v>422</v>
      </c>
      <c r="AH40" s="39" t="s">
        <v>422</v>
      </c>
      <c r="AI40" s="39" t="s">
        <v>422</v>
      </c>
      <c r="AJ40" s="39" t="s">
        <v>422</v>
      </c>
      <c r="AK40" s="39" t="s">
        <v>422</v>
      </c>
      <c r="AL40" s="145" t="s">
        <v>70</v>
      </c>
    </row>
    <row r="41" spans="1:38" s="5" customFormat="1" ht="24.6" customHeight="1" thickBot="1" x14ac:dyDescent="0.25">
      <c r="A41" s="143" t="s">
        <v>121</v>
      </c>
      <c r="B41" s="37" t="s">
        <v>126</v>
      </c>
      <c r="C41" s="143" t="s">
        <v>445</v>
      </c>
      <c r="D41" s="144"/>
      <c r="E41" s="39">
        <v>2.4901048824769836</v>
      </c>
      <c r="F41" s="39">
        <v>18.572695487766872</v>
      </c>
      <c r="G41" s="39">
        <v>4.9812914400000006</v>
      </c>
      <c r="H41" s="39">
        <v>2.0430898056009399</v>
      </c>
      <c r="I41" s="39">
        <v>22.448249590669946</v>
      </c>
      <c r="J41" s="39">
        <v>23.09690527820926</v>
      </c>
      <c r="K41" s="39">
        <v>24.431492817861731</v>
      </c>
      <c r="L41" s="39">
        <v>2.2431866856172267</v>
      </c>
      <c r="M41" s="39">
        <v>141.33811529306482</v>
      </c>
      <c r="N41" s="39">
        <v>1.70040058882</v>
      </c>
      <c r="O41" s="39">
        <v>0.41142961015999996</v>
      </c>
      <c r="P41" s="39">
        <v>4.6674576800000006E-2</v>
      </c>
      <c r="Q41" s="39">
        <v>2.6336963620000001E-2</v>
      </c>
      <c r="R41" s="39">
        <v>0.77543417256800007</v>
      </c>
      <c r="S41" s="39">
        <v>0.32267174355679995</v>
      </c>
      <c r="T41" s="39">
        <v>0.14855102066799999</v>
      </c>
      <c r="U41" s="39">
        <v>2.5627396819999995E-2</v>
      </c>
      <c r="V41" s="39">
        <v>17.1036529569</v>
      </c>
      <c r="W41" s="39">
        <v>26.134879282426397</v>
      </c>
      <c r="X41" s="39">
        <v>4.8956008723062245</v>
      </c>
      <c r="Y41" s="39">
        <v>4.7611684500999223</v>
      </c>
      <c r="Z41" s="39">
        <v>1.841050216102075</v>
      </c>
      <c r="AA41" s="39">
        <v>2.6311654022388922</v>
      </c>
      <c r="AB41" s="39">
        <v>14.128984940747113</v>
      </c>
      <c r="AC41" s="39">
        <v>0.15668818695999998</v>
      </c>
      <c r="AD41" s="39">
        <v>0.87317731929653186</v>
      </c>
      <c r="AE41" s="192"/>
      <c r="AF41" s="39">
        <v>420.51</v>
      </c>
      <c r="AG41" s="39">
        <v>5126.1080000000002</v>
      </c>
      <c r="AH41" s="39">
        <v>2121.8000000000002</v>
      </c>
      <c r="AI41" s="39">
        <v>30702</v>
      </c>
      <c r="AJ41" s="39" t="s">
        <v>422</v>
      </c>
      <c r="AK41" s="39" t="s">
        <v>422</v>
      </c>
      <c r="AL41" s="147" t="s">
        <v>70</v>
      </c>
    </row>
    <row r="42" spans="1:38" s="5" customFormat="1" ht="24.75" customHeight="1" thickBot="1" x14ac:dyDescent="0.25">
      <c r="A42" s="143" t="s">
        <v>84</v>
      </c>
      <c r="B42" s="37" t="s">
        <v>128</v>
      </c>
      <c r="C42" s="143" t="s">
        <v>129</v>
      </c>
      <c r="D42" s="144"/>
      <c r="E42" s="39" t="s">
        <v>408</v>
      </c>
      <c r="F42" s="39" t="s">
        <v>408</v>
      </c>
      <c r="G42" s="39" t="s">
        <v>408</v>
      </c>
      <c r="H42" s="39" t="s">
        <v>408</v>
      </c>
      <c r="I42" s="39" t="s">
        <v>408</v>
      </c>
      <c r="J42" s="39" t="s">
        <v>408</v>
      </c>
      <c r="K42" s="39" t="s">
        <v>408</v>
      </c>
      <c r="L42" s="39" t="s">
        <v>408</v>
      </c>
      <c r="M42" s="39" t="s">
        <v>408</v>
      </c>
      <c r="N42" s="39" t="s">
        <v>408</v>
      </c>
      <c r="O42" s="39" t="s">
        <v>408</v>
      </c>
      <c r="P42" s="39" t="s">
        <v>408</v>
      </c>
      <c r="Q42" s="39" t="s">
        <v>408</v>
      </c>
      <c r="R42" s="39" t="s">
        <v>408</v>
      </c>
      <c r="S42" s="39" t="s">
        <v>408</v>
      </c>
      <c r="T42" s="39" t="s">
        <v>408</v>
      </c>
      <c r="U42" s="39" t="s">
        <v>408</v>
      </c>
      <c r="V42" s="39" t="s">
        <v>408</v>
      </c>
      <c r="W42" s="39" t="s">
        <v>408</v>
      </c>
      <c r="X42" s="39" t="s">
        <v>408</v>
      </c>
      <c r="Y42" s="39" t="s">
        <v>408</v>
      </c>
      <c r="Z42" s="39" t="s">
        <v>408</v>
      </c>
      <c r="AA42" s="39" t="s">
        <v>408</v>
      </c>
      <c r="AB42" s="39" t="s">
        <v>408</v>
      </c>
      <c r="AC42" s="39" t="s">
        <v>408</v>
      </c>
      <c r="AD42" s="39" t="s">
        <v>408</v>
      </c>
      <c r="AE42" s="192"/>
      <c r="AF42" s="38" t="s">
        <v>408</v>
      </c>
      <c r="AG42" s="38" t="s">
        <v>408</v>
      </c>
      <c r="AH42" s="38" t="s">
        <v>408</v>
      </c>
      <c r="AI42" s="38" t="s">
        <v>408</v>
      </c>
      <c r="AJ42" s="38" t="s">
        <v>408</v>
      </c>
      <c r="AK42" s="38" t="s">
        <v>408</v>
      </c>
      <c r="AL42" s="145" t="s">
        <v>70</v>
      </c>
    </row>
    <row r="43" spans="1:38" s="5" customFormat="1" ht="26.25" customHeight="1" thickBot="1" x14ac:dyDescent="0.25">
      <c r="A43" s="37" t="s">
        <v>121</v>
      </c>
      <c r="B43" s="37" t="s">
        <v>130</v>
      </c>
      <c r="C43" s="37" t="s">
        <v>131</v>
      </c>
      <c r="D43" s="38"/>
      <c r="E43" s="39">
        <v>0.17796702433749995</v>
      </c>
      <c r="F43" s="39">
        <v>3.3238280802499999E-2</v>
      </c>
      <c r="G43" s="39">
        <v>0.40063639822442704</v>
      </c>
      <c r="H43" s="39" t="s">
        <v>441</v>
      </c>
      <c r="I43" s="39">
        <v>2.8997477842874989E-2</v>
      </c>
      <c r="J43" s="39">
        <v>3.0249309842874991E-2</v>
      </c>
      <c r="K43" s="39">
        <v>3.1779141842874989E-2</v>
      </c>
      <c r="L43" s="39">
        <v>2.8171126045402517E-3</v>
      </c>
      <c r="M43" s="39">
        <v>0.17436004154499996</v>
      </c>
      <c r="N43" s="39">
        <v>3.2821233441276236E-2</v>
      </c>
      <c r="O43" s="39">
        <v>4.0014090528768757E-3</v>
      </c>
      <c r="P43" s="39">
        <v>2.4166160094999983E-3</v>
      </c>
      <c r="Q43" s="39">
        <v>1.1744285472250022E-3</v>
      </c>
      <c r="R43" s="39">
        <v>1.1412432657206303E-2</v>
      </c>
      <c r="S43" s="39">
        <v>4.7081088791331273E-3</v>
      </c>
      <c r="T43" s="39">
        <v>2.0838216904876937E-2</v>
      </c>
      <c r="U43" s="39">
        <v>6.8058843899250032E-4</v>
      </c>
      <c r="V43" s="39">
        <v>0.18476824884322615</v>
      </c>
      <c r="W43" s="39">
        <v>5.3391712839024989E-2</v>
      </c>
      <c r="X43" s="39">
        <v>6.4523197308190006E-3</v>
      </c>
      <c r="Y43" s="39">
        <v>9.196044971142495E-3</v>
      </c>
      <c r="Z43" s="39">
        <v>7.5915384201602452E-3</v>
      </c>
      <c r="AA43" s="39">
        <v>2.7608526382284977E-3</v>
      </c>
      <c r="AB43" s="39">
        <v>2.6000755760350238E-2</v>
      </c>
      <c r="AC43" s="39">
        <v>1.58867556E-3</v>
      </c>
      <c r="AD43" s="39">
        <v>4.0539876491399993E-2</v>
      </c>
      <c r="AE43" s="192"/>
      <c r="AF43" s="39" t="s">
        <v>422</v>
      </c>
      <c r="AG43" s="39">
        <v>238.45799999999986</v>
      </c>
      <c r="AH43" s="39">
        <v>1028.1000000000001</v>
      </c>
      <c r="AI43" s="39">
        <v>288</v>
      </c>
      <c r="AJ43" s="39" t="s">
        <v>440</v>
      </c>
      <c r="AK43" s="39" t="s">
        <v>422</v>
      </c>
      <c r="AL43" s="40" t="s">
        <v>70</v>
      </c>
    </row>
    <row r="44" spans="1:38" s="5" customFormat="1" ht="24.75" customHeight="1" thickBot="1" x14ac:dyDescent="0.25">
      <c r="A44" s="143" t="s">
        <v>84</v>
      </c>
      <c r="B44" s="37" t="s">
        <v>132</v>
      </c>
      <c r="C44" s="143" t="s">
        <v>133</v>
      </c>
      <c r="D44" s="144"/>
      <c r="E44" s="39">
        <v>2.0672689518405729</v>
      </c>
      <c r="F44" s="39">
        <v>0.90844365315823161</v>
      </c>
      <c r="G44" s="39">
        <v>1.8644000000000002E-3</v>
      </c>
      <c r="H44" s="39">
        <v>8.7565329984776099E-4</v>
      </c>
      <c r="I44" s="39">
        <v>9.6080360231916115E-2</v>
      </c>
      <c r="J44" s="39">
        <v>9.6080360231916115E-2</v>
      </c>
      <c r="K44" s="39">
        <v>9.6080360231916115E-2</v>
      </c>
      <c r="L44" s="39">
        <v>4.7756594477232697E-2</v>
      </c>
      <c r="M44" s="39">
        <v>9.1377027741193437</v>
      </c>
      <c r="N44" s="39" t="s">
        <v>422</v>
      </c>
      <c r="O44" s="39">
        <v>1.1799999999999998E-3</v>
      </c>
      <c r="P44" s="39" t="s">
        <v>422</v>
      </c>
      <c r="Q44" s="39" t="s">
        <v>422</v>
      </c>
      <c r="R44" s="39">
        <v>5.9000000000000007E-3</v>
      </c>
      <c r="S44" s="39">
        <v>0.2006</v>
      </c>
      <c r="T44" s="39">
        <v>8.2600000000000017E-3</v>
      </c>
      <c r="U44" s="39">
        <v>1.1799999999999998E-3</v>
      </c>
      <c r="V44" s="39">
        <v>0.11799999999999999</v>
      </c>
      <c r="W44" s="39" t="s">
        <v>422</v>
      </c>
      <c r="X44" s="39">
        <v>3.5400000000000002E-3</v>
      </c>
      <c r="Y44" s="39">
        <v>5.8999999999999999E-3</v>
      </c>
      <c r="Z44" s="39" t="s">
        <v>422</v>
      </c>
      <c r="AA44" s="39" t="s">
        <v>422</v>
      </c>
      <c r="AB44" s="39">
        <v>9.4400000000000005E-3</v>
      </c>
      <c r="AC44" s="39" t="s">
        <v>422</v>
      </c>
      <c r="AD44" s="39" t="s">
        <v>422</v>
      </c>
      <c r="AE44" s="192"/>
      <c r="AF44" s="39">
        <v>4962.018</v>
      </c>
      <c r="AG44" s="39" t="s">
        <v>422</v>
      </c>
      <c r="AH44" s="39" t="s">
        <v>422</v>
      </c>
      <c r="AI44" s="39" t="s">
        <v>422</v>
      </c>
      <c r="AJ44" s="39" t="s">
        <v>422</v>
      </c>
      <c r="AK44" s="39" t="s">
        <v>422</v>
      </c>
      <c r="AL44" s="145" t="s">
        <v>70</v>
      </c>
    </row>
    <row r="45" spans="1:38" s="5" customFormat="1" ht="24.75" customHeight="1" thickBot="1" x14ac:dyDescent="0.25">
      <c r="A45" s="143" t="s">
        <v>84</v>
      </c>
      <c r="B45" s="37" t="s">
        <v>134</v>
      </c>
      <c r="C45" s="143" t="s">
        <v>135</v>
      </c>
      <c r="D45" s="144"/>
      <c r="E45" s="39" t="s">
        <v>408</v>
      </c>
      <c r="F45" s="39" t="s">
        <v>408</v>
      </c>
      <c r="G45" s="39" t="s">
        <v>408</v>
      </c>
      <c r="H45" s="39" t="s">
        <v>408</v>
      </c>
      <c r="I45" s="39" t="s">
        <v>408</v>
      </c>
      <c r="J45" s="39" t="s">
        <v>408</v>
      </c>
      <c r="K45" s="39" t="s">
        <v>408</v>
      </c>
      <c r="L45" s="39" t="s">
        <v>408</v>
      </c>
      <c r="M45" s="39" t="s">
        <v>408</v>
      </c>
      <c r="N45" s="39" t="s">
        <v>408</v>
      </c>
      <c r="O45" s="39" t="s">
        <v>408</v>
      </c>
      <c r="P45" s="39" t="s">
        <v>408</v>
      </c>
      <c r="Q45" s="39" t="s">
        <v>408</v>
      </c>
      <c r="R45" s="39" t="s">
        <v>408</v>
      </c>
      <c r="S45" s="39" t="s">
        <v>408</v>
      </c>
      <c r="T45" s="39" t="s">
        <v>408</v>
      </c>
      <c r="U45" s="39" t="s">
        <v>408</v>
      </c>
      <c r="V45" s="39" t="s">
        <v>408</v>
      </c>
      <c r="W45" s="39" t="s">
        <v>408</v>
      </c>
      <c r="X45" s="39" t="s">
        <v>408</v>
      </c>
      <c r="Y45" s="39" t="s">
        <v>408</v>
      </c>
      <c r="Z45" s="39" t="s">
        <v>408</v>
      </c>
      <c r="AA45" s="39" t="s">
        <v>408</v>
      </c>
      <c r="AB45" s="39" t="s">
        <v>441</v>
      </c>
      <c r="AC45" s="39" t="s">
        <v>408</v>
      </c>
      <c r="AD45" s="39" t="s">
        <v>408</v>
      </c>
      <c r="AE45" s="192"/>
      <c r="AF45" s="39" t="s">
        <v>408</v>
      </c>
      <c r="AG45" s="39" t="s">
        <v>422</v>
      </c>
      <c r="AH45" s="39" t="s">
        <v>422</v>
      </c>
      <c r="AI45" s="39" t="s">
        <v>422</v>
      </c>
      <c r="AJ45" s="39" t="s">
        <v>422</v>
      </c>
      <c r="AK45" s="39" t="s">
        <v>422</v>
      </c>
      <c r="AL45" s="145" t="s">
        <v>70</v>
      </c>
    </row>
    <row r="46" spans="1:38" s="5" customFormat="1" ht="24.75" customHeight="1" thickBot="1" x14ac:dyDescent="0.25">
      <c r="A46" s="143" t="s">
        <v>121</v>
      </c>
      <c r="B46" s="37" t="s">
        <v>136</v>
      </c>
      <c r="C46" s="143" t="s">
        <v>137</v>
      </c>
      <c r="D46" s="144"/>
      <c r="E46" s="39" t="s">
        <v>408</v>
      </c>
      <c r="F46" s="39" t="s">
        <v>408</v>
      </c>
      <c r="G46" s="39" t="s">
        <v>408</v>
      </c>
      <c r="H46" s="39" t="s">
        <v>408</v>
      </c>
      <c r="I46" s="39" t="s">
        <v>408</v>
      </c>
      <c r="J46" s="39" t="s">
        <v>408</v>
      </c>
      <c r="K46" s="39" t="s">
        <v>408</v>
      </c>
      <c r="L46" s="39" t="s">
        <v>408</v>
      </c>
      <c r="M46" s="39" t="s">
        <v>408</v>
      </c>
      <c r="N46" s="39" t="s">
        <v>408</v>
      </c>
      <c r="O46" s="39" t="s">
        <v>408</v>
      </c>
      <c r="P46" s="39" t="s">
        <v>408</v>
      </c>
      <c r="Q46" s="39" t="s">
        <v>408</v>
      </c>
      <c r="R46" s="39" t="s">
        <v>408</v>
      </c>
      <c r="S46" s="39" t="s">
        <v>408</v>
      </c>
      <c r="T46" s="39" t="s">
        <v>408</v>
      </c>
      <c r="U46" s="39" t="s">
        <v>408</v>
      </c>
      <c r="V46" s="39" t="s">
        <v>408</v>
      </c>
      <c r="W46" s="39" t="s">
        <v>408</v>
      </c>
      <c r="X46" s="39" t="s">
        <v>408</v>
      </c>
      <c r="Y46" s="39" t="s">
        <v>408</v>
      </c>
      <c r="Z46" s="39" t="s">
        <v>408</v>
      </c>
      <c r="AA46" s="39" t="s">
        <v>408</v>
      </c>
      <c r="AB46" s="39" t="s">
        <v>408</v>
      </c>
      <c r="AC46" s="39" t="s">
        <v>408</v>
      </c>
      <c r="AD46" s="39" t="s">
        <v>408</v>
      </c>
      <c r="AE46" s="192"/>
      <c r="AF46" s="39" t="s">
        <v>408</v>
      </c>
      <c r="AG46" s="39" t="s">
        <v>422</v>
      </c>
      <c r="AH46" s="39" t="s">
        <v>422</v>
      </c>
      <c r="AI46" s="39" t="s">
        <v>422</v>
      </c>
      <c r="AJ46" s="39" t="s">
        <v>422</v>
      </c>
      <c r="AK46" s="39" t="s">
        <v>422</v>
      </c>
      <c r="AL46" s="145" t="s">
        <v>70</v>
      </c>
    </row>
    <row r="47" spans="1:38" s="5" customFormat="1" ht="24.75" customHeight="1" thickBot="1" x14ac:dyDescent="0.25">
      <c r="A47" s="143" t="s">
        <v>84</v>
      </c>
      <c r="B47" s="37" t="s">
        <v>138</v>
      </c>
      <c r="C47" s="143" t="s">
        <v>139</v>
      </c>
      <c r="D47" s="144"/>
      <c r="E47" s="39" t="s">
        <v>441</v>
      </c>
      <c r="F47" s="39" t="s">
        <v>441</v>
      </c>
      <c r="G47" s="39" t="s">
        <v>441</v>
      </c>
      <c r="H47" s="39" t="s">
        <v>441</v>
      </c>
      <c r="I47" s="39" t="s">
        <v>441</v>
      </c>
      <c r="J47" s="39" t="s">
        <v>441</v>
      </c>
      <c r="K47" s="39" t="s">
        <v>441</v>
      </c>
      <c r="L47" s="39" t="s">
        <v>441</v>
      </c>
      <c r="M47" s="39" t="s">
        <v>441</v>
      </c>
      <c r="N47" s="39" t="s">
        <v>441</v>
      </c>
      <c r="O47" s="39" t="s">
        <v>441</v>
      </c>
      <c r="P47" s="39" t="s">
        <v>441</v>
      </c>
      <c r="Q47" s="39" t="s">
        <v>441</v>
      </c>
      <c r="R47" s="39" t="s">
        <v>441</v>
      </c>
      <c r="S47" s="39" t="s">
        <v>441</v>
      </c>
      <c r="T47" s="39" t="s">
        <v>441</v>
      </c>
      <c r="U47" s="39" t="s">
        <v>441</v>
      </c>
      <c r="V47" s="39" t="s">
        <v>441</v>
      </c>
      <c r="W47" s="39" t="s">
        <v>441</v>
      </c>
      <c r="X47" s="39" t="s">
        <v>441</v>
      </c>
      <c r="Y47" s="39" t="s">
        <v>441</v>
      </c>
      <c r="Z47" s="39" t="s">
        <v>441</v>
      </c>
      <c r="AA47" s="39" t="s">
        <v>441</v>
      </c>
      <c r="AB47" s="39" t="s">
        <v>441</v>
      </c>
      <c r="AC47" s="39" t="s">
        <v>441</v>
      </c>
      <c r="AD47" s="39" t="s">
        <v>441</v>
      </c>
      <c r="AE47" s="192"/>
      <c r="AF47" s="39" t="s">
        <v>422</v>
      </c>
      <c r="AG47" s="39" t="s">
        <v>422</v>
      </c>
      <c r="AH47" s="39" t="s">
        <v>422</v>
      </c>
      <c r="AI47" s="39" t="s">
        <v>422</v>
      </c>
      <c r="AJ47" s="39" t="s">
        <v>422</v>
      </c>
      <c r="AK47" s="39" t="s">
        <v>422</v>
      </c>
      <c r="AL47" s="145" t="s">
        <v>70</v>
      </c>
    </row>
    <row r="48" spans="1:38" s="5" customFormat="1" ht="24.75" customHeight="1" thickBot="1" x14ac:dyDescent="0.25">
      <c r="A48" s="143" t="s">
        <v>140</v>
      </c>
      <c r="B48" s="37" t="s">
        <v>11</v>
      </c>
      <c r="C48" s="143" t="s">
        <v>141</v>
      </c>
      <c r="D48" s="144"/>
      <c r="E48" s="39" t="s">
        <v>422</v>
      </c>
      <c r="F48" s="39">
        <v>7.5752000000000006</v>
      </c>
      <c r="G48" s="39" t="s">
        <v>422</v>
      </c>
      <c r="H48" s="39" t="s">
        <v>422</v>
      </c>
      <c r="I48" s="39">
        <v>0.18477600000000002</v>
      </c>
      <c r="J48" s="39">
        <v>1.201044</v>
      </c>
      <c r="K48" s="39">
        <v>2.5252719999999997</v>
      </c>
      <c r="L48" s="39" t="s">
        <v>422</v>
      </c>
      <c r="M48" s="39" t="s">
        <v>422</v>
      </c>
      <c r="N48" s="39" t="s">
        <v>422</v>
      </c>
      <c r="O48" s="39" t="s">
        <v>422</v>
      </c>
      <c r="P48" s="39" t="s">
        <v>422</v>
      </c>
      <c r="Q48" s="39" t="s">
        <v>422</v>
      </c>
      <c r="R48" s="39" t="s">
        <v>422</v>
      </c>
      <c r="S48" s="39" t="s">
        <v>422</v>
      </c>
      <c r="T48" s="39" t="s">
        <v>422</v>
      </c>
      <c r="U48" s="39" t="s">
        <v>422</v>
      </c>
      <c r="V48" s="39" t="s">
        <v>422</v>
      </c>
      <c r="W48" s="39" t="s">
        <v>422</v>
      </c>
      <c r="X48" s="39" t="s">
        <v>422</v>
      </c>
      <c r="Y48" s="39" t="s">
        <v>422</v>
      </c>
      <c r="Z48" s="39" t="s">
        <v>422</v>
      </c>
      <c r="AA48" s="39" t="s">
        <v>422</v>
      </c>
      <c r="AB48" s="39" t="s">
        <v>422</v>
      </c>
      <c r="AC48" s="39" t="s">
        <v>422</v>
      </c>
      <c r="AD48" s="39" t="s">
        <v>422</v>
      </c>
      <c r="AE48" s="192"/>
      <c r="AF48" s="39" t="s">
        <v>422</v>
      </c>
      <c r="AG48" s="39" t="s">
        <v>422</v>
      </c>
      <c r="AH48" s="39" t="s">
        <v>422</v>
      </c>
      <c r="AI48" s="39" t="s">
        <v>422</v>
      </c>
      <c r="AJ48" s="39" t="s">
        <v>422</v>
      </c>
      <c r="AK48" s="39">
        <v>31.268000000000001</v>
      </c>
      <c r="AL48" s="147" t="s">
        <v>142</v>
      </c>
    </row>
    <row r="49" spans="1:38" s="5" customFormat="1" ht="24.75" customHeight="1" thickBot="1" x14ac:dyDescent="0.25">
      <c r="A49" s="143" t="s">
        <v>140</v>
      </c>
      <c r="B49" s="37" t="s">
        <v>18</v>
      </c>
      <c r="C49" s="143" t="s">
        <v>143</v>
      </c>
      <c r="D49" s="144"/>
      <c r="E49" s="39" t="s">
        <v>440</v>
      </c>
      <c r="F49" s="39" t="s">
        <v>440</v>
      </c>
      <c r="G49" s="39" t="s">
        <v>440</v>
      </c>
      <c r="H49" s="39" t="s">
        <v>440</v>
      </c>
      <c r="I49" s="39" t="s">
        <v>440</v>
      </c>
      <c r="J49" s="39" t="s">
        <v>440</v>
      </c>
      <c r="K49" s="39" t="s">
        <v>440</v>
      </c>
      <c r="L49" s="39" t="s">
        <v>440</v>
      </c>
      <c r="M49" s="39" t="s">
        <v>440</v>
      </c>
      <c r="N49" s="39" t="s">
        <v>440</v>
      </c>
      <c r="O49" s="39" t="s">
        <v>440</v>
      </c>
      <c r="P49" s="39" t="s">
        <v>440</v>
      </c>
      <c r="Q49" s="39" t="s">
        <v>440</v>
      </c>
      <c r="R49" s="39" t="s">
        <v>440</v>
      </c>
      <c r="S49" s="39" t="s">
        <v>440</v>
      </c>
      <c r="T49" s="39" t="s">
        <v>440</v>
      </c>
      <c r="U49" s="39" t="s">
        <v>440</v>
      </c>
      <c r="V49" s="39" t="s">
        <v>440</v>
      </c>
      <c r="W49" s="39" t="s">
        <v>440</v>
      </c>
      <c r="X49" s="39" t="s">
        <v>440</v>
      </c>
      <c r="Y49" s="39" t="s">
        <v>440</v>
      </c>
      <c r="Z49" s="39" t="s">
        <v>440</v>
      </c>
      <c r="AA49" s="39" t="s">
        <v>440</v>
      </c>
      <c r="AB49" s="39" t="s">
        <v>440</v>
      </c>
      <c r="AC49" s="39" t="s">
        <v>440</v>
      </c>
      <c r="AD49" s="39" t="s">
        <v>440</v>
      </c>
      <c r="AE49" s="192"/>
      <c r="AF49" s="39" t="s">
        <v>422</v>
      </c>
      <c r="AG49" s="39" t="s">
        <v>422</v>
      </c>
      <c r="AH49" s="39" t="s">
        <v>422</v>
      </c>
      <c r="AI49" s="39" t="s">
        <v>422</v>
      </c>
      <c r="AJ49" s="39" t="s">
        <v>422</v>
      </c>
      <c r="AK49" s="39" t="s">
        <v>440</v>
      </c>
      <c r="AL49" s="145" t="s">
        <v>144</v>
      </c>
    </row>
    <row r="50" spans="1:38" s="5" customFormat="1" ht="24.75" customHeight="1" thickBot="1" x14ac:dyDescent="0.25">
      <c r="A50" s="143" t="s">
        <v>140</v>
      </c>
      <c r="B50" s="37" t="s">
        <v>145</v>
      </c>
      <c r="C50" s="143" t="s">
        <v>146</v>
      </c>
      <c r="D50" s="144"/>
      <c r="E50" s="39" t="s">
        <v>440</v>
      </c>
      <c r="F50" s="39" t="s">
        <v>440</v>
      </c>
      <c r="G50" s="39" t="s">
        <v>440</v>
      </c>
      <c r="H50" s="39" t="s">
        <v>440</v>
      </c>
      <c r="I50" s="39" t="s">
        <v>440</v>
      </c>
      <c r="J50" s="39" t="s">
        <v>440</v>
      </c>
      <c r="K50" s="39" t="s">
        <v>440</v>
      </c>
      <c r="L50" s="39" t="s">
        <v>440</v>
      </c>
      <c r="M50" s="39" t="s">
        <v>440</v>
      </c>
      <c r="N50" s="39" t="s">
        <v>440</v>
      </c>
      <c r="O50" s="39" t="s">
        <v>440</v>
      </c>
      <c r="P50" s="39" t="s">
        <v>440</v>
      </c>
      <c r="Q50" s="39" t="s">
        <v>440</v>
      </c>
      <c r="R50" s="39" t="s">
        <v>440</v>
      </c>
      <c r="S50" s="39" t="s">
        <v>440</v>
      </c>
      <c r="T50" s="39" t="s">
        <v>440</v>
      </c>
      <c r="U50" s="39" t="s">
        <v>440</v>
      </c>
      <c r="V50" s="39" t="s">
        <v>440</v>
      </c>
      <c r="W50" s="39" t="s">
        <v>440</v>
      </c>
      <c r="X50" s="39" t="s">
        <v>440</v>
      </c>
      <c r="Y50" s="39" t="s">
        <v>440</v>
      </c>
      <c r="Z50" s="39" t="s">
        <v>440</v>
      </c>
      <c r="AA50" s="39" t="s">
        <v>440</v>
      </c>
      <c r="AB50" s="39" t="s">
        <v>440</v>
      </c>
      <c r="AC50" s="39" t="s">
        <v>440</v>
      </c>
      <c r="AD50" s="39" t="s">
        <v>440</v>
      </c>
      <c r="AE50" s="192"/>
      <c r="AF50" s="39" t="s">
        <v>422</v>
      </c>
      <c r="AG50" s="39" t="s">
        <v>422</v>
      </c>
      <c r="AH50" s="39" t="s">
        <v>422</v>
      </c>
      <c r="AI50" s="39" t="s">
        <v>422</v>
      </c>
      <c r="AJ50" s="39" t="s">
        <v>422</v>
      </c>
      <c r="AK50" s="39" t="s">
        <v>422</v>
      </c>
      <c r="AL50" s="145" t="s">
        <v>147</v>
      </c>
    </row>
    <row r="51" spans="1:38" s="5" customFormat="1" ht="26.25" customHeight="1" thickBot="1" x14ac:dyDescent="0.25">
      <c r="A51" s="37" t="s">
        <v>140</v>
      </c>
      <c r="B51" s="37" t="s">
        <v>148</v>
      </c>
      <c r="C51" s="37" t="s">
        <v>149</v>
      </c>
      <c r="D51" s="38"/>
      <c r="E51" s="39" t="s">
        <v>422</v>
      </c>
      <c r="F51" s="39">
        <v>2.5999999999999999E-3</v>
      </c>
      <c r="G51" s="39" t="s">
        <v>441</v>
      </c>
      <c r="H51" s="39" t="s">
        <v>422</v>
      </c>
      <c r="I51" s="39" t="s">
        <v>422</v>
      </c>
      <c r="J51" s="39" t="s">
        <v>422</v>
      </c>
      <c r="K51" s="39" t="s">
        <v>422</v>
      </c>
      <c r="L51" s="39" t="s">
        <v>422</v>
      </c>
      <c r="M51" s="39" t="s">
        <v>422</v>
      </c>
      <c r="N51" s="39" t="s">
        <v>422</v>
      </c>
      <c r="O51" s="39" t="s">
        <v>422</v>
      </c>
      <c r="P51" s="39" t="s">
        <v>422</v>
      </c>
      <c r="Q51" s="39" t="s">
        <v>422</v>
      </c>
      <c r="R51" s="39" t="s">
        <v>422</v>
      </c>
      <c r="S51" s="39" t="s">
        <v>422</v>
      </c>
      <c r="T51" s="39" t="s">
        <v>422</v>
      </c>
      <c r="U51" s="39" t="s">
        <v>422</v>
      </c>
      <c r="V51" s="39" t="s">
        <v>422</v>
      </c>
      <c r="W51" s="39" t="s">
        <v>441</v>
      </c>
      <c r="X51" s="39" t="s">
        <v>422</v>
      </c>
      <c r="Y51" s="39" t="s">
        <v>422</v>
      </c>
      <c r="Z51" s="39" t="s">
        <v>422</v>
      </c>
      <c r="AA51" s="39" t="s">
        <v>422</v>
      </c>
      <c r="AB51" s="39" t="s">
        <v>422</v>
      </c>
      <c r="AC51" s="39" t="s">
        <v>422</v>
      </c>
      <c r="AD51" s="39" t="s">
        <v>422</v>
      </c>
      <c r="AE51" s="192"/>
      <c r="AF51" s="39" t="s">
        <v>422</v>
      </c>
      <c r="AG51" s="39" t="s">
        <v>422</v>
      </c>
      <c r="AH51" s="39" t="s">
        <v>422</v>
      </c>
      <c r="AI51" s="39" t="s">
        <v>422</v>
      </c>
      <c r="AJ51" s="39" t="s">
        <v>422</v>
      </c>
      <c r="AK51" s="39" t="s">
        <v>456</v>
      </c>
      <c r="AL51" s="40" t="s">
        <v>150</v>
      </c>
    </row>
    <row r="52" spans="1:38" s="5" customFormat="1" ht="24.75" customHeight="1" thickBot="1" x14ac:dyDescent="0.25">
      <c r="A52" s="143" t="s">
        <v>140</v>
      </c>
      <c r="B52" s="37" t="s">
        <v>151</v>
      </c>
      <c r="C52" s="143" t="s">
        <v>446</v>
      </c>
      <c r="D52" s="144"/>
      <c r="E52" s="39">
        <v>0.18039000000000002</v>
      </c>
      <c r="F52" s="39">
        <v>0.56694</v>
      </c>
      <c r="G52" s="39">
        <v>1.2627299999999999</v>
      </c>
      <c r="H52" s="39" t="s">
        <v>408</v>
      </c>
      <c r="I52" s="39">
        <v>1.0307999999999999E-2</v>
      </c>
      <c r="J52" s="39">
        <v>2.5770000000000001E-2</v>
      </c>
      <c r="K52" s="39">
        <v>3.0924E-2</v>
      </c>
      <c r="L52" s="39" t="s">
        <v>422</v>
      </c>
      <c r="M52" s="39">
        <v>0.211314</v>
      </c>
      <c r="N52" s="39">
        <v>1.5461999999999998E-2</v>
      </c>
      <c r="O52" s="39">
        <v>2.5769999999999999E-3</v>
      </c>
      <c r="P52" s="39">
        <v>3.0923999999999999E-3</v>
      </c>
      <c r="Q52" s="39">
        <v>5.1539999999999995E-4</v>
      </c>
      <c r="R52" s="39">
        <v>5.1539999999999995E-4</v>
      </c>
      <c r="S52" s="39">
        <v>6.1847999999999998E-3</v>
      </c>
      <c r="T52" s="39">
        <v>2.7316200000000002E-2</v>
      </c>
      <c r="U52" s="39">
        <v>5.1539999999999995E-4</v>
      </c>
      <c r="V52" s="39">
        <v>5.1539999999999997E-3</v>
      </c>
      <c r="W52" s="39">
        <v>6.1847999999999998E-3</v>
      </c>
      <c r="X52" s="39" t="s">
        <v>422</v>
      </c>
      <c r="Y52" s="39" t="s">
        <v>422</v>
      </c>
      <c r="Z52" s="39" t="s">
        <v>422</v>
      </c>
      <c r="AA52" s="39" t="s">
        <v>422</v>
      </c>
      <c r="AB52" s="39" t="s">
        <v>422</v>
      </c>
      <c r="AC52" s="39" t="s">
        <v>422</v>
      </c>
      <c r="AD52" s="39" t="s">
        <v>422</v>
      </c>
      <c r="AE52" s="192"/>
      <c r="AF52" s="39" t="s">
        <v>422</v>
      </c>
      <c r="AG52" s="39" t="s">
        <v>422</v>
      </c>
      <c r="AH52" s="39" t="s">
        <v>422</v>
      </c>
      <c r="AI52" s="39" t="s">
        <v>422</v>
      </c>
      <c r="AJ52" s="39" t="s">
        <v>422</v>
      </c>
      <c r="AK52" s="39" t="s">
        <v>456</v>
      </c>
      <c r="AL52" s="147" t="s">
        <v>153</v>
      </c>
    </row>
    <row r="53" spans="1:38" s="5" customFormat="1" ht="26.25" customHeight="1" thickBot="1" x14ac:dyDescent="0.25">
      <c r="A53" s="37" t="s">
        <v>140</v>
      </c>
      <c r="B53" s="37" t="s">
        <v>154</v>
      </c>
      <c r="C53" s="37" t="s">
        <v>155</v>
      </c>
      <c r="D53" s="38"/>
      <c r="E53" s="39" t="s">
        <v>422</v>
      </c>
      <c r="F53" s="39">
        <v>1.8860270880000001</v>
      </c>
      <c r="G53" s="39" t="s">
        <v>422</v>
      </c>
      <c r="H53" s="39" t="s">
        <v>422</v>
      </c>
      <c r="I53" s="39" t="s">
        <v>422</v>
      </c>
      <c r="J53" s="39" t="s">
        <v>422</v>
      </c>
      <c r="K53" s="39" t="s">
        <v>422</v>
      </c>
      <c r="L53" s="39" t="s">
        <v>422</v>
      </c>
      <c r="M53" s="39" t="s">
        <v>422</v>
      </c>
      <c r="N53" s="39" t="s">
        <v>422</v>
      </c>
      <c r="O53" s="39" t="s">
        <v>422</v>
      </c>
      <c r="P53" s="39" t="s">
        <v>422</v>
      </c>
      <c r="Q53" s="39" t="s">
        <v>422</v>
      </c>
      <c r="R53" s="39" t="s">
        <v>422</v>
      </c>
      <c r="S53" s="39" t="s">
        <v>422</v>
      </c>
      <c r="T53" s="39" t="s">
        <v>422</v>
      </c>
      <c r="U53" s="39" t="s">
        <v>422</v>
      </c>
      <c r="V53" s="39" t="s">
        <v>422</v>
      </c>
      <c r="W53" s="39" t="s">
        <v>422</v>
      </c>
      <c r="X53" s="39" t="s">
        <v>422</v>
      </c>
      <c r="Y53" s="39" t="s">
        <v>422</v>
      </c>
      <c r="Z53" s="39" t="s">
        <v>422</v>
      </c>
      <c r="AA53" s="39" t="s">
        <v>422</v>
      </c>
      <c r="AB53" s="39" t="s">
        <v>422</v>
      </c>
      <c r="AC53" s="39" t="s">
        <v>422</v>
      </c>
      <c r="AD53" s="39" t="s">
        <v>422</v>
      </c>
      <c r="AE53" s="192"/>
      <c r="AF53" s="39" t="s">
        <v>422</v>
      </c>
      <c r="AG53" s="39" t="s">
        <v>422</v>
      </c>
      <c r="AH53" s="39" t="s">
        <v>422</v>
      </c>
      <c r="AI53" s="39" t="s">
        <v>422</v>
      </c>
      <c r="AJ53" s="39" t="s">
        <v>422</v>
      </c>
      <c r="AK53" s="39">
        <v>2144.7780499999999</v>
      </c>
      <c r="AL53" s="40" t="s">
        <v>156</v>
      </c>
    </row>
    <row r="54" spans="1:38" s="5" customFormat="1" ht="26.25" customHeight="1" thickBot="1" x14ac:dyDescent="0.25">
      <c r="A54" s="37" t="s">
        <v>140</v>
      </c>
      <c r="B54" s="37" t="s">
        <v>12</v>
      </c>
      <c r="C54" s="37" t="s">
        <v>157</v>
      </c>
      <c r="D54" s="38"/>
      <c r="E54" s="39" t="s">
        <v>422</v>
      </c>
      <c r="F54" s="39">
        <v>0.26117000000000001</v>
      </c>
      <c r="G54" s="39" t="s">
        <v>422</v>
      </c>
      <c r="H54" s="39" t="s">
        <v>422</v>
      </c>
      <c r="I54" s="39" t="s">
        <v>422</v>
      </c>
      <c r="J54" s="39" t="s">
        <v>422</v>
      </c>
      <c r="K54" s="39" t="s">
        <v>422</v>
      </c>
      <c r="L54" s="39" t="s">
        <v>422</v>
      </c>
      <c r="M54" s="39" t="s">
        <v>422</v>
      </c>
      <c r="N54" s="39" t="s">
        <v>422</v>
      </c>
      <c r="O54" s="39" t="s">
        <v>422</v>
      </c>
      <c r="P54" s="39" t="s">
        <v>422</v>
      </c>
      <c r="Q54" s="39" t="s">
        <v>422</v>
      </c>
      <c r="R54" s="39" t="s">
        <v>422</v>
      </c>
      <c r="S54" s="39" t="s">
        <v>422</v>
      </c>
      <c r="T54" s="39" t="s">
        <v>422</v>
      </c>
      <c r="U54" s="39" t="s">
        <v>422</v>
      </c>
      <c r="V54" s="39" t="s">
        <v>422</v>
      </c>
      <c r="W54" s="39" t="s">
        <v>422</v>
      </c>
      <c r="X54" s="39" t="s">
        <v>422</v>
      </c>
      <c r="Y54" s="39" t="s">
        <v>422</v>
      </c>
      <c r="Z54" s="39" t="s">
        <v>422</v>
      </c>
      <c r="AA54" s="39" t="s">
        <v>422</v>
      </c>
      <c r="AB54" s="39" t="s">
        <v>422</v>
      </c>
      <c r="AC54" s="39" t="s">
        <v>422</v>
      </c>
      <c r="AD54" s="39" t="s">
        <v>422</v>
      </c>
      <c r="AE54" s="192"/>
      <c r="AF54" s="39" t="s">
        <v>422</v>
      </c>
      <c r="AG54" s="39" t="s">
        <v>422</v>
      </c>
      <c r="AH54" s="39" t="s">
        <v>422</v>
      </c>
      <c r="AI54" s="39" t="s">
        <v>422</v>
      </c>
      <c r="AJ54" s="39" t="s">
        <v>422</v>
      </c>
      <c r="AK54" s="39" t="s">
        <v>456</v>
      </c>
      <c r="AL54" s="40" t="s">
        <v>158</v>
      </c>
    </row>
    <row r="55" spans="1:38" s="5" customFormat="1" ht="26.25" customHeight="1" thickBot="1" x14ac:dyDescent="0.25">
      <c r="A55" s="37" t="s">
        <v>140</v>
      </c>
      <c r="B55" s="37" t="s">
        <v>13</v>
      </c>
      <c r="C55" s="37" t="s">
        <v>159</v>
      </c>
      <c r="D55" s="38"/>
      <c r="E55" s="39">
        <v>0.3233007</v>
      </c>
      <c r="F55" s="39">
        <v>1.19741E-2</v>
      </c>
      <c r="G55" s="39">
        <v>0.46100285000000002</v>
      </c>
      <c r="H55" s="39" t="s">
        <v>422</v>
      </c>
      <c r="I55" s="39" t="s">
        <v>422</v>
      </c>
      <c r="J55" s="39" t="s">
        <v>422</v>
      </c>
      <c r="K55" s="39" t="s">
        <v>422</v>
      </c>
      <c r="L55" s="39" t="s">
        <v>422</v>
      </c>
      <c r="M55" s="39">
        <v>7.1844599999999995E-2</v>
      </c>
      <c r="N55" s="39" t="s">
        <v>422</v>
      </c>
      <c r="O55" s="39" t="s">
        <v>422</v>
      </c>
      <c r="P55" s="39" t="s">
        <v>422</v>
      </c>
      <c r="Q55" s="39" t="s">
        <v>422</v>
      </c>
      <c r="R55" s="39" t="s">
        <v>422</v>
      </c>
      <c r="S55" s="39" t="s">
        <v>422</v>
      </c>
      <c r="T55" s="39" t="s">
        <v>422</v>
      </c>
      <c r="U55" s="39" t="s">
        <v>422</v>
      </c>
      <c r="V55" s="39" t="s">
        <v>422</v>
      </c>
      <c r="W55" s="39" t="s">
        <v>422</v>
      </c>
      <c r="X55" s="39" t="s">
        <v>422</v>
      </c>
      <c r="Y55" s="39" t="s">
        <v>422</v>
      </c>
      <c r="Z55" s="39" t="s">
        <v>422</v>
      </c>
      <c r="AA55" s="39" t="s">
        <v>422</v>
      </c>
      <c r="AB55" s="39" t="s">
        <v>422</v>
      </c>
      <c r="AC55" s="39" t="s">
        <v>422</v>
      </c>
      <c r="AD55" s="39" t="s">
        <v>422</v>
      </c>
      <c r="AE55" s="192"/>
      <c r="AF55" s="39" t="s">
        <v>422</v>
      </c>
      <c r="AG55" s="39" t="s">
        <v>422</v>
      </c>
      <c r="AH55" s="39" t="s">
        <v>422</v>
      </c>
      <c r="AI55" s="39" t="s">
        <v>422</v>
      </c>
      <c r="AJ55" s="39" t="s">
        <v>422</v>
      </c>
      <c r="AK55" s="39">
        <v>5987.05</v>
      </c>
      <c r="AL55" s="40" t="s">
        <v>160</v>
      </c>
    </row>
    <row r="56" spans="1:38" s="5" customFormat="1" ht="24.75" customHeight="1" thickBot="1" x14ac:dyDescent="0.25">
      <c r="A56" s="143" t="s">
        <v>140</v>
      </c>
      <c r="B56" s="37" t="s">
        <v>161</v>
      </c>
      <c r="C56" s="143" t="s">
        <v>447</v>
      </c>
      <c r="D56" s="144" t="s">
        <v>359</v>
      </c>
      <c r="E56" s="39" t="s">
        <v>440</v>
      </c>
      <c r="F56" s="39" t="s">
        <v>440</v>
      </c>
      <c r="G56" s="39" t="s">
        <v>440</v>
      </c>
      <c r="H56" s="39" t="s">
        <v>440</v>
      </c>
      <c r="I56" s="39" t="s">
        <v>440</v>
      </c>
      <c r="J56" s="39" t="s">
        <v>440</v>
      </c>
      <c r="K56" s="39" t="s">
        <v>440</v>
      </c>
      <c r="L56" s="39" t="s">
        <v>440</v>
      </c>
      <c r="M56" s="39" t="s">
        <v>440</v>
      </c>
      <c r="N56" s="39" t="s">
        <v>440</v>
      </c>
      <c r="O56" s="39" t="s">
        <v>440</v>
      </c>
      <c r="P56" s="39" t="s">
        <v>440</v>
      </c>
      <c r="Q56" s="39" t="s">
        <v>440</v>
      </c>
      <c r="R56" s="39" t="s">
        <v>440</v>
      </c>
      <c r="S56" s="39" t="s">
        <v>440</v>
      </c>
      <c r="T56" s="39" t="s">
        <v>440</v>
      </c>
      <c r="U56" s="39" t="s">
        <v>440</v>
      </c>
      <c r="V56" s="39" t="s">
        <v>440</v>
      </c>
      <c r="W56" s="39" t="s">
        <v>440</v>
      </c>
      <c r="X56" s="39" t="s">
        <v>440</v>
      </c>
      <c r="Y56" s="39" t="s">
        <v>440</v>
      </c>
      <c r="Z56" s="39" t="s">
        <v>440</v>
      </c>
      <c r="AA56" s="39" t="s">
        <v>440</v>
      </c>
      <c r="AB56" s="39" t="s">
        <v>440</v>
      </c>
      <c r="AC56" s="39" t="s">
        <v>440</v>
      </c>
      <c r="AD56" s="39" t="s">
        <v>440</v>
      </c>
      <c r="AE56" s="192"/>
      <c r="AF56" s="39" t="s">
        <v>422</v>
      </c>
      <c r="AG56" s="39" t="s">
        <v>422</v>
      </c>
      <c r="AH56" s="39" t="s">
        <v>422</v>
      </c>
      <c r="AI56" s="39" t="s">
        <v>422</v>
      </c>
      <c r="AJ56" s="39" t="s">
        <v>422</v>
      </c>
      <c r="AK56" s="39" t="s">
        <v>422</v>
      </c>
      <c r="AL56" s="145" t="s">
        <v>147</v>
      </c>
    </row>
    <row r="57" spans="1:38" s="5" customFormat="1" ht="26.25" customHeight="1" thickBot="1" x14ac:dyDescent="0.25">
      <c r="A57" s="37" t="s">
        <v>73</v>
      </c>
      <c r="B57" s="37" t="s">
        <v>19</v>
      </c>
      <c r="C57" s="37" t="s">
        <v>163</v>
      </c>
      <c r="D57" s="38"/>
      <c r="E57" s="39">
        <v>2.1306949178219998</v>
      </c>
      <c r="F57" s="39">
        <v>3.0904519356000002E-2</v>
      </c>
      <c r="G57" s="39">
        <v>0.64212723550799999</v>
      </c>
      <c r="H57" s="39" t="s">
        <v>441</v>
      </c>
      <c r="I57" s="39">
        <v>0.22319930646</v>
      </c>
      <c r="J57" s="39">
        <v>0.40175875162800001</v>
      </c>
      <c r="K57" s="39">
        <v>0.44639861291999999</v>
      </c>
      <c r="L57" s="39">
        <v>6.6959791937999998E-3</v>
      </c>
      <c r="M57" s="39">
        <v>2.4981153146100001</v>
      </c>
      <c r="N57" s="39">
        <v>0.16825793871600001</v>
      </c>
      <c r="O57" s="39">
        <v>1.3735341936000001E-2</v>
      </c>
      <c r="P57" s="39">
        <v>8.4128969358000003E-2</v>
      </c>
      <c r="Q57" s="39">
        <v>4.5498320163000004E-2</v>
      </c>
      <c r="R57" s="39">
        <v>7.0393627422000005E-2</v>
      </c>
      <c r="S57" s="39">
        <v>0.11108457790739999</v>
      </c>
      <c r="T57" s="39">
        <v>8.4128969358000003E-2</v>
      </c>
      <c r="U57" s="39">
        <v>4.3438018872600001E-2</v>
      </c>
      <c r="V57" s="39">
        <v>0.72797312260800007</v>
      </c>
      <c r="W57" s="39">
        <v>7.0393627421999989E-3</v>
      </c>
      <c r="X57" s="39">
        <v>1.1159965323E-4</v>
      </c>
      <c r="Y57" s="39">
        <v>4.8073696776000007E-4</v>
      </c>
      <c r="Z57" s="39">
        <v>1.32202666134E-4</v>
      </c>
      <c r="AA57" s="39">
        <v>7.3827462906E-5</v>
      </c>
      <c r="AB57" s="39">
        <v>7.9836675003000014E-4</v>
      </c>
      <c r="AC57" s="39">
        <v>7.8978216132000005E-3</v>
      </c>
      <c r="AD57" s="39">
        <v>0.17684252742600001</v>
      </c>
      <c r="AE57" s="192"/>
      <c r="AF57" s="39" t="s">
        <v>408</v>
      </c>
      <c r="AG57" s="39" t="s">
        <v>408</v>
      </c>
      <c r="AH57" s="39" t="s">
        <v>408</v>
      </c>
      <c r="AI57" s="39" t="s">
        <v>408</v>
      </c>
      <c r="AJ57" s="39" t="s">
        <v>408</v>
      </c>
      <c r="AK57" s="39" t="s">
        <v>456</v>
      </c>
      <c r="AL57" s="40" t="s">
        <v>164</v>
      </c>
    </row>
    <row r="58" spans="1:38" s="5" customFormat="1" ht="26.25" customHeight="1" thickBot="1" x14ac:dyDescent="0.25">
      <c r="A58" s="37" t="s">
        <v>73</v>
      </c>
      <c r="B58" s="37" t="s">
        <v>20</v>
      </c>
      <c r="C58" s="37" t="s">
        <v>165</v>
      </c>
      <c r="D58" s="38"/>
      <c r="E58" s="39">
        <v>0.35722528975699985</v>
      </c>
      <c r="F58" s="39" t="s">
        <v>441</v>
      </c>
      <c r="G58" s="39">
        <v>8.2456677547999957E-2</v>
      </c>
      <c r="H58" s="39" t="s">
        <v>422</v>
      </c>
      <c r="I58" s="39">
        <v>7.9508017099999911E-2</v>
      </c>
      <c r="J58" s="39">
        <v>0.4052377854999995</v>
      </c>
      <c r="K58" s="39">
        <v>1.0244452769999988</v>
      </c>
      <c r="L58" s="39">
        <v>3.6573687865999955E-4</v>
      </c>
      <c r="M58" s="39">
        <v>0.50622137481999974</v>
      </c>
      <c r="N58" s="39" t="s">
        <v>441</v>
      </c>
      <c r="O58" s="39" t="s">
        <v>441</v>
      </c>
      <c r="P58" s="39" t="s">
        <v>441</v>
      </c>
      <c r="Q58" s="39" t="s">
        <v>422</v>
      </c>
      <c r="R58" s="39" t="s">
        <v>422</v>
      </c>
      <c r="S58" s="39" t="s">
        <v>422</v>
      </c>
      <c r="T58" s="39" t="s">
        <v>422</v>
      </c>
      <c r="U58" s="39" t="s">
        <v>422</v>
      </c>
      <c r="V58" s="39" t="s">
        <v>422</v>
      </c>
      <c r="W58" s="39" t="s">
        <v>422</v>
      </c>
      <c r="X58" s="39" t="s">
        <v>422</v>
      </c>
      <c r="Y58" s="39" t="s">
        <v>422</v>
      </c>
      <c r="Z58" s="39" t="s">
        <v>422</v>
      </c>
      <c r="AA58" s="39" t="s">
        <v>422</v>
      </c>
      <c r="AB58" s="39" t="s">
        <v>422</v>
      </c>
      <c r="AC58" s="39" t="s">
        <v>422</v>
      </c>
      <c r="AD58" s="39" t="s">
        <v>422</v>
      </c>
      <c r="AE58" s="192"/>
      <c r="AF58" s="39" t="s">
        <v>408</v>
      </c>
      <c r="AG58" s="39" t="s">
        <v>408</v>
      </c>
      <c r="AH58" s="39" t="s">
        <v>408</v>
      </c>
      <c r="AI58" s="39" t="s">
        <v>408</v>
      </c>
      <c r="AJ58" s="39" t="s">
        <v>440</v>
      </c>
      <c r="AK58" s="39">
        <v>260.93885299999988</v>
      </c>
      <c r="AL58" s="40" t="s">
        <v>166</v>
      </c>
    </row>
    <row r="59" spans="1:38" s="5" customFormat="1" ht="26.25" customHeight="1" thickBot="1" x14ac:dyDescent="0.25">
      <c r="A59" s="37" t="s">
        <v>73</v>
      </c>
      <c r="B59" s="161" t="s">
        <v>22</v>
      </c>
      <c r="C59" s="37" t="s">
        <v>167</v>
      </c>
      <c r="D59" s="38"/>
      <c r="E59" s="39" t="s">
        <v>408</v>
      </c>
      <c r="F59" s="39" t="s">
        <v>441</v>
      </c>
      <c r="G59" s="39" t="s">
        <v>408</v>
      </c>
      <c r="H59" s="39" t="s">
        <v>441</v>
      </c>
      <c r="I59" s="39">
        <v>0.15956744107999998</v>
      </c>
      <c r="J59" s="39">
        <v>0.18275966215000003</v>
      </c>
      <c r="K59" s="39">
        <v>0.20331138360999998</v>
      </c>
      <c r="L59" s="39">
        <v>9.8931813469600008E-5</v>
      </c>
      <c r="M59" s="39" t="s">
        <v>408</v>
      </c>
      <c r="N59" s="39">
        <v>1.5740828083000002</v>
      </c>
      <c r="O59" s="39">
        <v>7.8719376268000005E-2</v>
      </c>
      <c r="P59" s="39">
        <v>7.9214988300000007E-4</v>
      </c>
      <c r="Q59" s="39">
        <v>0.16797027926999997</v>
      </c>
      <c r="R59" s="39">
        <v>0.20847959855000001</v>
      </c>
      <c r="S59" s="39">
        <v>1.8483497270000001E-3</v>
      </c>
      <c r="T59" s="39">
        <v>0.31692492897999996</v>
      </c>
      <c r="U59" s="39">
        <v>0.79915723064999999</v>
      </c>
      <c r="V59" s="39">
        <v>9.7698485570000007E-2</v>
      </c>
      <c r="W59" s="39" t="s">
        <v>441</v>
      </c>
      <c r="X59" s="39" t="s">
        <v>441</v>
      </c>
      <c r="Y59" s="39" t="s">
        <v>441</v>
      </c>
      <c r="Z59" s="39" t="s">
        <v>441</v>
      </c>
      <c r="AA59" s="39" t="s">
        <v>441</v>
      </c>
      <c r="AB59" s="39" t="s">
        <v>441</v>
      </c>
      <c r="AC59" s="39" t="s">
        <v>422</v>
      </c>
      <c r="AD59" s="39" t="s">
        <v>422</v>
      </c>
      <c r="AE59" s="192"/>
      <c r="AF59" s="39" t="s">
        <v>440</v>
      </c>
      <c r="AG59" s="39" t="s">
        <v>440</v>
      </c>
      <c r="AH59" s="39" t="s">
        <v>408</v>
      </c>
      <c r="AI59" s="39" t="s">
        <v>440</v>
      </c>
      <c r="AJ59" s="39" t="s">
        <v>440</v>
      </c>
      <c r="AK59" s="39">
        <v>906.42780799999991</v>
      </c>
      <c r="AL59" s="40" t="s">
        <v>168</v>
      </c>
    </row>
    <row r="60" spans="1:38" s="5" customFormat="1" ht="24.75" customHeight="1" thickBot="1" x14ac:dyDescent="0.25">
      <c r="A60" s="143" t="s">
        <v>73</v>
      </c>
      <c r="B60" s="161" t="s">
        <v>169</v>
      </c>
      <c r="C60" s="148" t="s">
        <v>170</v>
      </c>
      <c r="D60" s="185"/>
      <c r="E60" s="39" t="s">
        <v>422</v>
      </c>
      <c r="F60" s="39" t="s">
        <v>422</v>
      </c>
      <c r="G60" s="39" t="s">
        <v>422</v>
      </c>
      <c r="H60" s="39" t="s">
        <v>422</v>
      </c>
      <c r="I60" s="39">
        <v>0.57002207840000008</v>
      </c>
      <c r="J60" s="39">
        <v>5.7002207839999999</v>
      </c>
      <c r="K60" s="39">
        <v>11.62845039936</v>
      </c>
      <c r="L60" s="39" t="s">
        <v>422</v>
      </c>
      <c r="M60" s="39" t="s">
        <v>422</v>
      </c>
      <c r="N60" s="39" t="s">
        <v>422</v>
      </c>
      <c r="O60" s="39" t="s">
        <v>422</v>
      </c>
      <c r="P60" s="39" t="s">
        <v>422</v>
      </c>
      <c r="Q60" s="39" t="s">
        <v>422</v>
      </c>
      <c r="R60" s="39" t="s">
        <v>422</v>
      </c>
      <c r="S60" s="39" t="s">
        <v>422</v>
      </c>
      <c r="T60" s="39" t="s">
        <v>422</v>
      </c>
      <c r="U60" s="39" t="s">
        <v>422</v>
      </c>
      <c r="V60" s="39" t="s">
        <v>422</v>
      </c>
      <c r="W60" s="39" t="s">
        <v>422</v>
      </c>
      <c r="X60" s="39" t="s">
        <v>422</v>
      </c>
      <c r="Y60" s="39" t="s">
        <v>422</v>
      </c>
      <c r="Z60" s="39" t="s">
        <v>422</v>
      </c>
      <c r="AA60" s="39" t="s">
        <v>422</v>
      </c>
      <c r="AB60" s="39" t="s">
        <v>422</v>
      </c>
      <c r="AC60" s="39" t="s">
        <v>422</v>
      </c>
      <c r="AD60" s="39" t="s">
        <v>422</v>
      </c>
      <c r="AE60" s="192"/>
      <c r="AF60" s="39" t="s">
        <v>422</v>
      </c>
      <c r="AG60" s="39" t="s">
        <v>422</v>
      </c>
      <c r="AH60" s="39" t="s">
        <v>422</v>
      </c>
      <c r="AI60" s="39" t="s">
        <v>422</v>
      </c>
      <c r="AJ60" s="39" t="s">
        <v>422</v>
      </c>
      <c r="AK60" s="39">
        <v>114004.41568000001</v>
      </c>
      <c r="AL60" s="39" t="s">
        <v>461</v>
      </c>
    </row>
    <row r="61" spans="1:38" s="5" customFormat="1" ht="24.75" customHeight="1" thickBot="1" x14ac:dyDescent="0.25">
      <c r="A61" s="143" t="s">
        <v>73</v>
      </c>
      <c r="B61" s="161" t="s">
        <v>171</v>
      </c>
      <c r="C61" s="148" t="s">
        <v>172</v>
      </c>
      <c r="D61" s="185"/>
      <c r="E61" s="39" t="s">
        <v>422</v>
      </c>
      <c r="F61" s="39" t="s">
        <v>422</v>
      </c>
      <c r="G61" s="39" t="s">
        <v>422</v>
      </c>
      <c r="H61" s="39" t="s">
        <v>422</v>
      </c>
      <c r="I61" s="39">
        <v>3.1050965371783656E-2</v>
      </c>
      <c r="J61" s="39">
        <v>3.1050965371783656E-2</v>
      </c>
      <c r="K61" s="39">
        <v>0.64326092716216143</v>
      </c>
      <c r="L61" s="39" t="s">
        <v>422</v>
      </c>
      <c r="M61" s="39" t="s">
        <v>422</v>
      </c>
      <c r="N61" s="39" t="s">
        <v>422</v>
      </c>
      <c r="O61" s="39" t="s">
        <v>422</v>
      </c>
      <c r="P61" s="39" t="s">
        <v>422</v>
      </c>
      <c r="Q61" s="39" t="s">
        <v>422</v>
      </c>
      <c r="R61" s="39" t="s">
        <v>422</v>
      </c>
      <c r="S61" s="39" t="s">
        <v>422</v>
      </c>
      <c r="T61" s="39" t="s">
        <v>422</v>
      </c>
      <c r="U61" s="39" t="s">
        <v>422</v>
      </c>
      <c r="V61" s="39" t="s">
        <v>422</v>
      </c>
      <c r="W61" s="39" t="s">
        <v>422</v>
      </c>
      <c r="X61" s="39" t="s">
        <v>422</v>
      </c>
      <c r="Y61" s="39" t="s">
        <v>422</v>
      </c>
      <c r="Z61" s="39" t="s">
        <v>422</v>
      </c>
      <c r="AA61" s="39" t="s">
        <v>422</v>
      </c>
      <c r="AB61" s="39" t="s">
        <v>422</v>
      </c>
      <c r="AC61" s="39" t="s">
        <v>422</v>
      </c>
      <c r="AD61" s="39" t="s">
        <v>422</v>
      </c>
      <c r="AE61" s="192"/>
      <c r="AF61" s="39" t="s">
        <v>422</v>
      </c>
      <c r="AG61" s="39" t="s">
        <v>422</v>
      </c>
      <c r="AH61" s="39" t="s">
        <v>422</v>
      </c>
      <c r="AI61" s="39" t="s">
        <v>422</v>
      </c>
      <c r="AJ61" s="39" t="s">
        <v>422</v>
      </c>
      <c r="AK61" s="39">
        <v>3150400</v>
      </c>
      <c r="AL61" s="39" t="s">
        <v>460</v>
      </c>
    </row>
    <row r="62" spans="1:38" s="5" customFormat="1" ht="24.75" customHeight="1" thickBot="1" x14ac:dyDescent="0.25">
      <c r="A62" s="143" t="s">
        <v>73</v>
      </c>
      <c r="B62" s="161" t="s">
        <v>174</v>
      </c>
      <c r="C62" s="148" t="s">
        <v>175</v>
      </c>
      <c r="D62" s="185"/>
      <c r="E62" s="39" t="s">
        <v>422</v>
      </c>
      <c r="F62" s="39" t="s">
        <v>422</v>
      </c>
      <c r="G62" s="39" t="s">
        <v>422</v>
      </c>
      <c r="H62" s="39" t="s">
        <v>422</v>
      </c>
      <c r="I62" s="39" t="s">
        <v>441</v>
      </c>
      <c r="J62" s="39" t="s">
        <v>441</v>
      </c>
      <c r="K62" s="39" t="s">
        <v>441</v>
      </c>
      <c r="L62" s="39" t="s">
        <v>422</v>
      </c>
      <c r="M62" s="39" t="s">
        <v>422</v>
      </c>
      <c r="N62" s="39" t="s">
        <v>422</v>
      </c>
      <c r="O62" s="39" t="s">
        <v>422</v>
      </c>
      <c r="P62" s="39" t="s">
        <v>422</v>
      </c>
      <c r="Q62" s="39" t="s">
        <v>422</v>
      </c>
      <c r="R62" s="39" t="s">
        <v>422</v>
      </c>
      <c r="S62" s="39" t="s">
        <v>422</v>
      </c>
      <c r="T62" s="39" t="s">
        <v>422</v>
      </c>
      <c r="U62" s="39" t="s">
        <v>422</v>
      </c>
      <c r="V62" s="39" t="s">
        <v>422</v>
      </c>
      <c r="W62" s="39" t="s">
        <v>422</v>
      </c>
      <c r="X62" s="39" t="s">
        <v>422</v>
      </c>
      <c r="Y62" s="39" t="s">
        <v>422</v>
      </c>
      <c r="Z62" s="39" t="s">
        <v>422</v>
      </c>
      <c r="AA62" s="39" t="s">
        <v>422</v>
      </c>
      <c r="AB62" s="39" t="s">
        <v>422</v>
      </c>
      <c r="AC62" s="39" t="s">
        <v>422</v>
      </c>
      <c r="AD62" s="39" t="s">
        <v>422</v>
      </c>
      <c r="AE62" s="192"/>
      <c r="AF62" s="39" t="s">
        <v>422</v>
      </c>
      <c r="AG62" s="39" t="s">
        <v>422</v>
      </c>
      <c r="AH62" s="39" t="s">
        <v>422</v>
      </c>
      <c r="AI62" s="39" t="s">
        <v>422</v>
      </c>
      <c r="AJ62" s="39" t="s">
        <v>422</v>
      </c>
      <c r="AK62" s="39" t="s">
        <v>422</v>
      </c>
      <c r="AL62" s="145" t="s">
        <v>176</v>
      </c>
    </row>
    <row r="63" spans="1:38" s="5" customFormat="1" ht="24.75" customHeight="1" thickBot="1" x14ac:dyDescent="0.25">
      <c r="A63" s="143" t="s">
        <v>73</v>
      </c>
      <c r="B63" s="161" t="s">
        <v>15</v>
      </c>
      <c r="C63" s="143" t="s">
        <v>177</v>
      </c>
      <c r="D63" s="154"/>
      <c r="E63" s="39" t="s">
        <v>422</v>
      </c>
      <c r="F63" s="39" t="s">
        <v>422</v>
      </c>
      <c r="G63" s="39" t="s">
        <v>422</v>
      </c>
      <c r="H63" s="39" t="s">
        <v>422</v>
      </c>
      <c r="I63" s="39" t="s">
        <v>422</v>
      </c>
      <c r="J63" s="39" t="s">
        <v>422</v>
      </c>
      <c r="K63" s="39" t="s">
        <v>422</v>
      </c>
      <c r="L63" s="39" t="s">
        <v>422</v>
      </c>
      <c r="M63" s="39" t="s">
        <v>422</v>
      </c>
      <c r="N63" s="39" t="s">
        <v>422</v>
      </c>
      <c r="O63" s="39" t="s">
        <v>422</v>
      </c>
      <c r="P63" s="39" t="s">
        <v>422</v>
      </c>
      <c r="Q63" s="39" t="s">
        <v>422</v>
      </c>
      <c r="R63" s="39" t="s">
        <v>422</v>
      </c>
      <c r="S63" s="39" t="s">
        <v>422</v>
      </c>
      <c r="T63" s="39" t="s">
        <v>422</v>
      </c>
      <c r="U63" s="39" t="s">
        <v>422</v>
      </c>
      <c r="V63" s="39" t="s">
        <v>422</v>
      </c>
      <c r="W63" s="39" t="s">
        <v>422</v>
      </c>
      <c r="X63" s="39" t="s">
        <v>422</v>
      </c>
      <c r="Y63" s="39" t="s">
        <v>422</v>
      </c>
      <c r="Z63" s="39" t="s">
        <v>422</v>
      </c>
      <c r="AA63" s="39" t="s">
        <v>422</v>
      </c>
      <c r="AB63" s="39" t="s">
        <v>422</v>
      </c>
      <c r="AC63" s="39" t="s">
        <v>422</v>
      </c>
      <c r="AD63" s="39" t="s">
        <v>422</v>
      </c>
      <c r="AE63" s="192"/>
      <c r="AF63" s="39" t="s">
        <v>422</v>
      </c>
      <c r="AG63" s="39" t="s">
        <v>422</v>
      </c>
      <c r="AH63" s="39" t="s">
        <v>422</v>
      </c>
      <c r="AI63" s="39" t="s">
        <v>422</v>
      </c>
      <c r="AJ63" s="39" t="s">
        <v>422</v>
      </c>
      <c r="AK63" s="39" t="s">
        <v>422</v>
      </c>
      <c r="AL63" s="145" t="s">
        <v>147</v>
      </c>
    </row>
    <row r="64" spans="1:38" s="5" customFormat="1" ht="24.75" customHeight="1" thickBot="1" x14ac:dyDescent="0.25">
      <c r="A64" s="143" t="s">
        <v>73</v>
      </c>
      <c r="B64" s="161" t="s">
        <v>10</v>
      </c>
      <c r="C64" s="143" t="s">
        <v>178</v>
      </c>
      <c r="D64" s="144"/>
      <c r="E64" s="39">
        <v>0.38031000000000004</v>
      </c>
      <c r="F64" s="39">
        <v>3.4227899999999999E-2</v>
      </c>
      <c r="G64" s="39" t="s">
        <v>422</v>
      </c>
      <c r="H64" s="39">
        <v>1.9015500000000001E-2</v>
      </c>
      <c r="I64" s="39" t="s">
        <v>422</v>
      </c>
      <c r="J64" s="39" t="s">
        <v>422</v>
      </c>
      <c r="K64" s="39" t="s">
        <v>422</v>
      </c>
      <c r="L64" s="39" t="s">
        <v>422</v>
      </c>
      <c r="M64" s="39">
        <v>2.2818600000000001E-3</v>
      </c>
      <c r="N64" s="39" t="s">
        <v>422</v>
      </c>
      <c r="O64" s="39" t="s">
        <v>422</v>
      </c>
      <c r="P64" s="39" t="s">
        <v>422</v>
      </c>
      <c r="Q64" s="39" t="s">
        <v>422</v>
      </c>
      <c r="R64" s="39" t="s">
        <v>422</v>
      </c>
      <c r="S64" s="39" t="s">
        <v>422</v>
      </c>
      <c r="T64" s="39" t="s">
        <v>422</v>
      </c>
      <c r="U64" s="39" t="s">
        <v>422</v>
      </c>
      <c r="V64" s="39" t="s">
        <v>422</v>
      </c>
      <c r="W64" s="39" t="s">
        <v>422</v>
      </c>
      <c r="X64" s="39" t="s">
        <v>422</v>
      </c>
      <c r="Y64" s="39" t="s">
        <v>422</v>
      </c>
      <c r="Z64" s="39" t="s">
        <v>422</v>
      </c>
      <c r="AA64" s="39" t="s">
        <v>422</v>
      </c>
      <c r="AB64" s="39" t="s">
        <v>422</v>
      </c>
      <c r="AC64" s="39" t="s">
        <v>422</v>
      </c>
      <c r="AD64" s="39" t="s">
        <v>422</v>
      </c>
      <c r="AE64" s="192"/>
      <c r="AF64" s="39" t="s">
        <v>422</v>
      </c>
      <c r="AG64" s="39" t="s">
        <v>422</v>
      </c>
      <c r="AH64" s="39" t="s">
        <v>422</v>
      </c>
      <c r="AI64" s="39" t="s">
        <v>422</v>
      </c>
      <c r="AJ64" s="39" t="s">
        <v>422</v>
      </c>
      <c r="AK64" s="39" t="s">
        <v>456</v>
      </c>
      <c r="AL64" s="147" t="s">
        <v>179</v>
      </c>
    </row>
    <row r="65" spans="1:38" s="5" customFormat="1" ht="24.75" customHeight="1" thickBot="1" x14ac:dyDescent="0.25">
      <c r="A65" s="143" t="s">
        <v>73</v>
      </c>
      <c r="B65" s="37" t="s">
        <v>9</v>
      </c>
      <c r="C65" s="143" t="s">
        <v>180</v>
      </c>
      <c r="D65" s="144"/>
      <c r="E65" s="39">
        <v>0.41987140000000001</v>
      </c>
      <c r="F65" s="39" t="s">
        <v>422</v>
      </c>
      <c r="G65" s="39" t="s">
        <v>422</v>
      </c>
      <c r="H65" s="39" t="s">
        <v>422</v>
      </c>
      <c r="I65" s="39" t="s">
        <v>422</v>
      </c>
      <c r="J65" s="39" t="s">
        <v>422</v>
      </c>
      <c r="K65" s="39" t="s">
        <v>422</v>
      </c>
      <c r="L65" s="39" t="s">
        <v>422</v>
      </c>
      <c r="M65" s="39" t="s">
        <v>422</v>
      </c>
      <c r="N65" s="39" t="s">
        <v>422</v>
      </c>
      <c r="O65" s="39" t="s">
        <v>422</v>
      </c>
      <c r="P65" s="39" t="s">
        <v>422</v>
      </c>
      <c r="Q65" s="39" t="s">
        <v>422</v>
      </c>
      <c r="R65" s="39" t="s">
        <v>422</v>
      </c>
      <c r="S65" s="39" t="s">
        <v>422</v>
      </c>
      <c r="T65" s="39" t="s">
        <v>422</v>
      </c>
      <c r="U65" s="39" t="s">
        <v>422</v>
      </c>
      <c r="V65" s="39" t="s">
        <v>422</v>
      </c>
      <c r="W65" s="39" t="s">
        <v>422</v>
      </c>
      <c r="X65" s="39" t="s">
        <v>422</v>
      </c>
      <c r="Y65" s="39" t="s">
        <v>422</v>
      </c>
      <c r="Z65" s="39" t="s">
        <v>422</v>
      </c>
      <c r="AA65" s="39" t="s">
        <v>422</v>
      </c>
      <c r="AB65" s="39" t="s">
        <v>422</v>
      </c>
      <c r="AC65" s="39" t="s">
        <v>422</v>
      </c>
      <c r="AD65" s="39" t="s">
        <v>422</v>
      </c>
      <c r="AE65" s="192"/>
      <c r="AF65" s="39" t="s">
        <v>422</v>
      </c>
      <c r="AG65" s="39" t="s">
        <v>422</v>
      </c>
      <c r="AH65" s="39" t="s">
        <v>422</v>
      </c>
      <c r="AI65" s="39" t="s">
        <v>422</v>
      </c>
      <c r="AJ65" s="39" t="s">
        <v>422</v>
      </c>
      <c r="AK65" s="39">
        <v>670.95600000000002</v>
      </c>
      <c r="AL65" s="145" t="s">
        <v>181</v>
      </c>
    </row>
    <row r="66" spans="1:38" s="5" customFormat="1" ht="24.75" customHeight="1" thickBot="1" x14ac:dyDescent="0.25">
      <c r="A66" s="143" t="s">
        <v>73</v>
      </c>
      <c r="B66" s="37" t="s">
        <v>16</v>
      </c>
      <c r="C66" s="143" t="s">
        <v>182</v>
      </c>
      <c r="D66" s="144"/>
      <c r="E66" s="39" t="s">
        <v>440</v>
      </c>
      <c r="F66" s="39" t="s">
        <v>440</v>
      </c>
      <c r="G66" s="39" t="s">
        <v>440</v>
      </c>
      <c r="H66" s="39" t="s">
        <v>440</v>
      </c>
      <c r="I66" s="39" t="s">
        <v>440</v>
      </c>
      <c r="J66" s="39" t="s">
        <v>440</v>
      </c>
      <c r="K66" s="39" t="s">
        <v>440</v>
      </c>
      <c r="L66" s="39" t="s">
        <v>440</v>
      </c>
      <c r="M66" s="39" t="s">
        <v>440</v>
      </c>
      <c r="N66" s="39" t="s">
        <v>440</v>
      </c>
      <c r="O66" s="39" t="s">
        <v>440</v>
      </c>
      <c r="P66" s="39" t="s">
        <v>440</v>
      </c>
      <c r="Q66" s="39" t="s">
        <v>440</v>
      </c>
      <c r="R66" s="39" t="s">
        <v>440</v>
      </c>
      <c r="S66" s="39" t="s">
        <v>440</v>
      </c>
      <c r="T66" s="39" t="s">
        <v>440</v>
      </c>
      <c r="U66" s="39" t="s">
        <v>440</v>
      </c>
      <c r="V66" s="39" t="s">
        <v>440</v>
      </c>
      <c r="W66" s="39" t="s">
        <v>440</v>
      </c>
      <c r="X66" s="39" t="s">
        <v>440</v>
      </c>
      <c r="Y66" s="39" t="s">
        <v>440</v>
      </c>
      <c r="Z66" s="39" t="s">
        <v>440</v>
      </c>
      <c r="AA66" s="39" t="s">
        <v>440</v>
      </c>
      <c r="AB66" s="39" t="s">
        <v>440</v>
      </c>
      <c r="AC66" s="39" t="s">
        <v>440</v>
      </c>
      <c r="AD66" s="39" t="s">
        <v>440</v>
      </c>
      <c r="AE66" s="192"/>
      <c r="AF66" s="39" t="s">
        <v>422</v>
      </c>
      <c r="AG66" s="39" t="s">
        <v>422</v>
      </c>
      <c r="AH66" s="39" t="s">
        <v>422</v>
      </c>
      <c r="AI66" s="39" t="s">
        <v>422</v>
      </c>
      <c r="AJ66" s="39" t="s">
        <v>422</v>
      </c>
      <c r="AK66" s="39" t="s">
        <v>422</v>
      </c>
      <c r="AL66" s="145" t="s">
        <v>183</v>
      </c>
    </row>
    <row r="67" spans="1:38" s="5" customFormat="1" ht="26.25" customHeight="1" thickBot="1" x14ac:dyDescent="0.25">
      <c r="A67" s="37" t="s">
        <v>73</v>
      </c>
      <c r="B67" s="37" t="s">
        <v>8</v>
      </c>
      <c r="C67" s="37" t="s">
        <v>184</v>
      </c>
      <c r="D67" s="38"/>
      <c r="E67" s="39" t="s">
        <v>441</v>
      </c>
      <c r="F67" s="39" t="s">
        <v>441</v>
      </c>
      <c r="G67" s="39" t="s">
        <v>441</v>
      </c>
      <c r="H67" s="39" t="s">
        <v>441</v>
      </c>
      <c r="I67" s="39" t="s">
        <v>441</v>
      </c>
      <c r="J67" s="39" t="s">
        <v>441</v>
      </c>
      <c r="K67" s="39">
        <v>2.0378977500000003E-4</v>
      </c>
      <c r="L67" s="39" t="s">
        <v>441</v>
      </c>
      <c r="M67" s="39" t="s">
        <v>441</v>
      </c>
      <c r="N67" s="39" t="s">
        <v>441</v>
      </c>
      <c r="O67" s="39" t="s">
        <v>441</v>
      </c>
      <c r="P67" s="39" t="s">
        <v>441</v>
      </c>
      <c r="Q67" s="39" t="s">
        <v>441</v>
      </c>
      <c r="R67" s="39" t="s">
        <v>441</v>
      </c>
      <c r="S67" s="39" t="s">
        <v>441</v>
      </c>
      <c r="T67" s="39" t="s">
        <v>441</v>
      </c>
      <c r="U67" s="39" t="s">
        <v>441</v>
      </c>
      <c r="V67" s="39" t="s">
        <v>441</v>
      </c>
      <c r="W67" s="39" t="s">
        <v>441</v>
      </c>
      <c r="X67" s="39" t="s">
        <v>441</v>
      </c>
      <c r="Y67" s="39" t="s">
        <v>441</v>
      </c>
      <c r="Z67" s="39" t="s">
        <v>441</v>
      </c>
      <c r="AA67" s="39" t="s">
        <v>441</v>
      </c>
      <c r="AB67" s="39" t="s">
        <v>441</v>
      </c>
      <c r="AC67" s="39" t="s">
        <v>422</v>
      </c>
      <c r="AD67" s="39" t="s">
        <v>422</v>
      </c>
      <c r="AE67" s="192"/>
      <c r="AF67" s="39" t="s">
        <v>422</v>
      </c>
      <c r="AG67" s="39" t="s">
        <v>408</v>
      </c>
      <c r="AH67" s="39" t="s">
        <v>422</v>
      </c>
      <c r="AI67" s="39" t="s">
        <v>422</v>
      </c>
      <c r="AJ67" s="39" t="s">
        <v>422</v>
      </c>
      <c r="AK67" s="39" t="s">
        <v>456</v>
      </c>
      <c r="AL67" s="40" t="s">
        <v>185</v>
      </c>
    </row>
    <row r="68" spans="1:38" s="5" customFormat="1" ht="24.75" customHeight="1" thickBot="1" x14ac:dyDescent="0.25">
      <c r="A68" s="143" t="s">
        <v>73</v>
      </c>
      <c r="B68" s="37" t="s">
        <v>186</v>
      </c>
      <c r="C68" s="143" t="s">
        <v>187</v>
      </c>
      <c r="D68" s="144"/>
      <c r="E68" s="39" t="s">
        <v>440</v>
      </c>
      <c r="F68" s="39" t="s">
        <v>440</v>
      </c>
      <c r="G68" s="39" t="s">
        <v>440</v>
      </c>
      <c r="H68" s="39" t="s">
        <v>440</v>
      </c>
      <c r="I68" s="39" t="s">
        <v>440</v>
      </c>
      <c r="J68" s="39" t="s">
        <v>440</v>
      </c>
      <c r="K68" s="39" t="s">
        <v>440</v>
      </c>
      <c r="L68" s="39" t="s">
        <v>440</v>
      </c>
      <c r="M68" s="39" t="s">
        <v>440</v>
      </c>
      <c r="N68" s="39" t="s">
        <v>440</v>
      </c>
      <c r="O68" s="39" t="s">
        <v>440</v>
      </c>
      <c r="P68" s="39" t="s">
        <v>440</v>
      </c>
      <c r="Q68" s="39" t="s">
        <v>440</v>
      </c>
      <c r="R68" s="39" t="s">
        <v>440</v>
      </c>
      <c r="S68" s="39" t="s">
        <v>440</v>
      </c>
      <c r="T68" s="39" t="s">
        <v>440</v>
      </c>
      <c r="U68" s="39" t="s">
        <v>440</v>
      </c>
      <c r="V68" s="39" t="s">
        <v>440</v>
      </c>
      <c r="W68" s="39" t="s">
        <v>440</v>
      </c>
      <c r="X68" s="39" t="s">
        <v>440</v>
      </c>
      <c r="Y68" s="39" t="s">
        <v>440</v>
      </c>
      <c r="Z68" s="39" t="s">
        <v>440</v>
      </c>
      <c r="AA68" s="39" t="s">
        <v>440</v>
      </c>
      <c r="AB68" s="39" t="s">
        <v>440</v>
      </c>
      <c r="AC68" s="39" t="s">
        <v>440</v>
      </c>
      <c r="AD68" s="39" t="s">
        <v>440</v>
      </c>
      <c r="AE68" s="192"/>
      <c r="AF68" s="39" t="s">
        <v>422</v>
      </c>
      <c r="AG68" s="39" t="s">
        <v>422</v>
      </c>
      <c r="AH68" s="39" t="s">
        <v>422</v>
      </c>
      <c r="AI68" s="39" t="s">
        <v>422</v>
      </c>
      <c r="AJ68" s="39" t="s">
        <v>422</v>
      </c>
      <c r="AK68" s="39" t="s">
        <v>422</v>
      </c>
      <c r="AL68" s="145" t="s">
        <v>188</v>
      </c>
    </row>
    <row r="69" spans="1:38" s="5" customFormat="1" ht="26.25" customHeight="1" thickBot="1" x14ac:dyDescent="0.25">
      <c r="A69" s="37" t="s">
        <v>73</v>
      </c>
      <c r="B69" s="37" t="s">
        <v>189</v>
      </c>
      <c r="C69" s="37" t="s">
        <v>190</v>
      </c>
      <c r="D69" s="43"/>
      <c r="E69" s="39" t="s">
        <v>422</v>
      </c>
      <c r="F69" s="39" t="s">
        <v>422</v>
      </c>
      <c r="G69" s="39" t="s">
        <v>422</v>
      </c>
      <c r="H69" s="39">
        <v>1.3626369</v>
      </c>
      <c r="I69" s="39" t="s">
        <v>441</v>
      </c>
      <c r="J69" s="39" t="s">
        <v>441</v>
      </c>
      <c r="K69" s="39">
        <v>0.15140410000000001</v>
      </c>
      <c r="L69" s="39" t="s">
        <v>441</v>
      </c>
      <c r="M69" s="39">
        <v>13.626369</v>
      </c>
      <c r="N69" s="39" t="s">
        <v>422</v>
      </c>
      <c r="O69" s="39" t="s">
        <v>422</v>
      </c>
      <c r="P69" s="39" t="s">
        <v>422</v>
      </c>
      <c r="Q69" s="39" t="s">
        <v>422</v>
      </c>
      <c r="R69" s="39" t="s">
        <v>422</v>
      </c>
      <c r="S69" s="39" t="s">
        <v>422</v>
      </c>
      <c r="T69" s="39" t="s">
        <v>422</v>
      </c>
      <c r="U69" s="39" t="s">
        <v>422</v>
      </c>
      <c r="V69" s="39" t="s">
        <v>422</v>
      </c>
      <c r="W69" s="39" t="s">
        <v>422</v>
      </c>
      <c r="X69" s="39" t="s">
        <v>422</v>
      </c>
      <c r="Y69" s="39" t="s">
        <v>422</v>
      </c>
      <c r="Z69" s="39" t="s">
        <v>422</v>
      </c>
      <c r="AA69" s="39" t="s">
        <v>422</v>
      </c>
      <c r="AB69" s="39" t="s">
        <v>422</v>
      </c>
      <c r="AC69" s="39" t="s">
        <v>422</v>
      </c>
      <c r="AD69" s="39" t="s">
        <v>422</v>
      </c>
      <c r="AE69" s="192"/>
      <c r="AF69" s="39" t="s">
        <v>422</v>
      </c>
      <c r="AG69" s="39" t="s">
        <v>408</v>
      </c>
      <c r="AH69" s="39" t="s">
        <v>422</v>
      </c>
      <c r="AI69" s="39" t="s">
        <v>422</v>
      </c>
      <c r="AJ69" s="39" t="s">
        <v>422</v>
      </c>
      <c r="AK69" s="39" t="s">
        <v>456</v>
      </c>
      <c r="AL69" s="40" t="s">
        <v>191</v>
      </c>
    </row>
    <row r="70" spans="1:38" s="5" customFormat="1" ht="26.25" customHeight="1" thickBot="1" x14ac:dyDescent="0.25">
      <c r="A70" s="37" t="s">
        <v>73</v>
      </c>
      <c r="B70" s="37" t="s">
        <v>192</v>
      </c>
      <c r="C70" s="37" t="s">
        <v>193</v>
      </c>
      <c r="D70" s="43"/>
      <c r="E70" s="39" t="s">
        <v>422</v>
      </c>
      <c r="F70" s="39">
        <v>0.29143604400000001</v>
      </c>
      <c r="G70" s="39">
        <v>4.3591704000000522E-2</v>
      </c>
      <c r="H70" s="39">
        <v>2.3403420000000001E-2</v>
      </c>
      <c r="I70" s="39">
        <v>5.7785940000000001E-2</v>
      </c>
      <c r="J70" s="39">
        <v>7.7047920000000006E-2</v>
      </c>
      <c r="K70" s="39">
        <v>1.7617929000000001</v>
      </c>
      <c r="L70" s="39" t="s">
        <v>422</v>
      </c>
      <c r="M70" s="39" t="s">
        <v>422</v>
      </c>
      <c r="N70" s="39" t="s">
        <v>422</v>
      </c>
      <c r="O70" s="39" t="s">
        <v>422</v>
      </c>
      <c r="P70" s="39" t="s">
        <v>422</v>
      </c>
      <c r="Q70" s="39" t="s">
        <v>422</v>
      </c>
      <c r="R70" s="39" t="s">
        <v>422</v>
      </c>
      <c r="S70" s="39" t="s">
        <v>422</v>
      </c>
      <c r="T70" s="39" t="s">
        <v>422</v>
      </c>
      <c r="U70" s="39" t="s">
        <v>422</v>
      </c>
      <c r="V70" s="39" t="s">
        <v>422</v>
      </c>
      <c r="W70" s="39" t="s">
        <v>422</v>
      </c>
      <c r="X70" s="39" t="s">
        <v>422</v>
      </c>
      <c r="Y70" s="39" t="s">
        <v>422</v>
      </c>
      <c r="Z70" s="39" t="s">
        <v>422</v>
      </c>
      <c r="AA70" s="39" t="s">
        <v>422</v>
      </c>
      <c r="AB70" s="39" t="s">
        <v>422</v>
      </c>
      <c r="AC70" s="39" t="s">
        <v>422</v>
      </c>
      <c r="AD70" s="39" t="s">
        <v>422</v>
      </c>
      <c r="AE70" s="192"/>
      <c r="AF70" s="39" t="s">
        <v>422</v>
      </c>
      <c r="AG70" s="39" t="s">
        <v>422</v>
      </c>
      <c r="AH70" s="39" t="s">
        <v>422</v>
      </c>
      <c r="AI70" s="39" t="s">
        <v>422</v>
      </c>
      <c r="AJ70" s="39" t="s">
        <v>422</v>
      </c>
      <c r="AK70" s="39">
        <v>2523.7114700000002</v>
      </c>
      <c r="AL70" s="40" t="s">
        <v>147</v>
      </c>
    </row>
    <row r="71" spans="1:38" s="5" customFormat="1" ht="24.75" customHeight="1" thickBot="1" x14ac:dyDescent="0.25">
      <c r="A71" s="143" t="s">
        <v>73</v>
      </c>
      <c r="B71" s="37" t="s">
        <v>194</v>
      </c>
      <c r="C71" s="143" t="s">
        <v>195</v>
      </c>
      <c r="D71" s="150"/>
      <c r="E71" s="39" t="s">
        <v>422</v>
      </c>
      <c r="F71" s="39" t="s">
        <v>422</v>
      </c>
      <c r="G71" s="39" t="s">
        <v>422</v>
      </c>
      <c r="H71" s="39" t="s">
        <v>422</v>
      </c>
      <c r="I71" s="39" t="s">
        <v>422</v>
      </c>
      <c r="J71" s="39" t="s">
        <v>422</v>
      </c>
      <c r="K71" s="39" t="s">
        <v>422</v>
      </c>
      <c r="L71" s="39" t="s">
        <v>422</v>
      </c>
      <c r="M71" s="39" t="s">
        <v>422</v>
      </c>
      <c r="N71" s="39" t="s">
        <v>422</v>
      </c>
      <c r="O71" s="39" t="s">
        <v>422</v>
      </c>
      <c r="P71" s="39" t="s">
        <v>422</v>
      </c>
      <c r="Q71" s="39" t="s">
        <v>422</v>
      </c>
      <c r="R71" s="39" t="s">
        <v>422</v>
      </c>
      <c r="S71" s="39" t="s">
        <v>422</v>
      </c>
      <c r="T71" s="39" t="s">
        <v>422</v>
      </c>
      <c r="U71" s="39" t="s">
        <v>422</v>
      </c>
      <c r="V71" s="39" t="s">
        <v>422</v>
      </c>
      <c r="W71" s="39" t="s">
        <v>422</v>
      </c>
      <c r="X71" s="39" t="s">
        <v>422</v>
      </c>
      <c r="Y71" s="39" t="s">
        <v>422</v>
      </c>
      <c r="Z71" s="39" t="s">
        <v>422</v>
      </c>
      <c r="AA71" s="39" t="s">
        <v>422</v>
      </c>
      <c r="AB71" s="39" t="s">
        <v>422</v>
      </c>
      <c r="AC71" s="39" t="s">
        <v>422</v>
      </c>
      <c r="AD71" s="39" t="s">
        <v>422</v>
      </c>
      <c r="AE71" s="192"/>
      <c r="AF71" s="39" t="s">
        <v>422</v>
      </c>
      <c r="AG71" s="39" t="s">
        <v>422</v>
      </c>
      <c r="AH71" s="39" t="s">
        <v>422</v>
      </c>
      <c r="AI71" s="39" t="s">
        <v>422</v>
      </c>
      <c r="AJ71" s="39" t="s">
        <v>422</v>
      </c>
      <c r="AK71" s="39" t="s">
        <v>422</v>
      </c>
      <c r="AL71" s="145" t="s">
        <v>147</v>
      </c>
    </row>
    <row r="72" spans="1:38" s="5" customFormat="1" ht="24.75" customHeight="1" thickBot="1" x14ac:dyDescent="0.25">
      <c r="A72" s="143" t="s">
        <v>73</v>
      </c>
      <c r="B72" s="37" t="s">
        <v>6</v>
      </c>
      <c r="C72" s="143" t="s">
        <v>196</v>
      </c>
      <c r="D72" s="144"/>
      <c r="E72" s="39">
        <v>7.9560000000000006E-2</v>
      </c>
      <c r="F72" s="39">
        <v>3.4696999999999999E-2</v>
      </c>
      <c r="G72" s="39">
        <v>3.6720000000000003E-2</v>
      </c>
      <c r="H72" s="39" t="s">
        <v>422</v>
      </c>
      <c r="I72" s="39">
        <v>1.2852000000000001E-2</v>
      </c>
      <c r="J72" s="39">
        <v>1.4688E-2</v>
      </c>
      <c r="K72" s="39">
        <v>2.6775E-2</v>
      </c>
      <c r="L72" s="39">
        <v>4.6267200000000003E-5</v>
      </c>
      <c r="M72" s="39">
        <v>1.0404</v>
      </c>
      <c r="N72" s="39">
        <v>1.5911999999999999</v>
      </c>
      <c r="O72" s="39">
        <v>0.12240000000000001</v>
      </c>
      <c r="P72" s="39">
        <v>3.0600000000000002E-2</v>
      </c>
      <c r="Q72" s="39">
        <v>9.1799999999999989E-3</v>
      </c>
      <c r="R72" s="39">
        <v>6.1200000000000004E-2</v>
      </c>
      <c r="S72" s="39">
        <v>1.2240000000000001E-2</v>
      </c>
      <c r="T72" s="39">
        <v>0.4284</v>
      </c>
      <c r="U72" s="39" t="s">
        <v>422</v>
      </c>
      <c r="V72" s="39">
        <v>2.2032000000000003</v>
      </c>
      <c r="W72" s="39">
        <v>1.8360000000000001</v>
      </c>
      <c r="X72" s="39" t="s">
        <v>422</v>
      </c>
      <c r="Y72" s="39" t="s">
        <v>422</v>
      </c>
      <c r="Z72" s="39" t="s">
        <v>422</v>
      </c>
      <c r="AA72" s="39" t="s">
        <v>422</v>
      </c>
      <c r="AB72" s="39">
        <v>0.29375999999999997</v>
      </c>
      <c r="AC72" s="39" t="s">
        <v>440</v>
      </c>
      <c r="AD72" s="39">
        <v>1.53</v>
      </c>
      <c r="AE72" s="192"/>
      <c r="AF72" s="39" t="s">
        <v>422</v>
      </c>
      <c r="AG72" s="39" t="s">
        <v>422</v>
      </c>
      <c r="AH72" s="39" t="s">
        <v>422</v>
      </c>
      <c r="AI72" s="39" t="s">
        <v>422</v>
      </c>
      <c r="AJ72" s="39" t="s">
        <v>422</v>
      </c>
      <c r="AK72" s="39">
        <v>1547</v>
      </c>
      <c r="AL72" s="147" t="s">
        <v>197</v>
      </c>
    </row>
    <row r="73" spans="1:38" s="5" customFormat="1" ht="26.25" customHeight="1" thickBot="1" x14ac:dyDescent="0.25">
      <c r="A73" s="37" t="s">
        <v>73</v>
      </c>
      <c r="B73" s="37" t="s">
        <v>7</v>
      </c>
      <c r="C73" s="37" t="s">
        <v>198</v>
      </c>
      <c r="D73" s="38"/>
      <c r="E73" s="39" t="s">
        <v>441</v>
      </c>
      <c r="F73" s="39" t="s">
        <v>441</v>
      </c>
      <c r="G73" s="39" t="s">
        <v>441</v>
      </c>
      <c r="H73" s="39" t="s">
        <v>441</v>
      </c>
      <c r="I73" s="39">
        <v>1.8117E-5</v>
      </c>
      <c r="J73" s="39">
        <v>2.5665750000000001E-5</v>
      </c>
      <c r="K73" s="39">
        <v>3.0195000000000001E-5</v>
      </c>
      <c r="L73" s="39">
        <v>1.8117E-6</v>
      </c>
      <c r="M73" s="39" t="s">
        <v>441</v>
      </c>
      <c r="N73" s="39" t="s">
        <v>441</v>
      </c>
      <c r="O73" s="39" t="s">
        <v>441</v>
      </c>
      <c r="P73" s="39" t="s">
        <v>441</v>
      </c>
      <c r="Q73" s="39" t="s">
        <v>441</v>
      </c>
      <c r="R73" s="39" t="s">
        <v>441</v>
      </c>
      <c r="S73" s="39" t="s">
        <v>441</v>
      </c>
      <c r="T73" s="39" t="s">
        <v>441</v>
      </c>
      <c r="U73" s="39" t="s">
        <v>441</v>
      </c>
      <c r="V73" s="39" t="s">
        <v>441</v>
      </c>
      <c r="W73" s="39" t="s">
        <v>441</v>
      </c>
      <c r="X73" s="39" t="s">
        <v>441</v>
      </c>
      <c r="Y73" s="39" t="s">
        <v>441</v>
      </c>
      <c r="Z73" s="39" t="s">
        <v>441</v>
      </c>
      <c r="AA73" s="39" t="s">
        <v>441</v>
      </c>
      <c r="AB73" s="39" t="s">
        <v>441</v>
      </c>
      <c r="AC73" s="39" t="s">
        <v>422</v>
      </c>
      <c r="AD73" s="39" t="s">
        <v>422</v>
      </c>
      <c r="AE73" s="192"/>
      <c r="AF73" s="39" t="s">
        <v>422</v>
      </c>
      <c r="AG73" s="39" t="s">
        <v>408</v>
      </c>
      <c r="AH73" s="39" t="s">
        <v>422</v>
      </c>
      <c r="AI73" s="39" t="s">
        <v>422</v>
      </c>
      <c r="AJ73" s="39" t="s">
        <v>422</v>
      </c>
      <c r="AK73" s="39" t="s">
        <v>456</v>
      </c>
      <c r="AL73" s="40" t="s">
        <v>199</v>
      </c>
    </row>
    <row r="74" spans="1:38" s="5" customFormat="1" ht="26.25" customHeight="1" thickBot="1" x14ac:dyDescent="0.25">
      <c r="A74" s="37" t="s">
        <v>73</v>
      </c>
      <c r="B74" s="37" t="s">
        <v>14</v>
      </c>
      <c r="C74" s="37" t="s">
        <v>200</v>
      </c>
      <c r="D74" s="38"/>
      <c r="E74" s="39" t="s">
        <v>408</v>
      </c>
      <c r="F74" s="39" t="s">
        <v>441</v>
      </c>
      <c r="G74" s="39" t="s">
        <v>408</v>
      </c>
      <c r="H74" s="39" t="s">
        <v>441</v>
      </c>
      <c r="I74" s="39">
        <v>4.3863184755500002E-2</v>
      </c>
      <c r="J74" s="39">
        <v>0.11165174301400001</v>
      </c>
      <c r="K74" s="39">
        <v>0.15950249002</v>
      </c>
      <c r="L74" s="39">
        <v>1.0088532493765E-3</v>
      </c>
      <c r="M74" s="39" t="s">
        <v>441</v>
      </c>
      <c r="N74" s="39" t="s">
        <v>441</v>
      </c>
      <c r="O74" s="39" t="s">
        <v>441</v>
      </c>
      <c r="P74" s="39" t="s">
        <v>441</v>
      </c>
      <c r="Q74" s="39" t="s">
        <v>441</v>
      </c>
      <c r="R74" s="39" t="s">
        <v>441</v>
      </c>
      <c r="S74" s="39" t="s">
        <v>441</v>
      </c>
      <c r="T74" s="39" t="s">
        <v>441</v>
      </c>
      <c r="U74" s="39" t="s">
        <v>441</v>
      </c>
      <c r="V74" s="39" t="s">
        <v>441</v>
      </c>
      <c r="W74" s="39">
        <v>2.7912935753500001</v>
      </c>
      <c r="X74" s="39" t="s">
        <v>441</v>
      </c>
      <c r="Y74" s="39" t="s">
        <v>441</v>
      </c>
      <c r="Z74" s="39" t="s">
        <v>441</v>
      </c>
      <c r="AA74" s="39" t="s">
        <v>441</v>
      </c>
      <c r="AB74" s="39" t="s">
        <v>441</v>
      </c>
      <c r="AC74" s="39">
        <v>0.39875622505000002</v>
      </c>
      <c r="AD74" s="39" t="s">
        <v>441</v>
      </c>
      <c r="AE74" s="192"/>
      <c r="AF74" s="39" t="s">
        <v>408</v>
      </c>
      <c r="AG74" s="39" t="s">
        <v>440</v>
      </c>
      <c r="AH74" s="39" t="s">
        <v>408</v>
      </c>
      <c r="AI74" s="39" t="s">
        <v>440</v>
      </c>
      <c r="AJ74" s="39" t="s">
        <v>440</v>
      </c>
      <c r="AK74" s="39">
        <v>79.751245010000005</v>
      </c>
      <c r="AL74" s="40" t="s">
        <v>201</v>
      </c>
    </row>
    <row r="75" spans="1:38" s="5" customFormat="1" ht="24.75" customHeight="1" thickBot="1" x14ac:dyDescent="0.25">
      <c r="A75" s="143" t="s">
        <v>73</v>
      </c>
      <c r="B75" s="37" t="s">
        <v>202</v>
      </c>
      <c r="C75" s="143" t="s">
        <v>203</v>
      </c>
      <c r="D75" s="150"/>
      <c r="E75" s="39" t="s">
        <v>440</v>
      </c>
      <c r="F75" s="39" t="s">
        <v>440</v>
      </c>
      <c r="G75" s="39" t="s">
        <v>440</v>
      </c>
      <c r="H75" s="39" t="s">
        <v>440</v>
      </c>
      <c r="I75" s="39" t="s">
        <v>440</v>
      </c>
      <c r="J75" s="39" t="s">
        <v>440</v>
      </c>
      <c r="K75" s="39" t="s">
        <v>440</v>
      </c>
      <c r="L75" s="39" t="s">
        <v>440</v>
      </c>
      <c r="M75" s="39" t="s">
        <v>440</v>
      </c>
      <c r="N75" s="39" t="s">
        <v>440</v>
      </c>
      <c r="O75" s="39" t="s">
        <v>440</v>
      </c>
      <c r="P75" s="39" t="s">
        <v>440</v>
      </c>
      <c r="Q75" s="39" t="s">
        <v>440</v>
      </c>
      <c r="R75" s="39" t="s">
        <v>440</v>
      </c>
      <c r="S75" s="39" t="s">
        <v>440</v>
      </c>
      <c r="T75" s="39" t="s">
        <v>440</v>
      </c>
      <c r="U75" s="39" t="s">
        <v>440</v>
      </c>
      <c r="V75" s="39" t="s">
        <v>440</v>
      </c>
      <c r="W75" s="39" t="s">
        <v>440</v>
      </c>
      <c r="X75" s="39" t="s">
        <v>440</v>
      </c>
      <c r="Y75" s="39" t="s">
        <v>440</v>
      </c>
      <c r="Z75" s="39" t="s">
        <v>440</v>
      </c>
      <c r="AA75" s="39" t="s">
        <v>440</v>
      </c>
      <c r="AB75" s="39" t="s">
        <v>440</v>
      </c>
      <c r="AC75" s="39" t="s">
        <v>440</v>
      </c>
      <c r="AD75" s="39" t="s">
        <v>440</v>
      </c>
      <c r="AE75" s="192"/>
      <c r="AF75" s="39" t="s">
        <v>422</v>
      </c>
      <c r="AG75" s="39" t="s">
        <v>422</v>
      </c>
      <c r="AH75" s="39" t="s">
        <v>422</v>
      </c>
      <c r="AI75" s="39" t="s">
        <v>422</v>
      </c>
      <c r="AJ75" s="39" t="s">
        <v>422</v>
      </c>
      <c r="AK75" s="39" t="s">
        <v>422</v>
      </c>
      <c r="AL75" s="145" t="s">
        <v>204</v>
      </c>
    </row>
    <row r="76" spans="1:38" s="5" customFormat="1" ht="26.25" customHeight="1" thickBot="1" x14ac:dyDescent="0.25">
      <c r="A76" s="37" t="s">
        <v>73</v>
      </c>
      <c r="B76" s="37" t="s">
        <v>17</v>
      </c>
      <c r="C76" s="37" t="s">
        <v>205</v>
      </c>
      <c r="D76" s="38"/>
      <c r="E76" s="39" t="s">
        <v>408</v>
      </c>
      <c r="F76" s="39" t="s">
        <v>441</v>
      </c>
      <c r="G76" s="39">
        <v>1.0703875999999999</v>
      </c>
      <c r="H76" s="39" t="s">
        <v>441</v>
      </c>
      <c r="I76" s="39">
        <v>7.4525279999999991E-3</v>
      </c>
      <c r="J76" s="39">
        <v>1.5954247999999997E-2</v>
      </c>
      <c r="K76" s="39">
        <v>1.9851479999999998E-2</v>
      </c>
      <c r="L76" s="39" t="s">
        <v>441</v>
      </c>
      <c r="M76" s="39" t="s">
        <v>441</v>
      </c>
      <c r="N76" s="39">
        <v>4.2116641999999986</v>
      </c>
      <c r="O76" s="39">
        <v>3.13627E-2</v>
      </c>
      <c r="P76" s="39">
        <v>5.8451200000000002E-2</v>
      </c>
      <c r="Q76" s="39">
        <v>2.1590279999999996E-2</v>
      </c>
      <c r="R76" s="39" t="s">
        <v>441</v>
      </c>
      <c r="S76" s="39" t="s">
        <v>441</v>
      </c>
      <c r="T76" s="39" t="s">
        <v>441</v>
      </c>
      <c r="U76" s="39" t="s">
        <v>441</v>
      </c>
      <c r="V76" s="39">
        <v>2.7055051E-3</v>
      </c>
      <c r="W76" s="39">
        <v>0.50209439999999994</v>
      </c>
      <c r="X76" s="39" t="s">
        <v>441</v>
      </c>
      <c r="Y76" s="39" t="s">
        <v>441</v>
      </c>
      <c r="Z76" s="39" t="s">
        <v>441</v>
      </c>
      <c r="AA76" s="39" t="s">
        <v>441</v>
      </c>
      <c r="AB76" s="39" t="s">
        <v>441</v>
      </c>
      <c r="AC76" s="39" t="s">
        <v>441</v>
      </c>
      <c r="AD76" s="39">
        <v>2.4995079999999998E-4</v>
      </c>
      <c r="AE76" s="192"/>
      <c r="AF76" s="39" t="s">
        <v>408</v>
      </c>
      <c r="AG76" s="39" t="s">
        <v>408</v>
      </c>
      <c r="AH76" s="39" t="s">
        <v>408</v>
      </c>
      <c r="AI76" s="39" t="s">
        <v>440</v>
      </c>
      <c r="AJ76" s="39" t="s">
        <v>440</v>
      </c>
      <c r="AK76" s="39" t="s">
        <v>456</v>
      </c>
      <c r="AL76" s="40" t="s">
        <v>206</v>
      </c>
    </row>
    <row r="77" spans="1:38" s="5" customFormat="1" ht="26.25" customHeight="1" thickBot="1" x14ac:dyDescent="0.25">
      <c r="A77" s="37" t="s">
        <v>73</v>
      </c>
      <c r="B77" s="37" t="s">
        <v>207</v>
      </c>
      <c r="C77" s="37" t="s">
        <v>208</v>
      </c>
      <c r="D77" s="38"/>
      <c r="E77" s="39" t="s">
        <v>408</v>
      </c>
      <c r="F77" s="39" t="s">
        <v>441</v>
      </c>
      <c r="G77" s="39">
        <v>0.47674008172000004</v>
      </c>
      <c r="H77" s="39" t="s">
        <v>441</v>
      </c>
      <c r="I77" s="39">
        <v>5.3321051920000003E-3</v>
      </c>
      <c r="J77" s="39">
        <v>5.9985982270000003E-3</v>
      </c>
      <c r="K77" s="39">
        <v>6.6650912619999995E-3</v>
      </c>
      <c r="L77" s="39" t="s">
        <v>441</v>
      </c>
      <c r="M77" s="39" t="s">
        <v>441</v>
      </c>
      <c r="N77" s="39">
        <v>0.22216032220000001</v>
      </c>
      <c r="O77" s="39">
        <v>3.1110249339999996E-2</v>
      </c>
      <c r="P77" s="39">
        <v>0.11104206518400001</v>
      </c>
      <c r="Q77" s="39">
        <v>7.4052099799999998E-3</v>
      </c>
      <c r="R77" s="39" t="s">
        <v>441</v>
      </c>
      <c r="S77" s="39" t="s">
        <v>441</v>
      </c>
      <c r="T77" s="39" t="s">
        <v>441</v>
      </c>
      <c r="U77" s="39" t="s">
        <v>441</v>
      </c>
      <c r="V77" s="39">
        <v>1.5553113269999999</v>
      </c>
      <c r="W77" s="39">
        <v>0.37054209500000002</v>
      </c>
      <c r="X77" s="39" t="s">
        <v>441</v>
      </c>
      <c r="Y77" s="39" t="s">
        <v>441</v>
      </c>
      <c r="Z77" s="39" t="s">
        <v>441</v>
      </c>
      <c r="AA77" s="39" t="s">
        <v>441</v>
      </c>
      <c r="AB77" s="39" t="s">
        <v>441</v>
      </c>
      <c r="AC77" s="39" t="s">
        <v>441</v>
      </c>
      <c r="AD77" s="39">
        <v>6.6625416113600018E-5</v>
      </c>
      <c r="AE77" s="192"/>
      <c r="AF77" s="39" t="s">
        <v>408</v>
      </c>
      <c r="AG77" s="39" t="s">
        <v>408</v>
      </c>
      <c r="AH77" s="39" t="s">
        <v>408</v>
      </c>
      <c r="AI77" s="39" t="s">
        <v>440</v>
      </c>
      <c r="AJ77" s="39" t="s">
        <v>440</v>
      </c>
      <c r="AK77" s="39" t="s">
        <v>456</v>
      </c>
      <c r="AL77" s="40" t="s">
        <v>209</v>
      </c>
    </row>
    <row r="78" spans="1:38" s="5" customFormat="1" ht="26.25" customHeight="1" thickBot="1" x14ac:dyDescent="0.25">
      <c r="A78" s="37" t="s">
        <v>73</v>
      </c>
      <c r="B78" s="37" t="s">
        <v>210</v>
      </c>
      <c r="C78" s="37" t="s">
        <v>211</v>
      </c>
      <c r="D78" s="38"/>
      <c r="E78" s="39" t="s">
        <v>408</v>
      </c>
      <c r="F78" s="39" t="s">
        <v>441</v>
      </c>
      <c r="G78" s="39">
        <v>2.0166979999999999</v>
      </c>
      <c r="H78" s="39" t="s">
        <v>441</v>
      </c>
      <c r="I78" s="39">
        <v>1.096376923076923E-2</v>
      </c>
      <c r="J78" s="39">
        <v>1.4079384615384615E-2</v>
      </c>
      <c r="K78" s="39">
        <v>1.7195000000000002E-2</v>
      </c>
      <c r="L78" s="39">
        <v>5.4818846153846162E-6</v>
      </c>
      <c r="M78" s="39" t="s">
        <v>408</v>
      </c>
      <c r="N78" s="39">
        <v>1.1535769230769231</v>
      </c>
      <c r="O78" s="39">
        <v>1.0436888461538461</v>
      </c>
      <c r="P78" s="39">
        <v>1.697769230769231E-3</v>
      </c>
      <c r="Q78" s="39">
        <v>0.19511730769230767</v>
      </c>
      <c r="R78" s="39">
        <v>1.2126923076923077</v>
      </c>
      <c r="S78" s="39">
        <v>2.5559538461538462</v>
      </c>
      <c r="T78" s="39">
        <v>0.97396429615384617</v>
      </c>
      <c r="U78" s="39" t="s">
        <v>441</v>
      </c>
      <c r="V78" s="39" t="s">
        <v>441</v>
      </c>
      <c r="W78" s="39">
        <v>3.055875E-3</v>
      </c>
      <c r="X78" s="39" t="s">
        <v>441</v>
      </c>
      <c r="Y78" s="39" t="s">
        <v>441</v>
      </c>
      <c r="Z78" s="39" t="s">
        <v>441</v>
      </c>
      <c r="AA78" s="39" t="s">
        <v>441</v>
      </c>
      <c r="AB78" s="39" t="s">
        <v>441</v>
      </c>
      <c r="AC78" s="39" t="s">
        <v>441</v>
      </c>
      <c r="AD78" s="39">
        <v>1.6043999999999997E-4</v>
      </c>
      <c r="AE78" s="192"/>
      <c r="AF78" s="39" t="s">
        <v>408</v>
      </c>
      <c r="AG78" s="39" t="s">
        <v>408</v>
      </c>
      <c r="AH78" s="39" t="s">
        <v>408</v>
      </c>
      <c r="AI78" s="39" t="s">
        <v>440</v>
      </c>
      <c r="AJ78" s="39" t="s">
        <v>440</v>
      </c>
      <c r="AK78" s="39" t="s">
        <v>456</v>
      </c>
      <c r="AL78" s="40" t="s">
        <v>212</v>
      </c>
    </row>
    <row r="79" spans="1:38" s="5" customFormat="1" ht="24.75" customHeight="1" thickBot="1" x14ac:dyDescent="0.25">
      <c r="A79" s="143" t="s">
        <v>73</v>
      </c>
      <c r="B79" s="37" t="s">
        <v>213</v>
      </c>
      <c r="C79" s="143" t="s">
        <v>214</v>
      </c>
      <c r="D79" s="144"/>
      <c r="E79" s="39" t="s">
        <v>440</v>
      </c>
      <c r="F79" s="39" t="s">
        <v>440</v>
      </c>
      <c r="G79" s="39" t="s">
        <v>440</v>
      </c>
      <c r="H79" s="39" t="s">
        <v>440</v>
      </c>
      <c r="I79" s="39" t="s">
        <v>440</v>
      </c>
      <c r="J79" s="39" t="s">
        <v>440</v>
      </c>
      <c r="K79" s="39" t="s">
        <v>440</v>
      </c>
      <c r="L79" s="39" t="s">
        <v>440</v>
      </c>
      <c r="M79" s="39" t="s">
        <v>440</v>
      </c>
      <c r="N79" s="39" t="s">
        <v>440</v>
      </c>
      <c r="O79" s="39" t="s">
        <v>440</v>
      </c>
      <c r="P79" s="39" t="s">
        <v>440</v>
      </c>
      <c r="Q79" s="39" t="s">
        <v>440</v>
      </c>
      <c r="R79" s="39" t="s">
        <v>440</v>
      </c>
      <c r="S79" s="39" t="s">
        <v>440</v>
      </c>
      <c r="T79" s="39" t="s">
        <v>440</v>
      </c>
      <c r="U79" s="39" t="s">
        <v>440</v>
      </c>
      <c r="V79" s="39" t="s">
        <v>440</v>
      </c>
      <c r="W79" s="39" t="s">
        <v>440</v>
      </c>
      <c r="X79" s="39" t="s">
        <v>440</v>
      </c>
      <c r="Y79" s="39" t="s">
        <v>440</v>
      </c>
      <c r="Z79" s="39" t="s">
        <v>440</v>
      </c>
      <c r="AA79" s="39" t="s">
        <v>440</v>
      </c>
      <c r="AB79" s="39" t="s">
        <v>440</v>
      </c>
      <c r="AC79" s="39" t="s">
        <v>440</v>
      </c>
      <c r="AD79" s="39" t="s">
        <v>440</v>
      </c>
      <c r="AE79" s="192"/>
      <c r="AF79" s="39" t="s">
        <v>422</v>
      </c>
      <c r="AG79" s="39" t="s">
        <v>422</v>
      </c>
      <c r="AH79" s="39" t="s">
        <v>422</v>
      </c>
      <c r="AI79" s="39" t="s">
        <v>422</v>
      </c>
      <c r="AJ79" s="39" t="s">
        <v>422</v>
      </c>
      <c r="AK79" s="39" t="s">
        <v>422</v>
      </c>
      <c r="AL79" s="145" t="s">
        <v>215</v>
      </c>
    </row>
    <row r="80" spans="1:38" s="5" customFormat="1" ht="24.75" customHeight="1" thickBot="1" x14ac:dyDescent="0.25">
      <c r="A80" s="143" t="s">
        <v>73</v>
      </c>
      <c r="B80" s="37" t="s">
        <v>216</v>
      </c>
      <c r="C80" s="143" t="s">
        <v>217</v>
      </c>
      <c r="D80" s="144"/>
      <c r="E80" s="39" t="s">
        <v>440</v>
      </c>
      <c r="F80" s="39" t="s">
        <v>440</v>
      </c>
      <c r="G80" s="39" t="s">
        <v>440</v>
      </c>
      <c r="H80" s="39" t="s">
        <v>440</v>
      </c>
      <c r="I80" s="39" t="s">
        <v>440</v>
      </c>
      <c r="J80" s="39" t="s">
        <v>440</v>
      </c>
      <c r="K80" s="39" t="s">
        <v>440</v>
      </c>
      <c r="L80" s="39" t="s">
        <v>440</v>
      </c>
      <c r="M80" s="39" t="s">
        <v>440</v>
      </c>
      <c r="N80" s="39" t="s">
        <v>440</v>
      </c>
      <c r="O80" s="39" t="s">
        <v>440</v>
      </c>
      <c r="P80" s="39" t="s">
        <v>440</v>
      </c>
      <c r="Q80" s="39" t="s">
        <v>440</v>
      </c>
      <c r="R80" s="39" t="s">
        <v>440</v>
      </c>
      <c r="S80" s="39" t="s">
        <v>440</v>
      </c>
      <c r="T80" s="39" t="s">
        <v>440</v>
      </c>
      <c r="U80" s="39" t="s">
        <v>440</v>
      </c>
      <c r="V80" s="39" t="s">
        <v>440</v>
      </c>
      <c r="W80" s="39" t="s">
        <v>440</v>
      </c>
      <c r="X80" s="39" t="s">
        <v>440</v>
      </c>
      <c r="Y80" s="39" t="s">
        <v>440</v>
      </c>
      <c r="Z80" s="39" t="s">
        <v>440</v>
      </c>
      <c r="AA80" s="39" t="s">
        <v>440</v>
      </c>
      <c r="AB80" s="39" t="s">
        <v>440</v>
      </c>
      <c r="AC80" s="39" t="s">
        <v>440</v>
      </c>
      <c r="AD80" s="39" t="s">
        <v>440</v>
      </c>
      <c r="AE80" s="192"/>
      <c r="AF80" s="39" t="s">
        <v>422</v>
      </c>
      <c r="AG80" s="39" t="s">
        <v>422</v>
      </c>
      <c r="AH80" s="39" t="s">
        <v>422</v>
      </c>
      <c r="AI80" s="39" t="s">
        <v>422</v>
      </c>
      <c r="AJ80" s="39" t="s">
        <v>422</v>
      </c>
      <c r="AK80" s="39" t="s">
        <v>422</v>
      </c>
      <c r="AL80" s="145" t="s">
        <v>147</v>
      </c>
    </row>
    <row r="81" spans="1:38" s="5" customFormat="1" ht="24.75" customHeight="1" thickBot="1" x14ac:dyDescent="0.25">
      <c r="A81" s="143" t="s">
        <v>73</v>
      </c>
      <c r="B81" s="37" t="s">
        <v>218</v>
      </c>
      <c r="C81" s="143" t="s">
        <v>219</v>
      </c>
      <c r="D81" s="144"/>
      <c r="E81" s="39" t="s">
        <v>441</v>
      </c>
      <c r="F81" s="39" t="s">
        <v>441</v>
      </c>
      <c r="G81" s="39" t="s">
        <v>441</v>
      </c>
      <c r="H81" s="39" t="s">
        <v>441</v>
      </c>
      <c r="I81" s="39" t="s">
        <v>441</v>
      </c>
      <c r="J81" s="39" t="s">
        <v>441</v>
      </c>
      <c r="K81" s="39" t="s">
        <v>441</v>
      </c>
      <c r="L81" s="39" t="s">
        <v>441</v>
      </c>
      <c r="M81" s="39" t="s">
        <v>441</v>
      </c>
      <c r="N81" s="39" t="s">
        <v>441</v>
      </c>
      <c r="O81" s="39" t="s">
        <v>441</v>
      </c>
      <c r="P81" s="39" t="s">
        <v>441</v>
      </c>
      <c r="Q81" s="39" t="s">
        <v>441</v>
      </c>
      <c r="R81" s="39" t="s">
        <v>441</v>
      </c>
      <c r="S81" s="39" t="s">
        <v>441</v>
      </c>
      <c r="T81" s="39" t="s">
        <v>441</v>
      </c>
      <c r="U81" s="39" t="s">
        <v>441</v>
      </c>
      <c r="V81" s="39" t="s">
        <v>441</v>
      </c>
      <c r="W81" s="39" t="s">
        <v>441</v>
      </c>
      <c r="X81" s="39" t="s">
        <v>441</v>
      </c>
      <c r="Y81" s="39" t="s">
        <v>441</v>
      </c>
      <c r="Z81" s="39" t="s">
        <v>441</v>
      </c>
      <c r="AA81" s="39" t="s">
        <v>441</v>
      </c>
      <c r="AB81" s="39" t="s">
        <v>441</v>
      </c>
      <c r="AC81" s="39" t="s">
        <v>441</v>
      </c>
      <c r="AD81" s="39" t="s">
        <v>441</v>
      </c>
      <c r="AE81" s="192"/>
      <c r="AF81" s="39" t="s">
        <v>422</v>
      </c>
      <c r="AG81" s="39" t="s">
        <v>422</v>
      </c>
      <c r="AH81" s="39" t="s">
        <v>422</v>
      </c>
      <c r="AI81" s="39" t="s">
        <v>422</v>
      </c>
      <c r="AJ81" s="39" t="s">
        <v>422</v>
      </c>
      <c r="AK81" s="39" t="s">
        <v>422</v>
      </c>
      <c r="AL81" s="145" t="s">
        <v>220</v>
      </c>
    </row>
    <row r="82" spans="1:38" s="5" customFormat="1" ht="24.75" customHeight="1" thickBot="1" x14ac:dyDescent="0.25">
      <c r="A82" s="143" t="s">
        <v>221</v>
      </c>
      <c r="B82" s="37" t="s">
        <v>222</v>
      </c>
      <c r="C82" s="148" t="s">
        <v>223</v>
      </c>
      <c r="D82" s="144"/>
      <c r="E82" s="39" t="s">
        <v>422</v>
      </c>
      <c r="F82" s="39">
        <v>7.4252063236824997</v>
      </c>
      <c r="G82" s="39" t="s">
        <v>422</v>
      </c>
      <c r="H82" s="39" t="s">
        <v>422</v>
      </c>
      <c r="I82" s="39" t="s">
        <v>441</v>
      </c>
      <c r="J82" s="39" t="s">
        <v>422</v>
      </c>
      <c r="K82" s="39" t="s">
        <v>422</v>
      </c>
      <c r="L82" s="39" t="s">
        <v>422</v>
      </c>
      <c r="M82" s="39" t="s">
        <v>422</v>
      </c>
      <c r="N82" s="39" t="s">
        <v>422</v>
      </c>
      <c r="O82" s="39" t="s">
        <v>422</v>
      </c>
      <c r="P82" s="39">
        <v>2.2909170655671995E-10</v>
      </c>
      <c r="Q82" s="39" t="s">
        <v>422</v>
      </c>
      <c r="R82" s="39" t="s">
        <v>422</v>
      </c>
      <c r="S82" s="39" t="s">
        <v>422</v>
      </c>
      <c r="T82" s="39" t="s">
        <v>422</v>
      </c>
      <c r="U82" s="39" t="s">
        <v>422</v>
      </c>
      <c r="V82" s="39" t="s">
        <v>422</v>
      </c>
      <c r="W82" s="39" t="s">
        <v>422</v>
      </c>
      <c r="X82" s="39" t="s">
        <v>422</v>
      </c>
      <c r="Y82" s="39" t="s">
        <v>422</v>
      </c>
      <c r="Z82" s="39" t="s">
        <v>422</v>
      </c>
      <c r="AA82" s="39" t="s">
        <v>422</v>
      </c>
      <c r="AB82" s="39" t="s">
        <v>422</v>
      </c>
      <c r="AC82" s="39" t="s">
        <v>422</v>
      </c>
      <c r="AD82" s="39" t="s">
        <v>422</v>
      </c>
      <c r="AE82" s="192"/>
      <c r="AF82" s="39" t="s">
        <v>422</v>
      </c>
      <c r="AG82" s="39" t="s">
        <v>422</v>
      </c>
      <c r="AH82" s="39" t="s">
        <v>422</v>
      </c>
      <c r="AI82" s="39" t="s">
        <v>422</v>
      </c>
      <c r="AJ82" s="39" t="s">
        <v>422</v>
      </c>
      <c r="AK82" s="39">
        <v>4.0909233313699993E-2</v>
      </c>
      <c r="AL82" s="147" t="s">
        <v>455</v>
      </c>
    </row>
    <row r="83" spans="1:38" s="5" customFormat="1" ht="24.75" customHeight="1" thickBot="1" x14ac:dyDescent="0.25">
      <c r="A83" s="143" t="s">
        <v>221</v>
      </c>
      <c r="B83" s="161" t="s">
        <v>225</v>
      </c>
      <c r="C83" s="148" t="s">
        <v>226</v>
      </c>
      <c r="D83" s="144"/>
      <c r="E83" s="39">
        <v>0.10904556416199999</v>
      </c>
      <c r="F83" s="39">
        <v>4.5946164675000019E-2</v>
      </c>
      <c r="G83" s="39">
        <v>5.4216474316499993E-2</v>
      </c>
      <c r="H83" s="39" t="s">
        <v>422</v>
      </c>
      <c r="I83" s="39">
        <v>0.246910403246</v>
      </c>
      <c r="J83" s="39">
        <v>4.9382080649199978</v>
      </c>
      <c r="K83" s="39">
        <v>36.891097561380001</v>
      </c>
      <c r="L83" s="39">
        <v>1.4073892985022003E-2</v>
      </c>
      <c r="M83" s="39">
        <v>0.61261552899999994</v>
      </c>
      <c r="N83" s="39" t="s">
        <v>422</v>
      </c>
      <c r="O83" s="39" t="s">
        <v>422</v>
      </c>
      <c r="P83" s="39" t="s">
        <v>422</v>
      </c>
      <c r="Q83" s="39" t="s">
        <v>422</v>
      </c>
      <c r="R83" s="39" t="s">
        <v>422</v>
      </c>
      <c r="S83" s="39" t="s">
        <v>422</v>
      </c>
      <c r="T83" s="39" t="s">
        <v>422</v>
      </c>
      <c r="U83" s="39" t="s">
        <v>422</v>
      </c>
      <c r="V83" s="39" t="s">
        <v>422</v>
      </c>
      <c r="W83" s="39" t="s">
        <v>441</v>
      </c>
      <c r="X83" s="39" t="s">
        <v>441</v>
      </c>
      <c r="Y83" s="39" t="s">
        <v>441</v>
      </c>
      <c r="Z83" s="39" t="s">
        <v>441</v>
      </c>
      <c r="AA83" s="39" t="s">
        <v>441</v>
      </c>
      <c r="AB83" s="39" t="s">
        <v>441</v>
      </c>
      <c r="AC83" s="39" t="s">
        <v>441</v>
      </c>
      <c r="AD83" s="39" t="s">
        <v>422</v>
      </c>
      <c r="AE83" s="192"/>
      <c r="AF83" s="39" t="s">
        <v>408</v>
      </c>
      <c r="AG83" s="39" t="s">
        <v>440</v>
      </c>
      <c r="AH83" s="39" t="s">
        <v>408</v>
      </c>
      <c r="AI83" s="39" t="s">
        <v>440</v>
      </c>
      <c r="AJ83" s="39" t="s">
        <v>440</v>
      </c>
      <c r="AK83" s="39">
        <v>3063.0776450000008</v>
      </c>
      <c r="AL83" s="164" t="s">
        <v>450</v>
      </c>
    </row>
    <row r="84" spans="1:38" s="5" customFormat="1" ht="26.25" customHeight="1" thickBot="1" x14ac:dyDescent="0.25">
      <c r="A84" s="37" t="s">
        <v>73</v>
      </c>
      <c r="B84" s="161" t="s">
        <v>227</v>
      </c>
      <c r="C84" s="42" t="s">
        <v>228</v>
      </c>
      <c r="D84" s="38"/>
      <c r="E84" s="39" t="s">
        <v>422</v>
      </c>
      <c r="F84" s="39">
        <v>3.3330051300000003E-3</v>
      </c>
      <c r="G84" s="39" t="s">
        <v>422</v>
      </c>
      <c r="H84" s="39" t="s">
        <v>422</v>
      </c>
      <c r="I84" s="39">
        <v>2.0510800799999999E-3</v>
      </c>
      <c r="J84" s="39">
        <v>1.02554004E-2</v>
      </c>
      <c r="K84" s="39">
        <v>4.1021601599999999E-2</v>
      </c>
      <c r="L84" s="39">
        <v>2.6664041039999994E-7</v>
      </c>
      <c r="M84" s="39">
        <v>2.435657595E-4</v>
      </c>
      <c r="N84" s="39" t="s">
        <v>422</v>
      </c>
      <c r="O84" s="39" t="s">
        <v>422</v>
      </c>
      <c r="P84" s="39" t="s">
        <v>441</v>
      </c>
      <c r="Q84" s="39" t="s">
        <v>422</v>
      </c>
      <c r="R84" s="39" t="s">
        <v>422</v>
      </c>
      <c r="S84" s="39" t="s">
        <v>422</v>
      </c>
      <c r="T84" s="39" t="s">
        <v>422</v>
      </c>
      <c r="U84" s="39" t="s">
        <v>422</v>
      </c>
      <c r="V84" s="39" t="s">
        <v>422</v>
      </c>
      <c r="W84" s="39" t="s">
        <v>422</v>
      </c>
      <c r="X84" s="39" t="s">
        <v>422</v>
      </c>
      <c r="Y84" s="39" t="s">
        <v>422</v>
      </c>
      <c r="Z84" s="39" t="s">
        <v>422</v>
      </c>
      <c r="AA84" s="39" t="s">
        <v>422</v>
      </c>
      <c r="AB84" s="39" t="s">
        <v>422</v>
      </c>
      <c r="AC84" s="39" t="s">
        <v>422</v>
      </c>
      <c r="AD84" s="39" t="s">
        <v>422</v>
      </c>
      <c r="AE84" s="192"/>
      <c r="AF84" s="39" t="s">
        <v>422</v>
      </c>
      <c r="AG84" s="39" t="s">
        <v>422</v>
      </c>
      <c r="AH84" s="39" t="s">
        <v>422</v>
      </c>
      <c r="AI84" s="39" t="s">
        <v>422</v>
      </c>
      <c r="AJ84" s="39" t="s">
        <v>422</v>
      </c>
      <c r="AK84" s="39">
        <v>3.6626430000000001</v>
      </c>
      <c r="AL84" s="40" t="s">
        <v>147</v>
      </c>
    </row>
    <row r="85" spans="1:38" s="5" customFormat="1" ht="24.75" customHeight="1" thickBot="1" x14ac:dyDescent="0.25">
      <c r="A85" s="143" t="s">
        <v>73</v>
      </c>
      <c r="B85" s="37" t="s">
        <v>229</v>
      </c>
      <c r="C85" s="148" t="s">
        <v>451</v>
      </c>
      <c r="D85" s="144"/>
      <c r="E85" s="39" t="s">
        <v>422</v>
      </c>
      <c r="F85" s="39">
        <v>1.369878477384</v>
      </c>
      <c r="G85" s="39" t="s">
        <v>422</v>
      </c>
      <c r="H85" s="39" t="s">
        <v>422</v>
      </c>
      <c r="I85" s="39" t="s">
        <v>441</v>
      </c>
      <c r="J85" s="39" t="s">
        <v>422</v>
      </c>
      <c r="K85" s="39" t="s">
        <v>422</v>
      </c>
      <c r="L85" s="39" t="s">
        <v>422</v>
      </c>
      <c r="M85" s="39" t="s">
        <v>422</v>
      </c>
      <c r="N85" s="39" t="s">
        <v>422</v>
      </c>
      <c r="O85" s="39" t="s">
        <v>422</v>
      </c>
      <c r="P85" s="39" t="s">
        <v>441</v>
      </c>
      <c r="Q85" s="39" t="s">
        <v>422</v>
      </c>
      <c r="R85" s="39" t="s">
        <v>422</v>
      </c>
      <c r="S85" s="39" t="s">
        <v>422</v>
      </c>
      <c r="T85" s="39" t="s">
        <v>422</v>
      </c>
      <c r="U85" s="39" t="s">
        <v>422</v>
      </c>
      <c r="V85" s="39" t="s">
        <v>422</v>
      </c>
      <c r="W85" s="39" t="s">
        <v>422</v>
      </c>
      <c r="X85" s="39" t="s">
        <v>422</v>
      </c>
      <c r="Y85" s="39" t="s">
        <v>422</v>
      </c>
      <c r="Z85" s="39" t="s">
        <v>422</v>
      </c>
      <c r="AA85" s="39" t="s">
        <v>422</v>
      </c>
      <c r="AB85" s="39" t="s">
        <v>422</v>
      </c>
      <c r="AC85" s="39" t="s">
        <v>422</v>
      </c>
      <c r="AD85" s="39" t="s">
        <v>422</v>
      </c>
      <c r="AE85" s="192"/>
      <c r="AF85" s="39" t="s">
        <v>422</v>
      </c>
      <c r="AG85" s="39" t="s">
        <v>422</v>
      </c>
      <c r="AH85" s="39" t="s">
        <v>422</v>
      </c>
      <c r="AI85" s="39" t="s">
        <v>422</v>
      </c>
      <c r="AJ85" s="39" t="s">
        <v>422</v>
      </c>
      <c r="AK85" s="39">
        <v>5.1107793200000007</v>
      </c>
      <c r="AL85" s="147" t="s">
        <v>231</v>
      </c>
    </row>
    <row r="86" spans="1:38" s="5" customFormat="1" ht="24.75" customHeight="1" thickBot="1" x14ac:dyDescent="0.25">
      <c r="A86" s="143" t="s">
        <v>221</v>
      </c>
      <c r="B86" s="37" t="s">
        <v>232</v>
      </c>
      <c r="C86" s="148" t="s">
        <v>233</v>
      </c>
      <c r="D86" s="144"/>
      <c r="E86" s="39" t="s">
        <v>422</v>
      </c>
      <c r="F86" s="39">
        <v>9.0316260000000009E-2</v>
      </c>
      <c r="G86" s="39" t="s">
        <v>422</v>
      </c>
      <c r="H86" s="39" t="s">
        <v>422</v>
      </c>
      <c r="I86" s="39" t="s">
        <v>441</v>
      </c>
      <c r="J86" s="39" t="s">
        <v>422</v>
      </c>
      <c r="K86" s="39" t="s">
        <v>422</v>
      </c>
      <c r="L86" s="39" t="s">
        <v>422</v>
      </c>
      <c r="M86" s="39" t="s">
        <v>422</v>
      </c>
      <c r="N86" s="39" t="s">
        <v>422</v>
      </c>
      <c r="O86" s="39" t="s">
        <v>422</v>
      </c>
      <c r="P86" s="39" t="s">
        <v>441</v>
      </c>
      <c r="Q86" s="39" t="s">
        <v>422</v>
      </c>
      <c r="R86" s="39" t="s">
        <v>422</v>
      </c>
      <c r="S86" s="39" t="s">
        <v>422</v>
      </c>
      <c r="T86" s="39" t="s">
        <v>422</v>
      </c>
      <c r="U86" s="39" t="s">
        <v>422</v>
      </c>
      <c r="V86" s="39" t="s">
        <v>422</v>
      </c>
      <c r="W86" s="39" t="s">
        <v>422</v>
      </c>
      <c r="X86" s="39" t="s">
        <v>422</v>
      </c>
      <c r="Y86" s="39" t="s">
        <v>422</v>
      </c>
      <c r="Z86" s="39" t="s">
        <v>422</v>
      </c>
      <c r="AA86" s="39" t="s">
        <v>422</v>
      </c>
      <c r="AB86" s="39" t="s">
        <v>422</v>
      </c>
      <c r="AC86" s="39" t="s">
        <v>422</v>
      </c>
      <c r="AD86" s="39" t="s">
        <v>422</v>
      </c>
      <c r="AE86" s="192"/>
      <c r="AF86" s="39" t="s">
        <v>422</v>
      </c>
      <c r="AG86" s="39" t="s">
        <v>422</v>
      </c>
      <c r="AH86" s="39" t="s">
        <v>422</v>
      </c>
      <c r="AI86" s="39" t="s">
        <v>422</v>
      </c>
      <c r="AJ86" s="39" t="s">
        <v>422</v>
      </c>
      <c r="AK86" s="39">
        <v>0.12720600000000001</v>
      </c>
      <c r="AL86" s="147" t="s">
        <v>224</v>
      </c>
    </row>
    <row r="87" spans="1:38" s="5" customFormat="1" ht="24.75" customHeight="1" thickBot="1" x14ac:dyDescent="0.25">
      <c r="A87" s="143" t="s">
        <v>221</v>
      </c>
      <c r="B87" s="37" t="s">
        <v>234</v>
      </c>
      <c r="C87" s="148" t="s">
        <v>235</v>
      </c>
      <c r="D87" s="144"/>
      <c r="E87" s="39" t="s">
        <v>422</v>
      </c>
      <c r="F87" s="39">
        <v>2.8395401999999998E-3</v>
      </c>
      <c r="G87" s="39" t="s">
        <v>422</v>
      </c>
      <c r="H87" s="39" t="s">
        <v>422</v>
      </c>
      <c r="I87" s="39" t="s">
        <v>441</v>
      </c>
      <c r="J87" s="39" t="s">
        <v>422</v>
      </c>
      <c r="K87" s="39" t="s">
        <v>422</v>
      </c>
      <c r="L87" s="39" t="s">
        <v>422</v>
      </c>
      <c r="M87" s="39" t="s">
        <v>422</v>
      </c>
      <c r="N87" s="39" t="s">
        <v>422</v>
      </c>
      <c r="O87" s="39" t="s">
        <v>422</v>
      </c>
      <c r="P87" s="39" t="s">
        <v>441</v>
      </c>
      <c r="Q87" s="39" t="s">
        <v>422</v>
      </c>
      <c r="R87" s="39" t="s">
        <v>422</v>
      </c>
      <c r="S87" s="39" t="s">
        <v>422</v>
      </c>
      <c r="T87" s="39" t="s">
        <v>422</v>
      </c>
      <c r="U87" s="39" t="s">
        <v>422</v>
      </c>
      <c r="V87" s="39" t="s">
        <v>422</v>
      </c>
      <c r="W87" s="39" t="s">
        <v>422</v>
      </c>
      <c r="X87" s="39" t="s">
        <v>422</v>
      </c>
      <c r="Y87" s="39" t="s">
        <v>422</v>
      </c>
      <c r="Z87" s="39" t="s">
        <v>422</v>
      </c>
      <c r="AA87" s="39" t="s">
        <v>422</v>
      </c>
      <c r="AB87" s="39" t="s">
        <v>422</v>
      </c>
      <c r="AC87" s="39" t="s">
        <v>422</v>
      </c>
      <c r="AD87" s="39" t="s">
        <v>422</v>
      </c>
      <c r="AE87" s="192"/>
      <c r="AF87" s="39" t="s">
        <v>422</v>
      </c>
      <c r="AG87" s="39" t="s">
        <v>422</v>
      </c>
      <c r="AH87" s="39" t="s">
        <v>422</v>
      </c>
      <c r="AI87" s="39" t="s">
        <v>422</v>
      </c>
      <c r="AJ87" s="39" t="s">
        <v>422</v>
      </c>
      <c r="AK87" s="39">
        <v>1.6042600000000001E-2</v>
      </c>
      <c r="AL87" s="147" t="s">
        <v>224</v>
      </c>
    </row>
    <row r="88" spans="1:38" s="5" customFormat="1" ht="24.75" customHeight="1" thickBot="1" x14ac:dyDescent="0.25">
      <c r="A88" s="143" t="s">
        <v>221</v>
      </c>
      <c r="B88" s="37" t="s">
        <v>236</v>
      </c>
      <c r="C88" s="148" t="s">
        <v>237</v>
      </c>
      <c r="D88" s="144"/>
      <c r="E88" s="39" t="s">
        <v>422</v>
      </c>
      <c r="F88" s="39">
        <v>0.44282722479999997</v>
      </c>
      <c r="G88" s="39" t="s">
        <v>422</v>
      </c>
      <c r="H88" s="39" t="s">
        <v>422</v>
      </c>
      <c r="I88" s="39" t="s">
        <v>441</v>
      </c>
      <c r="J88" s="39" t="s">
        <v>422</v>
      </c>
      <c r="K88" s="39">
        <v>0.28443600000000002</v>
      </c>
      <c r="L88" s="39" t="s">
        <v>422</v>
      </c>
      <c r="M88" s="39" t="s">
        <v>422</v>
      </c>
      <c r="N88" s="39" t="s">
        <v>422</v>
      </c>
      <c r="O88" s="39">
        <v>2.3703000000000004E-9</v>
      </c>
      <c r="P88" s="39" t="s">
        <v>441</v>
      </c>
      <c r="Q88" s="39">
        <v>1.18515E-8</v>
      </c>
      <c r="R88" s="39">
        <v>1.4221799999999998E-7</v>
      </c>
      <c r="S88" s="39" t="s">
        <v>422</v>
      </c>
      <c r="T88" s="39">
        <v>1.18515E-6</v>
      </c>
      <c r="U88" s="39">
        <v>1.18515E-8</v>
      </c>
      <c r="V88" s="39" t="s">
        <v>422</v>
      </c>
      <c r="W88" s="39" t="s">
        <v>422</v>
      </c>
      <c r="X88" s="39">
        <v>9.4811999999999994E-2</v>
      </c>
      <c r="Y88" s="39" t="s">
        <v>422</v>
      </c>
      <c r="Z88" s="39" t="s">
        <v>422</v>
      </c>
      <c r="AA88" s="39" t="s">
        <v>422</v>
      </c>
      <c r="AB88" s="39">
        <v>9.4811999999999994E-2</v>
      </c>
      <c r="AC88" s="39" t="s">
        <v>422</v>
      </c>
      <c r="AD88" s="39" t="s">
        <v>422</v>
      </c>
      <c r="AE88" s="192"/>
      <c r="AF88" s="39" t="s">
        <v>422</v>
      </c>
      <c r="AG88" s="39" t="s">
        <v>422</v>
      </c>
      <c r="AH88" s="39" t="s">
        <v>422</v>
      </c>
      <c r="AI88" s="39" t="s">
        <v>422</v>
      </c>
      <c r="AJ88" s="39" t="s">
        <v>422</v>
      </c>
      <c r="AK88" s="39">
        <v>58.915858800000002</v>
      </c>
      <c r="AL88" s="147" t="s">
        <v>224</v>
      </c>
    </row>
    <row r="89" spans="1:38" s="5" customFormat="1" ht="24.75" customHeight="1" thickBot="1" x14ac:dyDescent="0.25">
      <c r="A89" s="143" t="s">
        <v>221</v>
      </c>
      <c r="B89" s="37" t="s">
        <v>238</v>
      </c>
      <c r="C89" s="148" t="s">
        <v>239</v>
      </c>
      <c r="D89" s="144"/>
      <c r="E89" s="39" t="s">
        <v>422</v>
      </c>
      <c r="F89" s="39">
        <v>0.97411780349999999</v>
      </c>
      <c r="G89" s="39" t="s">
        <v>422</v>
      </c>
      <c r="H89" s="39" t="s">
        <v>422</v>
      </c>
      <c r="I89" s="39" t="s">
        <v>441</v>
      </c>
      <c r="J89" s="39" t="s">
        <v>422</v>
      </c>
      <c r="K89" s="39" t="s">
        <v>422</v>
      </c>
      <c r="L89" s="39" t="s">
        <v>422</v>
      </c>
      <c r="M89" s="39" t="s">
        <v>422</v>
      </c>
      <c r="N89" s="39" t="s">
        <v>422</v>
      </c>
      <c r="O89" s="39" t="s">
        <v>422</v>
      </c>
      <c r="P89" s="39" t="s">
        <v>441</v>
      </c>
      <c r="Q89" s="39" t="s">
        <v>422</v>
      </c>
      <c r="R89" s="39" t="s">
        <v>422</v>
      </c>
      <c r="S89" s="39" t="s">
        <v>422</v>
      </c>
      <c r="T89" s="39" t="s">
        <v>422</v>
      </c>
      <c r="U89" s="39" t="s">
        <v>422</v>
      </c>
      <c r="V89" s="39" t="s">
        <v>422</v>
      </c>
      <c r="W89" s="39" t="s">
        <v>422</v>
      </c>
      <c r="X89" s="39" t="s">
        <v>422</v>
      </c>
      <c r="Y89" s="39" t="s">
        <v>422</v>
      </c>
      <c r="Z89" s="39" t="s">
        <v>422</v>
      </c>
      <c r="AA89" s="39" t="s">
        <v>422</v>
      </c>
      <c r="AB89" s="39" t="s">
        <v>422</v>
      </c>
      <c r="AC89" s="39" t="s">
        <v>422</v>
      </c>
      <c r="AD89" s="39" t="s">
        <v>422</v>
      </c>
      <c r="AE89" s="192"/>
      <c r="AF89" s="39" t="s">
        <v>422</v>
      </c>
      <c r="AG89" s="39" t="s">
        <v>422</v>
      </c>
      <c r="AH89" s="39" t="s">
        <v>422</v>
      </c>
      <c r="AI89" s="39" t="s">
        <v>422</v>
      </c>
      <c r="AJ89" s="39" t="s">
        <v>422</v>
      </c>
      <c r="AK89" s="39">
        <v>1.3344079500000001</v>
      </c>
      <c r="AL89" s="147" t="s">
        <v>224</v>
      </c>
    </row>
    <row r="90" spans="1:38" s="45" customFormat="1" ht="24.75" customHeight="1" thickBot="1" x14ac:dyDescent="0.25">
      <c r="A90" s="143" t="s">
        <v>221</v>
      </c>
      <c r="B90" s="37" t="s">
        <v>240</v>
      </c>
      <c r="C90" s="148" t="s">
        <v>241</v>
      </c>
      <c r="D90" s="144"/>
      <c r="E90" s="39">
        <v>2.6241977143999996E-2</v>
      </c>
      <c r="F90" s="39">
        <v>1.6316191953152002</v>
      </c>
      <c r="G90" s="39">
        <v>4.2144160400000002E-3</v>
      </c>
      <c r="H90" s="39">
        <v>5.9665810271999999E-2</v>
      </c>
      <c r="I90" s="39">
        <v>0.82126624473387988</v>
      </c>
      <c r="J90" s="39">
        <v>1.0378364824198398</v>
      </c>
      <c r="K90" s="39">
        <v>1.1821858328446599</v>
      </c>
      <c r="L90" s="39">
        <v>1.8604487052460117E-10</v>
      </c>
      <c r="M90" s="39">
        <v>0.80216727206799987</v>
      </c>
      <c r="N90" s="39">
        <v>1.094073568</v>
      </c>
      <c r="O90" s="39">
        <v>7.9702782831999996E-2</v>
      </c>
      <c r="P90" s="39">
        <v>7.9543613999999993E-5</v>
      </c>
      <c r="Q90" s="39">
        <v>1.8560176600000001E-3</v>
      </c>
      <c r="R90" s="39">
        <v>2.1769831199999999E-2</v>
      </c>
      <c r="S90" s="39">
        <v>0.69724032787199997</v>
      </c>
      <c r="T90" s="39">
        <v>7.6370588832E-2</v>
      </c>
      <c r="U90" s="39" t="s">
        <v>441</v>
      </c>
      <c r="V90" s="39">
        <v>0.40164923993599999</v>
      </c>
      <c r="W90" s="39">
        <v>1.437730368E-3</v>
      </c>
      <c r="X90" s="39">
        <v>2.0973208084800001E-3</v>
      </c>
      <c r="Y90" s="39">
        <v>9.0008652559999997E-4</v>
      </c>
      <c r="Z90" s="39">
        <v>9.0008652559999997E-4</v>
      </c>
      <c r="AA90" s="39">
        <v>9.0008652559999997E-4</v>
      </c>
      <c r="AB90" s="39">
        <v>4.7975803852799998E-3</v>
      </c>
      <c r="AC90" s="39" t="s">
        <v>441</v>
      </c>
      <c r="AD90" s="39" t="s">
        <v>441</v>
      </c>
      <c r="AE90" s="192"/>
      <c r="AF90" s="39" t="s">
        <v>422</v>
      </c>
      <c r="AG90" s="39" t="s">
        <v>422</v>
      </c>
      <c r="AH90" s="39" t="s">
        <v>422</v>
      </c>
      <c r="AI90" s="39" t="s">
        <v>422</v>
      </c>
      <c r="AJ90" s="39" t="s">
        <v>422</v>
      </c>
      <c r="AK90" s="39">
        <v>738.76428593699984</v>
      </c>
      <c r="AL90" s="145" t="s">
        <v>147</v>
      </c>
    </row>
    <row r="91" spans="1:38" s="142" customFormat="1" ht="26.25" customHeight="1" thickBot="1" x14ac:dyDescent="0.25">
      <c r="A91" s="141" t="s">
        <v>221</v>
      </c>
      <c r="B91" s="141" t="s">
        <v>242</v>
      </c>
      <c r="C91" s="141" t="s">
        <v>243</v>
      </c>
      <c r="D91" s="38"/>
      <c r="E91" s="39" t="s">
        <v>422</v>
      </c>
      <c r="F91" s="39" t="s">
        <v>422</v>
      </c>
      <c r="G91" s="39">
        <v>2.2064366399762707E-2</v>
      </c>
      <c r="H91" s="39" t="s">
        <v>422</v>
      </c>
      <c r="I91" s="39" t="s">
        <v>441</v>
      </c>
      <c r="J91" s="39" t="s">
        <v>441</v>
      </c>
      <c r="K91" s="39" t="s">
        <v>441</v>
      </c>
      <c r="L91" s="39" t="s">
        <v>441</v>
      </c>
      <c r="M91" s="39" t="s">
        <v>422</v>
      </c>
      <c r="N91" s="39">
        <v>1.8222312549057777E-4</v>
      </c>
      <c r="O91" s="39">
        <v>2.5028236513163698E-2</v>
      </c>
      <c r="P91" s="39" t="s">
        <v>441</v>
      </c>
      <c r="Q91" s="39" t="s">
        <v>441</v>
      </c>
      <c r="R91" s="39">
        <v>0.10538204847647861</v>
      </c>
      <c r="S91" s="39">
        <v>4.2701684226406442</v>
      </c>
      <c r="T91" s="39">
        <v>0.17503299614140128</v>
      </c>
      <c r="U91" s="39">
        <v>2.491846354600067E-2</v>
      </c>
      <c r="V91" s="39">
        <v>2.4709894908390986</v>
      </c>
      <c r="W91" s="39" t="s">
        <v>422</v>
      </c>
      <c r="X91" s="39" t="s">
        <v>422</v>
      </c>
      <c r="Y91" s="39" t="s">
        <v>422</v>
      </c>
      <c r="Z91" s="39" t="s">
        <v>422</v>
      </c>
      <c r="AA91" s="39" t="s">
        <v>422</v>
      </c>
      <c r="AB91" s="39" t="s">
        <v>422</v>
      </c>
      <c r="AC91" s="39" t="s">
        <v>422</v>
      </c>
      <c r="AD91" s="39" t="s">
        <v>422</v>
      </c>
      <c r="AE91" s="192"/>
      <c r="AF91" s="39" t="s">
        <v>422</v>
      </c>
      <c r="AG91" s="39" t="s">
        <v>422</v>
      </c>
      <c r="AH91" s="39" t="s">
        <v>422</v>
      </c>
      <c r="AI91" s="39" t="s">
        <v>422</v>
      </c>
      <c r="AJ91" s="39" t="s">
        <v>422</v>
      </c>
      <c r="AK91" s="39" t="s">
        <v>422</v>
      </c>
      <c r="AL91" s="40" t="s">
        <v>147</v>
      </c>
    </row>
    <row r="92" spans="1:38" s="5" customFormat="1" ht="26.25" customHeight="1" thickBot="1" x14ac:dyDescent="0.25">
      <c r="A92" s="37" t="s">
        <v>73</v>
      </c>
      <c r="B92" s="37" t="s">
        <v>244</v>
      </c>
      <c r="C92" s="37" t="s">
        <v>245</v>
      </c>
      <c r="D92" s="43"/>
      <c r="E92" s="39">
        <v>0.30154392720000001</v>
      </c>
      <c r="F92" s="39">
        <v>0.20480182271999997</v>
      </c>
      <c r="G92" s="39">
        <v>0.60308785440000001</v>
      </c>
      <c r="H92" s="39" t="s">
        <v>441</v>
      </c>
      <c r="I92" s="39">
        <v>0.11803908816</v>
      </c>
      <c r="J92" s="39">
        <v>0.15738545088</v>
      </c>
      <c r="K92" s="39">
        <v>0.19673181359999997</v>
      </c>
      <c r="L92" s="39">
        <v>3.0690162921599997E-3</v>
      </c>
      <c r="M92" s="39">
        <v>0.50555835000000005</v>
      </c>
      <c r="N92" s="39" t="s">
        <v>422</v>
      </c>
      <c r="O92" s="39" t="s">
        <v>422</v>
      </c>
      <c r="P92" s="39" t="s">
        <v>422</v>
      </c>
      <c r="Q92" s="39" t="s">
        <v>422</v>
      </c>
      <c r="R92" s="39" t="s">
        <v>422</v>
      </c>
      <c r="S92" s="39" t="s">
        <v>422</v>
      </c>
      <c r="T92" s="39" t="s">
        <v>422</v>
      </c>
      <c r="U92" s="39" t="s">
        <v>422</v>
      </c>
      <c r="V92" s="39" t="s">
        <v>422</v>
      </c>
      <c r="W92" s="39" t="s">
        <v>422</v>
      </c>
      <c r="X92" s="39" t="s">
        <v>441</v>
      </c>
      <c r="Y92" s="39" t="s">
        <v>441</v>
      </c>
      <c r="Z92" s="39" t="s">
        <v>441</v>
      </c>
      <c r="AA92" s="39" t="s">
        <v>441</v>
      </c>
      <c r="AB92" s="39" t="s">
        <v>441</v>
      </c>
      <c r="AC92" s="39" t="s">
        <v>422</v>
      </c>
      <c r="AD92" s="39" t="s">
        <v>422</v>
      </c>
      <c r="AE92" s="192"/>
      <c r="AF92" s="39" t="s">
        <v>408</v>
      </c>
      <c r="AG92" s="39" t="s">
        <v>422</v>
      </c>
      <c r="AH92" s="39" t="s">
        <v>408</v>
      </c>
      <c r="AI92" s="39" t="s">
        <v>408</v>
      </c>
      <c r="AJ92" s="39" t="s">
        <v>422</v>
      </c>
      <c r="AK92" s="39" t="s">
        <v>456</v>
      </c>
      <c r="AL92" s="40" t="s">
        <v>246</v>
      </c>
    </row>
    <row r="93" spans="1:38" s="5" customFormat="1" ht="26.25" customHeight="1" thickBot="1" x14ac:dyDescent="0.25">
      <c r="A93" s="37" t="s">
        <v>73</v>
      </c>
      <c r="B93" s="37" t="s">
        <v>247</v>
      </c>
      <c r="C93" s="37" t="s">
        <v>248</v>
      </c>
      <c r="D93" s="43"/>
      <c r="E93" s="39" t="s">
        <v>422</v>
      </c>
      <c r="F93" s="39">
        <v>5.6823471345400005</v>
      </c>
      <c r="G93" s="39" t="s">
        <v>422</v>
      </c>
      <c r="H93" s="39" t="s">
        <v>422</v>
      </c>
      <c r="I93" s="39" t="s">
        <v>441</v>
      </c>
      <c r="J93" s="39" t="s">
        <v>441</v>
      </c>
      <c r="K93" s="39" t="s">
        <v>441</v>
      </c>
      <c r="L93" s="39" t="s">
        <v>441</v>
      </c>
      <c r="M93" s="39" t="s">
        <v>422</v>
      </c>
      <c r="N93" s="39" t="s">
        <v>422</v>
      </c>
      <c r="O93" s="39" t="s">
        <v>422</v>
      </c>
      <c r="P93" s="39" t="s">
        <v>422</v>
      </c>
      <c r="Q93" s="39" t="s">
        <v>422</v>
      </c>
      <c r="R93" s="39" t="s">
        <v>422</v>
      </c>
      <c r="S93" s="39" t="s">
        <v>422</v>
      </c>
      <c r="T93" s="39" t="s">
        <v>422</v>
      </c>
      <c r="U93" s="39" t="s">
        <v>422</v>
      </c>
      <c r="V93" s="39" t="s">
        <v>422</v>
      </c>
      <c r="W93" s="39" t="s">
        <v>422</v>
      </c>
      <c r="X93" s="39" t="s">
        <v>422</v>
      </c>
      <c r="Y93" s="39" t="s">
        <v>422</v>
      </c>
      <c r="Z93" s="39" t="s">
        <v>422</v>
      </c>
      <c r="AA93" s="39" t="s">
        <v>422</v>
      </c>
      <c r="AB93" s="39" t="s">
        <v>422</v>
      </c>
      <c r="AC93" s="39" t="s">
        <v>422</v>
      </c>
      <c r="AD93" s="39" t="s">
        <v>422</v>
      </c>
      <c r="AE93" s="192"/>
      <c r="AF93" s="39" t="s">
        <v>408</v>
      </c>
      <c r="AG93" s="39" t="s">
        <v>408</v>
      </c>
      <c r="AH93" s="39" t="s">
        <v>408</v>
      </c>
      <c r="AI93" s="39" t="s">
        <v>408</v>
      </c>
      <c r="AJ93" s="39" t="s">
        <v>422</v>
      </c>
      <c r="AK93" s="39">
        <v>1149167.2213200002</v>
      </c>
      <c r="AL93" s="40" t="s">
        <v>249</v>
      </c>
    </row>
    <row r="94" spans="1:38" s="5" customFormat="1" ht="24.75" customHeight="1" thickBot="1" x14ac:dyDescent="0.25">
      <c r="A94" s="143" t="s">
        <v>73</v>
      </c>
      <c r="B94" s="152" t="s">
        <v>448</v>
      </c>
      <c r="C94" s="143" t="s">
        <v>251</v>
      </c>
      <c r="D94" s="144"/>
      <c r="E94" s="39" t="s">
        <v>440</v>
      </c>
      <c r="F94" s="39" t="s">
        <v>440</v>
      </c>
      <c r="G94" s="39" t="s">
        <v>440</v>
      </c>
      <c r="H94" s="39" t="s">
        <v>440</v>
      </c>
      <c r="I94" s="39" t="s">
        <v>440</v>
      </c>
      <c r="J94" s="39" t="s">
        <v>440</v>
      </c>
      <c r="K94" s="39" t="s">
        <v>440</v>
      </c>
      <c r="L94" s="39" t="s">
        <v>440</v>
      </c>
      <c r="M94" s="39" t="s">
        <v>440</v>
      </c>
      <c r="N94" s="39" t="s">
        <v>440</v>
      </c>
      <c r="O94" s="39" t="s">
        <v>440</v>
      </c>
      <c r="P94" s="39" t="s">
        <v>440</v>
      </c>
      <c r="Q94" s="39" t="s">
        <v>440</v>
      </c>
      <c r="R94" s="39" t="s">
        <v>440</v>
      </c>
      <c r="S94" s="39" t="s">
        <v>440</v>
      </c>
      <c r="T94" s="39" t="s">
        <v>440</v>
      </c>
      <c r="U94" s="39" t="s">
        <v>440</v>
      </c>
      <c r="V94" s="39" t="s">
        <v>440</v>
      </c>
      <c r="W94" s="39" t="s">
        <v>440</v>
      </c>
      <c r="X94" s="39" t="s">
        <v>440</v>
      </c>
      <c r="Y94" s="39" t="s">
        <v>440</v>
      </c>
      <c r="Z94" s="39" t="s">
        <v>440</v>
      </c>
      <c r="AA94" s="39" t="s">
        <v>440</v>
      </c>
      <c r="AB94" s="39" t="str">
        <f t="shared" ref="AB94:AB140" si="1">IF((N(X94)+N(Y94)+N(Z94)+N(AA94))=0,X94,(N(X94)+N(Y94)+N(Z94)+N(AA94)))</f>
        <v>NO</v>
      </c>
      <c r="AC94" s="39" t="s">
        <v>440</v>
      </c>
      <c r="AD94" s="39" t="s">
        <v>440</v>
      </c>
      <c r="AE94" s="192"/>
      <c r="AF94" s="38" t="s">
        <v>422</v>
      </c>
      <c r="AG94" s="38" t="s">
        <v>422</v>
      </c>
      <c r="AH94" s="38" t="s">
        <v>422</v>
      </c>
      <c r="AI94" s="38" t="s">
        <v>422</v>
      </c>
      <c r="AJ94" s="38" t="s">
        <v>422</v>
      </c>
      <c r="AK94" s="38" t="s">
        <v>422</v>
      </c>
      <c r="AL94" s="145" t="s">
        <v>147</v>
      </c>
    </row>
    <row r="95" spans="1:38" s="5" customFormat="1" ht="24.75" customHeight="1" thickBot="1" x14ac:dyDescent="0.25">
      <c r="A95" s="143" t="s">
        <v>73</v>
      </c>
      <c r="B95" s="152" t="s">
        <v>252</v>
      </c>
      <c r="C95" s="143" t="s">
        <v>253</v>
      </c>
      <c r="D95" s="150"/>
      <c r="E95" s="39" t="s">
        <v>441</v>
      </c>
      <c r="F95" s="39" t="s">
        <v>441</v>
      </c>
      <c r="G95" s="39" t="s">
        <v>441</v>
      </c>
      <c r="H95" s="39" t="s">
        <v>441</v>
      </c>
      <c r="I95" s="39" t="s">
        <v>441</v>
      </c>
      <c r="J95" s="39" t="s">
        <v>441</v>
      </c>
      <c r="K95" s="39" t="s">
        <v>441</v>
      </c>
      <c r="L95" s="39" t="s">
        <v>441</v>
      </c>
      <c r="M95" s="39" t="s">
        <v>441</v>
      </c>
      <c r="N95" s="39" t="s">
        <v>441</v>
      </c>
      <c r="O95" s="39" t="s">
        <v>441</v>
      </c>
      <c r="P95" s="39" t="s">
        <v>441</v>
      </c>
      <c r="Q95" s="39" t="s">
        <v>441</v>
      </c>
      <c r="R95" s="39" t="s">
        <v>441</v>
      </c>
      <c r="S95" s="39" t="s">
        <v>441</v>
      </c>
      <c r="T95" s="39" t="s">
        <v>441</v>
      </c>
      <c r="U95" s="39" t="s">
        <v>441</v>
      </c>
      <c r="V95" s="39" t="s">
        <v>441</v>
      </c>
      <c r="W95" s="39" t="s">
        <v>441</v>
      </c>
      <c r="X95" s="39" t="s">
        <v>441</v>
      </c>
      <c r="Y95" s="39" t="s">
        <v>441</v>
      </c>
      <c r="Z95" s="39" t="s">
        <v>441</v>
      </c>
      <c r="AA95" s="39" t="s">
        <v>441</v>
      </c>
      <c r="AB95" s="39" t="str">
        <f t="shared" si="1"/>
        <v>NE</v>
      </c>
      <c r="AC95" s="39" t="s">
        <v>441</v>
      </c>
      <c r="AD95" s="39" t="s">
        <v>441</v>
      </c>
      <c r="AE95" s="192"/>
      <c r="AF95" s="38" t="s">
        <v>422</v>
      </c>
      <c r="AG95" s="38" t="s">
        <v>422</v>
      </c>
      <c r="AH95" s="38" t="s">
        <v>422</v>
      </c>
      <c r="AI95" s="38" t="s">
        <v>422</v>
      </c>
      <c r="AJ95" s="38" t="s">
        <v>422</v>
      </c>
      <c r="AK95" s="38" t="s">
        <v>422</v>
      </c>
      <c r="AL95" s="145" t="s">
        <v>147</v>
      </c>
    </row>
    <row r="96" spans="1:38" s="5" customFormat="1" ht="24.75" customHeight="1" thickBot="1" x14ac:dyDescent="0.25">
      <c r="A96" s="143" t="s">
        <v>73</v>
      </c>
      <c r="B96" s="143" t="s">
        <v>254</v>
      </c>
      <c r="C96" s="143" t="s">
        <v>255</v>
      </c>
      <c r="D96" s="150"/>
      <c r="E96" s="39" t="s">
        <v>441</v>
      </c>
      <c r="F96" s="39" t="s">
        <v>441</v>
      </c>
      <c r="G96" s="39" t="s">
        <v>441</v>
      </c>
      <c r="H96" s="39" t="s">
        <v>441</v>
      </c>
      <c r="I96" s="39" t="s">
        <v>441</v>
      </c>
      <c r="J96" s="39" t="s">
        <v>441</v>
      </c>
      <c r="K96" s="39" t="s">
        <v>441</v>
      </c>
      <c r="L96" s="39" t="s">
        <v>441</v>
      </c>
      <c r="M96" s="39" t="s">
        <v>441</v>
      </c>
      <c r="N96" s="39" t="s">
        <v>441</v>
      </c>
      <c r="O96" s="39" t="s">
        <v>441</v>
      </c>
      <c r="P96" s="39" t="s">
        <v>441</v>
      </c>
      <c r="Q96" s="39" t="s">
        <v>441</v>
      </c>
      <c r="R96" s="39" t="s">
        <v>441</v>
      </c>
      <c r="S96" s="39" t="s">
        <v>441</v>
      </c>
      <c r="T96" s="39" t="s">
        <v>441</v>
      </c>
      <c r="U96" s="39" t="s">
        <v>441</v>
      </c>
      <c r="V96" s="39" t="s">
        <v>441</v>
      </c>
      <c r="W96" s="39" t="s">
        <v>441</v>
      </c>
      <c r="X96" s="39" t="s">
        <v>441</v>
      </c>
      <c r="Y96" s="39" t="s">
        <v>441</v>
      </c>
      <c r="Z96" s="39" t="s">
        <v>441</v>
      </c>
      <c r="AA96" s="39" t="s">
        <v>441</v>
      </c>
      <c r="AB96" s="39" t="str">
        <f t="shared" si="1"/>
        <v>NE</v>
      </c>
      <c r="AC96" s="39" t="s">
        <v>441</v>
      </c>
      <c r="AD96" s="39" t="s">
        <v>441</v>
      </c>
      <c r="AE96" s="192"/>
      <c r="AF96" s="38" t="s">
        <v>422</v>
      </c>
      <c r="AG96" s="38" t="s">
        <v>422</v>
      </c>
      <c r="AH96" s="38" t="s">
        <v>422</v>
      </c>
      <c r="AI96" s="38" t="s">
        <v>422</v>
      </c>
      <c r="AJ96" s="38" t="s">
        <v>422</v>
      </c>
      <c r="AK96" s="38" t="s">
        <v>422</v>
      </c>
      <c r="AL96" s="145" t="s">
        <v>147</v>
      </c>
    </row>
    <row r="97" spans="1:38" s="5" customFormat="1" ht="24.75" customHeight="1" thickBot="1" x14ac:dyDescent="0.25">
      <c r="A97" s="143" t="s">
        <v>73</v>
      </c>
      <c r="B97" s="143" t="s">
        <v>256</v>
      </c>
      <c r="C97" s="143" t="s">
        <v>257</v>
      </c>
      <c r="D97" s="150"/>
      <c r="E97" s="39" t="s">
        <v>422</v>
      </c>
      <c r="F97" s="39" t="s">
        <v>422</v>
      </c>
      <c r="G97" s="39" t="s">
        <v>422</v>
      </c>
      <c r="H97" s="39" t="s">
        <v>422</v>
      </c>
      <c r="I97" s="39" t="s">
        <v>422</v>
      </c>
      <c r="J97" s="39" t="s">
        <v>422</v>
      </c>
      <c r="K97" s="39" t="s">
        <v>422</v>
      </c>
      <c r="L97" s="39" t="s">
        <v>422</v>
      </c>
      <c r="M97" s="39" t="s">
        <v>422</v>
      </c>
      <c r="N97" s="39" t="s">
        <v>422</v>
      </c>
      <c r="O97" s="39" t="s">
        <v>422</v>
      </c>
      <c r="P97" s="39" t="s">
        <v>422</v>
      </c>
      <c r="Q97" s="39" t="s">
        <v>422</v>
      </c>
      <c r="R97" s="39" t="s">
        <v>422</v>
      </c>
      <c r="S97" s="39" t="s">
        <v>422</v>
      </c>
      <c r="T97" s="39" t="s">
        <v>422</v>
      </c>
      <c r="U97" s="39" t="s">
        <v>422</v>
      </c>
      <c r="V97" s="39" t="s">
        <v>422</v>
      </c>
      <c r="W97" s="39" t="s">
        <v>422</v>
      </c>
      <c r="X97" s="39" t="s">
        <v>422</v>
      </c>
      <c r="Y97" s="39" t="s">
        <v>422</v>
      </c>
      <c r="Z97" s="39" t="s">
        <v>422</v>
      </c>
      <c r="AA97" s="39" t="s">
        <v>422</v>
      </c>
      <c r="AB97" s="39" t="str">
        <f t="shared" si="1"/>
        <v>NA</v>
      </c>
      <c r="AC97" s="39" t="s">
        <v>422</v>
      </c>
      <c r="AD97" s="39" t="s">
        <v>422</v>
      </c>
      <c r="AE97" s="192"/>
      <c r="AF97" s="38" t="s">
        <v>422</v>
      </c>
      <c r="AG97" s="38" t="s">
        <v>422</v>
      </c>
      <c r="AH97" s="38" t="s">
        <v>422</v>
      </c>
      <c r="AI97" s="38" t="s">
        <v>422</v>
      </c>
      <c r="AJ97" s="38" t="s">
        <v>422</v>
      </c>
      <c r="AK97" s="38" t="s">
        <v>422</v>
      </c>
      <c r="AL97" s="145" t="s">
        <v>147</v>
      </c>
    </row>
    <row r="98" spans="1:38" s="5" customFormat="1" ht="24.75" customHeight="1" thickBot="1" x14ac:dyDescent="0.25">
      <c r="A98" s="143" t="s">
        <v>73</v>
      </c>
      <c r="B98" s="143" t="s">
        <v>258</v>
      </c>
      <c r="C98" s="143" t="s">
        <v>259</v>
      </c>
      <c r="D98" s="150"/>
      <c r="E98" s="39" t="s">
        <v>441</v>
      </c>
      <c r="F98" s="39" t="s">
        <v>441</v>
      </c>
      <c r="G98" s="39" t="s">
        <v>441</v>
      </c>
      <c r="H98" s="39" t="s">
        <v>441</v>
      </c>
      <c r="I98" s="39" t="s">
        <v>441</v>
      </c>
      <c r="J98" s="39" t="s">
        <v>441</v>
      </c>
      <c r="K98" s="39" t="s">
        <v>441</v>
      </c>
      <c r="L98" s="39" t="s">
        <v>441</v>
      </c>
      <c r="M98" s="39" t="s">
        <v>441</v>
      </c>
      <c r="N98" s="39" t="s">
        <v>441</v>
      </c>
      <c r="O98" s="39" t="s">
        <v>441</v>
      </c>
      <c r="P98" s="39" t="s">
        <v>441</v>
      </c>
      <c r="Q98" s="39" t="s">
        <v>441</v>
      </c>
      <c r="R98" s="39" t="s">
        <v>441</v>
      </c>
      <c r="S98" s="39" t="s">
        <v>441</v>
      </c>
      <c r="T98" s="39" t="s">
        <v>441</v>
      </c>
      <c r="U98" s="39" t="s">
        <v>441</v>
      </c>
      <c r="V98" s="39" t="s">
        <v>441</v>
      </c>
      <c r="W98" s="39" t="s">
        <v>441</v>
      </c>
      <c r="X98" s="39" t="s">
        <v>441</v>
      </c>
      <c r="Y98" s="39" t="s">
        <v>441</v>
      </c>
      <c r="Z98" s="39" t="s">
        <v>441</v>
      </c>
      <c r="AA98" s="39" t="s">
        <v>441</v>
      </c>
      <c r="AB98" s="39" t="str">
        <f t="shared" si="1"/>
        <v>NE</v>
      </c>
      <c r="AC98" s="39" t="s">
        <v>441</v>
      </c>
      <c r="AD98" s="39" t="s">
        <v>441</v>
      </c>
      <c r="AE98" s="192"/>
      <c r="AF98" s="38" t="s">
        <v>422</v>
      </c>
      <c r="AG98" s="38" t="s">
        <v>422</v>
      </c>
      <c r="AH98" s="38" t="s">
        <v>422</v>
      </c>
      <c r="AI98" s="38" t="s">
        <v>422</v>
      </c>
      <c r="AJ98" s="38" t="s">
        <v>422</v>
      </c>
      <c r="AK98" s="38" t="s">
        <v>422</v>
      </c>
      <c r="AL98" s="145" t="s">
        <v>147</v>
      </c>
    </row>
    <row r="99" spans="1:38" s="5" customFormat="1" ht="26.25" customHeight="1" thickBot="1" x14ac:dyDescent="0.25">
      <c r="A99" s="37" t="s">
        <v>260</v>
      </c>
      <c r="B99" s="37" t="s">
        <v>261</v>
      </c>
      <c r="C99" s="37" t="s">
        <v>262</v>
      </c>
      <c r="D99" s="43"/>
      <c r="E99" s="39">
        <v>4.3008473296884106E-2</v>
      </c>
      <c r="F99" s="39">
        <v>5.3531879179853119</v>
      </c>
      <c r="G99" s="39" t="s">
        <v>422</v>
      </c>
      <c r="H99" s="39">
        <v>4.566808437773604</v>
      </c>
      <c r="I99" s="39">
        <v>0.105845117635</v>
      </c>
      <c r="J99" s="39">
        <v>0.16264005880500002</v>
      </c>
      <c r="K99" s="39">
        <v>0.35625917642999999</v>
      </c>
      <c r="L99" s="39" t="s">
        <v>422</v>
      </c>
      <c r="M99" s="39" t="s">
        <v>422</v>
      </c>
      <c r="N99" s="39" t="s">
        <v>422</v>
      </c>
      <c r="O99" s="39" t="s">
        <v>422</v>
      </c>
      <c r="P99" s="39" t="s">
        <v>422</v>
      </c>
      <c r="Q99" s="39" t="s">
        <v>422</v>
      </c>
      <c r="R99" s="39" t="s">
        <v>422</v>
      </c>
      <c r="S99" s="39" t="s">
        <v>422</v>
      </c>
      <c r="T99" s="39" t="s">
        <v>422</v>
      </c>
      <c r="U99" s="39" t="s">
        <v>422</v>
      </c>
      <c r="V99" s="39" t="s">
        <v>422</v>
      </c>
      <c r="W99" s="39" t="s">
        <v>422</v>
      </c>
      <c r="X99" s="39" t="s">
        <v>422</v>
      </c>
      <c r="Y99" s="39" t="s">
        <v>422</v>
      </c>
      <c r="Z99" s="39" t="s">
        <v>422</v>
      </c>
      <c r="AA99" s="39" t="s">
        <v>422</v>
      </c>
      <c r="AB99" s="39" t="s">
        <v>422</v>
      </c>
      <c r="AC99" s="39" t="s">
        <v>422</v>
      </c>
      <c r="AD99" s="39" t="s">
        <v>422</v>
      </c>
      <c r="AE99" s="192"/>
      <c r="AF99" s="39" t="s">
        <v>422</v>
      </c>
      <c r="AG99" s="39" t="s">
        <v>422</v>
      </c>
      <c r="AH99" s="39" t="s">
        <v>422</v>
      </c>
      <c r="AI99" s="39" t="s">
        <v>422</v>
      </c>
      <c r="AJ99" s="39" t="s">
        <v>422</v>
      </c>
      <c r="AK99" s="39">
        <v>301.2355</v>
      </c>
      <c r="AL99" s="40" t="s">
        <v>263</v>
      </c>
    </row>
    <row r="100" spans="1:38" s="5" customFormat="1" ht="26.25" customHeight="1" thickBot="1" x14ac:dyDescent="0.25">
      <c r="A100" s="37" t="s">
        <v>260</v>
      </c>
      <c r="B100" s="37" t="s">
        <v>264</v>
      </c>
      <c r="C100" s="37" t="s">
        <v>265</v>
      </c>
      <c r="D100" s="43"/>
      <c r="E100" s="39">
        <v>1.7207869534396649E-2</v>
      </c>
      <c r="F100" s="39">
        <v>1.8078336680696245</v>
      </c>
      <c r="G100" s="39" t="s">
        <v>422</v>
      </c>
      <c r="H100" s="39">
        <v>1.8737577204501177</v>
      </c>
      <c r="I100" s="39">
        <v>3.1409427079999996E-2</v>
      </c>
      <c r="J100" s="39">
        <v>4.8258488434999997E-2</v>
      </c>
      <c r="K100" s="39">
        <v>0.10435176942499999</v>
      </c>
      <c r="L100" s="39" t="s">
        <v>422</v>
      </c>
      <c r="M100" s="39" t="s">
        <v>422</v>
      </c>
      <c r="N100" s="39" t="s">
        <v>422</v>
      </c>
      <c r="O100" s="39" t="s">
        <v>422</v>
      </c>
      <c r="P100" s="39" t="s">
        <v>422</v>
      </c>
      <c r="Q100" s="39" t="s">
        <v>422</v>
      </c>
      <c r="R100" s="39" t="s">
        <v>422</v>
      </c>
      <c r="S100" s="39" t="s">
        <v>422</v>
      </c>
      <c r="T100" s="39" t="s">
        <v>422</v>
      </c>
      <c r="U100" s="39" t="s">
        <v>422</v>
      </c>
      <c r="V100" s="39" t="s">
        <v>422</v>
      </c>
      <c r="W100" s="39" t="s">
        <v>422</v>
      </c>
      <c r="X100" s="39" t="s">
        <v>422</v>
      </c>
      <c r="Y100" s="39" t="s">
        <v>422</v>
      </c>
      <c r="Z100" s="39" t="s">
        <v>422</v>
      </c>
      <c r="AA100" s="39" t="s">
        <v>422</v>
      </c>
      <c r="AB100" s="39" t="s">
        <v>422</v>
      </c>
      <c r="AC100" s="39" t="s">
        <v>422</v>
      </c>
      <c r="AD100" s="39" t="s">
        <v>422</v>
      </c>
      <c r="AE100" s="192"/>
      <c r="AF100" s="39" t="s">
        <v>422</v>
      </c>
      <c r="AG100" s="39" t="s">
        <v>422</v>
      </c>
      <c r="AH100" s="39" t="s">
        <v>422</v>
      </c>
      <c r="AI100" s="39" t="s">
        <v>422</v>
      </c>
      <c r="AJ100" s="39" t="s">
        <v>422</v>
      </c>
      <c r="AK100" s="39">
        <v>262.95999999999998</v>
      </c>
      <c r="AL100" s="40" t="s">
        <v>263</v>
      </c>
    </row>
    <row r="101" spans="1:38" s="5" customFormat="1" ht="26.25" customHeight="1" thickBot="1" x14ac:dyDescent="0.25">
      <c r="A101" s="37" t="s">
        <v>260</v>
      </c>
      <c r="B101" s="37" t="s">
        <v>266</v>
      </c>
      <c r="C101" s="37" t="s">
        <v>267</v>
      </c>
      <c r="D101" s="43"/>
      <c r="E101" s="39">
        <v>8.195460026608882E-2</v>
      </c>
      <c r="F101" s="39">
        <v>0.46788255234506682</v>
      </c>
      <c r="G101" s="39" t="s">
        <v>422</v>
      </c>
      <c r="H101" s="39">
        <v>2.7897418099682239</v>
      </c>
      <c r="I101" s="39">
        <v>1.9379750688848917E-2</v>
      </c>
      <c r="J101" s="39">
        <v>5.8139252066546736E-2</v>
      </c>
      <c r="K101" s="39">
        <v>0.13565825482194241</v>
      </c>
      <c r="L101" s="39" t="s">
        <v>422</v>
      </c>
      <c r="M101" s="39" t="s">
        <v>422</v>
      </c>
      <c r="N101" s="39" t="s">
        <v>422</v>
      </c>
      <c r="O101" s="39" t="s">
        <v>422</v>
      </c>
      <c r="P101" s="39" t="s">
        <v>422</v>
      </c>
      <c r="Q101" s="39" t="s">
        <v>422</v>
      </c>
      <c r="R101" s="39" t="s">
        <v>422</v>
      </c>
      <c r="S101" s="39" t="s">
        <v>422</v>
      </c>
      <c r="T101" s="39" t="s">
        <v>422</v>
      </c>
      <c r="U101" s="39" t="s">
        <v>422</v>
      </c>
      <c r="V101" s="39" t="s">
        <v>422</v>
      </c>
      <c r="W101" s="39" t="s">
        <v>422</v>
      </c>
      <c r="X101" s="39" t="s">
        <v>422</v>
      </c>
      <c r="Y101" s="39" t="s">
        <v>422</v>
      </c>
      <c r="Z101" s="39" t="s">
        <v>422</v>
      </c>
      <c r="AA101" s="39" t="s">
        <v>422</v>
      </c>
      <c r="AB101" s="39" t="s">
        <v>422</v>
      </c>
      <c r="AC101" s="39" t="s">
        <v>422</v>
      </c>
      <c r="AD101" s="39" t="s">
        <v>422</v>
      </c>
      <c r="AE101" s="192"/>
      <c r="AF101" s="39" t="s">
        <v>422</v>
      </c>
      <c r="AG101" s="39" t="s">
        <v>422</v>
      </c>
      <c r="AH101" s="39" t="s">
        <v>422</v>
      </c>
      <c r="AI101" s="39" t="s">
        <v>422</v>
      </c>
      <c r="AJ101" s="39" t="s">
        <v>422</v>
      </c>
      <c r="AK101" s="39">
        <v>2768.5358126927026</v>
      </c>
      <c r="AL101" s="40" t="s">
        <v>263</v>
      </c>
    </row>
    <row r="102" spans="1:38" s="5" customFormat="1" ht="26.25" customHeight="1" thickBot="1" x14ac:dyDescent="0.25">
      <c r="A102" s="37" t="s">
        <v>260</v>
      </c>
      <c r="B102" s="37" t="s">
        <v>268</v>
      </c>
      <c r="C102" s="37" t="s">
        <v>269</v>
      </c>
      <c r="D102" s="43"/>
      <c r="E102" s="39">
        <v>1.1547667725346175E-2</v>
      </c>
      <c r="F102" s="39">
        <v>0.37767487049999998</v>
      </c>
      <c r="G102" s="39" t="s">
        <v>422</v>
      </c>
      <c r="H102" s="39">
        <v>2.2067320019985868</v>
      </c>
      <c r="I102" s="39">
        <v>6.0545306733841126E-4</v>
      </c>
      <c r="J102" s="39">
        <v>1.1921040393420804E-2</v>
      </c>
      <c r="K102" s="39">
        <v>0.25532591906550561</v>
      </c>
      <c r="L102" s="39" t="s">
        <v>422</v>
      </c>
      <c r="M102" s="39" t="s">
        <v>422</v>
      </c>
      <c r="N102" s="39" t="s">
        <v>422</v>
      </c>
      <c r="O102" s="39" t="s">
        <v>422</v>
      </c>
      <c r="P102" s="39" t="s">
        <v>422</v>
      </c>
      <c r="Q102" s="39" t="s">
        <v>422</v>
      </c>
      <c r="R102" s="39" t="s">
        <v>422</v>
      </c>
      <c r="S102" s="39" t="s">
        <v>422</v>
      </c>
      <c r="T102" s="39" t="s">
        <v>422</v>
      </c>
      <c r="U102" s="39" t="s">
        <v>422</v>
      </c>
      <c r="V102" s="39" t="s">
        <v>422</v>
      </c>
      <c r="W102" s="39" t="s">
        <v>422</v>
      </c>
      <c r="X102" s="39" t="s">
        <v>422</v>
      </c>
      <c r="Y102" s="39" t="s">
        <v>422</v>
      </c>
      <c r="Z102" s="39" t="s">
        <v>422</v>
      </c>
      <c r="AA102" s="39" t="s">
        <v>422</v>
      </c>
      <c r="AB102" s="39" t="s">
        <v>422</v>
      </c>
      <c r="AC102" s="39" t="s">
        <v>422</v>
      </c>
      <c r="AD102" s="39" t="s">
        <v>422</v>
      </c>
      <c r="AE102" s="192"/>
      <c r="AF102" s="39" t="s">
        <v>422</v>
      </c>
      <c r="AG102" s="39" t="s">
        <v>422</v>
      </c>
      <c r="AH102" s="39" t="s">
        <v>422</v>
      </c>
      <c r="AI102" s="39" t="s">
        <v>422</v>
      </c>
      <c r="AJ102" s="39" t="s">
        <v>422</v>
      </c>
      <c r="AK102" s="39">
        <v>949.92328509384015</v>
      </c>
      <c r="AL102" s="40" t="s">
        <v>263</v>
      </c>
    </row>
    <row r="103" spans="1:38" s="5" customFormat="1" ht="26.25" customHeight="1" thickBot="1" x14ac:dyDescent="0.25">
      <c r="A103" s="37" t="s">
        <v>260</v>
      </c>
      <c r="B103" s="37" t="s">
        <v>270</v>
      </c>
      <c r="C103" s="37" t="s">
        <v>271</v>
      </c>
      <c r="D103" s="43"/>
      <c r="E103" s="39">
        <v>1.0991162881416491E-4</v>
      </c>
      <c r="F103" s="39">
        <v>4.1507153499999998E-2</v>
      </c>
      <c r="G103" s="39" t="s">
        <v>422</v>
      </c>
      <c r="H103" s="39">
        <v>1.2083169634977865E-2</v>
      </c>
      <c r="I103" s="39">
        <v>2.6469325519999998E-3</v>
      </c>
      <c r="J103" s="39">
        <v>4.0305563860000004E-3</v>
      </c>
      <c r="K103" s="39">
        <v>8.7228459100000006E-3</v>
      </c>
      <c r="L103" s="39" t="s">
        <v>422</v>
      </c>
      <c r="M103" s="39" t="s">
        <v>422</v>
      </c>
      <c r="N103" s="39" t="s">
        <v>422</v>
      </c>
      <c r="O103" s="39" t="s">
        <v>422</v>
      </c>
      <c r="P103" s="39" t="s">
        <v>422</v>
      </c>
      <c r="Q103" s="39" t="s">
        <v>422</v>
      </c>
      <c r="R103" s="39" t="s">
        <v>422</v>
      </c>
      <c r="S103" s="39" t="s">
        <v>422</v>
      </c>
      <c r="T103" s="39" t="s">
        <v>422</v>
      </c>
      <c r="U103" s="39" t="s">
        <v>422</v>
      </c>
      <c r="V103" s="39" t="s">
        <v>422</v>
      </c>
      <c r="W103" s="39" t="s">
        <v>422</v>
      </c>
      <c r="X103" s="39" t="s">
        <v>422</v>
      </c>
      <c r="Y103" s="39" t="s">
        <v>422</v>
      </c>
      <c r="Z103" s="39" t="s">
        <v>422</v>
      </c>
      <c r="AA103" s="39" t="s">
        <v>422</v>
      </c>
      <c r="AB103" s="39" t="s">
        <v>422</v>
      </c>
      <c r="AC103" s="39" t="s">
        <v>422</v>
      </c>
      <c r="AD103" s="39" t="s">
        <v>422</v>
      </c>
      <c r="AE103" s="192"/>
      <c r="AF103" s="39" t="s">
        <v>422</v>
      </c>
      <c r="AG103" s="39" t="s">
        <v>422</v>
      </c>
      <c r="AH103" s="39" t="s">
        <v>422</v>
      </c>
      <c r="AI103" s="39" t="s">
        <v>422</v>
      </c>
      <c r="AJ103" s="39" t="s">
        <v>422</v>
      </c>
      <c r="AK103" s="39">
        <v>9.7594999999999992</v>
      </c>
      <c r="AL103" s="40" t="s">
        <v>263</v>
      </c>
    </row>
    <row r="104" spans="1:38" s="5" customFormat="1" ht="26.25" customHeight="1" thickBot="1" x14ac:dyDescent="0.25">
      <c r="A104" s="37" t="s">
        <v>260</v>
      </c>
      <c r="B104" s="37" t="s">
        <v>272</v>
      </c>
      <c r="C104" s="37" t="s">
        <v>273</v>
      </c>
      <c r="D104" s="43"/>
      <c r="E104" s="39">
        <v>2.0592374402047992E-2</v>
      </c>
      <c r="F104" s="39">
        <v>0.15770899199999999</v>
      </c>
      <c r="G104" s="39" t="s">
        <v>422</v>
      </c>
      <c r="H104" s="39">
        <v>0.49272309070028791</v>
      </c>
      <c r="I104" s="39">
        <v>4.7836454399999994E-4</v>
      </c>
      <c r="J104" s="39">
        <v>1.4350936319999998E-3</v>
      </c>
      <c r="K104" s="39">
        <v>3.3485518080000002E-3</v>
      </c>
      <c r="L104" s="39" t="s">
        <v>422</v>
      </c>
      <c r="M104" s="39" t="s">
        <v>422</v>
      </c>
      <c r="N104" s="39" t="s">
        <v>422</v>
      </c>
      <c r="O104" s="39" t="s">
        <v>422</v>
      </c>
      <c r="P104" s="39" t="s">
        <v>422</v>
      </c>
      <c r="Q104" s="39" t="s">
        <v>422</v>
      </c>
      <c r="R104" s="39" t="s">
        <v>422</v>
      </c>
      <c r="S104" s="39" t="s">
        <v>422</v>
      </c>
      <c r="T104" s="39" t="s">
        <v>422</v>
      </c>
      <c r="U104" s="39" t="s">
        <v>422</v>
      </c>
      <c r="V104" s="39" t="s">
        <v>422</v>
      </c>
      <c r="W104" s="39" t="s">
        <v>422</v>
      </c>
      <c r="X104" s="39" t="s">
        <v>422</v>
      </c>
      <c r="Y104" s="39" t="s">
        <v>422</v>
      </c>
      <c r="Z104" s="39" t="s">
        <v>422</v>
      </c>
      <c r="AA104" s="39" t="s">
        <v>422</v>
      </c>
      <c r="AB104" s="39" t="s">
        <v>422</v>
      </c>
      <c r="AC104" s="39" t="s">
        <v>422</v>
      </c>
      <c r="AD104" s="39" t="s">
        <v>422</v>
      </c>
      <c r="AE104" s="192"/>
      <c r="AF104" s="39" t="s">
        <v>422</v>
      </c>
      <c r="AG104" s="39" t="s">
        <v>422</v>
      </c>
      <c r="AH104" s="39" t="s">
        <v>422</v>
      </c>
      <c r="AI104" s="39" t="s">
        <v>422</v>
      </c>
      <c r="AJ104" s="39" t="s">
        <v>422</v>
      </c>
      <c r="AK104" s="39">
        <v>290.976</v>
      </c>
      <c r="AL104" s="40" t="s">
        <v>263</v>
      </c>
    </row>
    <row r="105" spans="1:38" s="5" customFormat="1" ht="26.25" customHeight="1" thickBot="1" x14ac:dyDescent="0.25">
      <c r="A105" s="37" t="s">
        <v>260</v>
      </c>
      <c r="B105" s="37" t="s">
        <v>274</v>
      </c>
      <c r="C105" s="37" t="s">
        <v>275</v>
      </c>
      <c r="D105" s="43"/>
      <c r="E105" s="39">
        <v>9.6124708680182854E-3</v>
      </c>
      <c r="F105" s="39">
        <v>0.24960033369140627</v>
      </c>
      <c r="G105" s="39" t="s">
        <v>422</v>
      </c>
      <c r="H105" s="39">
        <v>0.27886753938839742</v>
      </c>
      <c r="I105" s="39">
        <v>4.0314394949062509E-3</v>
      </c>
      <c r="J105" s="39">
        <v>6.3351192062812509E-3</v>
      </c>
      <c r="K105" s="39">
        <v>1.3822078268250002E-2</v>
      </c>
      <c r="L105" s="39" t="s">
        <v>422</v>
      </c>
      <c r="M105" s="39" t="s">
        <v>422</v>
      </c>
      <c r="N105" s="39" t="s">
        <v>422</v>
      </c>
      <c r="O105" s="39" t="s">
        <v>422</v>
      </c>
      <c r="P105" s="39" t="s">
        <v>422</v>
      </c>
      <c r="Q105" s="39" t="s">
        <v>422</v>
      </c>
      <c r="R105" s="39" t="s">
        <v>422</v>
      </c>
      <c r="S105" s="39" t="s">
        <v>422</v>
      </c>
      <c r="T105" s="39" t="s">
        <v>422</v>
      </c>
      <c r="U105" s="39" t="s">
        <v>422</v>
      </c>
      <c r="V105" s="39" t="s">
        <v>422</v>
      </c>
      <c r="W105" s="39" t="s">
        <v>422</v>
      </c>
      <c r="X105" s="39" t="s">
        <v>422</v>
      </c>
      <c r="Y105" s="39" t="s">
        <v>422</v>
      </c>
      <c r="Z105" s="39" t="s">
        <v>422</v>
      </c>
      <c r="AA105" s="39" t="s">
        <v>422</v>
      </c>
      <c r="AB105" s="39" t="s">
        <v>422</v>
      </c>
      <c r="AC105" s="39" t="s">
        <v>422</v>
      </c>
      <c r="AD105" s="39" t="s">
        <v>422</v>
      </c>
      <c r="AE105" s="192"/>
      <c r="AF105" s="39" t="s">
        <v>422</v>
      </c>
      <c r="AG105" s="39" t="s">
        <v>422</v>
      </c>
      <c r="AH105" s="39" t="s">
        <v>422</v>
      </c>
      <c r="AI105" s="39" t="s">
        <v>422</v>
      </c>
      <c r="AJ105" s="39" t="s">
        <v>422</v>
      </c>
      <c r="AK105" s="39">
        <v>58.386042968749997</v>
      </c>
      <c r="AL105" s="40" t="s">
        <v>263</v>
      </c>
    </row>
    <row r="106" spans="1:38" s="5" customFormat="1" ht="26.25" customHeight="1" thickBot="1" x14ac:dyDescent="0.25">
      <c r="A106" s="37" t="s">
        <v>260</v>
      </c>
      <c r="B106" s="37" t="s">
        <v>276</v>
      </c>
      <c r="C106" s="37" t="s">
        <v>277</v>
      </c>
      <c r="D106" s="43"/>
      <c r="E106" s="39">
        <v>8.9147187499999999E-3</v>
      </c>
      <c r="F106" s="39">
        <v>5.2418546249999996E-2</v>
      </c>
      <c r="G106" s="39" t="s">
        <v>422</v>
      </c>
      <c r="H106" s="39">
        <v>3.2544673375499995E-2</v>
      </c>
      <c r="I106" s="39">
        <v>1.7586957150000002E-3</v>
      </c>
      <c r="J106" s="39">
        <v>6.3351192062812509E-3</v>
      </c>
      <c r="K106" s="39">
        <v>5.9795654310000005E-3</v>
      </c>
      <c r="L106" s="39" t="s">
        <v>422</v>
      </c>
      <c r="M106" s="39" t="s">
        <v>422</v>
      </c>
      <c r="N106" s="39" t="s">
        <v>422</v>
      </c>
      <c r="O106" s="39" t="s">
        <v>422</v>
      </c>
      <c r="P106" s="39" t="s">
        <v>422</v>
      </c>
      <c r="Q106" s="39" t="s">
        <v>422</v>
      </c>
      <c r="R106" s="39" t="s">
        <v>422</v>
      </c>
      <c r="S106" s="39" t="s">
        <v>422</v>
      </c>
      <c r="T106" s="39" t="s">
        <v>422</v>
      </c>
      <c r="U106" s="39" t="s">
        <v>422</v>
      </c>
      <c r="V106" s="39" t="s">
        <v>422</v>
      </c>
      <c r="W106" s="39" t="s">
        <v>422</v>
      </c>
      <c r="X106" s="39" t="s">
        <v>422</v>
      </c>
      <c r="Y106" s="39" t="s">
        <v>422</v>
      </c>
      <c r="Z106" s="39" t="s">
        <v>422</v>
      </c>
      <c r="AA106" s="39" t="s">
        <v>422</v>
      </c>
      <c r="AB106" s="39" t="s">
        <v>422</v>
      </c>
      <c r="AC106" s="39" t="s">
        <v>422</v>
      </c>
      <c r="AD106" s="39" t="s">
        <v>422</v>
      </c>
      <c r="AE106" s="192"/>
      <c r="AF106" s="39" t="s">
        <v>422</v>
      </c>
      <c r="AG106" s="39" t="s">
        <v>422</v>
      </c>
      <c r="AH106" s="39" t="s">
        <v>422</v>
      </c>
      <c r="AI106" s="39" t="s">
        <v>422</v>
      </c>
      <c r="AJ106" s="39" t="s">
        <v>422</v>
      </c>
      <c r="AK106" s="39">
        <v>35.658875000000002</v>
      </c>
      <c r="AL106" s="40" t="s">
        <v>263</v>
      </c>
    </row>
    <row r="107" spans="1:38" s="5" customFormat="1" ht="26.25" customHeight="1" thickBot="1" x14ac:dyDescent="0.25">
      <c r="A107" s="37" t="s">
        <v>260</v>
      </c>
      <c r="B107" s="37" t="s">
        <v>278</v>
      </c>
      <c r="C107" s="37" t="s">
        <v>279</v>
      </c>
      <c r="D107" s="43"/>
      <c r="E107" s="39">
        <v>7.7197862374085532E-2</v>
      </c>
      <c r="F107" s="39">
        <v>1.1060775</v>
      </c>
      <c r="G107" s="39" t="s">
        <v>422</v>
      </c>
      <c r="H107" s="39">
        <v>0.83724263180609004</v>
      </c>
      <c r="I107" s="39">
        <v>2.01105E-2</v>
      </c>
      <c r="J107" s="39">
        <v>0.26813999999999999</v>
      </c>
      <c r="K107" s="39">
        <v>1.273665</v>
      </c>
      <c r="L107" s="39" t="s">
        <v>422</v>
      </c>
      <c r="M107" s="39" t="s">
        <v>422</v>
      </c>
      <c r="N107" s="39" t="s">
        <v>422</v>
      </c>
      <c r="O107" s="39" t="s">
        <v>422</v>
      </c>
      <c r="P107" s="39" t="s">
        <v>422</v>
      </c>
      <c r="Q107" s="39" t="s">
        <v>422</v>
      </c>
      <c r="R107" s="39" t="s">
        <v>422</v>
      </c>
      <c r="S107" s="39" t="s">
        <v>422</v>
      </c>
      <c r="T107" s="39" t="s">
        <v>422</v>
      </c>
      <c r="U107" s="39" t="s">
        <v>422</v>
      </c>
      <c r="V107" s="39" t="s">
        <v>422</v>
      </c>
      <c r="W107" s="39" t="s">
        <v>422</v>
      </c>
      <c r="X107" s="39" t="s">
        <v>422</v>
      </c>
      <c r="Y107" s="39" t="s">
        <v>422</v>
      </c>
      <c r="Z107" s="39" t="s">
        <v>422</v>
      </c>
      <c r="AA107" s="39" t="s">
        <v>422</v>
      </c>
      <c r="AB107" s="39" t="s">
        <v>422</v>
      </c>
      <c r="AC107" s="39" t="s">
        <v>422</v>
      </c>
      <c r="AD107" s="39" t="s">
        <v>422</v>
      </c>
      <c r="AE107" s="192"/>
      <c r="AF107" s="39" t="s">
        <v>422</v>
      </c>
      <c r="AG107" s="39" t="s">
        <v>422</v>
      </c>
      <c r="AH107" s="39" t="s">
        <v>422</v>
      </c>
      <c r="AI107" s="39" t="s">
        <v>422</v>
      </c>
      <c r="AJ107" s="39" t="s">
        <v>422</v>
      </c>
      <c r="AK107" s="39">
        <v>6703.5</v>
      </c>
      <c r="AL107" s="40" t="s">
        <v>263</v>
      </c>
    </row>
    <row r="108" spans="1:38" s="5" customFormat="1" ht="26.25" customHeight="1" thickBot="1" x14ac:dyDescent="0.25">
      <c r="A108" s="37" t="s">
        <v>260</v>
      </c>
      <c r="B108" s="37" t="s">
        <v>280</v>
      </c>
      <c r="C108" s="37" t="s">
        <v>281</v>
      </c>
      <c r="D108" s="43"/>
      <c r="E108" s="39">
        <v>0.10526516763757499</v>
      </c>
      <c r="F108" s="39">
        <v>0.60636599999999996</v>
      </c>
      <c r="G108" s="39" t="s">
        <v>422</v>
      </c>
      <c r="H108" s="39">
        <v>2.2011832935551245</v>
      </c>
      <c r="I108" s="39">
        <v>1.1228999999999999E-2</v>
      </c>
      <c r="J108" s="39">
        <v>0.11229</v>
      </c>
      <c r="K108" s="39">
        <v>0.22458</v>
      </c>
      <c r="L108" s="39" t="s">
        <v>422</v>
      </c>
      <c r="M108" s="39" t="s">
        <v>422</v>
      </c>
      <c r="N108" s="39" t="s">
        <v>422</v>
      </c>
      <c r="O108" s="39" t="s">
        <v>422</v>
      </c>
      <c r="P108" s="39" t="s">
        <v>422</v>
      </c>
      <c r="Q108" s="39" t="s">
        <v>422</v>
      </c>
      <c r="R108" s="39" t="s">
        <v>422</v>
      </c>
      <c r="S108" s="39" t="s">
        <v>422</v>
      </c>
      <c r="T108" s="39" t="s">
        <v>422</v>
      </c>
      <c r="U108" s="39" t="s">
        <v>422</v>
      </c>
      <c r="V108" s="39" t="s">
        <v>422</v>
      </c>
      <c r="W108" s="39" t="s">
        <v>422</v>
      </c>
      <c r="X108" s="39" t="s">
        <v>422</v>
      </c>
      <c r="Y108" s="39" t="s">
        <v>422</v>
      </c>
      <c r="Z108" s="39" t="s">
        <v>422</v>
      </c>
      <c r="AA108" s="39" t="s">
        <v>422</v>
      </c>
      <c r="AB108" s="39" t="s">
        <v>422</v>
      </c>
      <c r="AC108" s="39" t="s">
        <v>422</v>
      </c>
      <c r="AD108" s="39" t="s">
        <v>422</v>
      </c>
      <c r="AE108" s="192"/>
      <c r="AF108" s="39" t="s">
        <v>422</v>
      </c>
      <c r="AG108" s="39" t="s">
        <v>422</v>
      </c>
      <c r="AH108" s="39" t="s">
        <v>422</v>
      </c>
      <c r="AI108" s="39" t="s">
        <v>422</v>
      </c>
      <c r="AJ108" s="39" t="s">
        <v>422</v>
      </c>
      <c r="AK108" s="39">
        <v>5614.5</v>
      </c>
      <c r="AL108" s="40" t="s">
        <v>263</v>
      </c>
    </row>
    <row r="109" spans="1:38" s="5" customFormat="1" ht="26.25" customHeight="1" thickBot="1" x14ac:dyDescent="0.25">
      <c r="A109" s="37" t="s">
        <v>260</v>
      </c>
      <c r="B109" s="37" t="s">
        <v>282</v>
      </c>
      <c r="C109" s="37" t="s">
        <v>283</v>
      </c>
      <c r="D109" s="43"/>
      <c r="E109" s="39">
        <v>1.5990460199999995E-3</v>
      </c>
      <c r="F109" s="39">
        <v>2.1516E-2</v>
      </c>
      <c r="G109" s="39" t="s">
        <v>422</v>
      </c>
      <c r="H109" s="39">
        <v>4.6003323959999988E-2</v>
      </c>
      <c r="I109" s="39">
        <v>8.8000000000000003E-4</v>
      </c>
      <c r="J109" s="39">
        <v>4.8399999999999997E-3</v>
      </c>
      <c r="K109" s="39">
        <v>4.8399999999999997E-3</v>
      </c>
      <c r="L109" s="39" t="s">
        <v>422</v>
      </c>
      <c r="M109" s="39" t="s">
        <v>422</v>
      </c>
      <c r="N109" s="39" t="s">
        <v>422</v>
      </c>
      <c r="O109" s="39" t="s">
        <v>422</v>
      </c>
      <c r="P109" s="39" t="s">
        <v>422</v>
      </c>
      <c r="Q109" s="39" t="s">
        <v>422</v>
      </c>
      <c r="R109" s="39" t="s">
        <v>422</v>
      </c>
      <c r="S109" s="39" t="s">
        <v>422</v>
      </c>
      <c r="T109" s="39" t="s">
        <v>422</v>
      </c>
      <c r="U109" s="39" t="s">
        <v>422</v>
      </c>
      <c r="V109" s="39" t="s">
        <v>422</v>
      </c>
      <c r="W109" s="39" t="s">
        <v>422</v>
      </c>
      <c r="X109" s="39" t="s">
        <v>422</v>
      </c>
      <c r="Y109" s="39" t="s">
        <v>422</v>
      </c>
      <c r="Z109" s="39" t="s">
        <v>422</v>
      </c>
      <c r="AA109" s="39" t="s">
        <v>422</v>
      </c>
      <c r="AB109" s="39" t="s">
        <v>422</v>
      </c>
      <c r="AC109" s="39" t="s">
        <v>422</v>
      </c>
      <c r="AD109" s="39" t="s">
        <v>422</v>
      </c>
      <c r="AE109" s="192"/>
      <c r="AF109" s="39" t="s">
        <v>422</v>
      </c>
      <c r="AG109" s="39" t="s">
        <v>422</v>
      </c>
      <c r="AH109" s="39" t="s">
        <v>422</v>
      </c>
      <c r="AI109" s="39" t="s">
        <v>422</v>
      </c>
      <c r="AJ109" s="39" t="s">
        <v>422</v>
      </c>
      <c r="AK109" s="39">
        <v>44</v>
      </c>
      <c r="AL109" s="40" t="s">
        <v>263</v>
      </c>
    </row>
    <row r="110" spans="1:38" s="5" customFormat="1" ht="26.25" customHeight="1" thickBot="1" x14ac:dyDescent="0.25">
      <c r="A110" s="37" t="s">
        <v>260</v>
      </c>
      <c r="B110" s="37" t="s">
        <v>284</v>
      </c>
      <c r="C110" s="37" t="s">
        <v>285</v>
      </c>
      <c r="D110" s="43"/>
      <c r="E110" s="39">
        <v>4.0317351039245261E-2</v>
      </c>
      <c r="F110" s="39">
        <v>0.75770549999999992</v>
      </c>
      <c r="G110" s="39" t="s">
        <v>422</v>
      </c>
      <c r="H110" s="39">
        <v>0.8647655409291426</v>
      </c>
      <c r="I110" s="39">
        <v>3.1699999999999999E-2</v>
      </c>
      <c r="J110" s="39">
        <v>0.22403000000000003</v>
      </c>
      <c r="K110" s="39">
        <v>0.22403000000000003</v>
      </c>
      <c r="L110" s="39" t="s">
        <v>422</v>
      </c>
      <c r="M110" s="39" t="s">
        <v>422</v>
      </c>
      <c r="N110" s="39" t="s">
        <v>422</v>
      </c>
      <c r="O110" s="39" t="s">
        <v>422</v>
      </c>
      <c r="P110" s="39" t="s">
        <v>422</v>
      </c>
      <c r="Q110" s="39" t="s">
        <v>422</v>
      </c>
      <c r="R110" s="39" t="s">
        <v>422</v>
      </c>
      <c r="S110" s="39" t="s">
        <v>422</v>
      </c>
      <c r="T110" s="39" t="s">
        <v>422</v>
      </c>
      <c r="U110" s="39" t="s">
        <v>422</v>
      </c>
      <c r="V110" s="39" t="s">
        <v>422</v>
      </c>
      <c r="W110" s="39" t="s">
        <v>422</v>
      </c>
      <c r="X110" s="39" t="s">
        <v>422</v>
      </c>
      <c r="Y110" s="39" t="s">
        <v>422</v>
      </c>
      <c r="Z110" s="39" t="s">
        <v>422</v>
      </c>
      <c r="AA110" s="39" t="s">
        <v>422</v>
      </c>
      <c r="AB110" s="39" t="s">
        <v>422</v>
      </c>
      <c r="AC110" s="39" t="s">
        <v>422</v>
      </c>
      <c r="AD110" s="39" t="s">
        <v>422</v>
      </c>
      <c r="AE110" s="192"/>
      <c r="AF110" s="39" t="s">
        <v>422</v>
      </c>
      <c r="AG110" s="39" t="s">
        <v>422</v>
      </c>
      <c r="AH110" s="39" t="s">
        <v>422</v>
      </c>
      <c r="AI110" s="39" t="s">
        <v>422</v>
      </c>
      <c r="AJ110" s="39" t="s">
        <v>422</v>
      </c>
      <c r="AK110" s="39">
        <v>1.5495000000000001</v>
      </c>
      <c r="AL110" s="40" t="s">
        <v>263</v>
      </c>
    </row>
    <row r="111" spans="1:38" s="5" customFormat="1" ht="26.25" customHeight="1" thickBot="1" x14ac:dyDescent="0.25">
      <c r="A111" s="37" t="s">
        <v>260</v>
      </c>
      <c r="B111" s="37" t="s">
        <v>286</v>
      </c>
      <c r="C111" s="37" t="s">
        <v>287</v>
      </c>
      <c r="D111" s="43"/>
      <c r="E111" s="39" t="s">
        <v>422</v>
      </c>
      <c r="F111" s="39" t="s">
        <v>441</v>
      </c>
      <c r="G111" s="39" t="s">
        <v>441</v>
      </c>
      <c r="H111" s="39" t="s">
        <v>441</v>
      </c>
      <c r="I111" s="39" t="s">
        <v>422</v>
      </c>
      <c r="J111" s="39" t="s">
        <v>422</v>
      </c>
      <c r="K111" s="39" t="s">
        <v>422</v>
      </c>
      <c r="L111" s="39" t="s">
        <v>422</v>
      </c>
      <c r="M111" s="39" t="s">
        <v>422</v>
      </c>
      <c r="N111" s="39" t="s">
        <v>422</v>
      </c>
      <c r="O111" s="39" t="s">
        <v>422</v>
      </c>
      <c r="P111" s="39" t="s">
        <v>422</v>
      </c>
      <c r="Q111" s="39" t="s">
        <v>422</v>
      </c>
      <c r="R111" s="39" t="s">
        <v>422</v>
      </c>
      <c r="S111" s="39" t="s">
        <v>422</v>
      </c>
      <c r="T111" s="39" t="s">
        <v>422</v>
      </c>
      <c r="U111" s="39" t="s">
        <v>422</v>
      </c>
      <c r="V111" s="39" t="s">
        <v>422</v>
      </c>
      <c r="W111" s="39" t="s">
        <v>422</v>
      </c>
      <c r="X111" s="39" t="s">
        <v>422</v>
      </c>
      <c r="Y111" s="39" t="s">
        <v>422</v>
      </c>
      <c r="Z111" s="39" t="s">
        <v>422</v>
      </c>
      <c r="AA111" s="39" t="s">
        <v>422</v>
      </c>
      <c r="AB111" s="39" t="str">
        <f t="shared" si="1"/>
        <v>NA</v>
      </c>
      <c r="AC111" s="39" t="s">
        <v>422</v>
      </c>
      <c r="AD111" s="39" t="s">
        <v>422</v>
      </c>
      <c r="AE111" s="192"/>
      <c r="AF111" s="39" t="s">
        <v>422</v>
      </c>
      <c r="AG111" s="39" t="s">
        <v>422</v>
      </c>
      <c r="AH111" s="39" t="s">
        <v>422</v>
      </c>
      <c r="AI111" s="39" t="s">
        <v>422</v>
      </c>
      <c r="AJ111" s="39" t="s">
        <v>422</v>
      </c>
      <c r="AK111" s="39" t="s">
        <v>422</v>
      </c>
      <c r="AL111" s="40" t="s">
        <v>263</v>
      </c>
    </row>
    <row r="112" spans="1:38" s="5" customFormat="1" ht="26.25" customHeight="1" thickBot="1" x14ac:dyDescent="0.25">
      <c r="A112" s="37" t="s">
        <v>288</v>
      </c>
      <c r="B112" s="37" t="s">
        <v>289</v>
      </c>
      <c r="C112" s="37" t="s">
        <v>290</v>
      </c>
      <c r="D112" s="38"/>
      <c r="E112" s="39">
        <v>12.88016</v>
      </c>
      <c r="F112" s="39" t="s">
        <v>422</v>
      </c>
      <c r="G112" s="39" t="s">
        <v>422</v>
      </c>
      <c r="H112" s="39">
        <v>23.514320257386316</v>
      </c>
      <c r="I112" s="39" t="s">
        <v>422</v>
      </c>
      <c r="J112" s="39" t="s">
        <v>422</v>
      </c>
      <c r="K112" s="39" t="s">
        <v>422</v>
      </c>
      <c r="L112" s="39" t="s">
        <v>422</v>
      </c>
      <c r="M112" s="39" t="s">
        <v>422</v>
      </c>
      <c r="N112" s="39" t="s">
        <v>422</v>
      </c>
      <c r="O112" s="39" t="s">
        <v>422</v>
      </c>
      <c r="P112" s="39" t="s">
        <v>422</v>
      </c>
      <c r="Q112" s="39" t="s">
        <v>422</v>
      </c>
      <c r="R112" s="39" t="s">
        <v>422</v>
      </c>
      <c r="S112" s="39" t="s">
        <v>422</v>
      </c>
      <c r="T112" s="39" t="s">
        <v>422</v>
      </c>
      <c r="U112" s="39" t="s">
        <v>422</v>
      </c>
      <c r="V112" s="39" t="s">
        <v>422</v>
      </c>
      <c r="W112" s="39" t="s">
        <v>422</v>
      </c>
      <c r="X112" s="39" t="s">
        <v>422</v>
      </c>
      <c r="Y112" s="39" t="s">
        <v>422</v>
      </c>
      <c r="Z112" s="39" t="s">
        <v>422</v>
      </c>
      <c r="AA112" s="39" t="s">
        <v>422</v>
      </c>
      <c r="AB112" s="39" t="s">
        <v>422</v>
      </c>
      <c r="AC112" s="39" t="s">
        <v>422</v>
      </c>
      <c r="AD112" s="39" t="s">
        <v>422</v>
      </c>
      <c r="AE112" s="192"/>
      <c r="AF112" s="39" t="s">
        <v>422</v>
      </c>
      <c r="AG112" s="39" t="s">
        <v>422</v>
      </c>
      <c r="AH112" s="39" t="s">
        <v>422</v>
      </c>
      <c r="AI112" s="39" t="s">
        <v>422</v>
      </c>
      <c r="AJ112" s="39" t="s">
        <v>422</v>
      </c>
      <c r="AK112" s="39">
        <v>322.00400000000002</v>
      </c>
      <c r="AL112" s="40" t="s">
        <v>291</v>
      </c>
    </row>
    <row r="113" spans="1:38" s="5" customFormat="1" ht="26.25" customHeight="1" thickBot="1" x14ac:dyDescent="0.25">
      <c r="A113" s="37" t="s">
        <v>288</v>
      </c>
      <c r="B113" s="167" t="s">
        <v>292</v>
      </c>
      <c r="C113" s="167" t="s">
        <v>293</v>
      </c>
      <c r="D113" s="38"/>
      <c r="E113" s="39">
        <v>1.5991091136632551</v>
      </c>
      <c r="F113" s="39" t="s">
        <v>408</v>
      </c>
      <c r="G113" s="39" t="s">
        <v>422</v>
      </c>
      <c r="H113" s="39">
        <v>8.6124806389536452</v>
      </c>
      <c r="I113" s="39" t="s">
        <v>422</v>
      </c>
      <c r="J113" s="39" t="s">
        <v>422</v>
      </c>
      <c r="K113" s="39" t="s">
        <v>422</v>
      </c>
      <c r="L113" s="39" t="s">
        <v>422</v>
      </c>
      <c r="M113" s="39" t="s">
        <v>422</v>
      </c>
      <c r="N113" s="39" t="s">
        <v>422</v>
      </c>
      <c r="O113" s="39" t="s">
        <v>422</v>
      </c>
      <c r="P113" s="39" t="s">
        <v>422</v>
      </c>
      <c r="Q113" s="39" t="s">
        <v>422</v>
      </c>
      <c r="R113" s="39" t="s">
        <v>422</v>
      </c>
      <c r="S113" s="39" t="s">
        <v>422</v>
      </c>
      <c r="T113" s="39" t="s">
        <v>422</v>
      </c>
      <c r="U113" s="39" t="s">
        <v>422</v>
      </c>
      <c r="V113" s="39" t="s">
        <v>422</v>
      </c>
      <c r="W113" s="39" t="s">
        <v>422</v>
      </c>
      <c r="X113" s="39" t="s">
        <v>422</v>
      </c>
      <c r="Y113" s="39" t="s">
        <v>422</v>
      </c>
      <c r="Z113" s="39" t="s">
        <v>422</v>
      </c>
      <c r="AA113" s="39" t="s">
        <v>422</v>
      </c>
      <c r="AB113" s="39" t="s">
        <v>422</v>
      </c>
      <c r="AC113" s="39" t="s">
        <v>422</v>
      </c>
      <c r="AD113" s="39" t="s">
        <v>422</v>
      </c>
      <c r="AE113" s="192"/>
      <c r="AF113" s="39" t="s">
        <v>422</v>
      </c>
      <c r="AG113" s="39" t="s">
        <v>422</v>
      </c>
      <c r="AH113" s="39" t="s">
        <v>422</v>
      </c>
      <c r="AI113" s="39" t="s">
        <v>422</v>
      </c>
      <c r="AJ113" s="39" t="s">
        <v>422</v>
      </c>
      <c r="AK113" s="39" t="s">
        <v>422</v>
      </c>
      <c r="AL113" s="40" t="s">
        <v>147</v>
      </c>
    </row>
    <row r="114" spans="1:38" s="5" customFormat="1" ht="26.25" customHeight="1" thickBot="1" x14ac:dyDescent="0.25">
      <c r="A114" s="37" t="s">
        <v>288</v>
      </c>
      <c r="B114" s="167" t="s">
        <v>294</v>
      </c>
      <c r="C114" s="167" t="s">
        <v>295</v>
      </c>
      <c r="D114" s="38"/>
      <c r="E114" s="39">
        <v>2.5526279999999998E-2</v>
      </c>
      <c r="F114" s="39" t="s">
        <v>422</v>
      </c>
      <c r="G114" s="39" t="s">
        <v>422</v>
      </c>
      <c r="H114" s="39">
        <v>8.2960409999999998E-2</v>
      </c>
      <c r="I114" s="39" t="s">
        <v>422</v>
      </c>
      <c r="J114" s="39" t="s">
        <v>422</v>
      </c>
      <c r="K114" s="39" t="s">
        <v>422</v>
      </c>
      <c r="L114" s="39" t="s">
        <v>422</v>
      </c>
      <c r="M114" s="39" t="s">
        <v>422</v>
      </c>
      <c r="N114" s="39" t="s">
        <v>422</v>
      </c>
      <c r="O114" s="39" t="s">
        <v>422</v>
      </c>
      <c r="P114" s="39" t="s">
        <v>422</v>
      </c>
      <c r="Q114" s="39" t="s">
        <v>422</v>
      </c>
      <c r="R114" s="39" t="s">
        <v>422</v>
      </c>
      <c r="S114" s="39" t="s">
        <v>422</v>
      </c>
      <c r="T114" s="39" t="s">
        <v>422</v>
      </c>
      <c r="U114" s="39" t="s">
        <v>422</v>
      </c>
      <c r="V114" s="39" t="s">
        <v>422</v>
      </c>
      <c r="W114" s="39" t="s">
        <v>422</v>
      </c>
      <c r="X114" s="39" t="s">
        <v>422</v>
      </c>
      <c r="Y114" s="39" t="s">
        <v>422</v>
      </c>
      <c r="Z114" s="39" t="s">
        <v>422</v>
      </c>
      <c r="AA114" s="39" t="s">
        <v>422</v>
      </c>
      <c r="AB114" s="39" t="str">
        <f t="shared" si="1"/>
        <v>NA</v>
      </c>
      <c r="AC114" s="39" t="s">
        <v>422</v>
      </c>
      <c r="AD114" s="39" t="s">
        <v>422</v>
      </c>
      <c r="AE114" s="192"/>
      <c r="AF114" s="39" t="s">
        <v>422</v>
      </c>
      <c r="AG114" s="39" t="s">
        <v>422</v>
      </c>
      <c r="AH114" s="39" t="s">
        <v>422</v>
      </c>
      <c r="AI114" s="39" t="s">
        <v>422</v>
      </c>
      <c r="AJ114" s="39" t="s">
        <v>422</v>
      </c>
      <c r="AK114" s="39">
        <v>16.363</v>
      </c>
      <c r="AL114" s="40" t="s">
        <v>147</v>
      </c>
    </row>
    <row r="115" spans="1:38" s="5" customFormat="1" ht="26.25" customHeight="1" thickBot="1" x14ac:dyDescent="0.25">
      <c r="A115" s="37" t="s">
        <v>288</v>
      </c>
      <c r="B115" s="167" t="s">
        <v>296</v>
      </c>
      <c r="C115" s="167" t="s">
        <v>297</v>
      </c>
      <c r="D115" s="38"/>
      <c r="E115" s="39" t="s">
        <v>440</v>
      </c>
      <c r="F115" s="39" t="s">
        <v>440</v>
      </c>
      <c r="G115" s="39" t="s">
        <v>440</v>
      </c>
      <c r="H115" s="39" t="s">
        <v>440</v>
      </c>
      <c r="I115" s="39" t="s">
        <v>440</v>
      </c>
      <c r="J115" s="39" t="s">
        <v>440</v>
      </c>
      <c r="K115" s="39" t="s">
        <v>440</v>
      </c>
      <c r="L115" s="39" t="s">
        <v>440</v>
      </c>
      <c r="M115" s="39" t="s">
        <v>440</v>
      </c>
      <c r="N115" s="39" t="s">
        <v>440</v>
      </c>
      <c r="O115" s="39" t="s">
        <v>440</v>
      </c>
      <c r="P115" s="39" t="s">
        <v>440</v>
      </c>
      <c r="Q115" s="39" t="s">
        <v>440</v>
      </c>
      <c r="R115" s="39" t="s">
        <v>440</v>
      </c>
      <c r="S115" s="39" t="s">
        <v>440</v>
      </c>
      <c r="T115" s="39" t="s">
        <v>440</v>
      </c>
      <c r="U115" s="39" t="s">
        <v>440</v>
      </c>
      <c r="V115" s="39" t="s">
        <v>440</v>
      </c>
      <c r="W115" s="39" t="s">
        <v>440</v>
      </c>
      <c r="X115" s="39" t="s">
        <v>440</v>
      </c>
      <c r="Y115" s="39" t="s">
        <v>440</v>
      </c>
      <c r="Z115" s="39" t="s">
        <v>440</v>
      </c>
      <c r="AA115" s="39" t="s">
        <v>440</v>
      </c>
      <c r="AB115" s="39" t="str">
        <f t="shared" si="1"/>
        <v>NO</v>
      </c>
      <c r="AC115" s="39" t="s">
        <v>440</v>
      </c>
      <c r="AD115" s="39" t="s">
        <v>440</v>
      </c>
      <c r="AE115" s="192"/>
      <c r="AF115" s="39" t="s">
        <v>440</v>
      </c>
      <c r="AG115" s="39" t="s">
        <v>440</v>
      </c>
      <c r="AH115" s="39" t="s">
        <v>440</v>
      </c>
      <c r="AI115" s="39" t="s">
        <v>440</v>
      </c>
      <c r="AJ115" s="39" t="s">
        <v>440</v>
      </c>
      <c r="AK115" s="39" t="s">
        <v>440</v>
      </c>
      <c r="AL115" s="40" t="s">
        <v>147</v>
      </c>
    </row>
    <row r="116" spans="1:38" s="5" customFormat="1" ht="26.25" customHeight="1" thickBot="1" x14ac:dyDescent="0.25">
      <c r="A116" s="37" t="s">
        <v>288</v>
      </c>
      <c r="B116" s="37" t="s">
        <v>298</v>
      </c>
      <c r="C116" s="37" t="s">
        <v>299</v>
      </c>
      <c r="D116" s="38"/>
      <c r="E116" s="39">
        <v>1.6205305082747878</v>
      </c>
      <c r="F116" s="39" t="s">
        <v>422</v>
      </c>
      <c r="G116" s="39" t="s">
        <v>422</v>
      </c>
      <c r="H116" s="39">
        <v>3.6651804189517598</v>
      </c>
      <c r="I116" s="39" t="s">
        <v>422</v>
      </c>
      <c r="J116" s="39" t="s">
        <v>422</v>
      </c>
      <c r="K116" s="39" t="s">
        <v>422</v>
      </c>
      <c r="L116" s="39" t="s">
        <v>422</v>
      </c>
      <c r="M116" s="39" t="s">
        <v>422</v>
      </c>
      <c r="N116" s="39" t="s">
        <v>422</v>
      </c>
      <c r="O116" s="39" t="s">
        <v>422</v>
      </c>
      <c r="P116" s="39" t="s">
        <v>422</v>
      </c>
      <c r="Q116" s="39" t="s">
        <v>422</v>
      </c>
      <c r="R116" s="39" t="s">
        <v>422</v>
      </c>
      <c r="S116" s="39" t="s">
        <v>422</v>
      </c>
      <c r="T116" s="39" t="s">
        <v>422</v>
      </c>
      <c r="U116" s="39" t="s">
        <v>422</v>
      </c>
      <c r="V116" s="39" t="s">
        <v>422</v>
      </c>
      <c r="W116" s="39" t="s">
        <v>422</v>
      </c>
      <c r="X116" s="39" t="s">
        <v>422</v>
      </c>
      <c r="Y116" s="39" t="s">
        <v>422</v>
      </c>
      <c r="Z116" s="39" t="s">
        <v>422</v>
      </c>
      <c r="AA116" s="39" t="s">
        <v>422</v>
      </c>
      <c r="AB116" s="39" t="s">
        <v>422</v>
      </c>
      <c r="AC116" s="39" t="s">
        <v>422</v>
      </c>
      <c r="AD116" s="39" t="s">
        <v>422</v>
      </c>
      <c r="AE116" s="192"/>
      <c r="AF116" s="39" t="s">
        <v>422</v>
      </c>
      <c r="AG116" s="39" t="s">
        <v>422</v>
      </c>
      <c r="AH116" s="39" t="s">
        <v>422</v>
      </c>
      <c r="AI116" s="39" t="s">
        <v>422</v>
      </c>
      <c r="AJ116" s="39" t="s">
        <v>422</v>
      </c>
      <c r="AK116" s="39" t="s">
        <v>422</v>
      </c>
      <c r="AL116" s="40" t="s">
        <v>147</v>
      </c>
    </row>
    <row r="117" spans="1:38" s="5" customFormat="1" ht="26.25" customHeight="1" thickBot="1" x14ac:dyDescent="0.25">
      <c r="A117" s="37" t="s">
        <v>288</v>
      </c>
      <c r="B117" s="37" t="s">
        <v>300</v>
      </c>
      <c r="C117" s="37" t="s">
        <v>301</v>
      </c>
      <c r="D117" s="38"/>
      <c r="E117" s="39" t="s">
        <v>422</v>
      </c>
      <c r="F117" s="39" t="s">
        <v>422</v>
      </c>
      <c r="G117" s="39" t="s">
        <v>422</v>
      </c>
      <c r="H117" s="39">
        <v>0.77854057712473335</v>
      </c>
      <c r="I117" s="39" t="s">
        <v>422</v>
      </c>
      <c r="J117" s="39" t="s">
        <v>422</v>
      </c>
      <c r="K117" s="39" t="s">
        <v>422</v>
      </c>
      <c r="L117" s="39" t="s">
        <v>422</v>
      </c>
      <c r="M117" s="39" t="s">
        <v>422</v>
      </c>
      <c r="N117" s="39" t="s">
        <v>422</v>
      </c>
      <c r="O117" s="39" t="s">
        <v>422</v>
      </c>
      <c r="P117" s="39" t="s">
        <v>422</v>
      </c>
      <c r="Q117" s="39" t="s">
        <v>422</v>
      </c>
      <c r="R117" s="39" t="s">
        <v>422</v>
      </c>
      <c r="S117" s="39" t="s">
        <v>422</v>
      </c>
      <c r="T117" s="39" t="s">
        <v>422</v>
      </c>
      <c r="U117" s="39" t="s">
        <v>422</v>
      </c>
      <c r="V117" s="39" t="s">
        <v>422</v>
      </c>
      <c r="W117" s="39" t="s">
        <v>422</v>
      </c>
      <c r="X117" s="39" t="s">
        <v>422</v>
      </c>
      <c r="Y117" s="39" t="s">
        <v>422</v>
      </c>
      <c r="Z117" s="39" t="s">
        <v>422</v>
      </c>
      <c r="AA117" s="39" t="s">
        <v>422</v>
      </c>
      <c r="AB117" s="39" t="s">
        <v>422</v>
      </c>
      <c r="AC117" s="39" t="s">
        <v>422</v>
      </c>
      <c r="AD117" s="39" t="s">
        <v>422</v>
      </c>
      <c r="AE117" s="192"/>
      <c r="AF117" s="39" t="s">
        <v>422</v>
      </c>
      <c r="AG117" s="39" t="s">
        <v>422</v>
      </c>
      <c r="AH117" s="39" t="s">
        <v>422</v>
      </c>
      <c r="AI117" s="39" t="s">
        <v>422</v>
      </c>
      <c r="AJ117" s="39" t="s">
        <v>422</v>
      </c>
      <c r="AK117" s="39">
        <v>268.77579219999996</v>
      </c>
      <c r="AL117" s="40" t="s">
        <v>147</v>
      </c>
    </row>
    <row r="118" spans="1:38" s="5" customFormat="1" ht="26.25" customHeight="1" thickBot="1" x14ac:dyDescent="0.25">
      <c r="A118" s="37" t="s">
        <v>288</v>
      </c>
      <c r="B118" s="37" t="s">
        <v>302</v>
      </c>
      <c r="C118" s="37" t="s">
        <v>303</v>
      </c>
      <c r="D118" s="38"/>
      <c r="E118" s="39" t="s">
        <v>422</v>
      </c>
      <c r="F118" s="39" t="s">
        <v>422</v>
      </c>
      <c r="G118" s="39" t="s">
        <v>422</v>
      </c>
      <c r="H118" s="39" t="s">
        <v>422</v>
      </c>
      <c r="I118" s="39" t="s">
        <v>422</v>
      </c>
      <c r="J118" s="39" t="s">
        <v>422</v>
      </c>
      <c r="K118" s="39" t="s">
        <v>422</v>
      </c>
      <c r="L118" s="39" t="s">
        <v>422</v>
      </c>
      <c r="M118" s="39" t="s">
        <v>422</v>
      </c>
      <c r="N118" s="39" t="s">
        <v>422</v>
      </c>
      <c r="O118" s="39" t="s">
        <v>422</v>
      </c>
      <c r="P118" s="39" t="s">
        <v>422</v>
      </c>
      <c r="Q118" s="39" t="s">
        <v>422</v>
      </c>
      <c r="R118" s="39" t="s">
        <v>422</v>
      </c>
      <c r="S118" s="39" t="s">
        <v>422</v>
      </c>
      <c r="T118" s="39" t="s">
        <v>422</v>
      </c>
      <c r="U118" s="39" t="s">
        <v>422</v>
      </c>
      <c r="V118" s="39" t="s">
        <v>422</v>
      </c>
      <c r="W118" s="39" t="s">
        <v>422</v>
      </c>
      <c r="X118" s="39" t="s">
        <v>422</v>
      </c>
      <c r="Y118" s="39" t="s">
        <v>422</v>
      </c>
      <c r="Z118" s="39" t="s">
        <v>422</v>
      </c>
      <c r="AA118" s="39" t="s">
        <v>422</v>
      </c>
      <c r="AB118" s="39" t="str">
        <f t="shared" si="1"/>
        <v>NA</v>
      </c>
      <c r="AC118" s="39" t="s">
        <v>422</v>
      </c>
      <c r="AD118" s="39" t="s">
        <v>422</v>
      </c>
      <c r="AE118" s="192"/>
      <c r="AF118" s="39" t="s">
        <v>422</v>
      </c>
      <c r="AG118" s="39" t="s">
        <v>422</v>
      </c>
      <c r="AH118" s="39" t="s">
        <v>422</v>
      </c>
      <c r="AI118" s="39" t="s">
        <v>422</v>
      </c>
      <c r="AJ118" s="39" t="s">
        <v>422</v>
      </c>
      <c r="AK118" s="39" t="s">
        <v>422</v>
      </c>
      <c r="AL118" s="40" t="s">
        <v>147</v>
      </c>
    </row>
    <row r="119" spans="1:38" s="5" customFormat="1" ht="26.25" customHeight="1" thickBot="1" x14ac:dyDescent="0.25">
      <c r="A119" s="37" t="s">
        <v>288</v>
      </c>
      <c r="B119" s="37" t="s">
        <v>304</v>
      </c>
      <c r="C119" s="37" t="s">
        <v>305</v>
      </c>
      <c r="D119" s="38"/>
      <c r="E119" s="39" t="s">
        <v>422</v>
      </c>
      <c r="F119" s="39" t="s">
        <v>422</v>
      </c>
      <c r="G119" s="39" t="s">
        <v>422</v>
      </c>
      <c r="H119" s="39" t="s">
        <v>422</v>
      </c>
      <c r="I119" s="39">
        <v>0.34776419999999997</v>
      </c>
      <c r="J119" s="39">
        <v>9.0418691999999989</v>
      </c>
      <c r="K119" s="39">
        <v>9.0418691999999989</v>
      </c>
      <c r="L119" s="39" t="s">
        <v>422</v>
      </c>
      <c r="M119" s="39" t="s">
        <v>422</v>
      </c>
      <c r="N119" s="39" t="s">
        <v>422</v>
      </c>
      <c r="O119" s="39" t="s">
        <v>422</v>
      </c>
      <c r="P119" s="39" t="s">
        <v>422</v>
      </c>
      <c r="Q119" s="39" t="s">
        <v>422</v>
      </c>
      <c r="R119" s="39" t="s">
        <v>422</v>
      </c>
      <c r="S119" s="39" t="s">
        <v>422</v>
      </c>
      <c r="T119" s="39" t="s">
        <v>422</v>
      </c>
      <c r="U119" s="39" t="s">
        <v>422</v>
      </c>
      <c r="V119" s="39" t="s">
        <v>422</v>
      </c>
      <c r="W119" s="39" t="s">
        <v>422</v>
      </c>
      <c r="X119" s="39" t="s">
        <v>422</v>
      </c>
      <c r="Y119" s="39" t="s">
        <v>422</v>
      </c>
      <c r="Z119" s="39" t="s">
        <v>422</v>
      </c>
      <c r="AA119" s="39" t="s">
        <v>422</v>
      </c>
      <c r="AB119" s="39" t="s">
        <v>422</v>
      </c>
      <c r="AC119" s="39" t="s">
        <v>422</v>
      </c>
      <c r="AD119" s="39" t="s">
        <v>422</v>
      </c>
      <c r="AE119" s="192"/>
      <c r="AF119" s="39" t="s">
        <v>422</v>
      </c>
      <c r="AG119" s="39" t="s">
        <v>422</v>
      </c>
      <c r="AH119" s="39" t="s">
        <v>422</v>
      </c>
      <c r="AI119" s="39" t="s">
        <v>422</v>
      </c>
      <c r="AJ119" s="39" t="s">
        <v>422</v>
      </c>
      <c r="AK119" s="39">
        <v>5796.07</v>
      </c>
      <c r="AL119" s="40" t="s">
        <v>147</v>
      </c>
    </row>
    <row r="120" spans="1:38" s="5" customFormat="1" ht="26.25" customHeight="1" thickBot="1" x14ac:dyDescent="0.25">
      <c r="A120" s="37" t="s">
        <v>288</v>
      </c>
      <c r="B120" s="37" t="s">
        <v>306</v>
      </c>
      <c r="C120" s="37" t="s">
        <v>307</v>
      </c>
      <c r="D120" s="38"/>
      <c r="E120" s="39" t="s">
        <v>422</v>
      </c>
      <c r="F120" s="39" t="s">
        <v>422</v>
      </c>
      <c r="G120" s="39" t="s">
        <v>422</v>
      </c>
      <c r="H120" s="39" t="s">
        <v>422</v>
      </c>
      <c r="I120" s="39" t="s">
        <v>422</v>
      </c>
      <c r="J120" s="39" t="s">
        <v>422</v>
      </c>
      <c r="K120" s="39" t="s">
        <v>422</v>
      </c>
      <c r="L120" s="39" t="s">
        <v>422</v>
      </c>
      <c r="M120" s="39" t="s">
        <v>422</v>
      </c>
      <c r="N120" s="39" t="s">
        <v>422</v>
      </c>
      <c r="O120" s="39" t="s">
        <v>422</v>
      </c>
      <c r="P120" s="39" t="s">
        <v>422</v>
      </c>
      <c r="Q120" s="39" t="s">
        <v>422</v>
      </c>
      <c r="R120" s="39" t="s">
        <v>422</v>
      </c>
      <c r="S120" s="39" t="s">
        <v>422</v>
      </c>
      <c r="T120" s="39" t="s">
        <v>422</v>
      </c>
      <c r="U120" s="39" t="s">
        <v>422</v>
      </c>
      <c r="V120" s="39" t="s">
        <v>422</v>
      </c>
      <c r="W120" s="39" t="s">
        <v>422</v>
      </c>
      <c r="X120" s="39" t="s">
        <v>422</v>
      </c>
      <c r="Y120" s="39" t="s">
        <v>422</v>
      </c>
      <c r="Z120" s="39" t="s">
        <v>422</v>
      </c>
      <c r="AA120" s="39" t="s">
        <v>422</v>
      </c>
      <c r="AB120" s="39" t="str">
        <f t="shared" si="1"/>
        <v>NA</v>
      </c>
      <c r="AC120" s="39" t="s">
        <v>422</v>
      </c>
      <c r="AD120" s="39" t="s">
        <v>422</v>
      </c>
      <c r="AE120" s="192"/>
      <c r="AF120" s="39" t="s">
        <v>422</v>
      </c>
      <c r="AG120" s="39" t="s">
        <v>422</v>
      </c>
      <c r="AH120" s="39" t="s">
        <v>422</v>
      </c>
      <c r="AI120" s="39" t="s">
        <v>422</v>
      </c>
      <c r="AJ120" s="39" t="s">
        <v>422</v>
      </c>
      <c r="AK120" s="39" t="s">
        <v>422</v>
      </c>
      <c r="AL120" s="40" t="s">
        <v>147</v>
      </c>
    </row>
    <row r="121" spans="1:38" s="5" customFormat="1" ht="26.25" customHeight="1" thickBot="1" x14ac:dyDescent="0.25">
      <c r="A121" s="37" t="s">
        <v>288</v>
      </c>
      <c r="B121" s="37" t="s">
        <v>308</v>
      </c>
      <c r="C121" s="37" t="s">
        <v>309</v>
      </c>
      <c r="D121" s="38"/>
      <c r="E121" s="39" t="s">
        <v>422</v>
      </c>
      <c r="F121" s="39">
        <v>2.3343261423988695</v>
      </c>
      <c r="G121" s="39" t="s">
        <v>422</v>
      </c>
      <c r="H121" s="39" t="s">
        <v>422</v>
      </c>
      <c r="I121" s="39" t="s">
        <v>422</v>
      </c>
      <c r="J121" s="39" t="s">
        <v>422</v>
      </c>
      <c r="K121" s="39" t="s">
        <v>422</v>
      </c>
      <c r="L121" s="39" t="s">
        <v>422</v>
      </c>
      <c r="M121" s="39" t="s">
        <v>422</v>
      </c>
      <c r="N121" s="39" t="s">
        <v>422</v>
      </c>
      <c r="O121" s="39" t="s">
        <v>422</v>
      </c>
      <c r="P121" s="39" t="s">
        <v>422</v>
      </c>
      <c r="Q121" s="39" t="s">
        <v>422</v>
      </c>
      <c r="R121" s="39" t="s">
        <v>422</v>
      </c>
      <c r="S121" s="39" t="s">
        <v>422</v>
      </c>
      <c r="T121" s="39" t="s">
        <v>422</v>
      </c>
      <c r="U121" s="39" t="s">
        <v>422</v>
      </c>
      <c r="V121" s="39" t="s">
        <v>422</v>
      </c>
      <c r="W121" s="39" t="s">
        <v>422</v>
      </c>
      <c r="X121" s="39" t="s">
        <v>422</v>
      </c>
      <c r="Y121" s="39" t="s">
        <v>422</v>
      </c>
      <c r="Z121" s="39" t="s">
        <v>422</v>
      </c>
      <c r="AA121" s="39" t="s">
        <v>422</v>
      </c>
      <c r="AB121" s="39" t="s">
        <v>422</v>
      </c>
      <c r="AC121" s="39" t="s">
        <v>422</v>
      </c>
      <c r="AD121" s="39" t="s">
        <v>422</v>
      </c>
      <c r="AE121" s="192"/>
      <c r="AF121" s="39" t="s">
        <v>422</v>
      </c>
      <c r="AG121" s="39" t="s">
        <v>422</v>
      </c>
      <c r="AH121" s="39" t="s">
        <v>422</v>
      </c>
      <c r="AI121" s="39" t="s">
        <v>422</v>
      </c>
      <c r="AJ121" s="39" t="s">
        <v>422</v>
      </c>
      <c r="AK121" s="39">
        <v>5796.07</v>
      </c>
      <c r="AL121" s="40" t="s">
        <v>147</v>
      </c>
    </row>
    <row r="122" spans="1:38" s="5" customFormat="1" ht="26.25" customHeight="1" thickBot="1" x14ac:dyDescent="0.25">
      <c r="A122" s="37" t="s">
        <v>288</v>
      </c>
      <c r="B122" s="167" t="s">
        <v>310</v>
      </c>
      <c r="C122" s="167" t="s">
        <v>311</v>
      </c>
      <c r="D122" s="38"/>
      <c r="E122" s="39" t="s">
        <v>462</v>
      </c>
      <c r="F122" s="39" t="s">
        <v>462</v>
      </c>
      <c r="G122" s="39" t="s">
        <v>440</v>
      </c>
      <c r="H122" s="39" t="s">
        <v>462</v>
      </c>
      <c r="I122" s="39" t="s">
        <v>462</v>
      </c>
      <c r="J122" s="39" t="s">
        <v>440</v>
      </c>
      <c r="K122" s="39" t="s">
        <v>462</v>
      </c>
      <c r="L122" s="39" t="s">
        <v>440</v>
      </c>
      <c r="M122" s="39" t="s">
        <v>440</v>
      </c>
      <c r="N122" s="39" t="s">
        <v>440</v>
      </c>
      <c r="O122" s="39" t="s">
        <v>440</v>
      </c>
      <c r="P122" s="39" t="s">
        <v>440</v>
      </c>
      <c r="Q122" s="39" t="s">
        <v>440</v>
      </c>
      <c r="R122" s="39" t="s">
        <v>440</v>
      </c>
      <c r="S122" s="39" t="s">
        <v>440</v>
      </c>
      <c r="T122" s="39" t="s">
        <v>440</v>
      </c>
      <c r="U122" s="39" t="s">
        <v>440</v>
      </c>
      <c r="V122" s="39" t="s">
        <v>440</v>
      </c>
      <c r="W122" s="39" t="s">
        <v>440</v>
      </c>
      <c r="X122" s="39" t="s">
        <v>440</v>
      </c>
      <c r="Y122" s="39" t="s">
        <v>440</v>
      </c>
      <c r="Z122" s="39" t="s">
        <v>440</v>
      </c>
      <c r="AA122" s="39" t="s">
        <v>440</v>
      </c>
      <c r="AB122" s="39" t="s">
        <v>440</v>
      </c>
      <c r="AC122" s="39">
        <v>7.0150000000000004E-2</v>
      </c>
      <c r="AD122" s="39" t="s">
        <v>440</v>
      </c>
      <c r="AE122" s="192"/>
      <c r="AF122" s="39" t="s">
        <v>440</v>
      </c>
      <c r="AG122" s="39" t="s">
        <v>440</v>
      </c>
      <c r="AH122" s="39" t="s">
        <v>440</v>
      </c>
      <c r="AI122" s="39" t="s">
        <v>440</v>
      </c>
      <c r="AJ122" s="39" t="s">
        <v>440</v>
      </c>
      <c r="AK122" s="39">
        <v>14030</v>
      </c>
      <c r="AL122" s="40" t="s">
        <v>147</v>
      </c>
    </row>
    <row r="123" spans="1:38" s="5" customFormat="1" ht="26.25" customHeight="1" thickBot="1" x14ac:dyDescent="0.25">
      <c r="A123" s="37" t="s">
        <v>288</v>
      </c>
      <c r="B123" s="37" t="s">
        <v>312</v>
      </c>
      <c r="C123" s="37" t="s">
        <v>313</v>
      </c>
      <c r="D123" s="38"/>
      <c r="E123" s="39">
        <v>8.7004152028259999E-4</v>
      </c>
      <c r="F123" s="39">
        <v>1.89139460931E-4</v>
      </c>
      <c r="G123" s="39">
        <v>1.89139460931E-4</v>
      </c>
      <c r="H123" s="39">
        <v>9.0786941246879995E-4</v>
      </c>
      <c r="I123" s="39">
        <v>2.0427061780548001E-3</v>
      </c>
      <c r="J123" s="39">
        <v>2.1561898546134002E-3</v>
      </c>
      <c r="K123" s="39">
        <v>2.1940177467996E-3</v>
      </c>
      <c r="L123" s="39">
        <v>1.89139460931E-4</v>
      </c>
      <c r="M123" s="39">
        <v>2.5231204088195399E-2</v>
      </c>
      <c r="N123" s="39">
        <v>4.1610681404820003E-5</v>
      </c>
      <c r="O123" s="39">
        <v>3.3288545123856002E-4</v>
      </c>
      <c r="P123" s="39">
        <v>5.295904906068001E-5</v>
      </c>
      <c r="Q123" s="39">
        <v>2.4209850999168001E-6</v>
      </c>
      <c r="R123" s="39">
        <v>3.0262313748960002E-5</v>
      </c>
      <c r="S123" s="39">
        <v>2.7614361295926001E-5</v>
      </c>
      <c r="T123" s="39">
        <v>1.9670503936823999E-5</v>
      </c>
      <c r="U123" s="39">
        <v>7.5655784372400005E-6</v>
      </c>
      <c r="V123" s="39">
        <v>2.1183619624272004E-4</v>
      </c>
      <c r="W123" s="39">
        <v>0.18913946093100001</v>
      </c>
      <c r="X123" s="39">
        <v>1.4866361629176602E-4</v>
      </c>
      <c r="Y123" s="39">
        <v>4.1497197728261397E-4</v>
      </c>
      <c r="Z123" s="39">
        <v>1.7703453543141601E-4</v>
      </c>
      <c r="AA123" s="39">
        <v>1.2710171774563204E-4</v>
      </c>
      <c r="AB123" s="39">
        <f t="shared" si="1"/>
        <v>8.6777184675142802E-4</v>
      </c>
      <c r="AC123" s="39" t="s">
        <v>422</v>
      </c>
      <c r="AD123" s="39" t="s">
        <v>422</v>
      </c>
      <c r="AE123" s="192"/>
      <c r="AF123" s="39" t="s">
        <v>422</v>
      </c>
      <c r="AG123" s="39" t="s">
        <v>422</v>
      </c>
      <c r="AH123" s="39" t="s">
        <v>422</v>
      </c>
      <c r="AI123" s="39" t="s">
        <v>422</v>
      </c>
      <c r="AJ123" s="39" t="s">
        <v>422</v>
      </c>
      <c r="AK123" s="39">
        <v>89.80428000000002</v>
      </c>
      <c r="AL123" s="40" t="s">
        <v>314</v>
      </c>
    </row>
    <row r="124" spans="1:38" s="5" customFormat="1" ht="26.25" customHeight="1" thickBot="1" x14ac:dyDescent="0.25">
      <c r="A124" s="37" t="s">
        <v>288</v>
      </c>
      <c r="B124" s="168" t="s">
        <v>315</v>
      </c>
      <c r="C124" s="37" t="s">
        <v>316</v>
      </c>
      <c r="D124" s="38"/>
      <c r="E124" s="39" t="s">
        <v>422</v>
      </c>
      <c r="F124" s="39" t="s">
        <v>422</v>
      </c>
      <c r="G124" s="39" t="s">
        <v>422</v>
      </c>
      <c r="H124" s="39" t="s">
        <v>422</v>
      </c>
      <c r="I124" s="39" t="s">
        <v>422</v>
      </c>
      <c r="J124" s="39" t="s">
        <v>422</v>
      </c>
      <c r="K124" s="39" t="s">
        <v>422</v>
      </c>
      <c r="L124" s="39" t="s">
        <v>422</v>
      </c>
      <c r="M124" s="39" t="s">
        <v>422</v>
      </c>
      <c r="N124" s="39" t="s">
        <v>422</v>
      </c>
      <c r="O124" s="39" t="s">
        <v>422</v>
      </c>
      <c r="P124" s="39" t="s">
        <v>422</v>
      </c>
      <c r="Q124" s="39" t="s">
        <v>422</v>
      </c>
      <c r="R124" s="39" t="s">
        <v>422</v>
      </c>
      <c r="S124" s="39" t="s">
        <v>422</v>
      </c>
      <c r="T124" s="39" t="s">
        <v>422</v>
      </c>
      <c r="U124" s="39" t="s">
        <v>422</v>
      </c>
      <c r="V124" s="39" t="s">
        <v>422</v>
      </c>
      <c r="W124" s="39" t="s">
        <v>422</v>
      </c>
      <c r="X124" s="39" t="s">
        <v>422</v>
      </c>
      <c r="Y124" s="39" t="s">
        <v>422</v>
      </c>
      <c r="Z124" s="39" t="s">
        <v>422</v>
      </c>
      <c r="AA124" s="39" t="s">
        <v>422</v>
      </c>
      <c r="AB124" s="39" t="str">
        <f t="shared" si="1"/>
        <v>NA</v>
      </c>
      <c r="AC124" s="39" t="s">
        <v>422</v>
      </c>
      <c r="AD124" s="39" t="s">
        <v>422</v>
      </c>
      <c r="AE124" s="192"/>
      <c r="AF124" s="39" t="s">
        <v>422</v>
      </c>
      <c r="AG124" s="39" t="s">
        <v>422</v>
      </c>
      <c r="AH124" s="39" t="s">
        <v>422</v>
      </c>
      <c r="AI124" s="39" t="s">
        <v>422</v>
      </c>
      <c r="AJ124" s="39" t="s">
        <v>422</v>
      </c>
      <c r="AK124" s="39" t="s">
        <v>422</v>
      </c>
      <c r="AL124" s="40" t="s">
        <v>147</v>
      </c>
    </row>
    <row r="125" spans="1:38" s="5" customFormat="1" ht="26.25" customHeight="1" thickBot="1" x14ac:dyDescent="0.25">
      <c r="A125" s="37" t="s">
        <v>317</v>
      </c>
      <c r="B125" s="37" t="s">
        <v>318</v>
      </c>
      <c r="C125" s="37" t="s">
        <v>319</v>
      </c>
      <c r="D125" s="38"/>
      <c r="E125" s="39" t="s">
        <v>422</v>
      </c>
      <c r="F125" s="39">
        <v>0.35517944348813074</v>
      </c>
      <c r="G125" s="39" t="s">
        <v>422</v>
      </c>
      <c r="H125" s="39" t="s">
        <v>441</v>
      </c>
      <c r="I125" s="39">
        <v>5.2784259000000017E-5</v>
      </c>
      <c r="J125" s="39">
        <v>3.5029553700000006E-4</v>
      </c>
      <c r="K125" s="39">
        <v>7.4057914900000005E-4</v>
      </c>
      <c r="L125" s="39" t="s">
        <v>422</v>
      </c>
      <c r="M125" s="39" t="s">
        <v>441</v>
      </c>
      <c r="N125" s="39" t="s">
        <v>422</v>
      </c>
      <c r="O125" s="39" t="s">
        <v>422</v>
      </c>
      <c r="P125" s="39" t="s">
        <v>441</v>
      </c>
      <c r="Q125" s="39" t="s">
        <v>422</v>
      </c>
      <c r="R125" s="39" t="s">
        <v>422</v>
      </c>
      <c r="S125" s="39" t="s">
        <v>422</v>
      </c>
      <c r="T125" s="39" t="s">
        <v>422</v>
      </c>
      <c r="U125" s="39" t="s">
        <v>422</v>
      </c>
      <c r="V125" s="39" t="s">
        <v>422</v>
      </c>
      <c r="W125" s="39" t="s">
        <v>422</v>
      </c>
      <c r="X125" s="39" t="s">
        <v>422</v>
      </c>
      <c r="Y125" s="39" t="s">
        <v>422</v>
      </c>
      <c r="Z125" s="39" t="s">
        <v>422</v>
      </c>
      <c r="AA125" s="39" t="s">
        <v>422</v>
      </c>
      <c r="AB125" s="39" t="s">
        <v>422</v>
      </c>
      <c r="AC125" s="39" t="s">
        <v>422</v>
      </c>
      <c r="AD125" s="39" t="s">
        <v>422</v>
      </c>
      <c r="AE125" s="192"/>
      <c r="AF125" s="39" t="s">
        <v>422</v>
      </c>
      <c r="AG125" s="39" t="s">
        <v>422</v>
      </c>
      <c r="AH125" s="39" t="s">
        <v>422</v>
      </c>
      <c r="AI125" s="39" t="s">
        <v>422</v>
      </c>
      <c r="AJ125" s="39" t="s">
        <v>422</v>
      </c>
      <c r="AK125" s="39">
        <v>1599.5230000000001</v>
      </c>
      <c r="AL125" s="40" t="s">
        <v>320</v>
      </c>
    </row>
    <row r="126" spans="1:38" s="5" customFormat="1" ht="26.25" customHeight="1" thickBot="1" x14ac:dyDescent="0.25">
      <c r="A126" s="37" t="s">
        <v>317</v>
      </c>
      <c r="B126" s="37" t="s">
        <v>321</v>
      </c>
      <c r="C126" s="37" t="s">
        <v>322</v>
      </c>
      <c r="D126" s="38"/>
      <c r="E126" s="39" t="s">
        <v>441</v>
      </c>
      <c r="F126" s="39" t="s">
        <v>441</v>
      </c>
      <c r="G126" s="39" t="s">
        <v>422</v>
      </c>
      <c r="H126" s="39">
        <v>3.8694572400000009E-2</v>
      </c>
      <c r="I126" s="39" t="s">
        <v>441</v>
      </c>
      <c r="J126" s="39" t="s">
        <v>441</v>
      </c>
      <c r="K126" s="39" t="s">
        <v>441</v>
      </c>
      <c r="L126" s="39" t="s">
        <v>441</v>
      </c>
      <c r="M126" s="39">
        <v>3.2831758400000008E-2</v>
      </c>
      <c r="N126" s="39" t="s">
        <v>422</v>
      </c>
      <c r="O126" s="39" t="s">
        <v>422</v>
      </c>
      <c r="P126" s="39" t="s">
        <v>422</v>
      </c>
      <c r="Q126" s="39" t="s">
        <v>422</v>
      </c>
      <c r="R126" s="39" t="s">
        <v>422</v>
      </c>
      <c r="S126" s="39" t="s">
        <v>422</v>
      </c>
      <c r="T126" s="39" t="s">
        <v>422</v>
      </c>
      <c r="U126" s="39" t="s">
        <v>422</v>
      </c>
      <c r="V126" s="39" t="s">
        <v>422</v>
      </c>
      <c r="W126" s="39" t="s">
        <v>422</v>
      </c>
      <c r="X126" s="39" t="s">
        <v>422</v>
      </c>
      <c r="Y126" s="39" t="s">
        <v>422</v>
      </c>
      <c r="Z126" s="39" t="s">
        <v>422</v>
      </c>
      <c r="AA126" s="39" t="s">
        <v>422</v>
      </c>
      <c r="AB126" s="39" t="s">
        <v>422</v>
      </c>
      <c r="AC126" s="39" t="s">
        <v>422</v>
      </c>
      <c r="AD126" s="39" t="s">
        <v>422</v>
      </c>
      <c r="AE126" s="192"/>
      <c r="AF126" s="39" t="s">
        <v>422</v>
      </c>
      <c r="AG126" s="39" t="s">
        <v>422</v>
      </c>
      <c r="AH126" s="39" t="s">
        <v>422</v>
      </c>
      <c r="AI126" s="39" t="s">
        <v>422</v>
      </c>
      <c r="AJ126" s="39" t="s">
        <v>422</v>
      </c>
      <c r="AK126" s="39">
        <v>58.628140000000002</v>
      </c>
      <c r="AL126" s="40" t="s">
        <v>323</v>
      </c>
    </row>
    <row r="127" spans="1:38" s="5" customFormat="1" ht="26.25" customHeight="1" thickBot="1" x14ac:dyDescent="0.25">
      <c r="A127" s="37" t="s">
        <v>317</v>
      </c>
      <c r="B127" s="37" t="s">
        <v>324</v>
      </c>
      <c r="C127" s="37" t="s">
        <v>325</v>
      </c>
      <c r="D127" s="38"/>
      <c r="E127" s="39" t="s">
        <v>441</v>
      </c>
      <c r="F127" s="39" t="s">
        <v>441</v>
      </c>
      <c r="G127" s="39" t="s">
        <v>441</v>
      </c>
      <c r="H127" s="39">
        <v>1.3352387714285715E-3</v>
      </c>
      <c r="I127" s="39" t="s">
        <v>441</v>
      </c>
      <c r="J127" s="39" t="s">
        <v>441</v>
      </c>
      <c r="K127" s="39" t="s">
        <v>441</v>
      </c>
      <c r="L127" s="39" t="s">
        <v>441</v>
      </c>
      <c r="M127" s="39" t="s">
        <v>440</v>
      </c>
      <c r="N127" s="39" t="s">
        <v>441</v>
      </c>
      <c r="O127" s="39" t="s">
        <v>441</v>
      </c>
      <c r="P127" s="39" t="s">
        <v>441</v>
      </c>
      <c r="Q127" s="39" t="s">
        <v>422</v>
      </c>
      <c r="R127" s="39" t="s">
        <v>441</v>
      </c>
      <c r="S127" s="39" t="s">
        <v>422</v>
      </c>
      <c r="T127" s="39" t="s">
        <v>422</v>
      </c>
      <c r="U127" s="39" t="s">
        <v>422</v>
      </c>
      <c r="V127" s="39" t="s">
        <v>422</v>
      </c>
      <c r="W127" s="39" t="s">
        <v>441</v>
      </c>
      <c r="X127" s="39" t="s">
        <v>441</v>
      </c>
      <c r="Y127" s="39" t="s">
        <v>441</v>
      </c>
      <c r="Z127" s="39" t="s">
        <v>441</v>
      </c>
      <c r="AA127" s="39" t="s">
        <v>441</v>
      </c>
      <c r="AB127" s="39" t="s">
        <v>441</v>
      </c>
      <c r="AC127" s="39" t="s">
        <v>441</v>
      </c>
      <c r="AD127" s="39" t="s">
        <v>441</v>
      </c>
      <c r="AE127" s="192"/>
      <c r="AF127" s="39" t="s">
        <v>422</v>
      </c>
      <c r="AG127" s="39" t="s">
        <v>422</v>
      </c>
      <c r="AH127" s="39" t="s">
        <v>422</v>
      </c>
      <c r="AI127" s="39" t="s">
        <v>422</v>
      </c>
      <c r="AJ127" s="39" t="s">
        <v>422</v>
      </c>
      <c r="AK127" s="39">
        <v>4998.22</v>
      </c>
      <c r="AL127" s="40" t="s">
        <v>326</v>
      </c>
    </row>
    <row r="128" spans="1:38" s="5" customFormat="1" ht="26.25" customHeight="1" thickBot="1" x14ac:dyDescent="0.25">
      <c r="A128" s="37" t="s">
        <v>317</v>
      </c>
      <c r="B128" s="37" t="s">
        <v>327</v>
      </c>
      <c r="C128" s="37" t="s">
        <v>328</v>
      </c>
      <c r="D128" s="38"/>
      <c r="E128" s="39" t="s">
        <v>440</v>
      </c>
      <c r="F128" s="39" t="s">
        <v>440</v>
      </c>
      <c r="G128" s="39" t="s">
        <v>440</v>
      </c>
      <c r="H128" s="39" t="s">
        <v>440</v>
      </c>
      <c r="I128" s="39" t="s">
        <v>440</v>
      </c>
      <c r="J128" s="39" t="s">
        <v>440</v>
      </c>
      <c r="K128" s="39" t="s">
        <v>440</v>
      </c>
      <c r="L128" s="39" t="s">
        <v>440</v>
      </c>
      <c r="M128" s="39" t="s">
        <v>440</v>
      </c>
      <c r="N128" s="39" t="s">
        <v>440</v>
      </c>
      <c r="O128" s="39" t="s">
        <v>440</v>
      </c>
      <c r="P128" s="39" t="s">
        <v>440</v>
      </c>
      <c r="Q128" s="39" t="s">
        <v>440</v>
      </c>
      <c r="R128" s="39" t="s">
        <v>440</v>
      </c>
      <c r="S128" s="39" t="s">
        <v>440</v>
      </c>
      <c r="T128" s="39" t="s">
        <v>440</v>
      </c>
      <c r="U128" s="39" t="s">
        <v>440</v>
      </c>
      <c r="V128" s="39" t="s">
        <v>440</v>
      </c>
      <c r="W128" s="39" t="s">
        <v>440</v>
      </c>
      <c r="X128" s="39" t="s">
        <v>440</v>
      </c>
      <c r="Y128" s="39" t="s">
        <v>440</v>
      </c>
      <c r="Z128" s="39" t="s">
        <v>440</v>
      </c>
      <c r="AA128" s="39" t="s">
        <v>440</v>
      </c>
      <c r="AB128" s="39" t="str">
        <f t="shared" si="1"/>
        <v>NO</v>
      </c>
      <c r="AC128" s="39" t="s">
        <v>440</v>
      </c>
      <c r="AD128" s="39" t="s">
        <v>440</v>
      </c>
      <c r="AE128" s="192"/>
      <c r="AF128" s="39" t="s">
        <v>422</v>
      </c>
      <c r="AG128" s="39" t="s">
        <v>422</v>
      </c>
      <c r="AH128" s="39" t="s">
        <v>422</v>
      </c>
      <c r="AI128" s="39" t="s">
        <v>422</v>
      </c>
      <c r="AJ128" s="39" t="s">
        <v>422</v>
      </c>
      <c r="AK128" s="39" t="s">
        <v>422</v>
      </c>
      <c r="AL128" s="40" t="s">
        <v>329</v>
      </c>
    </row>
    <row r="129" spans="1:38" s="5" customFormat="1" ht="26.25" customHeight="1" thickBot="1" x14ac:dyDescent="0.25">
      <c r="A129" s="37" t="s">
        <v>317</v>
      </c>
      <c r="B129" s="37" t="s">
        <v>330</v>
      </c>
      <c r="C129" s="42" t="s">
        <v>331</v>
      </c>
      <c r="D129" s="38"/>
      <c r="E129" s="39">
        <v>5.5937180699999998E-3</v>
      </c>
      <c r="F129" s="39">
        <v>4.7578751400000001E-2</v>
      </c>
      <c r="G129" s="39">
        <v>3.0218936699999996E-4</v>
      </c>
      <c r="H129" s="39" t="s">
        <v>441</v>
      </c>
      <c r="I129" s="39">
        <v>2.5718243999999998E-5</v>
      </c>
      <c r="J129" s="39">
        <v>4.5006926999999998E-5</v>
      </c>
      <c r="K129" s="39">
        <v>6.4295610000000009E-5</v>
      </c>
      <c r="L129" s="39">
        <v>9.0013854000000001E-7</v>
      </c>
      <c r="M129" s="39">
        <v>4.5006927E-4</v>
      </c>
      <c r="N129" s="39">
        <v>8.3584292999999994E-3</v>
      </c>
      <c r="O129" s="39">
        <v>6.4295610000000001E-4</v>
      </c>
      <c r="P129" s="39">
        <v>3.6005541599999999E-4</v>
      </c>
      <c r="Q129" s="39">
        <v>1.0287297599999999E-4</v>
      </c>
      <c r="R129" s="39" t="s">
        <v>459</v>
      </c>
      <c r="S129" s="39" t="s">
        <v>459</v>
      </c>
      <c r="T129" s="39">
        <v>9.0013853999999999E-4</v>
      </c>
      <c r="U129" s="39" t="s">
        <v>441</v>
      </c>
      <c r="V129" s="39" t="s">
        <v>441</v>
      </c>
      <c r="W129" s="39">
        <v>6.4295610000000003E-2</v>
      </c>
      <c r="X129" s="39" t="s">
        <v>441</v>
      </c>
      <c r="Y129" s="39" t="s">
        <v>441</v>
      </c>
      <c r="Z129" s="39" t="s">
        <v>441</v>
      </c>
      <c r="AA129" s="39" t="s">
        <v>441</v>
      </c>
      <c r="AB129" s="39">
        <v>1.2859122000000002E-4</v>
      </c>
      <c r="AC129" s="39">
        <v>1.2859121999999999E-2</v>
      </c>
      <c r="AD129" s="39" t="s">
        <v>422</v>
      </c>
      <c r="AE129" s="192"/>
      <c r="AF129" s="39" t="s">
        <v>422</v>
      </c>
      <c r="AG129" s="39" t="s">
        <v>422</v>
      </c>
      <c r="AH129" s="39" t="s">
        <v>422</v>
      </c>
      <c r="AI129" s="39" t="s">
        <v>422</v>
      </c>
      <c r="AJ129" s="39" t="s">
        <v>422</v>
      </c>
      <c r="AK129" s="39">
        <v>6.4295609999999996</v>
      </c>
      <c r="AL129" s="40" t="s">
        <v>329</v>
      </c>
    </row>
    <row r="130" spans="1:38" s="5" customFormat="1" ht="26.25" customHeight="1" thickBot="1" x14ac:dyDescent="0.25">
      <c r="A130" s="37" t="s">
        <v>317</v>
      </c>
      <c r="B130" s="37" t="s">
        <v>332</v>
      </c>
      <c r="C130" s="184" t="s">
        <v>333</v>
      </c>
      <c r="D130" s="38"/>
      <c r="E130" s="39" t="s">
        <v>408</v>
      </c>
      <c r="F130" s="39" t="s">
        <v>408</v>
      </c>
      <c r="G130" s="39" t="s">
        <v>408</v>
      </c>
      <c r="H130" s="39" t="s">
        <v>422</v>
      </c>
      <c r="I130" s="39" t="s">
        <v>408</v>
      </c>
      <c r="J130" s="39" t="s">
        <v>408</v>
      </c>
      <c r="K130" s="39" t="s">
        <v>408</v>
      </c>
      <c r="L130" s="39" t="s">
        <v>408</v>
      </c>
      <c r="M130" s="39" t="s">
        <v>408</v>
      </c>
      <c r="N130" s="39" t="s">
        <v>408</v>
      </c>
      <c r="O130" s="39" t="s">
        <v>408</v>
      </c>
      <c r="P130" s="39" t="s">
        <v>408</v>
      </c>
      <c r="Q130" s="39" t="s">
        <v>408</v>
      </c>
      <c r="R130" s="39" t="s">
        <v>422</v>
      </c>
      <c r="S130" s="39" t="s">
        <v>422</v>
      </c>
      <c r="T130" s="39" t="s">
        <v>408</v>
      </c>
      <c r="U130" s="39" t="s">
        <v>422</v>
      </c>
      <c r="V130" s="39" t="s">
        <v>422</v>
      </c>
      <c r="W130" s="39" t="s">
        <v>408</v>
      </c>
      <c r="X130" s="39" t="s">
        <v>422</v>
      </c>
      <c r="Y130" s="39" t="s">
        <v>422</v>
      </c>
      <c r="Z130" s="39" t="s">
        <v>422</v>
      </c>
      <c r="AA130" s="39" t="s">
        <v>422</v>
      </c>
      <c r="AB130" s="39" t="str">
        <f t="shared" si="1"/>
        <v>NA</v>
      </c>
      <c r="AC130" s="39" t="s">
        <v>408</v>
      </c>
      <c r="AD130" s="39" t="s">
        <v>422</v>
      </c>
      <c r="AE130" s="192"/>
      <c r="AF130" s="39" t="s">
        <v>422</v>
      </c>
      <c r="AG130" s="39" t="s">
        <v>422</v>
      </c>
      <c r="AH130" s="39" t="s">
        <v>422</v>
      </c>
      <c r="AI130" s="39" t="s">
        <v>422</v>
      </c>
      <c r="AJ130" s="39" t="s">
        <v>422</v>
      </c>
      <c r="AK130" s="39" t="s">
        <v>408</v>
      </c>
      <c r="AL130" s="40" t="s">
        <v>329</v>
      </c>
    </row>
    <row r="131" spans="1:38" s="5" customFormat="1" ht="26.25" customHeight="1" thickBot="1" x14ac:dyDescent="0.25">
      <c r="A131" s="37" t="s">
        <v>317</v>
      </c>
      <c r="B131" s="37" t="s">
        <v>334</v>
      </c>
      <c r="C131" s="42" t="s">
        <v>335</v>
      </c>
      <c r="D131" s="38"/>
      <c r="E131" s="39">
        <v>1.9352735999999999E-3</v>
      </c>
      <c r="F131" s="39">
        <v>5.2103520000000006E-4</v>
      </c>
      <c r="G131" s="39">
        <v>1.9650470399999999E-4</v>
      </c>
      <c r="H131" s="39" t="s">
        <v>441</v>
      </c>
      <c r="I131" s="39">
        <v>2.392481988000002E-6</v>
      </c>
      <c r="J131" s="39">
        <v>4.4511292800000042E-6</v>
      </c>
      <c r="K131" s="39">
        <v>5.1359184000000052E-6</v>
      </c>
      <c r="L131" s="39">
        <v>2.5679592E-6</v>
      </c>
      <c r="M131" s="39">
        <v>1.4886720000000001E-5</v>
      </c>
      <c r="N131" s="39">
        <v>6.6990239999999997E-5</v>
      </c>
      <c r="O131" s="39">
        <v>2.233008E-5</v>
      </c>
      <c r="P131" s="39">
        <v>2.4563088E-2</v>
      </c>
      <c r="Q131" s="39">
        <v>1.488672E-4</v>
      </c>
      <c r="R131" s="39">
        <v>3.7216799999999999E-5</v>
      </c>
      <c r="S131" s="39">
        <v>2.2330080000000001E-4</v>
      </c>
      <c r="T131" s="39">
        <v>2.9773440000000001E-5</v>
      </c>
      <c r="U131" s="39" t="s">
        <v>441</v>
      </c>
      <c r="V131" s="39" t="s">
        <v>441</v>
      </c>
      <c r="W131" s="39">
        <v>0.29773440000000029</v>
      </c>
      <c r="X131" s="39" t="s">
        <v>441</v>
      </c>
      <c r="Y131" s="39" t="s">
        <v>441</v>
      </c>
      <c r="Z131" s="39" t="s">
        <v>441</v>
      </c>
      <c r="AA131" s="39" t="s">
        <v>441</v>
      </c>
      <c r="AB131" s="39">
        <v>2.9773440000000002E-2</v>
      </c>
      <c r="AC131" s="39">
        <v>7.4433600000000003E-2</v>
      </c>
      <c r="AD131" s="39">
        <v>1.4886720000000001E-2</v>
      </c>
      <c r="AE131" s="192"/>
      <c r="AF131" s="39" t="s">
        <v>422</v>
      </c>
      <c r="AG131" s="39" t="s">
        <v>422</v>
      </c>
      <c r="AH131" s="39" t="s">
        <v>422</v>
      </c>
      <c r="AI131" s="39" t="s">
        <v>422</v>
      </c>
      <c r="AJ131" s="39" t="s">
        <v>422</v>
      </c>
      <c r="AK131" s="39">
        <v>0.744336</v>
      </c>
      <c r="AL131" s="40" t="s">
        <v>329</v>
      </c>
    </row>
    <row r="132" spans="1:38" s="5" customFormat="1" ht="26.25" customHeight="1" thickBot="1" x14ac:dyDescent="0.25">
      <c r="A132" s="37" t="s">
        <v>317</v>
      </c>
      <c r="B132" s="37" t="s">
        <v>336</v>
      </c>
      <c r="C132" s="42" t="s">
        <v>337</v>
      </c>
      <c r="D132" s="38"/>
      <c r="E132" s="39" t="s">
        <v>408</v>
      </c>
      <c r="F132" s="39" t="s">
        <v>408</v>
      </c>
      <c r="G132" s="39" t="s">
        <v>408</v>
      </c>
      <c r="H132" s="39" t="s">
        <v>408</v>
      </c>
      <c r="I132" s="39" t="s">
        <v>408</v>
      </c>
      <c r="J132" s="39" t="s">
        <v>408</v>
      </c>
      <c r="K132" s="39" t="s">
        <v>408</v>
      </c>
      <c r="L132" s="39" t="s">
        <v>408</v>
      </c>
      <c r="M132" s="39" t="s">
        <v>408</v>
      </c>
      <c r="N132" s="39" t="s">
        <v>408</v>
      </c>
      <c r="O132" s="39" t="s">
        <v>408</v>
      </c>
      <c r="P132" s="39" t="s">
        <v>408</v>
      </c>
      <c r="Q132" s="39" t="s">
        <v>408</v>
      </c>
      <c r="R132" s="39" t="s">
        <v>408</v>
      </c>
      <c r="S132" s="39" t="s">
        <v>408</v>
      </c>
      <c r="T132" s="39" t="s">
        <v>408</v>
      </c>
      <c r="U132" s="39" t="s">
        <v>408</v>
      </c>
      <c r="V132" s="39" t="s">
        <v>408</v>
      </c>
      <c r="W132" s="39" t="s">
        <v>408</v>
      </c>
      <c r="X132" s="39" t="s">
        <v>408</v>
      </c>
      <c r="Y132" s="39" t="s">
        <v>408</v>
      </c>
      <c r="Z132" s="39" t="s">
        <v>408</v>
      </c>
      <c r="AA132" s="39" t="s">
        <v>408</v>
      </c>
      <c r="AB132" s="39" t="str">
        <f t="shared" si="1"/>
        <v>IE</v>
      </c>
      <c r="AC132" s="39" t="s">
        <v>408</v>
      </c>
      <c r="AD132" s="39" t="s">
        <v>408</v>
      </c>
      <c r="AE132" s="192"/>
      <c r="AF132" s="39" t="s">
        <v>422</v>
      </c>
      <c r="AG132" s="39" t="s">
        <v>422</v>
      </c>
      <c r="AH132" s="39" t="s">
        <v>422</v>
      </c>
      <c r="AI132" s="39" t="s">
        <v>422</v>
      </c>
      <c r="AJ132" s="39" t="s">
        <v>422</v>
      </c>
      <c r="AK132" s="39" t="s">
        <v>408</v>
      </c>
      <c r="AL132" s="40" t="s">
        <v>338</v>
      </c>
    </row>
    <row r="133" spans="1:38" s="5" customFormat="1" ht="26.25" customHeight="1" thickBot="1" x14ac:dyDescent="0.25">
      <c r="A133" s="37" t="s">
        <v>317</v>
      </c>
      <c r="B133" s="37" t="s">
        <v>339</v>
      </c>
      <c r="C133" s="42" t="s">
        <v>340</v>
      </c>
      <c r="D133" s="38"/>
      <c r="E133" s="39">
        <v>6.480375E-3</v>
      </c>
      <c r="F133" s="39">
        <v>1.0211499999999999E-4</v>
      </c>
      <c r="G133" s="39">
        <v>8.8761500000000002E-4</v>
      </c>
      <c r="H133" s="39" t="s">
        <v>422</v>
      </c>
      <c r="I133" s="39">
        <v>2.725685E-4</v>
      </c>
      <c r="J133" s="39">
        <v>2.725685E-4</v>
      </c>
      <c r="K133" s="39">
        <v>3.0288880000000002E-4</v>
      </c>
      <c r="L133" s="39" t="s">
        <v>441</v>
      </c>
      <c r="M133" s="39">
        <v>1.0997000000000001E-3</v>
      </c>
      <c r="N133" s="39">
        <v>2.3588565000000003E-4</v>
      </c>
      <c r="O133" s="39">
        <v>3.9510650000000004E-5</v>
      </c>
      <c r="P133" s="39">
        <v>1.1703949999999999E-2</v>
      </c>
      <c r="Q133" s="39">
        <v>1.0690654999999999E-4</v>
      </c>
      <c r="R133" s="39">
        <v>1.065138E-4</v>
      </c>
      <c r="S133" s="39">
        <v>9.7637649999999992E-5</v>
      </c>
      <c r="T133" s="39">
        <v>1.3612714999999999E-4</v>
      </c>
      <c r="U133" s="39">
        <v>1.5537190000000002E-4</v>
      </c>
      <c r="V133" s="39">
        <v>1.2577426E-3</v>
      </c>
      <c r="W133" s="39">
        <v>2.1208500000000001E-4</v>
      </c>
      <c r="X133" s="39">
        <v>1.0368600000000001E-7</v>
      </c>
      <c r="Y133" s="39">
        <v>5.6634550000000006E-8</v>
      </c>
      <c r="Z133" s="39">
        <v>5.0586200000000005E-8</v>
      </c>
      <c r="AA133" s="39">
        <v>5.4906450000000007E-8</v>
      </c>
      <c r="AB133" s="39">
        <v>2.6581320000000004E-7</v>
      </c>
      <c r="AC133" s="39">
        <v>1.17825E-3</v>
      </c>
      <c r="AD133" s="39">
        <v>3.2205499999999995E-3</v>
      </c>
      <c r="AE133" s="192"/>
      <c r="AF133" s="39" t="s">
        <v>422</v>
      </c>
      <c r="AG133" s="39" t="s">
        <v>422</v>
      </c>
      <c r="AH133" s="39" t="s">
        <v>422</v>
      </c>
      <c r="AI133" s="39" t="s">
        <v>422</v>
      </c>
      <c r="AJ133" s="39" t="s">
        <v>422</v>
      </c>
      <c r="AK133" s="39">
        <v>7855</v>
      </c>
      <c r="AL133" s="40" t="s">
        <v>341</v>
      </c>
    </row>
    <row r="134" spans="1:38" s="5" customFormat="1" ht="26.25" customHeight="1" thickBot="1" x14ac:dyDescent="0.25">
      <c r="A134" s="37" t="s">
        <v>317</v>
      </c>
      <c r="B134" s="37" t="s">
        <v>342</v>
      </c>
      <c r="C134" s="37" t="s">
        <v>343</v>
      </c>
      <c r="D134" s="38"/>
      <c r="E134" s="39" t="s">
        <v>440</v>
      </c>
      <c r="F134" s="39" t="s">
        <v>440</v>
      </c>
      <c r="G134" s="39" t="s">
        <v>440</v>
      </c>
      <c r="H134" s="39" t="s">
        <v>440</v>
      </c>
      <c r="I134" s="39" t="s">
        <v>440</v>
      </c>
      <c r="J134" s="39" t="s">
        <v>440</v>
      </c>
      <c r="K134" s="39" t="s">
        <v>440</v>
      </c>
      <c r="L134" s="39" t="s">
        <v>440</v>
      </c>
      <c r="M134" s="39" t="s">
        <v>440</v>
      </c>
      <c r="N134" s="39" t="s">
        <v>440</v>
      </c>
      <c r="O134" s="39" t="s">
        <v>440</v>
      </c>
      <c r="P134" s="39" t="s">
        <v>440</v>
      </c>
      <c r="Q134" s="39" t="s">
        <v>440</v>
      </c>
      <c r="R134" s="39" t="s">
        <v>440</v>
      </c>
      <c r="S134" s="39" t="s">
        <v>440</v>
      </c>
      <c r="T134" s="39" t="s">
        <v>440</v>
      </c>
      <c r="U134" s="39" t="s">
        <v>440</v>
      </c>
      <c r="V134" s="39" t="s">
        <v>440</v>
      </c>
      <c r="W134" s="39" t="s">
        <v>440</v>
      </c>
      <c r="X134" s="39" t="s">
        <v>440</v>
      </c>
      <c r="Y134" s="39" t="s">
        <v>440</v>
      </c>
      <c r="Z134" s="39" t="s">
        <v>440</v>
      </c>
      <c r="AA134" s="39" t="s">
        <v>440</v>
      </c>
      <c r="AB134" s="39" t="str">
        <f t="shared" si="1"/>
        <v>NO</v>
      </c>
      <c r="AC134" s="39" t="s">
        <v>440</v>
      </c>
      <c r="AD134" s="39" t="s">
        <v>440</v>
      </c>
      <c r="AE134" s="192"/>
      <c r="AF134" s="39" t="s">
        <v>422</v>
      </c>
      <c r="AG134" s="39" t="s">
        <v>422</v>
      </c>
      <c r="AH134" s="39" t="s">
        <v>422</v>
      </c>
      <c r="AI134" s="39" t="s">
        <v>422</v>
      </c>
      <c r="AJ134" s="39" t="s">
        <v>422</v>
      </c>
      <c r="AK134" s="39" t="s">
        <v>422</v>
      </c>
      <c r="AL134" s="40" t="s">
        <v>147</v>
      </c>
    </row>
    <row r="135" spans="1:38" s="5" customFormat="1" ht="26.25" customHeight="1" thickBot="1" x14ac:dyDescent="0.25">
      <c r="A135" s="37" t="s">
        <v>317</v>
      </c>
      <c r="B135" s="37" t="s">
        <v>344</v>
      </c>
      <c r="C135" s="37" t="s">
        <v>345</v>
      </c>
      <c r="D135" s="38"/>
      <c r="E135" s="39" t="s">
        <v>440</v>
      </c>
      <c r="F135" s="39" t="s">
        <v>440</v>
      </c>
      <c r="G135" s="39" t="s">
        <v>440</v>
      </c>
      <c r="H135" s="39" t="s">
        <v>440</v>
      </c>
      <c r="I135" s="39" t="s">
        <v>440</v>
      </c>
      <c r="J135" s="39" t="s">
        <v>440</v>
      </c>
      <c r="K135" s="39" t="s">
        <v>440</v>
      </c>
      <c r="L135" s="39" t="s">
        <v>440</v>
      </c>
      <c r="M135" s="39" t="s">
        <v>440</v>
      </c>
      <c r="N135" s="39" t="s">
        <v>440</v>
      </c>
      <c r="O135" s="39" t="s">
        <v>440</v>
      </c>
      <c r="P135" s="39" t="s">
        <v>440</v>
      </c>
      <c r="Q135" s="39" t="s">
        <v>440</v>
      </c>
      <c r="R135" s="39" t="s">
        <v>440</v>
      </c>
      <c r="S135" s="39" t="s">
        <v>440</v>
      </c>
      <c r="T135" s="39" t="s">
        <v>440</v>
      </c>
      <c r="U135" s="39" t="s">
        <v>440</v>
      </c>
      <c r="V135" s="39" t="s">
        <v>440</v>
      </c>
      <c r="W135" s="39" t="s">
        <v>440</v>
      </c>
      <c r="X135" s="39" t="s">
        <v>440</v>
      </c>
      <c r="Y135" s="39" t="s">
        <v>440</v>
      </c>
      <c r="Z135" s="39" t="s">
        <v>440</v>
      </c>
      <c r="AA135" s="39" t="s">
        <v>440</v>
      </c>
      <c r="AB135" s="39" t="str">
        <f t="shared" si="1"/>
        <v>NO</v>
      </c>
      <c r="AC135" s="39" t="s">
        <v>440</v>
      </c>
      <c r="AD135" s="39" t="s">
        <v>440</v>
      </c>
      <c r="AE135" s="192"/>
      <c r="AF135" s="39" t="s">
        <v>422</v>
      </c>
      <c r="AG135" s="39" t="s">
        <v>422</v>
      </c>
      <c r="AH135" s="39" t="s">
        <v>422</v>
      </c>
      <c r="AI135" s="39" t="s">
        <v>422</v>
      </c>
      <c r="AJ135" s="39" t="s">
        <v>422</v>
      </c>
      <c r="AK135" s="39" t="s">
        <v>422</v>
      </c>
      <c r="AL135" s="40" t="s">
        <v>147</v>
      </c>
    </row>
    <row r="136" spans="1:38" s="5" customFormat="1" ht="26.25" customHeight="1" thickBot="1" x14ac:dyDescent="0.25">
      <c r="A136" s="37" t="s">
        <v>317</v>
      </c>
      <c r="B136" s="37" t="s">
        <v>346</v>
      </c>
      <c r="C136" s="37" t="s">
        <v>347</v>
      </c>
      <c r="D136" s="38"/>
      <c r="E136" s="39" t="s">
        <v>422</v>
      </c>
      <c r="F136" s="39">
        <v>7.4978464979099995E-3</v>
      </c>
      <c r="G136" s="39" t="s">
        <v>422</v>
      </c>
      <c r="H136" s="39">
        <v>0.35006339311999995</v>
      </c>
      <c r="I136" s="39" t="s">
        <v>422</v>
      </c>
      <c r="J136" s="39" t="s">
        <v>422</v>
      </c>
      <c r="K136" s="39" t="s">
        <v>422</v>
      </c>
      <c r="L136" s="39" t="s">
        <v>422</v>
      </c>
      <c r="M136" s="39" t="s">
        <v>422</v>
      </c>
      <c r="N136" s="39" t="s">
        <v>422</v>
      </c>
      <c r="O136" s="39" t="s">
        <v>422</v>
      </c>
      <c r="P136" s="39" t="s">
        <v>422</v>
      </c>
      <c r="Q136" s="39" t="s">
        <v>422</v>
      </c>
      <c r="R136" s="39" t="s">
        <v>422</v>
      </c>
      <c r="S136" s="39" t="s">
        <v>422</v>
      </c>
      <c r="T136" s="39" t="s">
        <v>422</v>
      </c>
      <c r="U136" s="39" t="s">
        <v>422</v>
      </c>
      <c r="V136" s="39" t="s">
        <v>422</v>
      </c>
      <c r="W136" s="39" t="s">
        <v>422</v>
      </c>
      <c r="X136" s="39" t="s">
        <v>422</v>
      </c>
      <c r="Y136" s="39" t="s">
        <v>422</v>
      </c>
      <c r="Z136" s="39" t="s">
        <v>422</v>
      </c>
      <c r="AA136" s="39" t="s">
        <v>422</v>
      </c>
      <c r="AB136" s="39" t="s">
        <v>422</v>
      </c>
      <c r="AC136" s="39" t="s">
        <v>422</v>
      </c>
      <c r="AD136" s="39" t="s">
        <v>422</v>
      </c>
      <c r="AE136" s="192"/>
      <c r="AF136" s="39" t="s">
        <v>422</v>
      </c>
      <c r="AG136" s="39" t="s">
        <v>422</v>
      </c>
      <c r="AH136" s="39" t="s">
        <v>422</v>
      </c>
      <c r="AI136" s="39" t="s">
        <v>422</v>
      </c>
      <c r="AJ136" s="39" t="s">
        <v>422</v>
      </c>
      <c r="AK136" s="39">
        <v>499856.43319399998</v>
      </c>
      <c r="AL136" s="40" t="s">
        <v>454</v>
      </c>
    </row>
    <row r="137" spans="1:38" s="5" customFormat="1" ht="26.25" customHeight="1" thickBot="1" x14ac:dyDescent="0.25">
      <c r="A137" s="37" t="s">
        <v>317</v>
      </c>
      <c r="B137" s="37" t="s">
        <v>349</v>
      </c>
      <c r="C137" s="37" t="s">
        <v>350</v>
      </c>
      <c r="D137" s="38"/>
      <c r="E137" s="39" t="s">
        <v>422</v>
      </c>
      <c r="F137" s="39">
        <v>9.8201908049999989E-4</v>
      </c>
      <c r="G137" s="39" t="s">
        <v>422</v>
      </c>
      <c r="H137" s="39" t="s">
        <v>422</v>
      </c>
      <c r="I137" s="39" t="s">
        <v>422</v>
      </c>
      <c r="J137" s="39" t="s">
        <v>422</v>
      </c>
      <c r="K137" s="39" t="s">
        <v>422</v>
      </c>
      <c r="L137" s="39" t="s">
        <v>422</v>
      </c>
      <c r="M137" s="39" t="s">
        <v>422</v>
      </c>
      <c r="N137" s="39" t="s">
        <v>422</v>
      </c>
      <c r="O137" s="39" t="s">
        <v>422</v>
      </c>
      <c r="P137" s="39" t="s">
        <v>422</v>
      </c>
      <c r="Q137" s="39" t="s">
        <v>422</v>
      </c>
      <c r="R137" s="39" t="s">
        <v>422</v>
      </c>
      <c r="S137" s="39" t="s">
        <v>422</v>
      </c>
      <c r="T137" s="39" t="s">
        <v>422</v>
      </c>
      <c r="U137" s="39" t="s">
        <v>422</v>
      </c>
      <c r="V137" s="39" t="s">
        <v>422</v>
      </c>
      <c r="W137" s="39" t="s">
        <v>422</v>
      </c>
      <c r="X137" s="39" t="s">
        <v>422</v>
      </c>
      <c r="Y137" s="39" t="s">
        <v>422</v>
      </c>
      <c r="Z137" s="39" t="s">
        <v>422</v>
      </c>
      <c r="AA137" s="39" t="s">
        <v>422</v>
      </c>
      <c r="AB137" s="39" t="s">
        <v>422</v>
      </c>
      <c r="AC137" s="39" t="s">
        <v>422</v>
      </c>
      <c r="AD137" s="39" t="s">
        <v>422</v>
      </c>
      <c r="AE137" s="192"/>
      <c r="AF137" s="39" t="s">
        <v>422</v>
      </c>
      <c r="AG137" s="39" t="s">
        <v>422</v>
      </c>
      <c r="AH137" s="39" t="s">
        <v>422</v>
      </c>
      <c r="AI137" s="39" t="s">
        <v>422</v>
      </c>
      <c r="AJ137" s="39" t="s">
        <v>422</v>
      </c>
      <c r="AK137" s="39">
        <v>65467.938699999992</v>
      </c>
      <c r="AL137" s="40" t="s">
        <v>454</v>
      </c>
    </row>
    <row r="138" spans="1:38" s="5" customFormat="1" ht="26.25" customHeight="1" thickBot="1" x14ac:dyDescent="0.25">
      <c r="A138" s="37" t="s">
        <v>317</v>
      </c>
      <c r="B138" s="37" t="s">
        <v>351</v>
      </c>
      <c r="C138" s="37" t="s">
        <v>352</v>
      </c>
      <c r="D138" s="38"/>
      <c r="E138" s="39" t="s">
        <v>440</v>
      </c>
      <c r="F138" s="39" t="s">
        <v>440</v>
      </c>
      <c r="G138" s="39" t="s">
        <v>440</v>
      </c>
      <c r="H138" s="39" t="s">
        <v>408</v>
      </c>
      <c r="I138" s="39" t="s">
        <v>440</v>
      </c>
      <c r="J138" s="39" t="s">
        <v>440</v>
      </c>
      <c r="K138" s="39" t="s">
        <v>440</v>
      </c>
      <c r="L138" s="39" t="s">
        <v>440</v>
      </c>
      <c r="M138" s="39" t="s">
        <v>440</v>
      </c>
      <c r="N138" s="39" t="s">
        <v>440</v>
      </c>
      <c r="O138" s="39" t="s">
        <v>440</v>
      </c>
      <c r="P138" s="39" t="s">
        <v>440</v>
      </c>
      <c r="Q138" s="39" t="s">
        <v>440</v>
      </c>
      <c r="R138" s="39" t="s">
        <v>440</v>
      </c>
      <c r="S138" s="39" t="s">
        <v>440</v>
      </c>
      <c r="T138" s="39" t="s">
        <v>440</v>
      </c>
      <c r="U138" s="39" t="s">
        <v>440</v>
      </c>
      <c r="V138" s="39" t="s">
        <v>440</v>
      </c>
      <c r="W138" s="39" t="s">
        <v>440</v>
      </c>
      <c r="X138" s="39" t="s">
        <v>440</v>
      </c>
      <c r="Y138" s="39" t="s">
        <v>440</v>
      </c>
      <c r="Z138" s="39" t="s">
        <v>440</v>
      </c>
      <c r="AA138" s="39" t="s">
        <v>440</v>
      </c>
      <c r="AB138" s="39" t="str">
        <f t="shared" si="1"/>
        <v>NO</v>
      </c>
      <c r="AC138" s="39" t="s">
        <v>440</v>
      </c>
      <c r="AD138" s="39" t="s">
        <v>440</v>
      </c>
      <c r="AE138" s="192"/>
      <c r="AF138" s="39" t="s">
        <v>422</v>
      </c>
      <c r="AG138" s="39" t="s">
        <v>422</v>
      </c>
      <c r="AH138" s="39" t="s">
        <v>422</v>
      </c>
      <c r="AI138" s="39" t="s">
        <v>422</v>
      </c>
      <c r="AJ138" s="39" t="s">
        <v>422</v>
      </c>
      <c r="AK138" s="39" t="s">
        <v>408</v>
      </c>
      <c r="AL138" s="40" t="s">
        <v>348</v>
      </c>
    </row>
    <row r="139" spans="1:38" s="5" customFormat="1" ht="26.25" customHeight="1" thickBot="1" x14ac:dyDescent="0.25">
      <c r="A139" s="37" t="s">
        <v>317</v>
      </c>
      <c r="B139" s="37" t="s">
        <v>353</v>
      </c>
      <c r="C139" s="37" t="s">
        <v>354</v>
      </c>
      <c r="D139" s="38"/>
      <c r="E139" s="39" t="s">
        <v>422</v>
      </c>
      <c r="F139" s="39" t="s">
        <v>422</v>
      </c>
      <c r="G139" s="39" t="s">
        <v>422</v>
      </c>
      <c r="H139" s="39" t="s">
        <v>422</v>
      </c>
      <c r="I139" s="39">
        <v>0.34870310666666676</v>
      </c>
      <c r="J139" s="39">
        <v>0.34870310666666676</v>
      </c>
      <c r="K139" s="39">
        <v>0.34870310666666676</v>
      </c>
      <c r="L139" s="39" t="s">
        <v>422</v>
      </c>
      <c r="M139" s="39" t="s">
        <v>422</v>
      </c>
      <c r="N139" s="39">
        <v>1.0073266666666665E-3</v>
      </c>
      <c r="O139" s="39">
        <v>2.0269399999999996E-3</v>
      </c>
      <c r="P139" s="39">
        <v>2.0269399999999996E-3</v>
      </c>
      <c r="Q139" s="39">
        <v>3.2200800000000006E-3</v>
      </c>
      <c r="R139" s="39">
        <v>3.0711266666666667E-3</v>
      </c>
      <c r="S139" s="39">
        <v>7.1510933333333339E-3</v>
      </c>
      <c r="T139" s="39" t="s">
        <v>422</v>
      </c>
      <c r="U139" s="39" t="s">
        <v>422</v>
      </c>
      <c r="V139" s="39" t="s">
        <v>422</v>
      </c>
      <c r="W139" s="39">
        <v>3.5468906666666666</v>
      </c>
      <c r="X139" s="39" t="s">
        <v>422</v>
      </c>
      <c r="Y139" s="39" t="s">
        <v>422</v>
      </c>
      <c r="Z139" s="39" t="s">
        <v>422</v>
      </c>
      <c r="AA139" s="39" t="s">
        <v>422</v>
      </c>
      <c r="AB139" s="39" t="str">
        <f t="shared" si="1"/>
        <v>NA</v>
      </c>
      <c r="AC139" s="39" t="s">
        <v>422</v>
      </c>
      <c r="AD139" s="39" t="s">
        <v>422</v>
      </c>
      <c r="AE139" s="192"/>
      <c r="AF139" s="39" t="s">
        <v>422</v>
      </c>
      <c r="AG139" s="39" t="s">
        <v>422</v>
      </c>
      <c r="AH139" s="39" t="s">
        <v>422</v>
      </c>
      <c r="AI139" s="39" t="s">
        <v>422</v>
      </c>
      <c r="AJ139" s="39" t="s">
        <v>422</v>
      </c>
      <c r="AK139" s="39">
        <v>7204</v>
      </c>
      <c r="AL139" s="40" t="s">
        <v>147</v>
      </c>
    </row>
    <row r="140" spans="1:38" s="5" customFormat="1" ht="24.75" customHeight="1" thickBot="1" x14ac:dyDescent="0.25">
      <c r="A140" s="143" t="s">
        <v>355</v>
      </c>
      <c r="B140" s="153" t="s">
        <v>356</v>
      </c>
      <c r="C140" s="143" t="s">
        <v>449</v>
      </c>
      <c r="D140" s="144"/>
      <c r="E140" s="39" t="s">
        <v>440</v>
      </c>
      <c r="F140" s="39" t="s">
        <v>440</v>
      </c>
      <c r="G140" s="39" t="s">
        <v>440</v>
      </c>
      <c r="H140" s="39" t="s">
        <v>440</v>
      </c>
      <c r="I140" s="39" t="s">
        <v>440</v>
      </c>
      <c r="J140" s="39" t="s">
        <v>440</v>
      </c>
      <c r="K140" s="39" t="s">
        <v>440</v>
      </c>
      <c r="L140" s="39" t="s">
        <v>440</v>
      </c>
      <c r="M140" s="39" t="s">
        <v>440</v>
      </c>
      <c r="N140" s="39" t="s">
        <v>440</v>
      </c>
      <c r="O140" s="39" t="s">
        <v>440</v>
      </c>
      <c r="P140" s="39" t="s">
        <v>440</v>
      </c>
      <c r="Q140" s="39" t="s">
        <v>440</v>
      </c>
      <c r="R140" s="39" t="s">
        <v>440</v>
      </c>
      <c r="S140" s="39" t="s">
        <v>440</v>
      </c>
      <c r="T140" s="39" t="s">
        <v>440</v>
      </c>
      <c r="U140" s="39" t="s">
        <v>440</v>
      </c>
      <c r="V140" s="39" t="s">
        <v>440</v>
      </c>
      <c r="W140" s="39" t="s">
        <v>440</v>
      </c>
      <c r="X140" s="39" t="s">
        <v>440</v>
      </c>
      <c r="Y140" s="39" t="s">
        <v>440</v>
      </c>
      <c r="Z140" s="39" t="s">
        <v>440</v>
      </c>
      <c r="AA140" s="39" t="s">
        <v>440</v>
      </c>
      <c r="AB140" s="39" t="str">
        <f t="shared" si="1"/>
        <v>NO</v>
      </c>
      <c r="AC140" s="39" t="s">
        <v>440</v>
      </c>
      <c r="AD140" s="39" t="s">
        <v>440</v>
      </c>
      <c r="AE140" s="192"/>
      <c r="AF140" s="38" t="s">
        <v>422</v>
      </c>
      <c r="AG140" s="38" t="s">
        <v>422</v>
      </c>
      <c r="AH140" s="38" t="s">
        <v>422</v>
      </c>
      <c r="AI140" s="38" t="s">
        <v>422</v>
      </c>
      <c r="AJ140" s="38" t="s">
        <v>422</v>
      </c>
      <c r="AK140" s="38" t="s">
        <v>422</v>
      </c>
      <c r="AL140" s="145" t="s">
        <v>147</v>
      </c>
    </row>
    <row r="141" spans="1:38" s="51" customFormat="1" ht="37.5" customHeight="1" thickBot="1" x14ac:dyDescent="0.25">
      <c r="A141" s="46"/>
      <c r="B141" s="47" t="s">
        <v>358</v>
      </c>
      <c r="C141" s="48" t="s">
        <v>423</v>
      </c>
      <c r="D141" s="46" t="s">
        <v>359</v>
      </c>
      <c r="E141" s="49">
        <f>SUM(E14:E140)</f>
        <v>105.00081502109435</v>
      </c>
      <c r="F141" s="49">
        <f t="shared" ref="F141:AK141" si="2">SUM(F14:F140)</f>
        <v>75.874310607037671</v>
      </c>
      <c r="G141" s="49">
        <f t="shared" si="2"/>
        <v>150.53016202411777</v>
      </c>
      <c r="H141" s="49">
        <f t="shared" si="2"/>
        <v>57.635706145259469</v>
      </c>
      <c r="I141" s="49">
        <f t="shared" si="2"/>
        <v>31.221746434004672</v>
      </c>
      <c r="J141" s="49">
        <f t="shared" si="2"/>
        <v>56.258762685518157</v>
      </c>
      <c r="K141" s="49">
        <f t="shared" si="2"/>
        <v>105.89505090033413</v>
      </c>
      <c r="L141" s="49">
        <f t="shared" si="2"/>
        <v>3.6401049370773464</v>
      </c>
      <c r="M141" s="49">
        <f t="shared" si="2"/>
        <v>262.50703263243201</v>
      </c>
      <c r="N141" s="49">
        <f t="shared" si="2"/>
        <v>20.89143778747135</v>
      </c>
      <c r="O141" s="49">
        <f t="shared" si="2"/>
        <v>2.2868567342951938</v>
      </c>
      <c r="P141" s="49">
        <f t="shared" si="2"/>
        <v>0.97340141208604858</v>
      </c>
      <c r="Q141" s="49">
        <f t="shared" si="2"/>
        <v>3.1983759966708347</v>
      </c>
      <c r="R141" s="49">
        <f t="shared" si="2"/>
        <v>6.033250067791375</v>
      </c>
      <c r="S141" s="49">
        <f t="shared" si="2"/>
        <v>43.247847940887269</v>
      </c>
      <c r="T141" s="49">
        <f t="shared" si="2"/>
        <v>7.4868082135848288</v>
      </c>
      <c r="U141" s="49">
        <f t="shared" si="2"/>
        <v>9.1691355143309483</v>
      </c>
      <c r="V141" s="49">
        <f t="shared" si="2"/>
        <v>43.258538326940212</v>
      </c>
      <c r="W141" s="49">
        <f t="shared" si="2"/>
        <v>40.015934022879662</v>
      </c>
      <c r="X141" s="49">
        <f t="shared" si="2"/>
        <v>5.1657179663112718</v>
      </c>
      <c r="Y141" s="49">
        <f t="shared" si="2"/>
        <v>5.0330670864003455</v>
      </c>
      <c r="Z141" s="49">
        <f t="shared" si="2"/>
        <v>2.0549216960074133</v>
      </c>
      <c r="AA141" s="49">
        <f t="shared" si="2"/>
        <v>2.7255044833638529</v>
      </c>
      <c r="AB141" s="49">
        <f t="shared" si="2"/>
        <v>15.30287326330288</v>
      </c>
      <c r="AC141" s="49">
        <f t="shared" si="2"/>
        <v>2.2068266383370942</v>
      </c>
      <c r="AD141" s="49">
        <f t="shared" si="2"/>
        <v>3.3308261765147091</v>
      </c>
      <c r="AE141" s="192"/>
      <c r="AF141" s="49">
        <f t="shared" si="2"/>
        <v>132173.88649179955</v>
      </c>
      <c r="AG141" s="49">
        <f t="shared" si="2"/>
        <v>259687.78296190899</v>
      </c>
      <c r="AH141" s="49">
        <f t="shared" si="2"/>
        <v>77811.519017054015</v>
      </c>
      <c r="AI141" s="49">
        <f t="shared" si="2"/>
        <v>47867.564510913595</v>
      </c>
      <c r="AJ141" s="49">
        <f t="shared" si="2"/>
        <v>1271.5387383899999</v>
      </c>
      <c r="AK141" s="49">
        <f t="shared" si="2"/>
        <v>5135187.3915164154</v>
      </c>
      <c r="AL141" s="50"/>
    </row>
    <row r="142" spans="1:38" s="59" customFormat="1" ht="15" customHeight="1" thickBot="1" x14ac:dyDescent="0.25">
      <c r="A142" s="52"/>
      <c r="B142" s="53"/>
      <c r="C142" s="54"/>
      <c r="D142" s="55"/>
      <c r="E142" s="56"/>
      <c r="F142" s="56"/>
      <c r="G142" s="56"/>
      <c r="H142" s="56"/>
      <c r="I142" s="56"/>
      <c r="J142"/>
      <c r="K142"/>
      <c r="L142"/>
      <c r="M142"/>
      <c r="N142"/>
      <c r="O142" s="57"/>
      <c r="P142" s="57"/>
      <c r="Q142" s="57"/>
      <c r="R142" s="57"/>
      <c r="S142" s="57"/>
      <c r="T142" s="57"/>
      <c r="U142" s="57"/>
      <c r="V142" s="57"/>
      <c r="W142" s="57"/>
      <c r="X142" s="57"/>
      <c r="Y142" s="57"/>
      <c r="Z142" s="57"/>
      <c r="AA142" s="57"/>
      <c r="AB142" s="57"/>
      <c r="AC142" s="57"/>
      <c r="AD142" s="57"/>
      <c r="AE142" s="192"/>
      <c r="AF142" s="58"/>
      <c r="AG142" s="58"/>
      <c r="AH142" s="58"/>
      <c r="AI142" s="58"/>
      <c r="AJ142" s="58"/>
      <c r="AK142" s="58"/>
      <c r="AL142" s="53"/>
    </row>
    <row r="143" spans="1:38" s="19" customFormat="1" ht="26.25" customHeight="1" thickBot="1" x14ac:dyDescent="0.25">
      <c r="A143" s="60"/>
      <c r="B143" s="61" t="s">
        <v>360</v>
      </c>
      <c r="C143" s="62" t="s">
        <v>361</v>
      </c>
      <c r="D143" s="63" t="s">
        <v>362</v>
      </c>
      <c r="E143" s="64" t="s">
        <v>422</v>
      </c>
      <c r="F143" s="64" t="s">
        <v>422</v>
      </c>
      <c r="G143" s="64" t="s">
        <v>422</v>
      </c>
      <c r="H143" s="64" t="s">
        <v>422</v>
      </c>
      <c r="I143" s="64" t="s">
        <v>422</v>
      </c>
      <c r="J143" s="64" t="s">
        <v>422</v>
      </c>
      <c r="K143" s="64" t="s">
        <v>422</v>
      </c>
      <c r="L143" s="64" t="s">
        <v>422</v>
      </c>
      <c r="M143" s="64" t="s">
        <v>422</v>
      </c>
      <c r="N143" s="64" t="s">
        <v>422</v>
      </c>
      <c r="O143" s="64" t="s">
        <v>422</v>
      </c>
      <c r="P143" s="64" t="s">
        <v>422</v>
      </c>
      <c r="Q143" s="64" t="s">
        <v>422</v>
      </c>
      <c r="R143" s="64" t="s">
        <v>422</v>
      </c>
      <c r="S143" s="64" t="s">
        <v>422</v>
      </c>
      <c r="T143" s="64" t="s">
        <v>422</v>
      </c>
      <c r="U143" s="64" t="s">
        <v>422</v>
      </c>
      <c r="V143" s="64" t="s">
        <v>422</v>
      </c>
      <c r="W143" s="64" t="s">
        <v>422</v>
      </c>
      <c r="X143" s="64" t="s">
        <v>422</v>
      </c>
      <c r="Y143" s="64" t="s">
        <v>422</v>
      </c>
      <c r="Z143" s="64" t="s">
        <v>422</v>
      </c>
      <c r="AA143" s="64" t="s">
        <v>422</v>
      </c>
      <c r="AB143" s="64" t="s">
        <v>422</v>
      </c>
      <c r="AC143" s="64" t="s">
        <v>422</v>
      </c>
      <c r="AD143" s="64" t="s">
        <v>422</v>
      </c>
      <c r="AE143" s="192"/>
      <c r="AF143" s="64" t="s">
        <v>422</v>
      </c>
      <c r="AG143" s="64" t="s">
        <v>422</v>
      </c>
      <c r="AH143" s="64" t="s">
        <v>422</v>
      </c>
      <c r="AI143" s="64" t="s">
        <v>422</v>
      </c>
      <c r="AJ143" s="64" t="s">
        <v>422</v>
      </c>
      <c r="AK143" s="64" t="s">
        <v>422</v>
      </c>
      <c r="AL143" s="61" t="s">
        <v>70</v>
      </c>
    </row>
    <row r="144" spans="1:38" s="19" customFormat="1" ht="26.25" customHeight="1" thickBot="1" x14ac:dyDescent="0.25">
      <c r="A144" s="60"/>
      <c r="B144" s="61" t="s">
        <v>363</v>
      </c>
      <c r="C144" s="62" t="s">
        <v>364</v>
      </c>
      <c r="D144" s="63" t="s">
        <v>362</v>
      </c>
      <c r="E144" s="64" t="s">
        <v>422</v>
      </c>
      <c r="F144" s="64" t="s">
        <v>422</v>
      </c>
      <c r="G144" s="64" t="s">
        <v>422</v>
      </c>
      <c r="H144" s="64" t="s">
        <v>422</v>
      </c>
      <c r="I144" s="64" t="s">
        <v>422</v>
      </c>
      <c r="J144" s="64" t="s">
        <v>422</v>
      </c>
      <c r="K144" s="64" t="s">
        <v>422</v>
      </c>
      <c r="L144" s="64" t="s">
        <v>422</v>
      </c>
      <c r="M144" s="64" t="s">
        <v>422</v>
      </c>
      <c r="N144" s="64" t="s">
        <v>422</v>
      </c>
      <c r="O144" s="64" t="s">
        <v>422</v>
      </c>
      <c r="P144" s="64" t="s">
        <v>422</v>
      </c>
      <c r="Q144" s="64" t="s">
        <v>422</v>
      </c>
      <c r="R144" s="64" t="s">
        <v>422</v>
      </c>
      <c r="S144" s="64" t="s">
        <v>422</v>
      </c>
      <c r="T144" s="64" t="s">
        <v>422</v>
      </c>
      <c r="U144" s="64" t="s">
        <v>422</v>
      </c>
      <c r="V144" s="64" t="s">
        <v>422</v>
      </c>
      <c r="W144" s="64" t="s">
        <v>422</v>
      </c>
      <c r="X144" s="64" t="s">
        <v>422</v>
      </c>
      <c r="Y144" s="64" t="s">
        <v>422</v>
      </c>
      <c r="Z144" s="64" t="s">
        <v>422</v>
      </c>
      <c r="AA144" s="64" t="s">
        <v>422</v>
      </c>
      <c r="AB144" s="64" t="s">
        <v>422</v>
      </c>
      <c r="AC144" s="64" t="s">
        <v>422</v>
      </c>
      <c r="AD144" s="64" t="s">
        <v>422</v>
      </c>
      <c r="AE144" s="192"/>
      <c r="AF144" s="64" t="s">
        <v>422</v>
      </c>
      <c r="AG144" s="64" t="s">
        <v>422</v>
      </c>
      <c r="AH144" s="64" t="s">
        <v>422</v>
      </c>
      <c r="AI144" s="64" t="s">
        <v>422</v>
      </c>
      <c r="AJ144" s="64" t="s">
        <v>422</v>
      </c>
      <c r="AK144" s="64" t="s">
        <v>422</v>
      </c>
      <c r="AL144" s="61" t="s">
        <v>70</v>
      </c>
    </row>
    <row r="145" spans="1:38" s="19" customFormat="1" ht="26.25" customHeight="1" thickBot="1" x14ac:dyDescent="0.25">
      <c r="A145" s="60"/>
      <c r="B145" s="61" t="s">
        <v>365</v>
      </c>
      <c r="C145" s="62" t="s">
        <v>366</v>
      </c>
      <c r="D145" s="63" t="s">
        <v>362</v>
      </c>
      <c r="E145" s="64" t="s">
        <v>422</v>
      </c>
      <c r="F145" s="64" t="s">
        <v>422</v>
      </c>
      <c r="G145" s="64" t="s">
        <v>422</v>
      </c>
      <c r="H145" s="64" t="s">
        <v>422</v>
      </c>
      <c r="I145" s="64" t="s">
        <v>422</v>
      </c>
      <c r="J145" s="64" t="s">
        <v>422</v>
      </c>
      <c r="K145" s="64" t="s">
        <v>422</v>
      </c>
      <c r="L145" s="64" t="s">
        <v>422</v>
      </c>
      <c r="M145" s="64" t="s">
        <v>422</v>
      </c>
      <c r="N145" s="64" t="s">
        <v>422</v>
      </c>
      <c r="O145" s="64" t="s">
        <v>422</v>
      </c>
      <c r="P145" s="64" t="s">
        <v>422</v>
      </c>
      <c r="Q145" s="64" t="s">
        <v>422</v>
      </c>
      <c r="R145" s="64" t="s">
        <v>422</v>
      </c>
      <c r="S145" s="64" t="s">
        <v>422</v>
      </c>
      <c r="T145" s="64" t="s">
        <v>422</v>
      </c>
      <c r="U145" s="64" t="s">
        <v>422</v>
      </c>
      <c r="V145" s="64" t="s">
        <v>422</v>
      </c>
      <c r="W145" s="64" t="s">
        <v>422</v>
      </c>
      <c r="X145" s="64" t="s">
        <v>422</v>
      </c>
      <c r="Y145" s="64" t="s">
        <v>422</v>
      </c>
      <c r="Z145" s="64" t="s">
        <v>422</v>
      </c>
      <c r="AA145" s="64" t="s">
        <v>422</v>
      </c>
      <c r="AB145" s="64" t="s">
        <v>422</v>
      </c>
      <c r="AC145" s="64" t="s">
        <v>422</v>
      </c>
      <c r="AD145" s="64" t="s">
        <v>422</v>
      </c>
      <c r="AE145" s="192"/>
      <c r="AF145" s="64" t="s">
        <v>422</v>
      </c>
      <c r="AG145" s="64" t="s">
        <v>422</v>
      </c>
      <c r="AH145" s="64" t="s">
        <v>422</v>
      </c>
      <c r="AI145" s="64" t="s">
        <v>422</v>
      </c>
      <c r="AJ145" s="64" t="s">
        <v>422</v>
      </c>
      <c r="AK145" s="64" t="s">
        <v>422</v>
      </c>
      <c r="AL145" s="61" t="s">
        <v>70</v>
      </c>
    </row>
    <row r="146" spans="1:38" s="19" customFormat="1" ht="26.25" customHeight="1" thickBot="1" x14ac:dyDescent="0.25">
      <c r="A146" s="60"/>
      <c r="B146" s="61" t="s">
        <v>367</v>
      </c>
      <c r="C146" s="62" t="s">
        <v>368</v>
      </c>
      <c r="D146" s="63" t="s">
        <v>362</v>
      </c>
      <c r="E146" s="64" t="s">
        <v>422</v>
      </c>
      <c r="F146" s="64" t="s">
        <v>422</v>
      </c>
      <c r="G146" s="64" t="s">
        <v>422</v>
      </c>
      <c r="H146" s="64" t="s">
        <v>422</v>
      </c>
      <c r="I146" s="64" t="s">
        <v>422</v>
      </c>
      <c r="J146" s="64" t="s">
        <v>422</v>
      </c>
      <c r="K146" s="64" t="s">
        <v>422</v>
      </c>
      <c r="L146" s="64" t="s">
        <v>422</v>
      </c>
      <c r="M146" s="64" t="s">
        <v>422</v>
      </c>
      <c r="N146" s="64" t="s">
        <v>422</v>
      </c>
      <c r="O146" s="64" t="s">
        <v>422</v>
      </c>
      <c r="P146" s="64" t="s">
        <v>422</v>
      </c>
      <c r="Q146" s="64" t="s">
        <v>422</v>
      </c>
      <c r="R146" s="64" t="s">
        <v>422</v>
      </c>
      <c r="S146" s="64" t="s">
        <v>422</v>
      </c>
      <c r="T146" s="64" t="s">
        <v>422</v>
      </c>
      <c r="U146" s="64" t="s">
        <v>422</v>
      </c>
      <c r="V146" s="64" t="s">
        <v>422</v>
      </c>
      <c r="W146" s="64" t="s">
        <v>422</v>
      </c>
      <c r="X146" s="64" t="s">
        <v>422</v>
      </c>
      <c r="Y146" s="64" t="s">
        <v>422</v>
      </c>
      <c r="Z146" s="64" t="s">
        <v>422</v>
      </c>
      <c r="AA146" s="64" t="s">
        <v>422</v>
      </c>
      <c r="AB146" s="64" t="s">
        <v>422</v>
      </c>
      <c r="AC146" s="64" t="s">
        <v>422</v>
      </c>
      <c r="AD146" s="64" t="s">
        <v>422</v>
      </c>
      <c r="AE146" s="192"/>
      <c r="AF146" s="64" t="s">
        <v>422</v>
      </c>
      <c r="AG146" s="64" t="s">
        <v>422</v>
      </c>
      <c r="AH146" s="64" t="s">
        <v>422</v>
      </c>
      <c r="AI146" s="64" t="s">
        <v>422</v>
      </c>
      <c r="AJ146" s="64" t="s">
        <v>422</v>
      </c>
      <c r="AK146" s="64" t="s">
        <v>422</v>
      </c>
      <c r="AL146" s="61" t="s">
        <v>70</v>
      </c>
    </row>
    <row r="147" spans="1:38" s="19" customFormat="1" ht="26.25" customHeight="1" thickBot="1" x14ac:dyDescent="0.25">
      <c r="A147" s="60"/>
      <c r="B147" s="61" t="s">
        <v>369</v>
      </c>
      <c r="C147" s="62" t="s">
        <v>370</v>
      </c>
      <c r="D147" s="63" t="s">
        <v>362</v>
      </c>
      <c r="E147" s="64" t="s">
        <v>422</v>
      </c>
      <c r="F147" s="64" t="s">
        <v>422</v>
      </c>
      <c r="G147" s="64" t="s">
        <v>422</v>
      </c>
      <c r="H147" s="64" t="s">
        <v>422</v>
      </c>
      <c r="I147" s="64" t="s">
        <v>422</v>
      </c>
      <c r="J147" s="64" t="s">
        <v>422</v>
      </c>
      <c r="K147" s="64" t="s">
        <v>422</v>
      </c>
      <c r="L147" s="64" t="s">
        <v>422</v>
      </c>
      <c r="M147" s="64" t="s">
        <v>422</v>
      </c>
      <c r="N147" s="64" t="s">
        <v>422</v>
      </c>
      <c r="O147" s="64" t="s">
        <v>422</v>
      </c>
      <c r="P147" s="64" t="s">
        <v>422</v>
      </c>
      <c r="Q147" s="64" t="s">
        <v>422</v>
      </c>
      <c r="R147" s="64" t="s">
        <v>422</v>
      </c>
      <c r="S147" s="64" t="s">
        <v>422</v>
      </c>
      <c r="T147" s="64" t="s">
        <v>422</v>
      </c>
      <c r="U147" s="64" t="s">
        <v>422</v>
      </c>
      <c r="V147" s="64" t="s">
        <v>422</v>
      </c>
      <c r="W147" s="64" t="s">
        <v>422</v>
      </c>
      <c r="X147" s="64" t="s">
        <v>422</v>
      </c>
      <c r="Y147" s="64" t="s">
        <v>422</v>
      </c>
      <c r="Z147" s="64" t="s">
        <v>422</v>
      </c>
      <c r="AA147" s="64" t="s">
        <v>422</v>
      </c>
      <c r="AB147" s="64" t="s">
        <v>422</v>
      </c>
      <c r="AC147" s="64" t="s">
        <v>422</v>
      </c>
      <c r="AD147" s="64" t="s">
        <v>422</v>
      </c>
      <c r="AE147" s="192"/>
      <c r="AF147" s="64" t="s">
        <v>422</v>
      </c>
      <c r="AG147" s="64" t="s">
        <v>422</v>
      </c>
      <c r="AH147" s="64" t="s">
        <v>422</v>
      </c>
      <c r="AI147" s="64" t="s">
        <v>422</v>
      </c>
      <c r="AJ147" s="64" t="s">
        <v>422</v>
      </c>
      <c r="AK147" s="64" t="s">
        <v>422</v>
      </c>
      <c r="AL147" s="61" t="s">
        <v>70</v>
      </c>
    </row>
    <row r="148" spans="1:38" s="19" customFormat="1" ht="26.25" customHeight="1" thickBot="1" x14ac:dyDescent="0.25">
      <c r="A148" s="60"/>
      <c r="B148" s="61" t="s">
        <v>371</v>
      </c>
      <c r="C148" s="62" t="s">
        <v>372</v>
      </c>
      <c r="D148" s="63" t="s">
        <v>362</v>
      </c>
      <c r="E148" s="64" t="s">
        <v>422</v>
      </c>
      <c r="F148" s="64" t="s">
        <v>422</v>
      </c>
      <c r="G148" s="64" t="s">
        <v>422</v>
      </c>
      <c r="H148" s="64" t="s">
        <v>422</v>
      </c>
      <c r="I148" s="64" t="s">
        <v>422</v>
      </c>
      <c r="J148" s="64" t="s">
        <v>422</v>
      </c>
      <c r="K148" s="64" t="s">
        <v>422</v>
      </c>
      <c r="L148" s="64" t="s">
        <v>422</v>
      </c>
      <c r="M148" s="64" t="s">
        <v>422</v>
      </c>
      <c r="N148" s="64" t="s">
        <v>422</v>
      </c>
      <c r="O148" s="64" t="s">
        <v>422</v>
      </c>
      <c r="P148" s="64" t="s">
        <v>422</v>
      </c>
      <c r="Q148" s="64" t="s">
        <v>422</v>
      </c>
      <c r="R148" s="64" t="s">
        <v>422</v>
      </c>
      <c r="S148" s="64" t="s">
        <v>422</v>
      </c>
      <c r="T148" s="64" t="s">
        <v>422</v>
      </c>
      <c r="U148" s="64" t="s">
        <v>422</v>
      </c>
      <c r="V148" s="64" t="s">
        <v>422</v>
      </c>
      <c r="W148" s="64" t="s">
        <v>422</v>
      </c>
      <c r="X148" s="64" t="s">
        <v>422</v>
      </c>
      <c r="Y148" s="64" t="s">
        <v>422</v>
      </c>
      <c r="Z148" s="64" t="s">
        <v>422</v>
      </c>
      <c r="AA148" s="64" t="s">
        <v>422</v>
      </c>
      <c r="AB148" s="64" t="s">
        <v>422</v>
      </c>
      <c r="AC148" s="64" t="s">
        <v>422</v>
      </c>
      <c r="AD148" s="64" t="s">
        <v>422</v>
      </c>
      <c r="AE148" s="192"/>
      <c r="AF148" s="64" t="s">
        <v>422</v>
      </c>
      <c r="AG148" s="64" t="s">
        <v>422</v>
      </c>
      <c r="AH148" s="64" t="s">
        <v>422</v>
      </c>
      <c r="AI148" s="64" t="s">
        <v>422</v>
      </c>
      <c r="AJ148" s="64" t="s">
        <v>422</v>
      </c>
      <c r="AK148" s="64" t="s">
        <v>422</v>
      </c>
      <c r="AL148" s="61" t="s">
        <v>107</v>
      </c>
    </row>
    <row r="149" spans="1:38" s="19" customFormat="1" ht="26.25" customHeight="1" thickBot="1" x14ac:dyDescent="0.25">
      <c r="A149" s="60"/>
      <c r="B149" s="61" t="s">
        <v>373</v>
      </c>
      <c r="C149" s="62" t="s">
        <v>374</v>
      </c>
      <c r="D149" s="63" t="s">
        <v>362</v>
      </c>
      <c r="E149" s="64" t="s">
        <v>422</v>
      </c>
      <c r="F149" s="64" t="s">
        <v>422</v>
      </c>
      <c r="G149" s="64" t="s">
        <v>422</v>
      </c>
      <c r="H149" s="64" t="s">
        <v>422</v>
      </c>
      <c r="I149" s="64" t="s">
        <v>422</v>
      </c>
      <c r="J149" s="64" t="s">
        <v>422</v>
      </c>
      <c r="K149" s="64" t="s">
        <v>422</v>
      </c>
      <c r="L149" s="64" t="s">
        <v>422</v>
      </c>
      <c r="M149" s="64" t="s">
        <v>422</v>
      </c>
      <c r="N149" s="64" t="s">
        <v>422</v>
      </c>
      <c r="O149" s="64" t="s">
        <v>422</v>
      </c>
      <c r="P149" s="64" t="s">
        <v>422</v>
      </c>
      <c r="Q149" s="64" t="s">
        <v>422</v>
      </c>
      <c r="R149" s="64" t="s">
        <v>422</v>
      </c>
      <c r="S149" s="64" t="s">
        <v>422</v>
      </c>
      <c r="T149" s="64" t="s">
        <v>422</v>
      </c>
      <c r="U149" s="64" t="s">
        <v>422</v>
      </c>
      <c r="V149" s="64" t="s">
        <v>422</v>
      </c>
      <c r="W149" s="64" t="s">
        <v>422</v>
      </c>
      <c r="X149" s="64" t="s">
        <v>422</v>
      </c>
      <c r="Y149" s="64" t="s">
        <v>422</v>
      </c>
      <c r="Z149" s="64" t="s">
        <v>422</v>
      </c>
      <c r="AA149" s="64" t="s">
        <v>422</v>
      </c>
      <c r="AB149" s="64" t="s">
        <v>422</v>
      </c>
      <c r="AC149" s="64" t="s">
        <v>422</v>
      </c>
      <c r="AD149" s="64" t="s">
        <v>422</v>
      </c>
      <c r="AE149" s="192"/>
      <c r="AF149" s="64" t="s">
        <v>422</v>
      </c>
      <c r="AG149" s="64" t="s">
        <v>422</v>
      </c>
      <c r="AH149" s="64" t="s">
        <v>422</v>
      </c>
      <c r="AI149" s="64" t="s">
        <v>422</v>
      </c>
      <c r="AJ149" s="64" t="s">
        <v>422</v>
      </c>
      <c r="AK149" s="64" t="s">
        <v>422</v>
      </c>
      <c r="AL149" s="61" t="s">
        <v>107</v>
      </c>
    </row>
    <row r="150" spans="1:38" s="5" customFormat="1" ht="15" customHeight="1" thickBot="1" x14ac:dyDescent="0.25">
      <c r="A150" s="66"/>
      <c r="B150" s="67"/>
      <c r="C150" s="67"/>
      <c r="D150" s="55"/>
      <c r="E150" s="68"/>
      <c r="F150" s="68"/>
      <c r="G150" s="68"/>
      <c r="H150" s="68"/>
      <c r="I150" s="68"/>
      <c r="J150" s="69"/>
      <c r="K150" s="69"/>
      <c r="L150" s="69"/>
      <c r="M150" s="69"/>
      <c r="N150" s="69"/>
      <c r="O150" s="55"/>
      <c r="P150" s="55"/>
      <c r="Q150" s="55"/>
      <c r="R150" s="55"/>
      <c r="S150" s="55"/>
      <c r="T150" s="55"/>
      <c r="U150" s="55"/>
      <c r="V150" s="55"/>
      <c r="W150" s="55"/>
      <c r="X150" s="55"/>
      <c r="Y150" s="55"/>
      <c r="Z150" s="55"/>
      <c r="AA150" s="55"/>
      <c r="AB150" s="55"/>
      <c r="AC150" s="55"/>
      <c r="AD150" s="55"/>
      <c r="AE150" s="192"/>
      <c r="AF150" s="55"/>
      <c r="AG150" s="55"/>
      <c r="AH150" s="55"/>
      <c r="AI150" s="55"/>
      <c r="AJ150" s="55"/>
      <c r="AK150" s="55"/>
      <c r="AL150" s="71"/>
    </row>
    <row r="151" spans="1:38" s="5" customFormat="1" ht="26.25" customHeight="1" thickBot="1" x14ac:dyDescent="0.25">
      <c r="A151" s="72"/>
      <c r="B151" s="73" t="s">
        <v>375</v>
      </c>
      <c r="C151" s="74" t="s">
        <v>376</v>
      </c>
      <c r="D151" s="72"/>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6"/>
      <c r="AF151" s="75"/>
      <c r="AG151" s="75"/>
      <c r="AH151" s="75"/>
      <c r="AI151" s="75"/>
      <c r="AJ151" s="75"/>
      <c r="AK151" s="75"/>
      <c r="AL151" s="73"/>
    </row>
    <row r="152" spans="1:38" s="5" customFormat="1" ht="37.5" customHeight="1" thickBot="1" x14ac:dyDescent="0.25">
      <c r="A152" s="77"/>
      <c r="B152" s="78" t="s">
        <v>377</v>
      </c>
      <c r="C152" s="79" t="s">
        <v>378</v>
      </c>
      <c r="D152" s="77" t="s">
        <v>379</v>
      </c>
      <c r="E152" s="80">
        <f>SUM(E$141, E$151, IF(AND(ISNUMBER(SEARCH($B$4,"AT|BE|CH|GB|IE|LT|LU|NL")),SUM(E$143:E$149)&gt;0),SUM(E$143:E$149)-SUM(E$27:E$33),0))</f>
        <v>105.00081502109435</v>
      </c>
      <c r="F152" s="80">
        <f t="shared" ref="F152:AD152" si="3">SUM(F$141, F$151, IF(AND(ISNUMBER(SEARCH($B$4,"AT|BE|CH|GB|IE|LT|LU|NL")),SUM(F$143:F$149)&gt;0),SUM(F$143:F$149)-SUM(F$27:F$33),0))</f>
        <v>75.874310607037671</v>
      </c>
      <c r="G152" s="80">
        <f t="shared" si="3"/>
        <v>150.53016202411777</v>
      </c>
      <c r="H152" s="80">
        <f t="shared" si="3"/>
        <v>57.635706145259469</v>
      </c>
      <c r="I152" s="80">
        <f t="shared" si="3"/>
        <v>31.221746434004672</v>
      </c>
      <c r="J152" s="80">
        <f t="shared" si="3"/>
        <v>56.258762685518157</v>
      </c>
      <c r="K152" s="80">
        <f t="shared" si="3"/>
        <v>105.89505090033413</v>
      </c>
      <c r="L152" s="80">
        <f t="shared" si="3"/>
        <v>3.6401049370773464</v>
      </c>
      <c r="M152" s="80">
        <f t="shared" si="3"/>
        <v>262.50703263243201</v>
      </c>
      <c r="N152" s="80">
        <f t="shared" si="3"/>
        <v>20.89143778747135</v>
      </c>
      <c r="O152" s="80">
        <f t="shared" si="3"/>
        <v>2.2868567342951938</v>
      </c>
      <c r="P152" s="80">
        <f t="shared" si="3"/>
        <v>0.97340141208604858</v>
      </c>
      <c r="Q152" s="80">
        <f t="shared" si="3"/>
        <v>3.1983759966708347</v>
      </c>
      <c r="R152" s="80">
        <f t="shared" si="3"/>
        <v>6.033250067791375</v>
      </c>
      <c r="S152" s="80">
        <f t="shared" si="3"/>
        <v>43.247847940887269</v>
      </c>
      <c r="T152" s="80">
        <f t="shared" si="3"/>
        <v>7.4868082135848288</v>
      </c>
      <c r="U152" s="80">
        <f t="shared" si="3"/>
        <v>9.1691355143309483</v>
      </c>
      <c r="V152" s="80">
        <f t="shared" si="3"/>
        <v>43.258538326940212</v>
      </c>
      <c r="W152" s="80">
        <f t="shared" si="3"/>
        <v>40.015934022879662</v>
      </c>
      <c r="X152" s="80">
        <f t="shared" si="3"/>
        <v>5.1657179663112718</v>
      </c>
      <c r="Y152" s="80">
        <f t="shared" si="3"/>
        <v>5.0330670864003455</v>
      </c>
      <c r="Z152" s="80">
        <f t="shared" si="3"/>
        <v>2.0549216960074133</v>
      </c>
      <c r="AA152" s="80">
        <f t="shared" si="3"/>
        <v>2.7255044833638529</v>
      </c>
      <c r="AB152" s="80">
        <f t="shared" si="3"/>
        <v>15.30287326330288</v>
      </c>
      <c r="AC152" s="80">
        <f t="shared" si="3"/>
        <v>2.2068266383370942</v>
      </c>
      <c r="AD152" s="80">
        <f t="shared" si="3"/>
        <v>3.3308261765147091</v>
      </c>
      <c r="AE152" s="65"/>
      <c r="AF152" s="80"/>
      <c r="AG152" s="80"/>
      <c r="AH152" s="80"/>
      <c r="AI152" s="80"/>
      <c r="AJ152" s="80"/>
      <c r="AK152" s="80"/>
      <c r="AL152" s="81"/>
    </row>
    <row r="153" spans="1:38" s="5" customFormat="1" ht="26.25" customHeight="1" thickBot="1" x14ac:dyDescent="0.25">
      <c r="A153" s="72"/>
      <c r="B153" s="73" t="s">
        <v>380</v>
      </c>
      <c r="C153" s="74" t="s">
        <v>381</v>
      </c>
      <c r="D153" s="72" t="s">
        <v>382</v>
      </c>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6"/>
      <c r="AF153" s="75"/>
      <c r="AG153" s="75"/>
      <c r="AH153" s="75"/>
      <c r="AI153" s="75"/>
      <c r="AJ153" s="75"/>
      <c r="AK153" s="75"/>
      <c r="AL153" s="73"/>
    </row>
    <row r="154" spans="1:38" s="5" customFormat="1" ht="37.5" customHeight="1" thickBot="1" x14ac:dyDescent="0.25">
      <c r="A154" s="77"/>
      <c r="B154" s="78" t="s">
        <v>383</v>
      </c>
      <c r="C154" s="79" t="s">
        <v>384</v>
      </c>
      <c r="D154" s="77" t="s">
        <v>385</v>
      </c>
      <c r="E154" s="80">
        <f>E141 + E153 - IF(OR($B$6=2005,$B$6&gt;=2020),SUM(E99:E122),0) + IF(AND(OR($B$4="AT",$B$4="BE",$B$4="CH",$B$4="GB",$B$4="IE",$B$4="LT",$B$4="LU",$B$4="NL"),SUM(E143:E149)&gt;0),SUM(E143:E149)-SUM(E27:E33),0)</f>
        <v>105.00081502109435</v>
      </c>
      <c r="F154" s="80">
        <f>F141 + F153 - IF(OR($B$6=2005,$B$6&gt;=2020),SUM(F99:F122),0) + IF(AND(OR($B$4="AT",$B$4="BE",$B$4="CH",$B$4="GB",$B$4="IE",$B$4="LT",$B$4="LU",$B$4="NL"),SUM(F143:F149)&gt;0),SUM(F143:F149)-SUM(F27:F33),0)</f>
        <v>75.874310607037671</v>
      </c>
      <c r="G154" s="80">
        <f>G141 + G153 + IF(AND(OR($B$4="AT",$B$4="BE",$B$4="CH",$B$4="GB",$B$4="IE",$B$4="LT",$B$4="LU",$B$4="NL"),SUM(G143:G149)&gt;0),SUM(G143:G149)-SUM(G27:G33),0)</f>
        <v>150.53016202411777</v>
      </c>
      <c r="H154" s="80">
        <f t="shared" ref="H154:AD154" si="4">H141 + H153 + IF(AND(OR($B$4="AT",$B$4="BE",$B$4="CH",$B$4="GB",$B$4="IE",$B$4="LT",$B$4="LU",$B$4="NL"),SUM(H143:H149)&gt;0),SUM(H143:H149)-SUM(H27:H33),0)</f>
        <v>57.635706145259469</v>
      </c>
      <c r="I154" s="80">
        <f t="shared" si="4"/>
        <v>31.221746434004672</v>
      </c>
      <c r="J154" s="80">
        <f t="shared" si="4"/>
        <v>56.258762685518157</v>
      </c>
      <c r="K154" s="80">
        <f t="shared" si="4"/>
        <v>105.89505090033413</v>
      </c>
      <c r="L154" s="80">
        <f t="shared" si="4"/>
        <v>3.6401049370773464</v>
      </c>
      <c r="M154" s="80">
        <f t="shared" si="4"/>
        <v>262.50703263243201</v>
      </c>
      <c r="N154" s="80">
        <f t="shared" si="4"/>
        <v>20.89143778747135</v>
      </c>
      <c r="O154" s="80">
        <f t="shared" si="4"/>
        <v>2.2868567342951938</v>
      </c>
      <c r="P154" s="80">
        <f t="shared" si="4"/>
        <v>0.97340141208604858</v>
      </c>
      <c r="Q154" s="80">
        <f t="shared" si="4"/>
        <v>3.1983759966708347</v>
      </c>
      <c r="R154" s="80">
        <f t="shared" si="4"/>
        <v>6.033250067791375</v>
      </c>
      <c r="S154" s="80">
        <f t="shared" si="4"/>
        <v>43.247847940887269</v>
      </c>
      <c r="T154" s="80">
        <f t="shared" si="4"/>
        <v>7.4868082135848288</v>
      </c>
      <c r="U154" s="80">
        <f t="shared" si="4"/>
        <v>9.1691355143309483</v>
      </c>
      <c r="V154" s="80">
        <f t="shared" si="4"/>
        <v>43.258538326940212</v>
      </c>
      <c r="W154" s="80">
        <f t="shared" si="4"/>
        <v>40.015934022879662</v>
      </c>
      <c r="X154" s="80">
        <f t="shared" si="4"/>
        <v>5.1657179663112718</v>
      </c>
      <c r="Y154" s="80">
        <f t="shared" si="4"/>
        <v>5.0330670864003455</v>
      </c>
      <c r="Z154" s="80">
        <f t="shared" si="4"/>
        <v>2.0549216960074133</v>
      </c>
      <c r="AA154" s="80">
        <f t="shared" si="4"/>
        <v>2.7255044833638529</v>
      </c>
      <c r="AB154" s="80">
        <f t="shared" si="4"/>
        <v>15.30287326330288</v>
      </c>
      <c r="AC154" s="80">
        <f t="shared" si="4"/>
        <v>2.2068266383370942</v>
      </c>
      <c r="AD154" s="80">
        <f t="shared" si="4"/>
        <v>3.3308261765147091</v>
      </c>
      <c r="AE154" s="82"/>
      <c r="AF154" s="80"/>
      <c r="AG154" s="80"/>
      <c r="AH154" s="80"/>
      <c r="AI154" s="80"/>
      <c r="AJ154" s="80"/>
      <c r="AK154" s="80"/>
      <c r="AL154" s="81"/>
    </row>
    <row r="155" spans="1:38" s="5" customFormat="1" ht="15" customHeight="1" thickBot="1" x14ac:dyDescent="0.25">
      <c r="A155" s="66"/>
      <c r="B155" s="67"/>
      <c r="C155" s="67"/>
      <c r="D155" s="55"/>
      <c r="E155" s="68"/>
      <c r="F155" s="68"/>
      <c r="G155" s="68"/>
      <c r="H155" s="68"/>
      <c r="I155" s="68"/>
      <c r="J155" s="69"/>
      <c r="K155" s="69"/>
      <c r="L155" s="69"/>
      <c r="M155" s="69"/>
      <c r="N155" s="69"/>
      <c r="O155" s="55"/>
      <c r="P155" s="55"/>
      <c r="Q155" s="55"/>
      <c r="R155" s="55"/>
      <c r="S155" s="55"/>
      <c r="T155" s="55"/>
      <c r="U155" s="55"/>
      <c r="V155" s="55"/>
      <c r="W155" s="55"/>
      <c r="X155" s="55"/>
      <c r="Y155" s="55"/>
      <c r="Z155" s="55"/>
      <c r="AA155" s="55"/>
      <c r="AB155" s="55"/>
      <c r="AC155" s="55"/>
      <c r="AD155" s="55"/>
      <c r="AE155" s="70"/>
      <c r="AF155" s="55"/>
      <c r="AG155" s="55"/>
      <c r="AH155" s="55"/>
      <c r="AI155" s="55"/>
      <c r="AJ155" s="55"/>
      <c r="AK155" s="55"/>
      <c r="AL155" s="71"/>
    </row>
    <row r="156" spans="1:38" s="19" customFormat="1" ht="26.25" customHeight="1" thickBot="1" x14ac:dyDescent="0.25">
      <c r="A156" s="83" t="s">
        <v>386</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5"/>
      <c r="AF156" s="84"/>
      <c r="AG156" s="84"/>
      <c r="AH156" s="84"/>
      <c r="AI156" s="84"/>
      <c r="AJ156" s="84"/>
      <c r="AK156" s="84"/>
      <c r="AL156" s="86"/>
    </row>
    <row r="157" spans="1:38" s="19" customFormat="1" ht="26.25" customHeight="1" thickBot="1" x14ac:dyDescent="0.25">
      <c r="A157" s="87" t="s">
        <v>387</v>
      </c>
      <c r="B157" s="87" t="s">
        <v>388</v>
      </c>
      <c r="C157" s="88" t="s">
        <v>389</v>
      </c>
      <c r="D157" s="89"/>
      <c r="E157" s="90">
        <v>1.900246176823863</v>
      </c>
      <c r="F157" s="90">
        <v>8.4763288358947614E-2</v>
      </c>
      <c r="G157" s="90">
        <v>0.12749490585774004</v>
      </c>
      <c r="H157" s="90" t="s">
        <v>422</v>
      </c>
      <c r="I157" s="90">
        <v>1.4355000000000001E-3</v>
      </c>
      <c r="J157" s="90">
        <v>1.4355000000000001E-3</v>
      </c>
      <c r="K157" s="90">
        <v>1.4355000000000001E-3</v>
      </c>
      <c r="L157" s="90" t="s">
        <v>441</v>
      </c>
      <c r="M157" s="90">
        <v>0.60701844016044082</v>
      </c>
      <c r="N157" s="90" t="s">
        <v>422</v>
      </c>
      <c r="O157" s="90" t="s">
        <v>441</v>
      </c>
      <c r="P157" s="90" t="s">
        <v>441</v>
      </c>
      <c r="Q157" s="90" t="s">
        <v>441</v>
      </c>
      <c r="R157" s="90" t="s">
        <v>441</v>
      </c>
      <c r="S157" s="90" t="s">
        <v>441</v>
      </c>
      <c r="T157" s="90" t="s">
        <v>441</v>
      </c>
      <c r="U157" s="90" t="s">
        <v>441</v>
      </c>
      <c r="V157" s="90" t="s">
        <v>441</v>
      </c>
      <c r="W157" s="90" t="s">
        <v>441</v>
      </c>
      <c r="X157" s="90" t="s">
        <v>441</v>
      </c>
      <c r="Y157" s="90" t="s">
        <v>441</v>
      </c>
      <c r="Z157" s="90" t="s">
        <v>441</v>
      </c>
      <c r="AA157" s="90" t="s">
        <v>441</v>
      </c>
      <c r="AB157" s="90" t="s">
        <v>441</v>
      </c>
      <c r="AC157" s="90" t="s">
        <v>422</v>
      </c>
      <c r="AD157" s="90" t="s">
        <v>422</v>
      </c>
      <c r="AE157" s="85"/>
      <c r="AF157" s="90">
        <v>7501.7527927159917</v>
      </c>
      <c r="AG157" s="90" t="s">
        <v>422</v>
      </c>
      <c r="AH157" s="90" t="s">
        <v>422</v>
      </c>
      <c r="AI157" s="90" t="s">
        <v>422</v>
      </c>
      <c r="AJ157" s="90" t="s">
        <v>422</v>
      </c>
      <c r="AK157" s="90" t="s">
        <v>422</v>
      </c>
      <c r="AL157" s="87" t="s">
        <v>70</v>
      </c>
    </row>
    <row r="158" spans="1:38" s="19" customFormat="1" ht="26.25" customHeight="1" thickBot="1" x14ac:dyDescent="0.25">
      <c r="A158" s="87" t="s">
        <v>387</v>
      </c>
      <c r="B158" s="87" t="s">
        <v>390</v>
      </c>
      <c r="C158" s="88" t="s">
        <v>391</v>
      </c>
      <c r="D158" s="89"/>
      <c r="E158" s="90">
        <v>1.4634079752551588</v>
      </c>
      <c r="F158" s="90">
        <v>2.1866127169669998E-3</v>
      </c>
      <c r="G158" s="90">
        <v>2.8059268577800001E-3</v>
      </c>
      <c r="H158" s="90" t="s">
        <v>441</v>
      </c>
      <c r="I158" s="90">
        <v>4.985655343178001E-5</v>
      </c>
      <c r="J158" s="90">
        <v>4.985655343178001E-5</v>
      </c>
      <c r="K158" s="90">
        <v>4.985655343178001E-5</v>
      </c>
      <c r="L158" s="90" t="s">
        <v>441</v>
      </c>
      <c r="M158" s="90">
        <v>3.8271114713000001E-2</v>
      </c>
      <c r="N158" s="90" t="s">
        <v>441</v>
      </c>
      <c r="O158" s="90" t="s">
        <v>441</v>
      </c>
      <c r="P158" s="90" t="s">
        <v>441</v>
      </c>
      <c r="Q158" s="90" t="s">
        <v>441</v>
      </c>
      <c r="R158" s="90" t="s">
        <v>441</v>
      </c>
      <c r="S158" s="90" t="s">
        <v>441</v>
      </c>
      <c r="T158" s="90" t="s">
        <v>441</v>
      </c>
      <c r="U158" s="90" t="s">
        <v>441</v>
      </c>
      <c r="V158" s="90" t="s">
        <v>441</v>
      </c>
      <c r="W158" s="90" t="s">
        <v>441</v>
      </c>
      <c r="X158" s="90" t="s">
        <v>441</v>
      </c>
      <c r="Y158" s="90" t="s">
        <v>441</v>
      </c>
      <c r="Z158" s="90" t="s">
        <v>441</v>
      </c>
      <c r="AA158" s="90" t="s">
        <v>441</v>
      </c>
      <c r="AB158" s="90" t="s">
        <v>441</v>
      </c>
      <c r="AC158" s="90" t="s">
        <v>422</v>
      </c>
      <c r="AD158" s="90" t="s">
        <v>422</v>
      </c>
      <c r="AE158" s="85"/>
      <c r="AF158" s="90">
        <v>301.10828426053092</v>
      </c>
      <c r="AG158" s="90" t="s">
        <v>422</v>
      </c>
      <c r="AH158" s="90" t="s">
        <v>422</v>
      </c>
      <c r="AI158" s="90" t="s">
        <v>422</v>
      </c>
      <c r="AJ158" s="90" t="s">
        <v>422</v>
      </c>
      <c r="AK158" s="90" t="s">
        <v>422</v>
      </c>
      <c r="AL158" s="87" t="s">
        <v>70</v>
      </c>
    </row>
    <row r="159" spans="1:38" s="19" customFormat="1" ht="26.25" customHeight="1" thickBot="1" x14ac:dyDescent="0.25">
      <c r="A159" s="87" t="s">
        <v>392</v>
      </c>
      <c r="B159" s="87" t="s">
        <v>393</v>
      </c>
      <c r="C159" s="88" t="s">
        <v>394</v>
      </c>
      <c r="D159" s="89"/>
      <c r="E159" s="90">
        <v>4.5912461201657786</v>
      </c>
      <c r="F159" s="90">
        <v>0.11118078797552951</v>
      </c>
      <c r="G159" s="90">
        <v>1.5680061220692889</v>
      </c>
      <c r="H159" s="90" t="s">
        <v>422</v>
      </c>
      <c r="I159" s="90">
        <v>0.15641277606349924</v>
      </c>
      <c r="J159" s="90">
        <v>0.15641277606349924</v>
      </c>
      <c r="K159" s="90">
        <v>0.15641277606349924</v>
      </c>
      <c r="L159" s="90">
        <v>7.9174814454834198E-3</v>
      </c>
      <c r="M159" s="90">
        <v>0.24030987242377155</v>
      </c>
      <c r="N159" s="90">
        <v>9.4430000525068079E-3</v>
      </c>
      <c r="O159" s="90">
        <v>8.5661154831921335E-4</v>
      </c>
      <c r="P159" s="90">
        <v>1.7233596071361571E-3</v>
      </c>
      <c r="Q159" s="90">
        <v>1.612357176059909E-2</v>
      </c>
      <c r="R159" s="90">
        <v>1.7403420827829048E-2</v>
      </c>
      <c r="S159" s="90">
        <v>6.4589259519866882E-2</v>
      </c>
      <c r="T159" s="90">
        <v>0.72051743319803319</v>
      </c>
      <c r="U159" s="90">
        <v>8.7777342426475034E-3</v>
      </c>
      <c r="V159" s="90">
        <v>7.739913466366112E-2</v>
      </c>
      <c r="W159" s="90">
        <v>1.5579944076712555E-2</v>
      </c>
      <c r="X159" s="90" t="s">
        <v>422</v>
      </c>
      <c r="Y159" s="90" t="s">
        <v>422</v>
      </c>
      <c r="Z159" s="90" t="s">
        <v>422</v>
      </c>
      <c r="AA159" s="90" t="s">
        <v>422</v>
      </c>
      <c r="AB159" s="90" t="s">
        <v>422</v>
      </c>
      <c r="AC159" s="90">
        <v>6.4296548676429661E-3</v>
      </c>
      <c r="AD159" s="90">
        <v>1.370909060070832E-2</v>
      </c>
      <c r="AE159" s="85"/>
      <c r="AF159" s="90">
        <v>2668.8561688870482</v>
      </c>
      <c r="AG159" s="90" t="s">
        <v>422</v>
      </c>
      <c r="AH159" s="90" t="s">
        <v>422</v>
      </c>
      <c r="AI159" s="90" t="s">
        <v>422</v>
      </c>
      <c r="AJ159" s="90" t="s">
        <v>422</v>
      </c>
      <c r="AK159" s="90" t="s">
        <v>422</v>
      </c>
      <c r="AL159" s="87" t="s">
        <v>70</v>
      </c>
    </row>
    <row r="160" spans="1:38" s="19" customFormat="1" ht="26.25" customHeight="1" thickBot="1" x14ac:dyDescent="0.25">
      <c r="A160" s="87" t="s">
        <v>395</v>
      </c>
      <c r="B160" s="87" t="s">
        <v>396</v>
      </c>
      <c r="C160" s="88" t="s">
        <v>397</v>
      </c>
      <c r="D160" s="89"/>
      <c r="E160" s="90" t="s">
        <v>422</v>
      </c>
      <c r="F160" s="90" t="s">
        <v>422</v>
      </c>
      <c r="G160" s="90" t="s">
        <v>422</v>
      </c>
      <c r="H160" s="90" t="s">
        <v>422</v>
      </c>
      <c r="I160" s="90" t="s">
        <v>422</v>
      </c>
      <c r="J160" s="90" t="s">
        <v>422</v>
      </c>
      <c r="K160" s="90" t="s">
        <v>422</v>
      </c>
      <c r="L160" s="90" t="s">
        <v>422</v>
      </c>
      <c r="M160" s="90" t="s">
        <v>422</v>
      </c>
      <c r="N160" s="90" t="s">
        <v>422</v>
      </c>
      <c r="O160" s="90" t="s">
        <v>422</v>
      </c>
      <c r="P160" s="90" t="s">
        <v>422</v>
      </c>
      <c r="Q160" s="90" t="s">
        <v>422</v>
      </c>
      <c r="R160" s="90" t="s">
        <v>422</v>
      </c>
      <c r="S160" s="90" t="s">
        <v>422</v>
      </c>
      <c r="T160" s="90" t="s">
        <v>422</v>
      </c>
      <c r="U160" s="90" t="s">
        <v>422</v>
      </c>
      <c r="V160" s="90" t="s">
        <v>422</v>
      </c>
      <c r="W160" s="90" t="s">
        <v>422</v>
      </c>
      <c r="X160" s="90" t="s">
        <v>422</v>
      </c>
      <c r="Y160" s="90" t="s">
        <v>422</v>
      </c>
      <c r="Z160" s="90" t="s">
        <v>422</v>
      </c>
      <c r="AA160" s="90" t="s">
        <v>422</v>
      </c>
      <c r="AB160" s="90" t="s">
        <v>422</v>
      </c>
      <c r="AC160" s="90" t="s">
        <v>422</v>
      </c>
      <c r="AD160" s="90" t="s">
        <v>422</v>
      </c>
      <c r="AE160" s="85"/>
      <c r="AF160" s="90" t="s">
        <v>422</v>
      </c>
      <c r="AG160" s="90" t="s">
        <v>422</v>
      </c>
      <c r="AH160" s="90" t="s">
        <v>422</v>
      </c>
      <c r="AI160" s="90" t="s">
        <v>422</v>
      </c>
      <c r="AJ160" s="90" t="s">
        <v>422</v>
      </c>
      <c r="AK160" s="90" t="s">
        <v>422</v>
      </c>
      <c r="AL160" s="87" t="s">
        <v>70</v>
      </c>
    </row>
    <row r="161" spans="1:38" s="5" customFormat="1" ht="26.25" customHeight="1" thickBot="1" x14ac:dyDescent="0.25">
      <c r="A161" s="91" t="s">
        <v>395</v>
      </c>
      <c r="B161" s="91" t="s">
        <v>398</v>
      </c>
      <c r="C161" s="92" t="s">
        <v>399</v>
      </c>
      <c r="D161" s="93"/>
      <c r="E161" s="94" t="s">
        <v>440</v>
      </c>
      <c r="F161" s="94" t="s">
        <v>440</v>
      </c>
      <c r="G161" s="94" t="s">
        <v>440</v>
      </c>
      <c r="H161" s="94" t="s">
        <v>440</v>
      </c>
      <c r="I161" s="94" t="s">
        <v>440</v>
      </c>
      <c r="J161" s="94" t="s">
        <v>440</v>
      </c>
      <c r="K161" s="94" t="s">
        <v>440</v>
      </c>
      <c r="L161" s="94" t="s">
        <v>440</v>
      </c>
      <c r="M161" s="94" t="s">
        <v>440</v>
      </c>
      <c r="N161" s="94" t="s">
        <v>440</v>
      </c>
      <c r="O161" s="94" t="s">
        <v>440</v>
      </c>
      <c r="P161" s="94" t="s">
        <v>440</v>
      </c>
      <c r="Q161" s="94" t="s">
        <v>440</v>
      </c>
      <c r="R161" s="94" t="s">
        <v>440</v>
      </c>
      <c r="S161" s="94" t="s">
        <v>440</v>
      </c>
      <c r="T161" s="94" t="s">
        <v>440</v>
      </c>
      <c r="U161" s="94" t="s">
        <v>440</v>
      </c>
      <c r="V161" s="94" t="s">
        <v>440</v>
      </c>
      <c r="W161" s="94" t="s">
        <v>440</v>
      </c>
      <c r="X161" s="94" t="s">
        <v>440</v>
      </c>
      <c r="Y161" s="94" t="s">
        <v>440</v>
      </c>
      <c r="Z161" s="94" t="s">
        <v>440</v>
      </c>
      <c r="AA161" s="94" t="s">
        <v>440</v>
      </c>
      <c r="AB161" s="94" t="s">
        <v>440</v>
      </c>
      <c r="AC161" s="94" t="s">
        <v>440</v>
      </c>
      <c r="AD161" s="94" t="s">
        <v>440</v>
      </c>
      <c r="AE161" s="76"/>
      <c r="AF161" s="94" t="s">
        <v>422</v>
      </c>
      <c r="AG161" s="94" t="s">
        <v>422</v>
      </c>
      <c r="AH161" s="94" t="s">
        <v>422</v>
      </c>
      <c r="AI161" s="94" t="s">
        <v>422</v>
      </c>
      <c r="AJ161" s="94" t="s">
        <v>422</v>
      </c>
      <c r="AK161" s="94" t="s">
        <v>440</v>
      </c>
      <c r="AL161" s="91" t="s">
        <v>147</v>
      </c>
    </row>
    <row r="162" spans="1:38" s="5" customFormat="1" ht="26.25" customHeight="1" thickBot="1" x14ac:dyDescent="0.25">
      <c r="A162" s="95" t="s">
        <v>400</v>
      </c>
      <c r="B162" s="95" t="s">
        <v>401</v>
      </c>
      <c r="C162" s="96" t="s">
        <v>402</v>
      </c>
      <c r="D162" s="97"/>
      <c r="E162" s="98" t="s">
        <v>422</v>
      </c>
      <c r="F162" s="98" t="s">
        <v>422</v>
      </c>
      <c r="G162" s="98" t="s">
        <v>422</v>
      </c>
      <c r="H162" s="98" t="s">
        <v>422</v>
      </c>
      <c r="I162" s="98" t="s">
        <v>422</v>
      </c>
      <c r="J162" s="98" t="s">
        <v>422</v>
      </c>
      <c r="K162" s="98" t="s">
        <v>422</v>
      </c>
      <c r="L162" s="98" t="s">
        <v>422</v>
      </c>
      <c r="M162" s="98" t="s">
        <v>422</v>
      </c>
      <c r="N162" s="98" t="s">
        <v>422</v>
      </c>
      <c r="O162" s="98" t="s">
        <v>422</v>
      </c>
      <c r="P162" s="98" t="s">
        <v>422</v>
      </c>
      <c r="Q162" s="98" t="s">
        <v>422</v>
      </c>
      <c r="R162" s="98" t="s">
        <v>422</v>
      </c>
      <c r="S162" s="98" t="s">
        <v>422</v>
      </c>
      <c r="T162" s="98" t="s">
        <v>422</v>
      </c>
      <c r="U162" s="98" t="s">
        <v>422</v>
      </c>
      <c r="V162" s="98" t="s">
        <v>422</v>
      </c>
      <c r="W162" s="98" t="s">
        <v>422</v>
      </c>
      <c r="X162" s="98" t="s">
        <v>422</v>
      </c>
      <c r="Y162" s="98" t="s">
        <v>422</v>
      </c>
      <c r="Z162" s="98" t="s">
        <v>422</v>
      </c>
      <c r="AA162" s="98" t="s">
        <v>422</v>
      </c>
      <c r="AB162" s="98" t="s">
        <v>422</v>
      </c>
      <c r="AC162" s="98" t="s">
        <v>422</v>
      </c>
      <c r="AD162" s="98" t="s">
        <v>422</v>
      </c>
      <c r="AE162" s="76"/>
      <c r="AF162" s="98" t="s">
        <v>422</v>
      </c>
      <c r="AG162" s="98" t="s">
        <v>422</v>
      </c>
      <c r="AH162" s="98" t="s">
        <v>422</v>
      </c>
      <c r="AI162" s="98" t="s">
        <v>422</v>
      </c>
      <c r="AJ162" s="98" t="s">
        <v>422</v>
      </c>
      <c r="AK162" s="98" t="s">
        <v>422</v>
      </c>
      <c r="AL162" s="95" t="s">
        <v>147</v>
      </c>
    </row>
    <row r="163" spans="1:38" s="5" customFormat="1" ht="26.25" customHeight="1" thickBot="1" x14ac:dyDescent="0.25">
      <c r="A163" s="95" t="s">
        <v>400</v>
      </c>
      <c r="B163" s="95" t="s">
        <v>403</v>
      </c>
      <c r="C163" s="96" t="s">
        <v>404</v>
      </c>
      <c r="D163" s="97"/>
      <c r="E163" s="98" t="s">
        <v>422</v>
      </c>
      <c r="F163" s="98" t="s">
        <v>422</v>
      </c>
      <c r="G163" s="98" t="s">
        <v>422</v>
      </c>
      <c r="H163" s="98" t="s">
        <v>422</v>
      </c>
      <c r="I163" s="98" t="s">
        <v>422</v>
      </c>
      <c r="J163" s="98" t="s">
        <v>422</v>
      </c>
      <c r="K163" s="98" t="s">
        <v>422</v>
      </c>
      <c r="L163" s="98" t="s">
        <v>422</v>
      </c>
      <c r="M163" s="98" t="s">
        <v>422</v>
      </c>
      <c r="N163" s="98" t="s">
        <v>422</v>
      </c>
      <c r="O163" s="98" t="s">
        <v>422</v>
      </c>
      <c r="P163" s="98" t="s">
        <v>422</v>
      </c>
      <c r="Q163" s="98" t="s">
        <v>422</v>
      </c>
      <c r="R163" s="98" t="s">
        <v>422</v>
      </c>
      <c r="S163" s="98" t="s">
        <v>422</v>
      </c>
      <c r="T163" s="98" t="s">
        <v>422</v>
      </c>
      <c r="U163" s="98" t="s">
        <v>422</v>
      </c>
      <c r="V163" s="98" t="s">
        <v>422</v>
      </c>
      <c r="W163" s="98" t="s">
        <v>422</v>
      </c>
      <c r="X163" s="98" t="s">
        <v>422</v>
      </c>
      <c r="Y163" s="98" t="s">
        <v>422</v>
      </c>
      <c r="Z163" s="98" t="s">
        <v>422</v>
      </c>
      <c r="AA163" s="98" t="s">
        <v>422</v>
      </c>
      <c r="AB163" s="98" t="s">
        <v>422</v>
      </c>
      <c r="AC163" s="98" t="s">
        <v>422</v>
      </c>
      <c r="AD163" s="98" t="s">
        <v>422</v>
      </c>
      <c r="AE163" s="76"/>
      <c r="AF163" s="98" t="s">
        <v>422</v>
      </c>
      <c r="AG163" s="98" t="s">
        <v>422</v>
      </c>
      <c r="AH163" s="98" t="s">
        <v>422</v>
      </c>
      <c r="AI163" s="98" t="s">
        <v>422</v>
      </c>
      <c r="AJ163" s="98" t="s">
        <v>422</v>
      </c>
      <c r="AK163" s="98" t="s">
        <v>422</v>
      </c>
      <c r="AL163" s="95" t="s">
        <v>405</v>
      </c>
    </row>
    <row r="164" spans="1:38" s="5" customFormat="1" ht="26.25" customHeight="1" thickBot="1" x14ac:dyDescent="0.25">
      <c r="A164" s="95" t="s">
        <v>400</v>
      </c>
      <c r="B164" s="95" t="s">
        <v>406</v>
      </c>
      <c r="C164" s="96" t="s">
        <v>407</v>
      </c>
      <c r="D164" s="97"/>
      <c r="E164" s="98" t="s">
        <v>441</v>
      </c>
      <c r="F164" s="98" t="s">
        <v>441</v>
      </c>
      <c r="G164" s="98" t="s">
        <v>422</v>
      </c>
      <c r="H164" s="98" t="s">
        <v>441</v>
      </c>
      <c r="I164" s="98" t="s">
        <v>441</v>
      </c>
      <c r="J164" s="98" t="s">
        <v>441</v>
      </c>
      <c r="K164" s="98" t="s">
        <v>441</v>
      </c>
      <c r="L164" s="98" t="s">
        <v>441</v>
      </c>
      <c r="M164" s="98" t="s">
        <v>422</v>
      </c>
      <c r="N164" s="98" t="s">
        <v>422</v>
      </c>
      <c r="O164" s="98" t="s">
        <v>422</v>
      </c>
      <c r="P164" s="98" t="s">
        <v>422</v>
      </c>
      <c r="Q164" s="98" t="s">
        <v>422</v>
      </c>
      <c r="R164" s="98" t="s">
        <v>422</v>
      </c>
      <c r="S164" s="98" t="s">
        <v>422</v>
      </c>
      <c r="T164" s="98" t="s">
        <v>422</v>
      </c>
      <c r="U164" s="98" t="s">
        <v>422</v>
      </c>
      <c r="V164" s="98" t="s">
        <v>422</v>
      </c>
      <c r="W164" s="98" t="s">
        <v>422</v>
      </c>
      <c r="X164" s="98" t="s">
        <v>422</v>
      </c>
      <c r="Y164" s="98" t="s">
        <v>422</v>
      </c>
      <c r="Z164" s="98" t="s">
        <v>422</v>
      </c>
      <c r="AA164" s="98" t="s">
        <v>422</v>
      </c>
      <c r="AB164" s="98" t="s">
        <v>422</v>
      </c>
      <c r="AC164" s="98" t="s">
        <v>422</v>
      </c>
      <c r="AD164" s="98" t="s">
        <v>422</v>
      </c>
      <c r="AE164" s="99"/>
      <c r="AF164" s="98" t="s">
        <v>422</v>
      </c>
      <c r="AG164" s="98" t="s">
        <v>422</v>
      </c>
      <c r="AH164" s="98" t="s">
        <v>422</v>
      </c>
      <c r="AI164" s="98" t="s">
        <v>422</v>
      </c>
      <c r="AJ164" s="98" t="s">
        <v>422</v>
      </c>
      <c r="AK164" s="98" t="s">
        <v>441</v>
      </c>
      <c r="AL164" s="95" t="s">
        <v>147</v>
      </c>
    </row>
    <row r="165" spans="1:38" s="108" customFormat="1" ht="15" customHeight="1" x14ac:dyDescent="0.2">
      <c r="A165" s="100"/>
      <c r="B165" s="100"/>
      <c r="C165" s="101"/>
      <c r="D165" s="102"/>
      <c r="E165" s="103"/>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104"/>
      <c r="AD165" s="104"/>
      <c r="AE165" s="105"/>
      <c r="AF165" s="106"/>
      <c r="AG165" s="106"/>
      <c r="AH165" s="106"/>
      <c r="AI165" s="106"/>
      <c r="AJ165" s="106"/>
      <c r="AK165" s="106"/>
      <c r="AL165" s="107"/>
    </row>
    <row r="166" spans="1:38" s="115" customFormat="1" ht="52.5" customHeight="1" x14ac:dyDescent="0.2">
      <c r="A166" s="129" t="s">
        <v>424</v>
      </c>
      <c r="B166" s="129"/>
      <c r="C166" s="129"/>
      <c r="D166" s="129"/>
      <c r="E166" s="129"/>
      <c r="F166" s="129"/>
      <c r="G166" s="129"/>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2">
      <c r="A167" s="129" t="s">
        <v>431</v>
      </c>
      <c r="B167" s="129"/>
      <c r="C167" s="129"/>
      <c r="D167" s="129"/>
      <c r="E167" s="129"/>
      <c r="F167" s="129"/>
      <c r="G167" s="129"/>
      <c r="H167" s="109"/>
      <c r="I167" s="110"/>
      <c r="J167"/>
      <c r="K167"/>
      <c r="L167"/>
      <c r="M167" s="110"/>
      <c r="N167" s="110"/>
      <c r="O167" s="110"/>
      <c r="P167" s="110"/>
      <c r="Q167" s="110"/>
      <c r="R167" s="110"/>
      <c r="S167" s="110"/>
      <c r="T167" s="110"/>
      <c r="U167" s="110"/>
      <c r="AE167" s="118"/>
    </row>
    <row r="168" spans="1:38" s="117" customFormat="1" ht="26.25" customHeight="1" x14ac:dyDescent="0.2">
      <c r="A168" s="129" t="s">
        <v>432</v>
      </c>
      <c r="B168" s="129"/>
      <c r="C168" s="129"/>
      <c r="D168" s="129"/>
      <c r="E168" s="129"/>
      <c r="F168" s="129"/>
      <c r="G168" s="129"/>
      <c r="H168" s="109"/>
      <c r="I168" s="110"/>
      <c r="J168"/>
      <c r="K168"/>
      <c r="L168"/>
      <c r="M168" s="110"/>
      <c r="N168" s="110"/>
      <c r="O168" s="110"/>
      <c r="P168" s="110"/>
      <c r="Q168" s="110"/>
      <c r="R168" s="110"/>
      <c r="S168" s="110"/>
      <c r="T168" s="110"/>
      <c r="U168" s="110"/>
      <c r="AE168" s="118"/>
    </row>
    <row r="169" spans="1:38" s="115" customFormat="1" ht="26.25" customHeight="1" x14ac:dyDescent="0.2">
      <c r="A169" s="129" t="s">
        <v>427</v>
      </c>
      <c r="B169" s="129"/>
      <c r="C169" s="129"/>
      <c r="D169" s="129"/>
      <c r="E169" s="129"/>
      <c r="F169" s="129"/>
      <c r="G169" s="129"/>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2">
      <c r="A170" s="129" t="s">
        <v>433</v>
      </c>
      <c r="B170" s="129"/>
      <c r="C170" s="129"/>
      <c r="D170" s="129"/>
      <c r="E170" s="129"/>
      <c r="F170" s="129"/>
      <c r="G170" s="129"/>
      <c r="H170" s="109"/>
      <c r="I170" s="110"/>
      <c r="J170"/>
      <c r="K170"/>
      <c r="L170"/>
      <c r="M170" s="110"/>
      <c r="N170" s="110"/>
      <c r="O170" s="110"/>
      <c r="P170" s="110"/>
      <c r="Q170" s="110"/>
      <c r="R170" s="110"/>
      <c r="S170" s="110"/>
      <c r="T170" s="110"/>
      <c r="U170" s="110"/>
      <c r="AE170" s="118"/>
    </row>
  </sheetData>
  <conditionalFormatting sqref="AF24:AK24 AF37:AK39 AF43:AK43 AF45:AK47 AF73:AK81 AF83:AK83 AF92:AK93 AF14:AK22 AF65:AK71 AF122:AK122 AF49:AK59 AL61 AF61:AK63 E14:AD140 AF60:AL60 AF137:AK137 AF133:AK133 AF131:AK131 AF126:AK126 AF117:AK117">
    <cfRule type="cellIs" dxfId="23" priority="2" operator="equal">
      <formula>0</formula>
    </cfRule>
  </conditionalFormatting>
  <conditionalFormatting sqref="AF23:AK23 AF25:AK36 AF40:AK42 AF44:AK44 AF48:AK48 AF64:AK64 AF72:AK72 AF82:AK82 AF84:AK91 AF94:AK116 AF123:AK125 AF118:AK121 AF127:AK130 AF132:AK132 AF134:AK136 AF138:AK140">
    <cfRule type="cellIs" dxfId="22" priority="1" operator="equal">
      <formula>0</formula>
    </cfRule>
  </conditionalFormatting>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opLeftCell="A121" zoomScale="70" zoomScaleNormal="70" workbookViewId="0">
      <selection activeCell="AE139" sqref="AE139"/>
    </sheetView>
  </sheetViews>
  <sheetFormatPr defaultColWidth="10.33203125" defaultRowHeight="12.75" x14ac:dyDescent="0.2"/>
  <cols>
    <col min="1" max="2" width="25" style="36" customWidth="1"/>
    <col min="3" max="3" width="54.1640625" style="119" customWidth="1"/>
    <col min="4" max="4" width="8.33203125" style="36" customWidth="1"/>
    <col min="5" max="24" width="10" style="36" customWidth="1"/>
    <col min="25" max="25" width="10.33203125" style="36" customWidth="1"/>
    <col min="26" max="30" width="10" style="36" customWidth="1"/>
    <col min="31" max="31" width="2.5" style="36" customWidth="1"/>
    <col min="32" max="32" width="10.6640625" style="36" customWidth="1"/>
    <col min="33" max="33" width="11.5" style="36" customWidth="1"/>
    <col min="34" max="36" width="10" style="36" customWidth="1"/>
    <col min="37" max="37" width="12" style="36" customWidth="1"/>
    <col min="38" max="38" width="30" style="36" customWidth="1"/>
    <col min="39" max="16384" width="10.33203125" style="36"/>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452</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429</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39">
        <v>46068</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2015</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457</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0" t="s">
        <v>430</v>
      </c>
      <c r="B10" s="140" t="s">
        <v>32</v>
      </c>
      <c r="C10" s="132"/>
      <c r="D10" s="133"/>
      <c r="E10" s="120" t="s">
        <v>434</v>
      </c>
      <c r="F10" s="121"/>
      <c r="G10" s="121"/>
      <c r="H10" s="122"/>
      <c r="I10" s="120" t="s">
        <v>411</v>
      </c>
      <c r="J10" s="121"/>
      <c r="K10" s="121"/>
      <c r="L10" s="122"/>
      <c r="M10" s="137" t="s">
        <v>435</v>
      </c>
      <c r="N10" s="120" t="s">
        <v>436</v>
      </c>
      <c r="O10" s="121"/>
      <c r="P10" s="122"/>
      <c r="Q10" s="120" t="s">
        <v>437</v>
      </c>
      <c r="R10" s="121"/>
      <c r="S10" s="121"/>
      <c r="T10" s="121"/>
      <c r="U10" s="121"/>
      <c r="V10" s="122"/>
      <c r="W10" s="120" t="s">
        <v>438</v>
      </c>
      <c r="X10" s="121"/>
      <c r="Y10" s="121"/>
      <c r="Z10" s="121"/>
      <c r="AA10" s="121"/>
      <c r="AB10" s="121"/>
      <c r="AC10" s="121"/>
      <c r="AD10" s="122"/>
      <c r="AE10" s="24"/>
      <c r="AF10" s="120" t="s">
        <v>439</v>
      </c>
      <c r="AG10" s="121"/>
      <c r="AH10" s="121"/>
      <c r="AI10" s="121"/>
      <c r="AJ10" s="121"/>
      <c r="AK10" s="121"/>
      <c r="AL10" s="122"/>
    </row>
    <row r="11" spans="1:38" s="19" customFormat="1" ht="15" customHeight="1" thickBot="1" x14ac:dyDescent="0.25">
      <c r="A11" s="131"/>
      <c r="B11" s="134"/>
      <c r="C11" s="135"/>
      <c r="D11" s="136"/>
      <c r="E11" s="123"/>
      <c r="F11" s="124"/>
      <c r="G11" s="124"/>
      <c r="H11" s="125"/>
      <c r="I11" s="123"/>
      <c r="J11" s="124"/>
      <c r="K11" s="124"/>
      <c r="L11" s="125"/>
      <c r="M11" s="138"/>
      <c r="N11" s="123"/>
      <c r="O11" s="124"/>
      <c r="P11" s="125"/>
      <c r="Q11" s="123"/>
      <c r="R11" s="124"/>
      <c r="S11" s="124"/>
      <c r="T11" s="124"/>
      <c r="U11" s="124"/>
      <c r="V11" s="125"/>
      <c r="W11" s="26"/>
      <c r="X11" s="126" t="s">
        <v>33</v>
      </c>
      <c r="Y11" s="127"/>
      <c r="Z11" s="127"/>
      <c r="AA11" s="127"/>
      <c r="AB11" s="128"/>
      <c r="AC11" s="27"/>
      <c r="AD11" s="28"/>
      <c r="AE11" s="29"/>
      <c r="AF11" s="123"/>
      <c r="AG11" s="124"/>
      <c r="AH11" s="124"/>
      <c r="AI11" s="124"/>
      <c r="AJ11" s="124"/>
      <c r="AK11" s="124"/>
      <c r="AL11" s="125"/>
    </row>
    <row r="12" spans="1:38" s="19" customFormat="1" ht="52.5" customHeight="1" thickBot="1" x14ac:dyDescent="0.25">
      <c r="A12" s="131"/>
      <c r="B12" s="134"/>
      <c r="C12" s="135"/>
      <c r="D12" s="136"/>
      <c r="E12" s="30" t="s">
        <v>417</v>
      </c>
      <c r="F12" s="30" t="s">
        <v>34</v>
      </c>
      <c r="G12" s="30" t="s">
        <v>418</v>
      </c>
      <c r="H12" s="30" t="s">
        <v>419</v>
      </c>
      <c r="I12" s="30" t="s">
        <v>420</v>
      </c>
      <c r="J12" s="31" t="s">
        <v>421</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59" customFormat="1" ht="37.5" customHeight="1" thickBot="1" x14ac:dyDescent="0.25">
      <c r="A13" s="175" t="s">
        <v>62</v>
      </c>
      <c r="B13" s="175" t="s">
        <v>63</v>
      </c>
      <c r="C13" s="191" t="s">
        <v>64</v>
      </c>
      <c r="D13" s="175" t="s">
        <v>65</v>
      </c>
      <c r="E13" s="175" t="s">
        <v>66</v>
      </c>
      <c r="F13" s="175" t="s">
        <v>66</v>
      </c>
      <c r="G13" s="175" t="s">
        <v>66</v>
      </c>
      <c r="H13" s="175" t="s">
        <v>66</v>
      </c>
      <c r="I13" s="175" t="s">
        <v>66</v>
      </c>
      <c r="J13" s="175" t="s">
        <v>66</v>
      </c>
      <c r="K13" s="175" t="s">
        <v>66</v>
      </c>
      <c r="L13" s="175" t="s">
        <v>66</v>
      </c>
      <c r="M13" s="175" t="s">
        <v>66</v>
      </c>
      <c r="N13" s="175" t="s">
        <v>67</v>
      </c>
      <c r="O13" s="175" t="s">
        <v>67</v>
      </c>
      <c r="P13" s="175" t="s">
        <v>67</v>
      </c>
      <c r="Q13" s="175" t="s">
        <v>67</v>
      </c>
      <c r="R13" s="175" t="s">
        <v>67</v>
      </c>
      <c r="S13" s="175" t="s">
        <v>67</v>
      </c>
      <c r="T13" s="175" t="s">
        <v>67</v>
      </c>
      <c r="U13" s="175" t="s">
        <v>67</v>
      </c>
      <c r="V13" s="175" t="s">
        <v>67</v>
      </c>
      <c r="W13" s="175" t="s">
        <v>68</v>
      </c>
      <c r="X13" s="175" t="s">
        <v>67</v>
      </c>
      <c r="Y13" s="175" t="s">
        <v>67</v>
      </c>
      <c r="Z13" s="175" t="s">
        <v>67</v>
      </c>
      <c r="AA13" s="175" t="s">
        <v>67</v>
      </c>
      <c r="AB13" s="175" t="s">
        <v>67</v>
      </c>
      <c r="AC13" s="175" t="s">
        <v>69</v>
      </c>
      <c r="AD13" s="175" t="s">
        <v>69</v>
      </c>
      <c r="AE13" s="192"/>
      <c r="AF13" s="175" t="s">
        <v>70</v>
      </c>
      <c r="AG13" s="175" t="s">
        <v>70</v>
      </c>
      <c r="AH13" s="175" t="s">
        <v>70</v>
      </c>
      <c r="AI13" s="175" t="s">
        <v>70</v>
      </c>
      <c r="AJ13" s="175" t="s">
        <v>70</v>
      </c>
      <c r="AK13" s="175"/>
      <c r="AL13" s="193"/>
    </row>
    <row r="14" spans="1:38" s="5" customFormat="1" ht="26.25" customHeight="1" thickBot="1" x14ac:dyDescent="0.25">
      <c r="A14" s="37" t="s">
        <v>71</v>
      </c>
      <c r="B14" s="37" t="s">
        <v>0</v>
      </c>
      <c r="C14" s="37" t="s">
        <v>72</v>
      </c>
      <c r="D14" s="38"/>
      <c r="E14" s="39">
        <v>24.052979742420639</v>
      </c>
      <c r="F14" s="39">
        <v>0.63662272900452876</v>
      </c>
      <c r="G14" s="39">
        <v>104.48805356103756</v>
      </c>
      <c r="H14" s="39" t="s">
        <v>441</v>
      </c>
      <c r="I14" s="39">
        <v>1.5906803323590846</v>
      </c>
      <c r="J14" s="39">
        <v>2.7274766723905128</v>
      </c>
      <c r="K14" s="39">
        <v>3.8929105117565856</v>
      </c>
      <c r="L14" s="39">
        <v>2.336306070604852E-2</v>
      </c>
      <c r="M14" s="39">
        <v>3.5075550485699369</v>
      </c>
      <c r="N14" s="39">
        <v>2.9082239803742875</v>
      </c>
      <c r="O14" s="39">
        <v>0.35097111887262705</v>
      </c>
      <c r="P14" s="39">
        <v>0.55759722191549388</v>
      </c>
      <c r="Q14" s="39">
        <v>2.7349028826645889</v>
      </c>
      <c r="R14" s="39">
        <v>1.7476906044626728</v>
      </c>
      <c r="S14" s="39">
        <v>0.31331079885372465</v>
      </c>
      <c r="T14" s="39">
        <v>3.6252262799175492</v>
      </c>
      <c r="U14" s="39">
        <v>8.5290113280363666</v>
      </c>
      <c r="V14" s="39">
        <v>3.1726848494545976</v>
      </c>
      <c r="W14" s="39">
        <v>1.9571454563838135</v>
      </c>
      <c r="X14" s="39">
        <v>8.0017806017135627E-3</v>
      </c>
      <c r="Y14" s="39">
        <v>1.9014400514522668E-2</v>
      </c>
      <c r="Z14" s="39">
        <v>1.1873049713837971E-2</v>
      </c>
      <c r="AA14" s="39">
        <v>3.8865023925371374E-3</v>
      </c>
      <c r="AB14" s="39">
        <v>4.2775733222611335E-2</v>
      </c>
      <c r="AC14" s="39">
        <v>1.2647527169276069</v>
      </c>
      <c r="AD14" s="39">
        <v>7.8194997956811924E-2</v>
      </c>
      <c r="AE14" s="192"/>
      <c r="AF14" s="39">
        <v>7520.7146371119998</v>
      </c>
      <c r="AG14" s="39">
        <v>256374.54850390504</v>
      </c>
      <c r="AH14" s="39">
        <v>33155.881406748005</v>
      </c>
      <c r="AI14" s="39">
        <v>179.72705430000002</v>
      </c>
      <c r="AJ14" s="39">
        <v>70.589399999999998</v>
      </c>
      <c r="AK14" s="39" t="s">
        <v>422</v>
      </c>
      <c r="AL14" s="40" t="s">
        <v>70</v>
      </c>
    </row>
    <row r="15" spans="1:38" s="5" customFormat="1" ht="26.25" customHeight="1" thickBot="1" x14ac:dyDescent="0.25">
      <c r="A15" s="37" t="s">
        <v>73</v>
      </c>
      <c r="B15" s="37" t="s">
        <v>21</v>
      </c>
      <c r="C15" s="37" t="s">
        <v>74</v>
      </c>
      <c r="D15" s="38"/>
      <c r="E15" s="39">
        <v>1.2639368366087851</v>
      </c>
      <c r="F15" s="39">
        <v>1.72689731696931E-2</v>
      </c>
      <c r="G15" s="39">
        <v>0.885408145115264</v>
      </c>
      <c r="H15" s="39" t="s">
        <v>441</v>
      </c>
      <c r="I15" s="39">
        <v>2.1111144025797297E-2</v>
      </c>
      <c r="J15" s="39">
        <v>2.7591144025797296E-2</v>
      </c>
      <c r="K15" s="39">
        <v>3.2991144025797302E-2</v>
      </c>
      <c r="L15" s="39">
        <v>2.4926699934399998E-3</v>
      </c>
      <c r="M15" s="39">
        <v>0.37565385079881353</v>
      </c>
      <c r="N15" s="39">
        <v>2.4131722254633541E-2</v>
      </c>
      <c r="O15" s="39">
        <v>5.0364354557847499E-3</v>
      </c>
      <c r="P15" s="39">
        <v>5.0364354557847499E-3</v>
      </c>
      <c r="Q15" s="39">
        <v>9.1740262586833994E-3</v>
      </c>
      <c r="R15" s="39">
        <v>9.5583259123414324E-2</v>
      </c>
      <c r="S15" s="39">
        <v>5.1995519786341433E-2</v>
      </c>
      <c r="T15" s="39">
        <v>0.92252819039097544</v>
      </c>
      <c r="U15" s="39">
        <v>2.0892429469263785E-2</v>
      </c>
      <c r="V15" s="39">
        <v>0.25551169391463352</v>
      </c>
      <c r="W15" s="39">
        <v>2.7000000000000001E-3</v>
      </c>
      <c r="X15" s="39">
        <v>7.9594903860000003E-6</v>
      </c>
      <c r="Y15" s="39">
        <v>1.7559257159999999E-5</v>
      </c>
      <c r="Z15" s="39">
        <v>7.5073818140000006E-6</v>
      </c>
      <c r="AA15" s="39">
        <v>7.5073818140000006E-6</v>
      </c>
      <c r="AB15" s="39">
        <v>4.0533511173999999E-5</v>
      </c>
      <c r="AC15" s="39" t="s">
        <v>422</v>
      </c>
      <c r="AD15" s="39" t="s">
        <v>422</v>
      </c>
      <c r="AE15" s="192"/>
      <c r="AF15" s="39" t="s">
        <v>456</v>
      </c>
      <c r="AG15" s="39" t="s">
        <v>440</v>
      </c>
      <c r="AH15" s="39" t="s">
        <v>456</v>
      </c>
      <c r="AI15" s="39" t="s">
        <v>440</v>
      </c>
      <c r="AJ15" s="39" t="s">
        <v>440</v>
      </c>
      <c r="AK15" s="39" t="s">
        <v>422</v>
      </c>
      <c r="AL15" s="40" t="s">
        <v>70</v>
      </c>
    </row>
    <row r="16" spans="1:38" s="5" customFormat="1" ht="26.25" customHeight="1" thickBot="1" x14ac:dyDescent="0.25">
      <c r="A16" s="37" t="s">
        <v>73</v>
      </c>
      <c r="B16" s="37" t="s">
        <v>1</v>
      </c>
      <c r="C16" s="37" t="s">
        <v>75</v>
      </c>
      <c r="D16" s="38"/>
      <c r="E16" s="39">
        <v>4.1128124338799997E-2</v>
      </c>
      <c r="F16" s="39">
        <v>2.0393116182000001E-3</v>
      </c>
      <c r="G16" s="39">
        <v>0.15268572644234996</v>
      </c>
      <c r="H16" s="39" t="s">
        <v>441</v>
      </c>
      <c r="I16" s="39">
        <v>3.4014524205200005E-3</v>
      </c>
      <c r="J16" s="39">
        <v>3.6042161391600003E-3</v>
      </c>
      <c r="K16" s="39">
        <v>3.7804920778000003E-3</v>
      </c>
      <c r="L16" s="39">
        <v>2.0702034418328003E-4</v>
      </c>
      <c r="M16" s="39">
        <v>1.2585029131999999E-2</v>
      </c>
      <c r="N16" s="39">
        <v>4.5031392825249997E-3</v>
      </c>
      <c r="O16" s="39">
        <v>4.6064755647499995E-5</v>
      </c>
      <c r="P16" s="39">
        <v>4.6529183523999989E-4</v>
      </c>
      <c r="Q16" s="39">
        <v>2.6403624364000004E-4</v>
      </c>
      <c r="R16" s="39">
        <v>7.8325970440600002E-4</v>
      </c>
      <c r="S16" s="39">
        <v>4.8305395805060006E-4</v>
      </c>
      <c r="T16" s="39">
        <v>2.0017740650185001E-3</v>
      </c>
      <c r="U16" s="39">
        <v>9.5624837169999981E-5</v>
      </c>
      <c r="V16" s="39">
        <v>6.6589785755249986E-3</v>
      </c>
      <c r="W16" s="39">
        <v>4.4677522960000007E-3</v>
      </c>
      <c r="X16" s="39">
        <v>6.0303841857999995E-4</v>
      </c>
      <c r="Y16" s="39">
        <v>7.8539974021999987E-4</v>
      </c>
      <c r="Z16" s="39">
        <v>6.3295877993999993E-4</v>
      </c>
      <c r="AA16" s="39">
        <v>2.7737250095999995E-4</v>
      </c>
      <c r="AB16" s="39">
        <v>2.2987694396999995E-3</v>
      </c>
      <c r="AC16" s="39">
        <v>2.7322770489199996E-5</v>
      </c>
      <c r="AD16" s="39">
        <v>7.4917273922E-3</v>
      </c>
      <c r="AE16" s="192"/>
      <c r="AF16" s="39">
        <v>6.0527130000000007</v>
      </c>
      <c r="AG16" s="39">
        <v>44.068984659999998</v>
      </c>
      <c r="AH16" s="39">
        <v>680.62434999999994</v>
      </c>
      <c r="AI16" s="39">
        <v>3.2670000000000005E-2</v>
      </c>
      <c r="AJ16" s="39" t="s">
        <v>422</v>
      </c>
      <c r="AK16" s="39" t="s">
        <v>422</v>
      </c>
      <c r="AL16" s="40" t="s">
        <v>70</v>
      </c>
    </row>
    <row r="17" spans="1:38" s="5" customFormat="1" ht="26.25" customHeight="1" thickBot="1" x14ac:dyDescent="0.25">
      <c r="A17" s="37" t="s">
        <v>73</v>
      </c>
      <c r="B17" s="37" t="s">
        <v>2</v>
      </c>
      <c r="C17" s="37" t="s">
        <v>76</v>
      </c>
      <c r="D17" s="38"/>
      <c r="E17" s="39">
        <v>0.11572172017200001</v>
      </c>
      <c r="F17" s="39">
        <v>3.5369614635000005E-2</v>
      </c>
      <c r="G17" s="39">
        <v>1.3644874110155002E-3</v>
      </c>
      <c r="H17" s="39" t="s">
        <v>441</v>
      </c>
      <c r="I17" s="39">
        <v>1.2514860894150001E-3</v>
      </c>
      <c r="J17" s="39">
        <v>1.2514860894150001E-3</v>
      </c>
      <c r="K17" s="39">
        <v>1.2514860894150001E-3</v>
      </c>
      <c r="L17" s="39">
        <v>7.2244818524250002E-5</v>
      </c>
      <c r="M17" s="39">
        <v>4.5495375357000011E-2</v>
      </c>
      <c r="N17" s="39">
        <v>1.7076151301249999E-5</v>
      </c>
      <c r="O17" s="39">
        <v>1.399811772075E-6</v>
      </c>
      <c r="P17" s="39">
        <v>8.310238874699999E-4</v>
      </c>
      <c r="Q17" s="39">
        <v>1.5696024666E-4</v>
      </c>
      <c r="R17" s="39">
        <v>2.0373500355779995E-5</v>
      </c>
      <c r="S17" s="39">
        <v>4.453115547977999E-6</v>
      </c>
      <c r="T17" s="39">
        <v>1.9959905476904993E-5</v>
      </c>
      <c r="U17" s="39">
        <v>8.9471304454499979E-5</v>
      </c>
      <c r="V17" s="39">
        <v>1.1803945693132497E-3</v>
      </c>
      <c r="W17" s="39">
        <v>2.9610000000000001E-6</v>
      </c>
      <c r="X17" s="39">
        <v>4.0185000000000005E-9</v>
      </c>
      <c r="Y17" s="39">
        <v>3.1725000000000001E-8</v>
      </c>
      <c r="Z17" s="39">
        <v>3.5954999999999998E-9</v>
      </c>
      <c r="AA17" s="39">
        <v>3.1725E-9</v>
      </c>
      <c r="AB17" s="39">
        <v>4.2511500000000003E-8</v>
      </c>
      <c r="AC17" s="39" t="s">
        <v>422</v>
      </c>
      <c r="AD17" s="39" t="s">
        <v>422</v>
      </c>
      <c r="AE17" s="192"/>
      <c r="AF17" s="39">
        <v>2.1150000000000002</v>
      </c>
      <c r="AG17" s="39">
        <v>3.2373949999999998</v>
      </c>
      <c r="AH17" s="39">
        <v>1562.9560635</v>
      </c>
      <c r="AI17" s="39" t="s">
        <v>440</v>
      </c>
      <c r="AJ17" s="39" t="s">
        <v>440</v>
      </c>
      <c r="AK17" s="39" t="s">
        <v>422</v>
      </c>
      <c r="AL17" s="40" t="s">
        <v>70</v>
      </c>
    </row>
    <row r="18" spans="1:38" s="5" customFormat="1" ht="26.25" customHeight="1" thickBot="1" x14ac:dyDescent="0.25">
      <c r="A18" s="37" t="s">
        <v>73</v>
      </c>
      <c r="B18" s="37" t="s">
        <v>4</v>
      </c>
      <c r="C18" s="37" t="s">
        <v>77</v>
      </c>
      <c r="D18" s="38"/>
      <c r="E18" s="39">
        <v>0.51496154651469983</v>
      </c>
      <c r="F18" s="39">
        <v>5.2311224599999994E-4</v>
      </c>
      <c r="G18" s="39">
        <v>2.3763124092470002E-3</v>
      </c>
      <c r="H18" s="39" t="s">
        <v>441</v>
      </c>
      <c r="I18" s="39">
        <v>2.3629872764999998E-4</v>
      </c>
      <c r="J18" s="39">
        <v>2.7737179165000011E-4</v>
      </c>
      <c r="K18" s="39">
        <v>2.7737179165000011E-4</v>
      </c>
      <c r="L18" s="39">
        <v>6.1062949251000011E-6</v>
      </c>
      <c r="M18" s="39">
        <v>1.6953950499E-2</v>
      </c>
      <c r="N18" s="39">
        <v>4.1449995785500006E-5</v>
      </c>
      <c r="O18" s="39">
        <v>1.2950138842499995E-6</v>
      </c>
      <c r="P18" s="39">
        <v>2.5539516340000003E-5</v>
      </c>
      <c r="Q18" s="39">
        <v>3.4261849239999994E-5</v>
      </c>
      <c r="R18" s="39">
        <v>8.233710677131997E-5</v>
      </c>
      <c r="S18" s="39">
        <v>1.2341017077131995E-5</v>
      </c>
      <c r="T18" s="39">
        <v>8.2158943680706985E-4</v>
      </c>
      <c r="U18" s="39">
        <v>2.7641664270000004E-6</v>
      </c>
      <c r="V18" s="39">
        <v>2.0913463785499999E-5</v>
      </c>
      <c r="W18" s="39">
        <v>4.1073064E-5</v>
      </c>
      <c r="X18" s="39">
        <v>4.1073063999999991E-6</v>
      </c>
      <c r="Y18" s="39">
        <v>8.2146127999999982E-6</v>
      </c>
      <c r="Z18" s="39">
        <v>4.1073063999999991E-6</v>
      </c>
      <c r="AA18" s="39">
        <v>4.1073063999999991E-6</v>
      </c>
      <c r="AB18" s="39">
        <v>2.0536531999999996E-5</v>
      </c>
      <c r="AC18" s="39" t="s">
        <v>422</v>
      </c>
      <c r="AD18" s="39" t="s">
        <v>422</v>
      </c>
      <c r="AE18" s="192"/>
      <c r="AF18" s="39">
        <v>413.31775040000002</v>
      </c>
      <c r="AG18" s="39">
        <v>1920.0563659999998</v>
      </c>
      <c r="AH18" s="39">
        <v>1501.4973810000001</v>
      </c>
      <c r="AI18" s="39" t="s">
        <v>441</v>
      </c>
      <c r="AJ18" s="39" t="s">
        <v>441</v>
      </c>
      <c r="AK18" s="39" t="s">
        <v>422</v>
      </c>
      <c r="AL18" s="40" t="s">
        <v>70</v>
      </c>
    </row>
    <row r="19" spans="1:38" s="5" customFormat="1" ht="24.75" customHeight="1" thickBot="1" x14ac:dyDescent="0.25">
      <c r="A19" s="143" t="s">
        <v>73</v>
      </c>
      <c r="B19" s="37" t="s">
        <v>78</v>
      </c>
      <c r="C19" s="143" t="s">
        <v>79</v>
      </c>
      <c r="D19" s="144"/>
      <c r="E19" s="39">
        <v>0.76566555794629998</v>
      </c>
      <c r="F19" s="39">
        <v>3.0472748018974975E-2</v>
      </c>
      <c r="G19" s="39">
        <v>3.6240755187696053E-2</v>
      </c>
      <c r="H19" s="39" t="s">
        <v>441</v>
      </c>
      <c r="I19" s="39">
        <v>2.2383104390427483E-2</v>
      </c>
      <c r="J19" s="39">
        <v>2.3190654504757484E-2</v>
      </c>
      <c r="K19" s="39">
        <v>2.3941098474637483E-2</v>
      </c>
      <c r="L19" s="39">
        <v>2.2229711673883625E-3</v>
      </c>
      <c r="M19" s="39">
        <v>0.48626857998136019</v>
      </c>
      <c r="N19" s="39">
        <v>1.2134626614198576E-2</v>
      </c>
      <c r="O19" s="39">
        <v>4.8387193705298603E-3</v>
      </c>
      <c r="P19" s="39">
        <v>1.3387182027633005E-3</v>
      </c>
      <c r="Q19" s="39">
        <v>2.6544480610096021E-3</v>
      </c>
      <c r="R19" s="39">
        <v>1.0804049401732341E-2</v>
      </c>
      <c r="S19" s="39">
        <v>3.0760027286757838E-3</v>
      </c>
      <c r="T19" s="39">
        <v>3.0347393284392326E-2</v>
      </c>
      <c r="U19" s="39">
        <v>4.1902204390455037E-4</v>
      </c>
      <c r="V19" s="39">
        <v>0.19032797727715003</v>
      </c>
      <c r="W19" s="39">
        <v>4.5511453325289997E-2</v>
      </c>
      <c r="X19" s="39">
        <v>4.3341860181790003E-3</v>
      </c>
      <c r="Y19" s="39">
        <v>6.6732819337980004E-3</v>
      </c>
      <c r="Z19" s="39">
        <v>6.6860596302790011E-3</v>
      </c>
      <c r="AA19" s="39">
        <v>1.7477081225390002E-3</v>
      </c>
      <c r="AB19" s="39">
        <v>1.9441235704795001E-2</v>
      </c>
      <c r="AC19" s="39">
        <v>1.8468000248359998E-3</v>
      </c>
      <c r="AD19" s="39">
        <v>5.3378568377538001E-4</v>
      </c>
      <c r="AE19" s="192"/>
      <c r="AF19" s="39">
        <v>112.761788379</v>
      </c>
      <c r="AG19" s="39">
        <v>3.1247227999999994</v>
      </c>
      <c r="AH19" s="39">
        <v>10926.87868355</v>
      </c>
      <c r="AI19" s="39">
        <v>368.97253934000003</v>
      </c>
      <c r="AJ19" s="39" t="s">
        <v>440</v>
      </c>
      <c r="AK19" s="39" t="s">
        <v>422</v>
      </c>
      <c r="AL19" s="145" t="s">
        <v>70</v>
      </c>
    </row>
    <row r="20" spans="1:38" s="5" customFormat="1" ht="26.25" customHeight="1" thickBot="1" x14ac:dyDescent="0.25">
      <c r="A20" s="37" t="s">
        <v>73</v>
      </c>
      <c r="B20" s="37" t="s">
        <v>5</v>
      </c>
      <c r="C20" s="37" t="s">
        <v>80</v>
      </c>
      <c r="D20" s="38"/>
      <c r="E20" s="39">
        <v>0.4812689597816141</v>
      </c>
      <c r="F20" s="39">
        <v>4.5285003971653005E-2</v>
      </c>
      <c r="G20" s="39">
        <v>9.121529988895756E-2</v>
      </c>
      <c r="H20" s="39" t="s">
        <v>441</v>
      </c>
      <c r="I20" s="39">
        <v>0.11718136071260955</v>
      </c>
      <c r="J20" s="39">
        <v>0.13274792491060955</v>
      </c>
      <c r="K20" s="39">
        <v>0.14564820085780958</v>
      </c>
      <c r="L20" s="39">
        <v>1.0299116926634263E-2</v>
      </c>
      <c r="M20" s="39">
        <v>0.59401279988311884</v>
      </c>
      <c r="N20" s="39">
        <v>5.5305764303112535E-2</v>
      </c>
      <c r="O20" s="39">
        <v>2.3340296920862629E-2</v>
      </c>
      <c r="P20" s="39">
        <v>2.1818170525769796E-3</v>
      </c>
      <c r="Q20" s="39">
        <v>8.2234473841237717E-4</v>
      </c>
      <c r="R20" s="39">
        <v>4.2251086538554063E-2</v>
      </c>
      <c r="S20" s="39">
        <v>1.1500474898584516E-2</v>
      </c>
      <c r="T20" s="39">
        <v>7.5347530655816078E-3</v>
      </c>
      <c r="U20" s="39">
        <v>1.1156702112964253E-3</v>
      </c>
      <c r="V20" s="39">
        <v>0.92798637838259712</v>
      </c>
      <c r="W20" s="39">
        <v>0.18587566371972317</v>
      </c>
      <c r="X20" s="39">
        <v>1.8799277921000002E-2</v>
      </c>
      <c r="Y20" s="39">
        <v>2.9810990034526107E-2</v>
      </c>
      <c r="Z20" s="39">
        <v>9.6589674421261023E-3</v>
      </c>
      <c r="AA20" s="39">
        <v>7.5748394869672511E-3</v>
      </c>
      <c r="AB20" s="39">
        <v>6.5844074884619463E-2</v>
      </c>
      <c r="AC20" s="39">
        <v>8.9876293811800012E-3</v>
      </c>
      <c r="AD20" s="39">
        <v>1.17682417878148E-2</v>
      </c>
      <c r="AE20" s="192"/>
      <c r="AF20" s="39">
        <v>20.825279999999999</v>
      </c>
      <c r="AG20" s="39">
        <v>69.151289000000006</v>
      </c>
      <c r="AH20" s="39">
        <v>1950.8594953109998</v>
      </c>
      <c r="AI20" s="39">
        <v>6268.8487475999991</v>
      </c>
      <c r="AJ20" s="39" t="s">
        <v>422</v>
      </c>
      <c r="AK20" s="39" t="s">
        <v>422</v>
      </c>
      <c r="AL20" s="40" t="s">
        <v>70</v>
      </c>
    </row>
    <row r="21" spans="1:38" s="5" customFormat="1" ht="24.75" customHeight="1" thickBot="1" x14ac:dyDescent="0.25">
      <c r="A21" s="143" t="s">
        <v>73</v>
      </c>
      <c r="B21" s="37" t="s">
        <v>81</v>
      </c>
      <c r="C21" s="143" t="s">
        <v>82</v>
      </c>
      <c r="D21" s="144"/>
      <c r="E21" s="39">
        <v>0.44129104073465025</v>
      </c>
      <c r="F21" s="39">
        <v>3.4268979842419958E-2</v>
      </c>
      <c r="G21" s="39">
        <v>0.11484383454217237</v>
      </c>
      <c r="H21" s="39" t="s">
        <v>441</v>
      </c>
      <c r="I21" s="39">
        <v>5.0505346831349961E-2</v>
      </c>
      <c r="J21" s="39">
        <v>5.2616167575674944E-2</v>
      </c>
      <c r="K21" s="39">
        <v>5.5072817290484952E-2</v>
      </c>
      <c r="L21" s="39">
        <v>6.9586042596095519E-3</v>
      </c>
      <c r="M21" s="39">
        <v>0.48678534907209942</v>
      </c>
      <c r="N21" s="39">
        <v>3.8589588581456814E-2</v>
      </c>
      <c r="O21" s="39">
        <v>1.582356652776969E-2</v>
      </c>
      <c r="P21" s="39">
        <v>1.1500397521435998E-3</v>
      </c>
      <c r="Q21" s="39">
        <v>9.8357959067215078E-4</v>
      </c>
      <c r="R21" s="39">
        <v>3.3819198942895555E-2</v>
      </c>
      <c r="S21" s="39">
        <v>9.6733950102540506E-3</v>
      </c>
      <c r="T21" s="39">
        <v>8.1617479113242075E-2</v>
      </c>
      <c r="U21" s="39">
        <v>6.826315870820008E-4</v>
      </c>
      <c r="V21" s="39">
        <v>0.62371693498923253</v>
      </c>
      <c r="W21" s="39">
        <v>0.12488295257034995</v>
      </c>
      <c r="X21" s="39">
        <v>1.3952929273356502E-2</v>
      </c>
      <c r="Y21" s="39">
        <v>2.1541404379785006E-2</v>
      </c>
      <c r="Z21" s="39">
        <v>2.0231776005084499E-2</v>
      </c>
      <c r="AA21" s="39">
        <v>5.5993953442125023E-3</v>
      </c>
      <c r="AB21" s="39">
        <v>6.132550500243851E-2</v>
      </c>
      <c r="AC21" s="39">
        <v>6.0547109813501995E-3</v>
      </c>
      <c r="AD21" s="39">
        <v>1.5969372601119453E-3</v>
      </c>
      <c r="AE21" s="192"/>
      <c r="AF21" s="39">
        <v>295.78447011999998</v>
      </c>
      <c r="AG21" s="39">
        <v>25.360609159999999</v>
      </c>
      <c r="AH21" s="39">
        <v>3589.3584744999994</v>
      </c>
      <c r="AI21" s="39">
        <v>1209.6369824849999</v>
      </c>
      <c r="AJ21" s="39" t="s">
        <v>440</v>
      </c>
      <c r="AK21" s="39" t="s">
        <v>422</v>
      </c>
      <c r="AL21" s="145" t="s">
        <v>70</v>
      </c>
    </row>
    <row r="22" spans="1:38" s="5" customFormat="1" ht="26.25" customHeight="1" thickBot="1" x14ac:dyDescent="0.25">
      <c r="A22" s="37" t="s">
        <v>73</v>
      </c>
      <c r="B22" s="37" t="s">
        <v>3</v>
      </c>
      <c r="C22" s="37" t="s">
        <v>83</v>
      </c>
      <c r="D22" s="38"/>
      <c r="E22" s="39">
        <v>0.74856474279695984</v>
      </c>
      <c r="F22" s="39">
        <v>6.8726819023276015E-2</v>
      </c>
      <c r="G22" s="39">
        <v>0.850100325448085</v>
      </c>
      <c r="H22" s="39" t="s">
        <v>441</v>
      </c>
      <c r="I22" s="39">
        <v>3.3746785727750021E-2</v>
      </c>
      <c r="J22" s="39">
        <v>3.692733672203001E-2</v>
      </c>
      <c r="K22" s="39">
        <v>3.8776034999270015E-2</v>
      </c>
      <c r="L22" s="39">
        <v>1.9593756194810413E-3</v>
      </c>
      <c r="M22" s="39">
        <v>0.52776556157561993</v>
      </c>
      <c r="N22" s="39">
        <v>3.794457431734849E-2</v>
      </c>
      <c r="O22" s="39">
        <v>5.1674885419214988E-4</v>
      </c>
      <c r="P22" s="39">
        <v>3.4648868228180016E-3</v>
      </c>
      <c r="Q22" s="39">
        <v>1.6296915980300007E-3</v>
      </c>
      <c r="R22" s="39">
        <v>6.2513449721659006E-3</v>
      </c>
      <c r="S22" s="39">
        <v>5.1854651483501405E-3</v>
      </c>
      <c r="T22" s="39">
        <v>2.9750064601895915E-2</v>
      </c>
      <c r="U22" s="39">
        <v>6.4526229843900004E-4</v>
      </c>
      <c r="V22" s="39">
        <v>5.6770112541715004E-2</v>
      </c>
      <c r="W22" s="39">
        <v>5.4054093863559992E-2</v>
      </c>
      <c r="X22" s="39">
        <v>1.174335901486E-2</v>
      </c>
      <c r="Y22" s="39">
        <v>1.5230797301627999E-2</v>
      </c>
      <c r="Z22" s="39">
        <v>8.1827170379239998E-3</v>
      </c>
      <c r="AA22" s="39">
        <v>4.8508633802200008E-3</v>
      </c>
      <c r="AB22" s="39">
        <v>4.0007736734632003E-2</v>
      </c>
      <c r="AC22" s="39">
        <v>1.7823935305039999E-4</v>
      </c>
      <c r="AD22" s="39">
        <v>4.8227729126400012E-2</v>
      </c>
      <c r="AE22" s="192"/>
      <c r="AF22" s="39">
        <v>3744.5533240400005</v>
      </c>
      <c r="AG22" s="39">
        <v>2773.2530382110003</v>
      </c>
      <c r="AH22" s="39">
        <v>10673.148771605003</v>
      </c>
      <c r="AI22" s="39">
        <v>60.145927420000007</v>
      </c>
      <c r="AJ22" s="39">
        <v>1606.2261771200001</v>
      </c>
      <c r="AK22" s="39" t="s">
        <v>422</v>
      </c>
      <c r="AL22" s="40" t="s">
        <v>70</v>
      </c>
    </row>
    <row r="23" spans="1:38" s="5" customFormat="1" ht="24.75" customHeight="1" thickBot="1" x14ac:dyDescent="0.25">
      <c r="A23" s="143" t="s">
        <v>84</v>
      </c>
      <c r="B23" s="37" t="s">
        <v>85</v>
      </c>
      <c r="C23" s="143" t="s">
        <v>442</v>
      </c>
      <c r="D23" s="146"/>
      <c r="E23" s="39">
        <v>0.68520899999999996</v>
      </c>
      <c r="F23" s="39">
        <v>7.0916999999999994E-2</v>
      </c>
      <c r="G23" s="39">
        <v>2.9399999999999999E-4</v>
      </c>
      <c r="H23" s="39">
        <v>1.6799999999999999E-4</v>
      </c>
      <c r="I23" s="39">
        <v>4.4184000000000001E-2</v>
      </c>
      <c r="J23" s="39">
        <v>4.4184000000000001E-2</v>
      </c>
      <c r="K23" s="39">
        <v>4.4184000000000001E-2</v>
      </c>
      <c r="L23" s="39" t="s">
        <v>422</v>
      </c>
      <c r="M23" s="39">
        <v>0.22625400000000001</v>
      </c>
      <c r="N23" s="39" t="s">
        <v>422</v>
      </c>
      <c r="O23" s="39">
        <v>2.0999999999999998E-4</v>
      </c>
      <c r="P23" s="39" t="s">
        <v>422</v>
      </c>
      <c r="Q23" s="39" t="s">
        <v>422</v>
      </c>
      <c r="R23" s="39">
        <v>1.0500000000000002E-3</v>
      </c>
      <c r="S23" s="39">
        <v>3.5699999999999996E-2</v>
      </c>
      <c r="T23" s="39">
        <v>1.4700000000000002E-3</v>
      </c>
      <c r="U23" s="39">
        <v>2.0999999999999998E-4</v>
      </c>
      <c r="V23" s="39">
        <v>2.1000000000000001E-2</v>
      </c>
      <c r="W23" s="39" t="s">
        <v>422</v>
      </c>
      <c r="X23" s="39">
        <v>6.3000000000000003E-4</v>
      </c>
      <c r="Y23" s="39">
        <v>1.0499999999999999E-3</v>
      </c>
      <c r="Z23" s="39" t="s">
        <v>422</v>
      </c>
      <c r="AA23" s="39" t="s">
        <v>422</v>
      </c>
      <c r="AB23" s="39">
        <v>1.6800000000000001E-3</v>
      </c>
      <c r="AC23" s="39" t="s">
        <v>422</v>
      </c>
      <c r="AD23" s="39" t="s">
        <v>422</v>
      </c>
      <c r="AE23" s="192"/>
      <c r="AF23" s="39">
        <v>882.65099999999995</v>
      </c>
      <c r="AG23" s="39" t="s">
        <v>422</v>
      </c>
      <c r="AH23" s="39" t="s">
        <v>422</v>
      </c>
      <c r="AI23" s="39" t="s">
        <v>422</v>
      </c>
      <c r="AJ23" s="39" t="s">
        <v>422</v>
      </c>
      <c r="AK23" s="39" t="s">
        <v>422</v>
      </c>
      <c r="AL23" s="147" t="s">
        <v>70</v>
      </c>
    </row>
    <row r="24" spans="1:38" s="5" customFormat="1" ht="24.75" customHeight="1" thickBot="1" x14ac:dyDescent="0.25">
      <c r="A24" s="148" t="s">
        <v>73</v>
      </c>
      <c r="B24" s="37" t="s">
        <v>87</v>
      </c>
      <c r="C24" s="143" t="s">
        <v>88</v>
      </c>
      <c r="D24" s="144"/>
      <c r="E24" s="39">
        <v>0.53827149365870997</v>
      </c>
      <c r="F24" s="39">
        <v>4.271202642477593E-2</v>
      </c>
      <c r="G24" s="39">
        <v>0.34726617950845318</v>
      </c>
      <c r="H24" s="39" t="s">
        <v>441</v>
      </c>
      <c r="I24" s="39">
        <v>7.6873390017555013E-2</v>
      </c>
      <c r="J24" s="39">
        <v>8.1377568298650046E-2</v>
      </c>
      <c r="K24" s="39">
        <v>8.5028152495239984E-2</v>
      </c>
      <c r="L24" s="39">
        <v>9.6732446388351333E-3</v>
      </c>
      <c r="M24" s="39">
        <v>0.60332631904972156</v>
      </c>
      <c r="N24" s="39">
        <v>6.1849241621702064E-2</v>
      </c>
      <c r="O24" s="39">
        <v>2.0605690139794342E-2</v>
      </c>
      <c r="P24" s="39">
        <v>2.515280113829598E-3</v>
      </c>
      <c r="Q24" s="39">
        <v>1.5811516686896497E-3</v>
      </c>
      <c r="R24" s="39">
        <v>4.7144026779239304E-2</v>
      </c>
      <c r="S24" s="39">
        <v>1.3672330240093232E-2</v>
      </c>
      <c r="T24" s="39">
        <v>0.12006178776244308</v>
      </c>
      <c r="U24" s="39">
        <v>1.084206955149506E-3</v>
      </c>
      <c r="V24" s="39">
        <v>0.82451538792301193</v>
      </c>
      <c r="W24" s="39">
        <v>0.17439804581285995</v>
      </c>
      <c r="X24" s="39">
        <v>1.958379263027751E-2</v>
      </c>
      <c r="Y24" s="39">
        <v>3.0013189615642994E-2</v>
      </c>
      <c r="Z24" s="39">
        <v>2.4641836294091498E-2</v>
      </c>
      <c r="AA24" s="39">
        <v>8.0271919864774947E-3</v>
      </c>
      <c r="AB24" s="39">
        <v>8.2266010526489505E-2</v>
      </c>
      <c r="AC24" s="39">
        <v>7.8995999441078008E-3</v>
      </c>
      <c r="AD24" s="39">
        <v>2.1084187335202145E-2</v>
      </c>
      <c r="AE24" s="192"/>
      <c r="AF24" s="39">
        <v>997.56584260000022</v>
      </c>
      <c r="AG24" s="39">
        <v>129.64551844000002</v>
      </c>
      <c r="AH24" s="39">
        <v>3598.6860724999992</v>
      </c>
      <c r="AI24" s="39">
        <v>1564.2230217350002</v>
      </c>
      <c r="AJ24" s="39" t="s">
        <v>440</v>
      </c>
      <c r="AK24" s="39" t="s">
        <v>422</v>
      </c>
      <c r="AL24" s="145" t="s">
        <v>70</v>
      </c>
    </row>
    <row r="25" spans="1:38" s="5" customFormat="1" ht="24.75" customHeight="1" thickBot="1" x14ac:dyDescent="0.25">
      <c r="A25" s="143" t="s">
        <v>89</v>
      </c>
      <c r="B25" s="37" t="s">
        <v>90</v>
      </c>
      <c r="C25" s="143" t="s">
        <v>91</v>
      </c>
      <c r="D25" s="144"/>
      <c r="E25" s="39">
        <v>0.21509608433368035</v>
      </c>
      <c r="F25" s="39">
        <v>1.2691616891414485E-2</v>
      </c>
      <c r="G25" s="39">
        <v>1.980960828404997E-2</v>
      </c>
      <c r="H25" s="39" t="s">
        <v>422</v>
      </c>
      <c r="I25" s="39">
        <v>2.2359999999999999E-4</v>
      </c>
      <c r="J25" s="39">
        <v>2.2359999999999999E-4</v>
      </c>
      <c r="K25" s="39">
        <v>2.2359999999999999E-4</v>
      </c>
      <c r="L25" s="39" t="s">
        <v>441</v>
      </c>
      <c r="M25" s="39">
        <v>9.3807569622390008E-2</v>
      </c>
      <c r="N25" s="39" t="s">
        <v>422</v>
      </c>
      <c r="O25" s="39" t="s">
        <v>441</v>
      </c>
      <c r="P25" s="39" t="s">
        <v>441</v>
      </c>
      <c r="Q25" s="39" t="s">
        <v>441</v>
      </c>
      <c r="R25" s="39" t="s">
        <v>441</v>
      </c>
      <c r="S25" s="39" t="s">
        <v>441</v>
      </c>
      <c r="T25" s="39" t="s">
        <v>441</v>
      </c>
      <c r="U25" s="39" t="s">
        <v>441</v>
      </c>
      <c r="V25" s="39" t="s">
        <v>441</v>
      </c>
      <c r="W25" s="39" t="s">
        <v>441</v>
      </c>
      <c r="X25" s="39" t="s">
        <v>441</v>
      </c>
      <c r="Y25" s="39" t="s">
        <v>441</v>
      </c>
      <c r="Z25" s="39" t="s">
        <v>441</v>
      </c>
      <c r="AA25" s="39" t="s">
        <v>441</v>
      </c>
      <c r="AB25" s="39" t="s">
        <v>441</v>
      </c>
      <c r="AC25" s="39" t="s">
        <v>422</v>
      </c>
      <c r="AD25" s="39" t="s">
        <v>422</v>
      </c>
      <c r="AE25" s="192"/>
      <c r="AF25" s="39">
        <v>1014.0632782625414</v>
      </c>
      <c r="AG25" s="39" t="s">
        <v>422</v>
      </c>
      <c r="AH25" s="39" t="s">
        <v>422</v>
      </c>
      <c r="AI25" s="39" t="s">
        <v>422</v>
      </c>
      <c r="AJ25" s="39" t="s">
        <v>422</v>
      </c>
      <c r="AK25" s="39" t="s">
        <v>422</v>
      </c>
      <c r="AL25" s="145" t="s">
        <v>70</v>
      </c>
    </row>
    <row r="26" spans="1:38" s="5" customFormat="1" ht="24.75" customHeight="1" thickBot="1" x14ac:dyDescent="0.25">
      <c r="A26" s="143" t="s">
        <v>89</v>
      </c>
      <c r="B26" s="37" t="s">
        <v>92</v>
      </c>
      <c r="C26" s="143" t="s">
        <v>93</v>
      </c>
      <c r="D26" s="144"/>
      <c r="E26" s="39">
        <v>2.3112461432506979E-2</v>
      </c>
      <c r="F26" s="39">
        <v>1.0993926077309999E-3</v>
      </c>
      <c r="G26" s="39">
        <v>1.4162032315199998E-3</v>
      </c>
      <c r="H26" s="39" t="s">
        <v>441</v>
      </c>
      <c r="I26" s="39">
        <v>2.6859562128151605E-5</v>
      </c>
      <c r="J26" s="39">
        <v>2.6859562128151605E-5</v>
      </c>
      <c r="K26" s="39">
        <v>2.6859562128151605E-5</v>
      </c>
      <c r="L26" s="39" t="s">
        <v>441</v>
      </c>
      <c r="M26" s="39">
        <v>3.6511198313999994E-2</v>
      </c>
      <c r="N26" s="39">
        <v>1.611573727689096</v>
      </c>
      <c r="O26" s="39" t="s">
        <v>441</v>
      </c>
      <c r="P26" s="39" t="s">
        <v>441</v>
      </c>
      <c r="Q26" s="39" t="s">
        <v>441</v>
      </c>
      <c r="R26" s="39" t="s">
        <v>441</v>
      </c>
      <c r="S26" s="39" t="s">
        <v>441</v>
      </c>
      <c r="T26" s="39" t="s">
        <v>441</v>
      </c>
      <c r="U26" s="39" t="s">
        <v>441</v>
      </c>
      <c r="V26" s="39" t="s">
        <v>441</v>
      </c>
      <c r="W26" s="39" t="s">
        <v>441</v>
      </c>
      <c r="X26" s="39" t="s">
        <v>441</v>
      </c>
      <c r="Y26" s="39" t="s">
        <v>441</v>
      </c>
      <c r="Z26" s="39" t="s">
        <v>441</v>
      </c>
      <c r="AA26" s="39" t="s">
        <v>441</v>
      </c>
      <c r="AB26" s="39" t="s">
        <v>441</v>
      </c>
      <c r="AC26" s="39" t="s">
        <v>422</v>
      </c>
      <c r="AD26" s="39" t="s">
        <v>422</v>
      </c>
      <c r="AE26" s="192"/>
      <c r="AF26" s="39">
        <v>75.110863673556167</v>
      </c>
      <c r="AG26" s="39" t="s">
        <v>422</v>
      </c>
      <c r="AH26" s="39" t="s">
        <v>422</v>
      </c>
      <c r="AI26" s="39" t="s">
        <v>422</v>
      </c>
      <c r="AJ26" s="39" t="s">
        <v>422</v>
      </c>
      <c r="AK26" s="39" t="s">
        <v>422</v>
      </c>
      <c r="AL26" s="145" t="s">
        <v>70</v>
      </c>
    </row>
    <row r="27" spans="1:38" s="142" customFormat="1" ht="26.25" customHeight="1" thickBot="1" x14ac:dyDescent="0.25">
      <c r="A27" s="141" t="s">
        <v>94</v>
      </c>
      <c r="B27" s="141" t="s">
        <v>95</v>
      </c>
      <c r="C27" s="141" t="s">
        <v>96</v>
      </c>
      <c r="D27" s="38"/>
      <c r="E27" s="39">
        <v>19.116043660175762</v>
      </c>
      <c r="F27" s="39">
        <v>7.9009392182759637</v>
      </c>
      <c r="G27" s="39">
        <v>1.8364709526531631E-2</v>
      </c>
      <c r="H27" s="39">
        <v>0.87184976417056337</v>
      </c>
      <c r="I27" s="39">
        <v>1.1702533826381145</v>
      </c>
      <c r="J27" s="39">
        <v>1.1702533826381145</v>
      </c>
      <c r="K27" s="39">
        <v>1.1702533826381145</v>
      </c>
      <c r="L27" s="39">
        <v>0.65317377326888604</v>
      </c>
      <c r="M27" s="39">
        <v>69.759852386544537</v>
      </c>
      <c r="N27" s="39">
        <v>1.1784619574274032E-3</v>
      </c>
      <c r="O27" s="39">
        <v>1.3743382268126657E-4</v>
      </c>
      <c r="P27" s="39">
        <v>8.44685178592482E-3</v>
      </c>
      <c r="Q27" s="39">
        <v>2.2589857801621764E-4</v>
      </c>
      <c r="R27" s="39">
        <v>9.7993182008859359E-3</v>
      </c>
      <c r="S27" s="39">
        <v>6.7061164612886616E-3</v>
      </c>
      <c r="T27" s="39">
        <v>1.2842713009197976E-3</v>
      </c>
      <c r="U27" s="39">
        <v>1.7692951066990216E-4</v>
      </c>
      <c r="V27" s="39">
        <v>3.0378239900192939E-2</v>
      </c>
      <c r="W27" s="39">
        <v>1.0376741</v>
      </c>
      <c r="X27" s="39">
        <v>2.8785316821900001E-2</v>
      </c>
      <c r="Y27" s="39">
        <v>3.2689892354299997E-2</v>
      </c>
      <c r="Z27" s="39">
        <v>2.4964283713099999E-2</v>
      </c>
      <c r="AA27" s="39">
        <v>2.8423401446400001E-2</v>
      </c>
      <c r="AB27" s="39">
        <f t="shared" ref="AB27:AB33" si="0">IF((N(X27)+N(Y27)+N(Z27)+N(AA27))=0,X27,(N(X27)+N(Y27)+N(Z27)+N(AA27)))</f>
        <v>0.1148628943357</v>
      </c>
      <c r="AC27" s="39">
        <v>1.0376743E-3</v>
      </c>
      <c r="AD27" s="39">
        <v>2.1126329999999999E-4</v>
      </c>
      <c r="AE27" s="192"/>
      <c r="AF27" s="39">
        <v>70174.834901580994</v>
      </c>
      <c r="AG27" s="39" t="s">
        <v>422</v>
      </c>
      <c r="AH27" s="39">
        <v>2406.7771502379001</v>
      </c>
      <c r="AI27" s="39">
        <v>3143.3507688607001</v>
      </c>
      <c r="AJ27" s="39" t="s">
        <v>422</v>
      </c>
      <c r="AK27" s="39" t="s">
        <v>422</v>
      </c>
      <c r="AL27" s="40" t="s">
        <v>70</v>
      </c>
    </row>
    <row r="28" spans="1:38" s="142" customFormat="1" ht="26.25" customHeight="1" thickBot="1" x14ac:dyDescent="0.25">
      <c r="A28" s="141" t="s">
        <v>94</v>
      </c>
      <c r="B28" s="141" t="s">
        <v>97</v>
      </c>
      <c r="C28" s="141" t="s">
        <v>98</v>
      </c>
      <c r="D28" s="38"/>
      <c r="E28" s="39">
        <v>4.44562469934493</v>
      </c>
      <c r="F28" s="39">
        <v>0.49586855628322241</v>
      </c>
      <c r="G28" s="39">
        <v>3.8950456475101199E-3</v>
      </c>
      <c r="H28" s="39">
        <v>2.5934471778838508E-2</v>
      </c>
      <c r="I28" s="39">
        <v>0.33021162831214934</v>
      </c>
      <c r="J28" s="39">
        <v>0.33021162831214934</v>
      </c>
      <c r="K28" s="39">
        <v>0.33021162831214934</v>
      </c>
      <c r="L28" s="39">
        <v>0.19274920100087625</v>
      </c>
      <c r="M28" s="39">
        <v>4.7573885003245024</v>
      </c>
      <c r="N28" s="39">
        <v>1.873536818685605E-4</v>
      </c>
      <c r="O28" s="39">
        <v>2.0445314319526392E-5</v>
      </c>
      <c r="P28" s="39">
        <v>1.6328451514103141E-3</v>
      </c>
      <c r="Q28" s="39">
        <v>3.6615763307376915E-5</v>
      </c>
      <c r="R28" s="39">
        <v>2.2915657374452734E-3</v>
      </c>
      <c r="S28" s="39">
        <v>1.5484654767293261E-3</v>
      </c>
      <c r="T28" s="39">
        <v>1.4590423725324342E-4</v>
      </c>
      <c r="U28" s="39">
        <v>3.2340897975701053E-5</v>
      </c>
      <c r="V28" s="39">
        <v>5.6931156756759123E-3</v>
      </c>
      <c r="W28" s="39">
        <v>0.1308657</v>
      </c>
      <c r="X28" s="39">
        <v>6.1812520701000004E-3</v>
      </c>
      <c r="Y28" s="39">
        <v>6.9535645116999998E-3</v>
      </c>
      <c r="Z28" s="39">
        <v>5.4163626500000001E-3</v>
      </c>
      <c r="AA28" s="39">
        <v>5.8405577934000008E-3</v>
      </c>
      <c r="AB28" s="39">
        <f t="shared" si="0"/>
        <v>2.4391737025200002E-2</v>
      </c>
      <c r="AC28" s="39">
        <v>1.3086559999999999E-4</v>
      </c>
      <c r="AD28" s="39">
        <v>2.8667299999999999E-5</v>
      </c>
      <c r="AE28" s="192"/>
      <c r="AF28" s="39">
        <v>11120.9056802256</v>
      </c>
      <c r="AG28" s="39" t="s">
        <v>422</v>
      </c>
      <c r="AH28" s="39" t="s">
        <v>422</v>
      </c>
      <c r="AI28" s="39">
        <v>685.02022141340001</v>
      </c>
      <c r="AJ28" s="39" t="s">
        <v>422</v>
      </c>
      <c r="AK28" s="39" t="s">
        <v>422</v>
      </c>
      <c r="AL28" s="40" t="s">
        <v>70</v>
      </c>
    </row>
    <row r="29" spans="1:38" s="142" customFormat="1" ht="26.25" customHeight="1" thickBot="1" x14ac:dyDescent="0.25">
      <c r="A29" s="141" t="s">
        <v>94</v>
      </c>
      <c r="B29" s="141" t="s">
        <v>99</v>
      </c>
      <c r="C29" s="141" t="s">
        <v>100</v>
      </c>
      <c r="D29" s="38"/>
      <c r="E29" s="39">
        <v>23.993708776624487</v>
      </c>
      <c r="F29" s="39">
        <v>1.1214842459764063</v>
      </c>
      <c r="G29" s="39">
        <v>1.2324052018017529E-2</v>
      </c>
      <c r="H29" s="39">
        <v>2.3874088255552785E-2</v>
      </c>
      <c r="I29" s="39">
        <v>0.5944981274866119</v>
      </c>
      <c r="J29" s="39">
        <v>0.5944981274866119</v>
      </c>
      <c r="K29" s="39">
        <v>0.5944981274866119</v>
      </c>
      <c r="L29" s="39">
        <v>0.36250652274429573</v>
      </c>
      <c r="M29" s="39">
        <v>6.5441389863935822</v>
      </c>
      <c r="N29" s="39">
        <v>4.4076355404985531E-4</v>
      </c>
      <c r="O29" s="39">
        <v>4.4098288943439227E-5</v>
      </c>
      <c r="P29" s="39">
        <v>4.6675643972377782E-3</v>
      </c>
      <c r="Q29" s="39">
        <v>8.8141744040744213E-5</v>
      </c>
      <c r="R29" s="39">
        <v>7.481520145005487E-3</v>
      </c>
      <c r="S29" s="39">
        <v>5.0171703457095075E-3</v>
      </c>
      <c r="T29" s="39">
        <v>1.7721566346577068E-4</v>
      </c>
      <c r="U29" s="39">
        <v>8.8086910194609959E-5</v>
      </c>
      <c r="V29" s="39">
        <v>1.5853998819645762E-2</v>
      </c>
      <c r="W29" s="39">
        <v>0.24667670000000003</v>
      </c>
      <c r="X29" s="39">
        <v>4.3032301999000001E-3</v>
      </c>
      <c r="Y29" s="39">
        <v>2.6058449543399999E-2</v>
      </c>
      <c r="Z29" s="39">
        <v>2.9118524352400001E-2</v>
      </c>
      <c r="AA29" s="39">
        <v>6.6939136445000004E-3</v>
      </c>
      <c r="AB29" s="39">
        <f t="shared" si="0"/>
        <v>6.6174117740200003E-2</v>
      </c>
      <c r="AC29" s="39">
        <v>1.8332529999999999E-4</v>
      </c>
      <c r="AD29" s="39">
        <v>4.2249500000000003E-5</v>
      </c>
      <c r="AE29" s="192"/>
      <c r="AF29" s="39">
        <v>34834.0169704656</v>
      </c>
      <c r="AG29" s="39" t="s">
        <v>422</v>
      </c>
      <c r="AH29" s="39">
        <v>849.42284976200006</v>
      </c>
      <c r="AI29" s="39">
        <v>2139.5045951273</v>
      </c>
      <c r="AJ29" s="39" t="s">
        <v>422</v>
      </c>
      <c r="AK29" s="39" t="s">
        <v>422</v>
      </c>
      <c r="AL29" s="40" t="s">
        <v>70</v>
      </c>
    </row>
    <row r="30" spans="1:38" s="142" customFormat="1" ht="26.25" customHeight="1" thickBot="1" x14ac:dyDescent="0.25">
      <c r="A30" s="141" t="s">
        <v>94</v>
      </c>
      <c r="B30" s="141" t="s">
        <v>101</v>
      </c>
      <c r="C30" s="141" t="s">
        <v>102</v>
      </c>
      <c r="D30" s="38"/>
      <c r="E30" s="39">
        <v>4.8961329267869655E-2</v>
      </c>
      <c r="F30" s="39">
        <v>0.5213702503047507</v>
      </c>
      <c r="G30" s="39">
        <v>4.4643695863606038E-4</v>
      </c>
      <c r="H30" s="39">
        <v>4.6211839072760698E-4</v>
      </c>
      <c r="I30" s="39">
        <v>1.0129492400601346E-2</v>
      </c>
      <c r="J30" s="39">
        <v>1.0129492400601346E-2</v>
      </c>
      <c r="K30" s="39">
        <v>1.0129492400601346E-2</v>
      </c>
      <c r="L30" s="39">
        <v>1.7629814276753568E-3</v>
      </c>
      <c r="M30" s="39">
        <v>2.8292692760053582</v>
      </c>
      <c r="N30" s="39">
        <v>1.7266964717784872E-5</v>
      </c>
      <c r="O30" s="39">
        <v>3.718515936813527E-4</v>
      </c>
      <c r="P30" s="39">
        <v>7.9240071825927022E-5</v>
      </c>
      <c r="Q30" s="39">
        <v>2.7324162698595524E-6</v>
      </c>
      <c r="R30" s="39">
        <v>1.6154017220240174E-3</v>
      </c>
      <c r="S30" s="39">
        <v>6.3173294718929157E-2</v>
      </c>
      <c r="T30" s="39">
        <v>2.6087239967972397E-3</v>
      </c>
      <c r="U30" s="39">
        <v>3.7022865516014755E-4</v>
      </c>
      <c r="V30" s="39">
        <v>3.6832911902013009E-2</v>
      </c>
      <c r="W30" s="39">
        <v>5.1272000000000002E-3</v>
      </c>
      <c r="X30" s="39">
        <v>8.214701670000001E-5</v>
      </c>
      <c r="Y30" s="39">
        <v>1.2847622550000003E-4</v>
      </c>
      <c r="Z30" s="39">
        <v>5.7198936500000002E-5</v>
      </c>
      <c r="AA30" s="39">
        <v>1.4731394179999998E-4</v>
      </c>
      <c r="AB30" s="39">
        <f t="shared" si="0"/>
        <v>4.1513612050000004E-4</v>
      </c>
      <c r="AC30" s="39">
        <v>5.1275999999999998E-6</v>
      </c>
      <c r="AD30" s="39">
        <v>3.6982999999999998E-6</v>
      </c>
      <c r="AE30" s="192"/>
      <c r="AF30" s="39">
        <v>363.66642588859997</v>
      </c>
      <c r="AG30" s="39" t="s">
        <v>422</v>
      </c>
      <c r="AH30" s="39" t="s">
        <v>422</v>
      </c>
      <c r="AI30" s="39">
        <v>22.7585211287</v>
      </c>
      <c r="AJ30" s="39" t="s">
        <v>422</v>
      </c>
      <c r="AK30" s="39" t="s">
        <v>422</v>
      </c>
      <c r="AL30" s="40" t="s">
        <v>70</v>
      </c>
    </row>
    <row r="31" spans="1:38" s="142" customFormat="1" ht="26.25" customHeight="1" thickBot="1" x14ac:dyDescent="0.25">
      <c r="A31" s="141" t="s">
        <v>94</v>
      </c>
      <c r="B31" s="141" t="s">
        <v>103</v>
      </c>
      <c r="C31" s="141" t="s">
        <v>104</v>
      </c>
      <c r="D31" s="38"/>
      <c r="E31" s="39" t="s">
        <v>422</v>
      </c>
      <c r="F31" s="39">
        <v>2.7969964688919169</v>
      </c>
      <c r="G31" s="39" t="s">
        <v>422</v>
      </c>
      <c r="H31" s="39" t="s">
        <v>422</v>
      </c>
      <c r="I31" s="39" t="s">
        <v>422</v>
      </c>
      <c r="J31" s="39" t="s">
        <v>422</v>
      </c>
      <c r="K31" s="39" t="s">
        <v>422</v>
      </c>
      <c r="L31" s="39" t="s">
        <v>422</v>
      </c>
      <c r="M31" s="39" t="s">
        <v>422</v>
      </c>
      <c r="N31" s="39" t="s">
        <v>422</v>
      </c>
      <c r="O31" s="39" t="s">
        <v>422</v>
      </c>
      <c r="P31" s="39" t="s">
        <v>422</v>
      </c>
      <c r="Q31" s="39" t="s">
        <v>422</v>
      </c>
      <c r="R31" s="39" t="s">
        <v>422</v>
      </c>
      <c r="S31" s="39" t="s">
        <v>422</v>
      </c>
      <c r="T31" s="39" t="s">
        <v>422</v>
      </c>
      <c r="U31" s="39" t="s">
        <v>422</v>
      </c>
      <c r="V31" s="39" t="s">
        <v>422</v>
      </c>
      <c r="W31" s="39" t="s">
        <v>422</v>
      </c>
      <c r="X31" s="39" t="s">
        <v>422</v>
      </c>
      <c r="Y31" s="39" t="s">
        <v>422</v>
      </c>
      <c r="Z31" s="39" t="s">
        <v>422</v>
      </c>
      <c r="AA31" s="39" t="s">
        <v>422</v>
      </c>
      <c r="AB31" s="39" t="str">
        <f t="shared" si="0"/>
        <v>NA</v>
      </c>
      <c r="AC31" s="39" t="s">
        <v>422</v>
      </c>
      <c r="AD31" s="39" t="s">
        <v>422</v>
      </c>
      <c r="AE31" s="192"/>
      <c r="AF31" s="39">
        <v>122.7689416976</v>
      </c>
      <c r="AG31" s="39" t="s">
        <v>422</v>
      </c>
      <c r="AH31" s="39" t="s">
        <v>422</v>
      </c>
      <c r="AI31" s="39">
        <v>7.6829736116999996</v>
      </c>
      <c r="AJ31" s="39" t="s">
        <v>422</v>
      </c>
      <c r="AK31" s="39" t="s">
        <v>422</v>
      </c>
      <c r="AL31" s="40" t="s">
        <v>70</v>
      </c>
    </row>
    <row r="32" spans="1:38" s="142" customFormat="1" ht="26.25" customHeight="1" thickBot="1" x14ac:dyDescent="0.25">
      <c r="A32" s="141" t="s">
        <v>94</v>
      </c>
      <c r="B32" s="141" t="s">
        <v>105</v>
      </c>
      <c r="C32" s="141" t="s">
        <v>106</v>
      </c>
      <c r="D32" s="38"/>
      <c r="E32" s="39" t="s">
        <v>422</v>
      </c>
      <c r="F32" s="39" t="s">
        <v>422</v>
      </c>
      <c r="G32" s="39" t="s">
        <v>422</v>
      </c>
      <c r="H32" s="39" t="s">
        <v>422</v>
      </c>
      <c r="I32" s="39">
        <v>0.56311660133242936</v>
      </c>
      <c r="J32" s="39">
        <v>1.1212239311253254</v>
      </c>
      <c r="K32" s="39">
        <v>1.3942625362617289</v>
      </c>
      <c r="L32" s="39">
        <v>0.11825856976163421</v>
      </c>
      <c r="M32" s="39" t="s">
        <v>422</v>
      </c>
      <c r="N32" s="39">
        <v>4.6622142843700471</v>
      </c>
      <c r="O32" s="39">
        <v>1.9812495619953081E-2</v>
      </c>
      <c r="P32" s="39" t="s">
        <v>441</v>
      </c>
      <c r="Q32" s="39">
        <v>5.3017277313478856E-2</v>
      </c>
      <c r="R32" s="39">
        <v>1.7465755839081638</v>
      </c>
      <c r="S32" s="39">
        <v>38.401384734998828</v>
      </c>
      <c r="T32" s="39">
        <v>0.26425263463243276</v>
      </c>
      <c r="U32" s="39">
        <v>2.7885250725234571E-2</v>
      </c>
      <c r="V32" s="39">
        <v>11.29535737992604</v>
      </c>
      <c r="W32" s="39" t="s">
        <v>441</v>
      </c>
      <c r="X32" s="39" t="s">
        <v>441</v>
      </c>
      <c r="Y32" s="39" t="s">
        <v>441</v>
      </c>
      <c r="Z32" s="39" t="s">
        <v>441</v>
      </c>
      <c r="AA32" s="39" t="s">
        <v>441</v>
      </c>
      <c r="AB32" s="39" t="str">
        <f t="shared" si="0"/>
        <v>NE</v>
      </c>
      <c r="AC32" s="39" t="s">
        <v>441</v>
      </c>
      <c r="AD32" s="39" t="s">
        <v>441</v>
      </c>
      <c r="AE32" s="192"/>
      <c r="AF32" s="39" t="s">
        <v>422</v>
      </c>
      <c r="AG32" s="39" t="s">
        <v>422</v>
      </c>
      <c r="AH32" s="39" t="s">
        <v>422</v>
      </c>
      <c r="AI32" s="39" t="s">
        <v>422</v>
      </c>
      <c r="AJ32" s="39" t="s">
        <v>422</v>
      </c>
      <c r="AK32" s="39">
        <v>40888.310954025146</v>
      </c>
      <c r="AL32" s="40" t="s">
        <v>107</v>
      </c>
    </row>
    <row r="33" spans="1:38" s="142" customFormat="1" ht="26.25" customHeight="1" thickBot="1" x14ac:dyDescent="0.25">
      <c r="A33" s="141" t="s">
        <v>94</v>
      </c>
      <c r="B33" s="141" t="s">
        <v>108</v>
      </c>
      <c r="C33" s="141" t="s">
        <v>109</v>
      </c>
      <c r="D33" s="38"/>
      <c r="E33" s="39" t="s">
        <v>422</v>
      </c>
      <c r="F33" s="39" t="s">
        <v>422</v>
      </c>
      <c r="G33" s="39" t="s">
        <v>422</v>
      </c>
      <c r="H33" s="39" t="s">
        <v>422</v>
      </c>
      <c r="I33" s="39">
        <v>0.24775256754347061</v>
      </c>
      <c r="J33" s="39">
        <v>0.45880105100642699</v>
      </c>
      <c r="K33" s="39">
        <v>0.91760210201285397</v>
      </c>
      <c r="L33" s="39">
        <v>9.7265822813362556E-3</v>
      </c>
      <c r="M33" s="39" t="s">
        <v>422</v>
      </c>
      <c r="N33" s="39" t="s">
        <v>441</v>
      </c>
      <c r="O33" s="39" t="s">
        <v>441</v>
      </c>
      <c r="P33" s="39" t="s">
        <v>441</v>
      </c>
      <c r="Q33" s="39" t="s">
        <v>441</v>
      </c>
      <c r="R33" s="39" t="s">
        <v>441</v>
      </c>
      <c r="S33" s="39" t="s">
        <v>441</v>
      </c>
      <c r="T33" s="39" t="s">
        <v>441</v>
      </c>
      <c r="U33" s="39" t="s">
        <v>441</v>
      </c>
      <c r="V33" s="39" t="s">
        <v>441</v>
      </c>
      <c r="W33" s="39" t="s">
        <v>441</v>
      </c>
      <c r="X33" s="39">
        <v>4.2576737533396423E-6</v>
      </c>
      <c r="Y33" s="39">
        <v>3.8539288284539866E-7</v>
      </c>
      <c r="Z33" s="39">
        <v>5.6891330324796947E-7</v>
      </c>
      <c r="AA33" s="39" t="s">
        <v>441</v>
      </c>
      <c r="AB33" s="39">
        <f t="shared" si="0"/>
        <v>5.2119799394330104E-6</v>
      </c>
      <c r="AC33" s="39" t="s">
        <v>441</v>
      </c>
      <c r="AD33" s="39" t="s">
        <v>441</v>
      </c>
      <c r="AE33" s="192"/>
      <c r="AF33" s="39" t="s">
        <v>422</v>
      </c>
      <c r="AG33" s="39" t="s">
        <v>422</v>
      </c>
      <c r="AH33" s="39" t="s">
        <v>422</v>
      </c>
      <c r="AI33" s="39" t="s">
        <v>422</v>
      </c>
      <c r="AJ33" s="39" t="s">
        <v>422</v>
      </c>
      <c r="AK33" s="39">
        <v>40888.310954025146</v>
      </c>
      <c r="AL33" s="40" t="s">
        <v>107</v>
      </c>
    </row>
    <row r="34" spans="1:38" s="5" customFormat="1" ht="24.75" customHeight="1" thickBot="1" x14ac:dyDescent="0.25">
      <c r="A34" s="143" t="s">
        <v>84</v>
      </c>
      <c r="B34" s="37" t="s">
        <v>110</v>
      </c>
      <c r="C34" s="143" t="s">
        <v>111</v>
      </c>
      <c r="D34" s="144"/>
      <c r="E34" s="39">
        <v>0.83840000000000003</v>
      </c>
      <c r="F34" s="39">
        <v>7.4399999999999994E-2</v>
      </c>
      <c r="G34" s="39">
        <v>2.24E-4</v>
      </c>
      <c r="H34" s="39">
        <v>1.12E-4</v>
      </c>
      <c r="I34" s="39">
        <v>2.1919999999999999E-2</v>
      </c>
      <c r="J34" s="39">
        <v>2.3040000000000001E-2</v>
      </c>
      <c r="K34" s="39">
        <v>2.4320000000000001E-2</v>
      </c>
      <c r="L34" s="39" t="s">
        <v>422</v>
      </c>
      <c r="M34" s="39">
        <v>0.17119999999999999</v>
      </c>
      <c r="N34" s="39" t="s">
        <v>422</v>
      </c>
      <c r="O34" s="39">
        <v>1.6000000000000001E-4</v>
      </c>
      <c r="P34" s="39" t="s">
        <v>422</v>
      </c>
      <c r="Q34" s="39" t="s">
        <v>422</v>
      </c>
      <c r="R34" s="39">
        <v>8.0000000000000004E-4</v>
      </c>
      <c r="S34" s="39">
        <v>2.7199999999999998E-2</v>
      </c>
      <c r="T34" s="39">
        <v>1.1199999999999999E-3</v>
      </c>
      <c r="U34" s="39">
        <v>1.6000000000000001E-4</v>
      </c>
      <c r="V34" s="39">
        <v>1.6E-2</v>
      </c>
      <c r="W34" s="39" t="s">
        <v>422</v>
      </c>
      <c r="X34" s="39">
        <v>4.8000000000000001E-4</v>
      </c>
      <c r="Y34" s="39">
        <v>8.0000000000000004E-4</v>
      </c>
      <c r="Z34" s="39" t="s">
        <v>422</v>
      </c>
      <c r="AA34" s="39" t="s">
        <v>422</v>
      </c>
      <c r="AB34" s="39">
        <v>1.2800000000000001E-3</v>
      </c>
      <c r="AC34" s="39" t="s">
        <v>422</v>
      </c>
      <c r="AD34" s="39" t="s">
        <v>422</v>
      </c>
      <c r="AE34" s="192"/>
      <c r="AF34" s="39">
        <v>672.56</v>
      </c>
      <c r="AG34" s="39" t="s">
        <v>422</v>
      </c>
      <c r="AH34" s="39" t="s">
        <v>422</v>
      </c>
      <c r="AI34" s="39" t="s">
        <v>422</v>
      </c>
      <c r="AJ34" s="39" t="s">
        <v>422</v>
      </c>
      <c r="AK34" s="39" t="s">
        <v>422</v>
      </c>
      <c r="AL34" s="147" t="s">
        <v>70</v>
      </c>
    </row>
    <row r="35" spans="1:38" s="5" customFormat="1" ht="24.75" customHeight="1" thickBot="1" x14ac:dyDescent="0.25">
      <c r="A35" s="143" t="s">
        <v>112</v>
      </c>
      <c r="B35" s="37" t="s">
        <v>113</v>
      </c>
      <c r="C35" s="143" t="s">
        <v>114</v>
      </c>
      <c r="D35" s="144"/>
      <c r="E35" s="39">
        <v>1.2581120202343798</v>
      </c>
      <c r="F35" s="39">
        <v>3.0472928864010988E-2</v>
      </c>
      <c r="G35" s="39">
        <v>0.33562570206122455</v>
      </c>
      <c r="H35" s="39" t="s">
        <v>422</v>
      </c>
      <c r="I35" s="39">
        <v>3.7092717635722132E-2</v>
      </c>
      <c r="J35" s="39">
        <v>3.7092717635722132E-2</v>
      </c>
      <c r="K35" s="39">
        <v>3.7092717635722132E-2</v>
      </c>
      <c r="L35" s="39">
        <v>2.2280765374582418E-3</v>
      </c>
      <c r="M35" s="39">
        <v>6.5398218227401883E-2</v>
      </c>
      <c r="N35" s="39">
        <v>2.5108354691444272E-3</v>
      </c>
      <c r="O35" s="39">
        <v>2.2032631250392467E-4</v>
      </c>
      <c r="P35" s="39">
        <v>4.8427564080847724E-4</v>
      </c>
      <c r="Q35" s="39">
        <v>3.5318547005651502E-3</v>
      </c>
      <c r="R35" s="39">
        <v>3.8405326614207227E-3</v>
      </c>
      <c r="S35" s="39">
        <v>1.7135748467378337E-2</v>
      </c>
      <c r="T35" s="39">
        <v>0.154560103777865</v>
      </c>
      <c r="U35" s="39">
        <v>2.2474389492150707E-3</v>
      </c>
      <c r="V35" s="39">
        <v>2.1138058599372053E-2</v>
      </c>
      <c r="W35" s="39">
        <v>3.7919343702433285E-3</v>
      </c>
      <c r="X35" s="39" t="s">
        <v>422</v>
      </c>
      <c r="Y35" s="39" t="s">
        <v>422</v>
      </c>
      <c r="Z35" s="39" t="s">
        <v>422</v>
      </c>
      <c r="AA35" s="39" t="s">
        <v>422</v>
      </c>
      <c r="AB35" s="39" t="s">
        <v>422</v>
      </c>
      <c r="AC35" s="39">
        <v>1.6742588516797494E-3</v>
      </c>
      <c r="AD35" s="39">
        <v>3.0195257018006279E-3</v>
      </c>
      <c r="AE35" s="192"/>
      <c r="AF35" s="39">
        <v>731.45879746739013</v>
      </c>
      <c r="AG35" s="39" t="s">
        <v>422</v>
      </c>
      <c r="AH35" s="39" t="s">
        <v>422</v>
      </c>
      <c r="AI35" s="39" t="s">
        <v>422</v>
      </c>
      <c r="AJ35" s="39" t="s">
        <v>422</v>
      </c>
      <c r="AK35" s="39" t="s">
        <v>422</v>
      </c>
      <c r="AL35" s="147" t="s">
        <v>70</v>
      </c>
    </row>
    <row r="36" spans="1:38" s="5" customFormat="1" ht="24.75" customHeight="1" thickBot="1" x14ac:dyDescent="0.25">
      <c r="A36" s="143" t="s">
        <v>112</v>
      </c>
      <c r="B36" s="37" t="s">
        <v>115</v>
      </c>
      <c r="C36" s="143" t="s">
        <v>116</v>
      </c>
      <c r="D36" s="144"/>
      <c r="E36" s="39">
        <v>0.23557345605000005</v>
      </c>
      <c r="F36" s="39">
        <v>5.7098829375000007E-3</v>
      </c>
      <c r="G36" s="39">
        <v>6.525580500000001E-3</v>
      </c>
      <c r="H36" s="39" t="s">
        <v>422</v>
      </c>
      <c r="I36" s="39">
        <v>3.4911855675000005E-3</v>
      </c>
      <c r="J36" s="39">
        <v>3.4911855675000005E-3</v>
      </c>
      <c r="K36" s="39">
        <v>3.4911855675000005E-3</v>
      </c>
      <c r="L36" s="39">
        <v>2.9462995957500005E-4</v>
      </c>
      <c r="M36" s="39">
        <v>1.1974440217500002E-2</v>
      </c>
      <c r="N36" s="39">
        <v>4.2416273250000006E-4</v>
      </c>
      <c r="O36" s="39">
        <v>3.2627902500000003E-5</v>
      </c>
      <c r="P36" s="39">
        <v>9.7883707500000017E-5</v>
      </c>
      <c r="Q36" s="39">
        <v>1.3051161000000001E-4</v>
      </c>
      <c r="R36" s="39">
        <v>1.6313951250000004E-4</v>
      </c>
      <c r="S36" s="39">
        <v>2.8712554200000006E-3</v>
      </c>
      <c r="T36" s="39">
        <v>3.2627902500000005E-3</v>
      </c>
      <c r="U36" s="39">
        <v>3.2627902500000007E-4</v>
      </c>
      <c r="V36" s="39">
        <v>3.9153483000000005E-3</v>
      </c>
      <c r="W36" s="39">
        <v>4.2416273250000006E-4</v>
      </c>
      <c r="X36" s="39" t="s">
        <v>422</v>
      </c>
      <c r="Y36" s="39" t="s">
        <v>422</v>
      </c>
      <c r="Z36" s="39" t="s">
        <v>422</v>
      </c>
      <c r="AA36" s="39" t="s">
        <v>422</v>
      </c>
      <c r="AB36" s="39" t="s">
        <v>422</v>
      </c>
      <c r="AC36" s="39">
        <v>2.6102322000000003E-4</v>
      </c>
      <c r="AD36" s="39">
        <v>1.2398602950000002E-4</v>
      </c>
      <c r="AE36" s="192"/>
      <c r="AF36" s="39">
        <v>3262.7902500000005</v>
      </c>
      <c r="AG36" s="39" t="s">
        <v>422</v>
      </c>
      <c r="AH36" s="39" t="s">
        <v>422</v>
      </c>
      <c r="AI36" s="39" t="s">
        <v>422</v>
      </c>
      <c r="AJ36" s="39" t="s">
        <v>422</v>
      </c>
      <c r="AK36" s="39" t="s">
        <v>422</v>
      </c>
      <c r="AL36" s="147" t="s">
        <v>70</v>
      </c>
    </row>
    <row r="37" spans="1:38" s="5" customFormat="1" ht="24.75" customHeight="1" thickBot="1" x14ac:dyDescent="0.25">
      <c r="A37" s="143" t="s">
        <v>84</v>
      </c>
      <c r="B37" s="37" t="s">
        <v>117</v>
      </c>
      <c r="C37" s="143" t="s">
        <v>443</v>
      </c>
      <c r="D37" s="144"/>
      <c r="E37" s="39">
        <v>0.32582554199999997</v>
      </c>
      <c r="F37" s="39">
        <v>4.2076076399999995E-2</v>
      </c>
      <c r="G37" s="39">
        <v>1.7255367000000002E-3</v>
      </c>
      <c r="H37" s="39" t="s">
        <v>441</v>
      </c>
      <c r="I37" s="39">
        <v>1.9220391000000004E-3</v>
      </c>
      <c r="J37" s="39">
        <v>1.9220391000000004E-3</v>
      </c>
      <c r="K37" s="39">
        <v>1.9220391000000004E-3</v>
      </c>
      <c r="L37" s="39">
        <v>4.9653700200000005E-5</v>
      </c>
      <c r="M37" s="39">
        <v>5.1434503199999995E-2</v>
      </c>
      <c r="N37" s="39">
        <v>2.3396067000000001E-5</v>
      </c>
      <c r="O37" s="39">
        <v>2.5483904999999999E-6</v>
      </c>
      <c r="P37" s="39">
        <v>6.1407000000000009E-4</v>
      </c>
      <c r="Q37" s="39">
        <v>7.1109306000000008E-4</v>
      </c>
      <c r="R37" s="39">
        <v>2.280901608E-5</v>
      </c>
      <c r="S37" s="39">
        <v>4.1231116080000001E-6</v>
      </c>
      <c r="T37" s="39">
        <v>2.1365951580000001E-5</v>
      </c>
      <c r="U37" s="39">
        <v>1.37183238E-4</v>
      </c>
      <c r="V37" s="39">
        <v>1.0771401869999998E-3</v>
      </c>
      <c r="W37" s="39">
        <v>3.09614094E-3</v>
      </c>
      <c r="X37" s="39">
        <v>3.6745948800000004E-6</v>
      </c>
      <c r="Y37" s="39">
        <v>8.1646747200000014E-6</v>
      </c>
      <c r="Z37" s="39">
        <v>5.4750481200000002E-6</v>
      </c>
      <c r="AA37" s="39">
        <v>5.5118923200000006E-6</v>
      </c>
      <c r="AB37" s="39">
        <v>2.2826210040000002E-5</v>
      </c>
      <c r="AC37" s="39" t="s">
        <v>422</v>
      </c>
      <c r="AD37" s="39" t="s">
        <v>422</v>
      </c>
      <c r="AE37" s="192"/>
      <c r="AF37" s="39" t="s">
        <v>440</v>
      </c>
      <c r="AG37" s="39" t="s">
        <v>440</v>
      </c>
      <c r="AH37" s="39" t="s">
        <v>456</v>
      </c>
      <c r="AI37" s="39" t="s">
        <v>440</v>
      </c>
      <c r="AJ37" s="39" t="s">
        <v>440</v>
      </c>
      <c r="AK37" s="39" t="s">
        <v>422</v>
      </c>
      <c r="AL37" s="145" t="s">
        <v>70</v>
      </c>
    </row>
    <row r="38" spans="1:38" s="5" customFormat="1" ht="24.75" customHeight="1" thickBot="1" x14ac:dyDescent="0.25">
      <c r="A38" s="143" t="s">
        <v>84</v>
      </c>
      <c r="B38" s="37" t="s">
        <v>119</v>
      </c>
      <c r="C38" s="143" t="s">
        <v>120</v>
      </c>
      <c r="D38" s="150"/>
      <c r="E38" s="39" t="s">
        <v>441</v>
      </c>
      <c r="F38" s="39" t="s">
        <v>441</v>
      </c>
      <c r="G38" s="39" t="s">
        <v>441</v>
      </c>
      <c r="H38" s="39" t="s">
        <v>441</v>
      </c>
      <c r="I38" s="39" t="s">
        <v>441</v>
      </c>
      <c r="J38" s="39" t="s">
        <v>441</v>
      </c>
      <c r="K38" s="39" t="s">
        <v>441</v>
      </c>
      <c r="L38" s="39" t="s">
        <v>441</v>
      </c>
      <c r="M38" s="39" t="s">
        <v>441</v>
      </c>
      <c r="N38" s="39" t="s">
        <v>441</v>
      </c>
      <c r="O38" s="39" t="s">
        <v>441</v>
      </c>
      <c r="P38" s="39" t="s">
        <v>441</v>
      </c>
      <c r="Q38" s="39" t="s">
        <v>441</v>
      </c>
      <c r="R38" s="39" t="s">
        <v>441</v>
      </c>
      <c r="S38" s="39" t="s">
        <v>441</v>
      </c>
      <c r="T38" s="39" t="s">
        <v>441</v>
      </c>
      <c r="U38" s="39" t="s">
        <v>441</v>
      </c>
      <c r="V38" s="39" t="s">
        <v>441</v>
      </c>
      <c r="W38" s="39" t="s">
        <v>441</v>
      </c>
      <c r="X38" s="39" t="s">
        <v>441</v>
      </c>
      <c r="Y38" s="39" t="s">
        <v>441</v>
      </c>
      <c r="Z38" s="39" t="s">
        <v>441</v>
      </c>
      <c r="AA38" s="39" t="s">
        <v>441</v>
      </c>
      <c r="AB38" s="39" t="s">
        <v>441</v>
      </c>
      <c r="AC38" s="39" t="s">
        <v>441</v>
      </c>
      <c r="AD38" s="39" t="s">
        <v>441</v>
      </c>
      <c r="AE38" s="192"/>
      <c r="AF38" s="39" t="s">
        <v>422</v>
      </c>
      <c r="AG38" s="39" t="s">
        <v>422</v>
      </c>
      <c r="AH38" s="39" t="s">
        <v>422</v>
      </c>
      <c r="AI38" s="39" t="s">
        <v>422</v>
      </c>
      <c r="AJ38" s="39" t="s">
        <v>422</v>
      </c>
      <c r="AK38" s="39" t="s">
        <v>422</v>
      </c>
      <c r="AL38" s="145" t="s">
        <v>70</v>
      </c>
    </row>
    <row r="39" spans="1:38" s="5" customFormat="1" ht="26.25" customHeight="1" thickBot="1" x14ac:dyDescent="0.25">
      <c r="A39" s="37" t="s">
        <v>121</v>
      </c>
      <c r="B39" s="37" t="s">
        <v>122</v>
      </c>
      <c r="C39" s="37" t="s">
        <v>123</v>
      </c>
      <c r="D39" s="38"/>
      <c r="E39" s="39">
        <v>0.46506219833857548</v>
      </c>
      <c r="F39" s="39">
        <v>6.5136721364259645E-2</v>
      </c>
      <c r="G39" s="39">
        <v>0.76531497202827758</v>
      </c>
      <c r="H39" s="39" t="s">
        <v>441</v>
      </c>
      <c r="I39" s="39">
        <v>5.5519617965310193E-2</v>
      </c>
      <c r="J39" s="39">
        <v>6.4718175205316794E-2</v>
      </c>
      <c r="K39" s="39">
        <v>6.6185117685329975E-2</v>
      </c>
      <c r="L39" s="39">
        <v>2.6743967030511905E-3</v>
      </c>
      <c r="M39" s="39">
        <v>0.32996559085487454</v>
      </c>
      <c r="N39" s="39">
        <v>5.3695379669667108E-2</v>
      </c>
      <c r="O39" s="39">
        <v>4.1912946854328649E-3</v>
      </c>
      <c r="P39" s="39">
        <v>2.8344576620530373E-3</v>
      </c>
      <c r="Q39" s="39">
        <v>3.0356063078844386E-3</v>
      </c>
      <c r="R39" s="39">
        <v>4.0856588437659332E-2</v>
      </c>
      <c r="S39" s="39">
        <v>1.3926749312548588E-2</v>
      </c>
      <c r="T39" s="39">
        <v>0.39048393955020788</v>
      </c>
      <c r="U39" s="39">
        <v>7.1931982596647745E-4</v>
      </c>
      <c r="V39" s="39">
        <v>0.18503229832795709</v>
      </c>
      <c r="W39" s="39">
        <v>6.5897348091154676E-2</v>
      </c>
      <c r="X39" s="39">
        <v>1.2576720753548489E-2</v>
      </c>
      <c r="Y39" s="39">
        <v>1.6678853650535522E-2</v>
      </c>
      <c r="Z39" s="39">
        <v>5.5824944497488364E-2</v>
      </c>
      <c r="AA39" s="39">
        <v>5.5454923154898859E-3</v>
      </c>
      <c r="AB39" s="39">
        <v>9.0626011217062249E-2</v>
      </c>
      <c r="AC39" s="39">
        <v>1.4862551913329993E-3</v>
      </c>
      <c r="AD39" s="39">
        <v>3.9534188786693972E-2</v>
      </c>
      <c r="AE39" s="192"/>
      <c r="AF39" s="39">
        <v>1555.3652750000003</v>
      </c>
      <c r="AG39" s="39">
        <v>232.54300000000001</v>
      </c>
      <c r="AH39" s="39">
        <v>3958.7</v>
      </c>
      <c r="AI39" s="39">
        <v>667.00000000000023</v>
      </c>
      <c r="AJ39" s="39" t="s">
        <v>440</v>
      </c>
      <c r="AK39" s="39" t="s">
        <v>422</v>
      </c>
      <c r="AL39" s="40" t="s">
        <v>70</v>
      </c>
    </row>
    <row r="40" spans="1:38" s="5" customFormat="1" ht="24.75" customHeight="1" thickBot="1" x14ac:dyDescent="0.25">
      <c r="A40" s="143" t="s">
        <v>84</v>
      </c>
      <c r="B40" s="37" t="s">
        <v>124</v>
      </c>
      <c r="C40" s="143" t="s">
        <v>444</v>
      </c>
      <c r="D40" s="144"/>
      <c r="E40" s="39">
        <v>0.13051599999999999</v>
      </c>
      <c r="F40" s="39">
        <v>1.3507999999999999E-2</v>
      </c>
      <c r="G40" s="39">
        <v>5.5999999999999999E-5</v>
      </c>
      <c r="H40" s="39">
        <v>3.1999999999999999E-5</v>
      </c>
      <c r="I40" s="39">
        <v>8.4159999999999999E-3</v>
      </c>
      <c r="J40" s="39">
        <v>8.4159999999999999E-3</v>
      </c>
      <c r="K40" s="39">
        <v>8.4159999999999999E-3</v>
      </c>
      <c r="L40" s="39" t="s">
        <v>422</v>
      </c>
      <c r="M40" s="39">
        <v>4.3096000000000002E-2</v>
      </c>
      <c r="N40" s="39" t="s">
        <v>422</v>
      </c>
      <c r="O40" s="39">
        <v>4.0000000000000003E-5</v>
      </c>
      <c r="P40" s="39" t="s">
        <v>422</v>
      </c>
      <c r="Q40" s="39" t="s">
        <v>422</v>
      </c>
      <c r="R40" s="39">
        <v>2.0000000000000001E-4</v>
      </c>
      <c r="S40" s="39">
        <v>6.7999999999999996E-3</v>
      </c>
      <c r="T40" s="39">
        <v>2.8000000000000003E-4</v>
      </c>
      <c r="U40" s="39">
        <v>4.0000000000000003E-5</v>
      </c>
      <c r="V40" s="39">
        <v>4.0000000000000001E-3</v>
      </c>
      <c r="W40" s="39" t="s">
        <v>422</v>
      </c>
      <c r="X40" s="39">
        <v>1.2E-4</v>
      </c>
      <c r="Y40" s="39">
        <v>2.0000000000000001E-4</v>
      </c>
      <c r="Z40" s="39" t="s">
        <v>422</v>
      </c>
      <c r="AA40" s="39" t="s">
        <v>422</v>
      </c>
      <c r="AB40" s="39">
        <v>3.2000000000000003E-4</v>
      </c>
      <c r="AC40" s="39" t="s">
        <v>422</v>
      </c>
      <c r="AD40" s="39" t="s">
        <v>422</v>
      </c>
      <c r="AE40" s="192"/>
      <c r="AF40" s="39">
        <v>168.124</v>
      </c>
      <c r="AG40" s="39" t="s">
        <v>422</v>
      </c>
      <c r="AH40" s="39" t="s">
        <v>422</v>
      </c>
      <c r="AI40" s="39" t="s">
        <v>422</v>
      </c>
      <c r="AJ40" s="39" t="s">
        <v>422</v>
      </c>
      <c r="AK40" s="39" t="s">
        <v>422</v>
      </c>
      <c r="AL40" s="145" t="s">
        <v>70</v>
      </c>
    </row>
    <row r="41" spans="1:38" s="5" customFormat="1" ht="24.6" customHeight="1" thickBot="1" x14ac:dyDescent="0.25">
      <c r="A41" s="143" t="s">
        <v>121</v>
      </c>
      <c r="B41" s="37" t="s">
        <v>126</v>
      </c>
      <c r="C41" s="143" t="s">
        <v>445</v>
      </c>
      <c r="D41" s="144"/>
      <c r="E41" s="39">
        <v>2.507281967698872</v>
      </c>
      <c r="F41" s="39">
        <v>18.163138410272641</v>
      </c>
      <c r="G41" s="39">
        <v>5.1733882599999994</v>
      </c>
      <c r="H41" s="39">
        <v>1.9877497765824932</v>
      </c>
      <c r="I41" s="39">
        <v>21.928221415877864</v>
      </c>
      <c r="J41" s="39">
        <v>22.564702705572326</v>
      </c>
      <c r="K41" s="39">
        <v>23.876497690954892</v>
      </c>
      <c r="L41" s="39">
        <v>2.1881204641644896</v>
      </c>
      <c r="M41" s="39">
        <v>139.16419581745254</v>
      </c>
      <c r="N41" s="39">
        <v>1.71650729768</v>
      </c>
      <c r="O41" s="39">
        <v>0.40257164859</v>
      </c>
      <c r="P41" s="39">
        <v>4.7510853200000001E-2</v>
      </c>
      <c r="Q41" s="39">
        <v>2.7059429380000003E-2</v>
      </c>
      <c r="R41" s="39">
        <v>0.7617306118720002</v>
      </c>
      <c r="S41" s="39">
        <v>0.32401886988719997</v>
      </c>
      <c r="T41" s="39">
        <v>0.150666429022</v>
      </c>
      <c r="U41" s="39">
        <v>2.5688930179999996E-2</v>
      </c>
      <c r="V41" s="39">
        <v>16.791536601599997</v>
      </c>
      <c r="W41" s="39">
        <v>25.650076162513734</v>
      </c>
      <c r="X41" s="39">
        <v>4.8679430926044214</v>
      </c>
      <c r="Y41" s="39">
        <v>4.7418948465353159</v>
      </c>
      <c r="Z41" s="39">
        <v>1.843735285534807</v>
      </c>
      <c r="AA41" s="39">
        <v>2.6222220899143802</v>
      </c>
      <c r="AB41" s="39">
        <v>14.075795314588925</v>
      </c>
      <c r="AC41" s="39">
        <v>0.15321781903999993</v>
      </c>
      <c r="AD41" s="39">
        <v>0.90867446798219031</v>
      </c>
      <c r="AE41" s="192"/>
      <c r="AF41" s="39">
        <v>588.49</v>
      </c>
      <c r="AG41" s="39">
        <v>5335.192</v>
      </c>
      <c r="AH41" s="39">
        <v>2397.2000000000003</v>
      </c>
      <c r="AI41" s="39">
        <v>29982</v>
      </c>
      <c r="AJ41" s="39" t="s">
        <v>422</v>
      </c>
      <c r="AK41" s="39" t="s">
        <v>422</v>
      </c>
      <c r="AL41" s="147" t="s">
        <v>70</v>
      </c>
    </row>
    <row r="42" spans="1:38" s="5" customFormat="1" ht="24.75" customHeight="1" thickBot="1" x14ac:dyDescent="0.25">
      <c r="A42" s="143" t="s">
        <v>84</v>
      </c>
      <c r="B42" s="37" t="s">
        <v>128</v>
      </c>
      <c r="C42" s="143" t="s">
        <v>129</v>
      </c>
      <c r="D42" s="144"/>
      <c r="E42" s="39" t="s">
        <v>408</v>
      </c>
      <c r="F42" s="39" t="s">
        <v>408</v>
      </c>
      <c r="G42" s="39" t="s">
        <v>408</v>
      </c>
      <c r="H42" s="39" t="s">
        <v>408</v>
      </c>
      <c r="I42" s="39" t="s">
        <v>408</v>
      </c>
      <c r="J42" s="39" t="s">
        <v>408</v>
      </c>
      <c r="K42" s="39" t="s">
        <v>408</v>
      </c>
      <c r="L42" s="39" t="s">
        <v>408</v>
      </c>
      <c r="M42" s="39" t="s">
        <v>408</v>
      </c>
      <c r="N42" s="39" t="s">
        <v>408</v>
      </c>
      <c r="O42" s="39" t="s">
        <v>408</v>
      </c>
      <c r="P42" s="39" t="s">
        <v>408</v>
      </c>
      <c r="Q42" s="39" t="s">
        <v>408</v>
      </c>
      <c r="R42" s="39" t="s">
        <v>408</v>
      </c>
      <c r="S42" s="39" t="s">
        <v>408</v>
      </c>
      <c r="T42" s="39" t="s">
        <v>408</v>
      </c>
      <c r="U42" s="39" t="s">
        <v>408</v>
      </c>
      <c r="V42" s="39" t="s">
        <v>408</v>
      </c>
      <c r="W42" s="39" t="s">
        <v>408</v>
      </c>
      <c r="X42" s="39" t="s">
        <v>408</v>
      </c>
      <c r="Y42" s="39" t="s">
        <v>408</v>
      </c>
      <c r="Z42" s="39" t="s">
        <v>408</v>
      </c>
      <c r="AA42" s="39" t="s">
        <v>408</v>
      </c>
      <c r="AB42" s="39" t="s">
        <v>408</v>
      </c>
      <c r="AC42" s="39" t="s">
        <v>408</v>
      </c>
      <c r="AD42" s="39" t="s">
        <v>408</v>
      </c>
      <c r="AE42" s="192"/>
      <c r="AF42" s="38" t="s">
        <v>408</v>
      </c>
      <c r="AG42" s="38" t="s">
        <v>408</v>
      </c>
      <c r="AH42" s="38" t="s">
        <v>408</v>
      </c>
      <c r="AI42" s="38" t="s">
        <v>408</v>
      </c>
      <c r="AJ42" s="38" t="s">
        <v>408</v>
      </c>
      <c r="AK42" s="38" t="s">
        <v>408</v>
      </c>
      <c r="AL42" s="145" t="s">
        <v>70</v>
      </c>
    </row>
    <row r="43" spans="1:38" s="5" customFormat="1" ht="26.25" customHeight="1" thickBot="1" x14ac:dyDescent="0.25">
      <c r="A43" s="37" t="s">
        <v>121</v>
      </c>
      <c r="B43" s="37" t="s">
        <v>130</v>
      </c>
      <c r="C43" s="37" t="s">
        <v>131</v>
      </c>
      <c r="D43" s="38"/>
      <c r="E43" s="39">
        <v>0.19882174685999987</v>
      </c>
      <c r="F43" s="39">
        <v>2.0232581165499999E-2</v>
      </c>
      <c r="G43" s="39">
        <v>0.54378205271107805</v>
      </c>
      <c r="H43" s="39" t="s">
        <v>441</v>
      </c>
      <c r="I43" s="39">
        <v>3.8821662554749989E-2</v>
      </c>
      <c r="J43" s="39">
        <v>4.0490921493249996E-2</v>
      </c>
      <c r="K43" s="39">
        <v>4.2565469493249977E-2</v>
      </c>
      <c r="L43" s="39">
        <v>4.0922899547999993E-3</v>
      </c>
      <c r="M43" s="39">
        <v>0.22521367744399995</v>
      </c>
      <c r="N43" s="39">
        <v>4.2258234105000007E-2</v>
      </c>
      <c r="O43" s="39">
        <v>6.413051510580004E-3</v>
      </c>
      <c r="P43" s="39">
        <v>2.8970826748599987E-3</v>
      </c>
      <c r="Q43" s="39">
        <v>1.3713733286000002E-3</v>
      </c>
      <c r="R43" s="39">
        <v>1.6334354878160002E-2</v>
      </c>
      <c r="S43" s="39">
        <v>6.2460379696660014E-3</v>
      </c>
      <c r="T43" s="39">
        <v>2.2098875369660043E-2</v>
      </c>
      <c r="U43" s="39">
        <v>8.2540997099999995E-4</v>
      </c>
      <c r="V43" s="39">
        <v>0.28438271049074992</v>
      </c>
      <c r="W43" s="39">
        <v>7.604327379350001E-2</v>
      </c>
      <c r="X43" s="39">
        <v>8.8478320564249983E-3</v>
      </c>
      <c r="Y43" s="39">
        <v>1.2866244270199998E-2</v>
      </c>
      <c r="Z43" s="39">
        <v>8.7681792419749948E-3</v>
      </c>
      <c r="AA43" s="39">
        <v>3.758674865174999E-3</v>
      </c>
      <c r="AB43" s="39">
        <v>3.4240930433774991E-2</v>
      </c>
      <c r="AC43" s="39">
        <v>2.527330535E-3</v>
      </c>
      <c r="AD43" s="39">
        <v>4.8221580871942483E-2</v>
      </c>
      <c r="AE43" s="192"/>
      <c r="AF43" s="39" t="s">
        <v>422</v>
      </c>
      <c r="AG43" s="39">
        <v>283.637</v>
      </c>
      <c r="AH43" s="39">
        <v>740.9</v>
      </c>
      <c r="AI43" s="39">
        <v>470</v>
      </c>
      <c r="AJ43" s="39" t="s">
        <v>440</v>
      </c>
      <c r="AK43" s="39" t="s">
        <v>422</v>
      </c>
      <c r="AL43" s="40" t="s">
        <v>70</v>
      </c>
    </row>
    <row r="44" spans="1:38" s="5" customFormat="1" ht="24.75" customHeight="1" thickBot="1" x14ac:dyDescent="0.25">
      <c r="A44" s="143" t="s">
        <v>84</v>
      </c>
      <c r="B44" s="37" t="s">
        <v>132</v>
      </c>
      <c r="C44" s="143" t="s">
        <v>133</v>
      </c>
      <c r="D44" s="144"/>
      <c r="E44" s="39">
        <v>1.8950086553889762</v>
      </c>
      <c r="F44" s="39">
        <v>0.92107698334281041</v>
      </c>
      <c r="G44" s="39">
        <v>1.722E-3</v>
      </c>
      <c r="H44" s="39">
        <v>9.1232313406478037E-4</v>
      </c>
      <c r="I44" s="39">
        <v>9.0975371789829312E-2</v>
      </c>
      <c r="J44" s="39">
        <v>9.0975371789829312E-2</v>
      </c>
      <c r="K44" s="39">
        <v>9.0975371789829312E-2</v>
      </c>
      <c r="L44" s="39">
        <v>4.4158038499359675E-2</v>
      </c>
      <c r="M44" s="39">
        <v>9.510625189233199</v>
      </c>
      <c r="N44" s="39" t="s">
        <v>422</v>
      </c>
      <c r="O44" s="39">
        <v>1.23E-3</v>
      </c>
      <c r="P44" s="39" t="s">
        <v>422</v>
      </c>
      <c r="Q44" s="39" t="s">
        <v>422</v>
      </c>
      <c r="R44" s="39">
        <v>6.1500000000000001E-3</v>
      </c>
      <c r="S44" s="39">
        <v>0.20910000000000001</v>
      </c>
      <c r="T44" s="39">
        <v>8.6100000000000013E-3</v>
      </c>
      <c r="U44" s="39">
        <v>1.23E-3</v>
      </c>
      <c r="V44" s="39">
        <v>0.123</v>
      </c>
      <c r="W44" s="39" t="s">
        <v>422</v>
      </c>
      <c r="X44" s="39">
        <v>3.6900000000000001E-3</v>
      </c>
      <c r="Y44" s="39">
        <v>6.1500000000000001E-3</v>
      </c>
      <c r="Z44" s="39" t="s">
        <v>422</v>
      </c>
      <c r="AA44" s="39" t="s">
        <v>422</v>
      </c>
      <c r="AB44" s="39">
        <v>9.8399999999999998E-3</v>
      </c>
      <c r="AC44" s="39" t="s">
        <v>422</v>
      </c>
      <c r="AD44" s="39" t="s">
        <v>422</v>
      </c>
      <c r="AE44" s="192"/>
      <c r="AF44" s="39">
        <v>5169.8130000000001</v>
      </c>
      <c r="AG44" s="39" t="s">
        <v>422</v>
      </c>
      <c r="AH44" s="39" t="s">
        <v>422</v>
      </c>
      <c r="AI44" s="39" t="s">
        <v>422</v>
      </c>
      <c r="AJ44" s="39" t="s">
        <v>422</v>
      </c>
      <c r="AK44" s="39" t="s">
        <v>422</v>
      </c>
      <c r="AL44" s="145" t="s">
        <v>70</v>
      </c>
    </row>
    <row r="45" spans="1:38" s="5" customFormat="1" ht="24.75" customHeight="1" thickBot="1" x14ac:dyDescent="0.25">
      <c r="A45" s="143" t="s">
        <v>84</v>
      </c>
      <c r="B45" s="37" t="s">
        <v>134</v>
      </c>
      <c r="C45" s="143" t="s">
        <v>135</v>
      </c>
      <c r="D45" s="144"/>
      <c r="E45" s="39" t="s">
        <v>408</v>
      </c>
      <c r="F45" s="39" t="s">
        <v>408</v>
      </c>
      <c r="G45" s="39" t="s">
        <v>408</v>
      </c>
      <c r="H45" s="39" t="s">
        <v>408</v>
      </c>
      <c r="I45" s="39" t="s">
        <v>408</v>
      </c>
      <c r="J45" s="39" t="s">
        <v>408</v>
      </c>
      <c r="K45" s="39" t="s">
        <v>408</v>
      </c>
      <c r="L45" s="39" t="s">
        <v>408</v>
      </c>
      <c r="M45" s="39" t="s">
        <v>408</v>
      </c>
      <c r="N45" s="39" t="s">
        <v>408</v>
      </c>
      <c r="O45" s="39" t="s">
        <v>408</v>
      </c>
      <c r="P45" s="39" t="s">
        <v>408</v>
      </c>
      <c r="Q45" s="39" t="s">
        <v>408</v>
      </c>
      <c r="R45" s="39" t="s">
        <v>408</v>
      </c>
      <c r="S45" s="39" t="s">
        <v>408</v>
      </c>
      <c r="T45" s="39" t="s">
        <v>408</v>
      </c>
      <c r="U45" s="39" t="s">
        <v>408</v>
      </c>
      <c r="V45" s="39" t="s">
        <v>408</v>
      </c>
      <c r="W45" s="39" t="s">
        <v>408</v>
      </c>
      <c r="X45" s="39" t="s">
        <v>408</v>
      </c>
      <c r="Y45" s="39" t="s">
        <v>408</v>
      </c>
      <c r="Z45" s="39" t="s">
        <v>408</v>
      </c>
      <c r="AA45" s="39" t="s">
        <v>408</v>
      </c>
      <c r="AB45" s="39">
        <v>8.3471368546799998E-2</v>
      </c>
      <c r="AC45" s="39" t="s">
        <v>408</v>
      </c>
      <c r="AD45" s="39" t="s">
        <v>408</v>
      </c>
      <c r="AE45" s="192"/>
      <c r="AF45" s="39" t="s">
        <v>408</v>
      </c>
      <c r="AG45" s="39" t="s">
        <v>422</v>
      </c>
      <c r="AH45" s="39" t="s">
        <v>422</v>
      </c>
      <c r="AI45" s="39" t="s">
        <v>422</v>
      </c>
      <c r="AJ45" s="39" t="s">
        <v>422</v>
      </c>
      <c r="AK45" s="39" t="s">
        <v>422</v>
      </c>
      <c r="AL45" s="145" t="s">
        <v>70</v>
      </c>
    </row>
    <row r="46" spans="1:38" s="5" customFormat="1" ht="24.75" customHeight="1" thickBot="1" x14ac:dyDescent="0.25">
      <c r="A46" s="143" t="s">
        <v>121</v>
      </c>
      <c r="B46" s="37" t="s">
        <v>136</v>
      </c>
      <c r="C46" s="143" t="s">
        <v>137</v>
      </c>
      <c r="D46" s="144"/>
      <c r="E46" s="39" t="s">
        <v>408</v>
      </c>
      <c r="F46" s="39" t="s">
        <v>408</v>
      </c>
      <c r="G46" s="39" t="s">
        <v>408</v>
      </c>
      <c r="H46" s="39" t="s">
        <v>408</v>
      </c>
      <c r="I46" s="39" t="s">
        <v>408</v>
      </c>
      <c r="J46" s="39" t="s">
        <v>408</v>
      </c>
      <c r="K46" s="39" t="s">
        <v>408</v>
      </c>
      <c r="L46" s="39" t="s">
        <v>408</v>
      </c>
      <c r="M46" s="39" t="s">
        <v>408</v>
      </c>
      <c r="N46" s="39" t="s">
        <v>408</v>
      </c>
      <c r="O46" s="39" t="s">
        <v>408</v>
      </c>
      <c r="P46" s="39" t="s">
        <v>408</v>
      </c>
      <c r="Q46" s="39" t="s">
        <v>408</v>
      </c>
      <c r="R46" s="39" t="s">
        <v>408</v>
      </c>
      <c r="S46" s="39" t="s">
        <v>408</v>
      </c>
      <c r="T46" s="39" t="s">
        <v>408</v>
      </c>
      <c r="U46" s="39" t="s">
        <v>408</v>
      </c>
      <c r="V46" s="39" t="s">
        <v>408</v>
      </c>
      <c r="W46" s="39" t="s">
        <v>408</v>
      </c>
      <c r="X46" s="39" t="s">
        <v>408</v>
      </c>
      <c r="Y46" s="39" t="s">
        <v>408</v>
      </c>
      <c r="Z46" s="39" t="s">
        <v>408</v>
      </c>
      <c r="AA46" s="39" t="s">
        <v>408</v>
      </c>
      <c r="AB46" s="39" t="s">
        <v>408</v>
      </c>
      <c r="AC46" s="39" t="s">
        <v>408</v>
      </c>
      <c r="AD46" s="39" t="s">
        <v>408</v>
      </c>
      <c r="AE46" s="192"/>
      <c r="AF46" s="39" t="s">
        <v>408</v>
      </c>
      <c r="AG46" s="39" t="s">
        <v>422</v>
      </c>
      <c r="AH46" s="39" t="s">
        <v>422</v>
      </c>
      <c r="AI46" s="39" t="s">
        <v>422</v>
      </c>
      <c r="AJ46" s="39" t="s">
        <v>422</v>
      </c>
      <c r="AK46" s="39" t="s">
        <v>422</v>
      </c>
      <c r="AL46" s="145" t="s">
        <v>70</v>
      </c>
    </row>
    <row r="47" spans="1:38" s="5" customFormat="1" ht="24.75" customHeight="1" thickBot="1" x14ac:dyDescent="0.25">
      <c r="A47" s="143" t="s">
        <v>84</v>
      </c>
      <c r="B47" s="37" t="s">
        <v>138</v>
      </c>
      <c r="C47" s="143" t="s">
        <v>139</v>
      </c>
      <c r="D47" s="144"/>
      <c r="E47" s="39" t="s">
        <v>441</v>
      </c>
      <c r="F47" s="39" t="s">
        <v>441</v>
      </c>
      <c r="G47" s="39" t="s">
        <v>441</v>
      </c>
      <c r="H47" s="39" t="s">
        <v>441</v>
      </c>
      <c r="I47" s="39" t="s">
        <v>441</v>
      </c>
      <c r="J47" s="39" t="s">
        <v>441</v>
      </c>
      <c r="K47" s="39" t="s">
        <v>441</v>
      </c>
      <c r="L47" s="39" t="s">
        <v>441</v>
      </c>
      <c r="M47" s="39" t="s">
        <v>441</v>
      </c>
      <c r="N47" s="39" t="s">
        <v>441</v>
      </c>
      <c r="O47" s="39" t="s">
        <v>441</v>
      </c>
      <c r="P47" s="39" t="s">
        <v>441</v>
      </c>
      <c r="Q47" s="39" t="s">
        <v>441</v>
      </c>
      <c r="R47" s="39" t="s">
        <v>441</v>
      </c>
      <c r="S47" s="39" t="s">
        <v>441</v>
      </c>
      <c r="T47" s="39" t="s">
        <v>441</v>
      </c>
      <c r="U47" s="39" t="s">
        <v>441</v>
      </c>
      <c r="V47" s="39" t="s">
        <v>441</v>
      </c>
      <c r="W47" s="39" t="s">
        <v>441</v>
      </c>
      <c r="X47" s="39" t="s">
        <v>441</v>
      </c>
      <c r="Y47" s="39" t="s">
        <v>441</v>
      </c>
      <c r="Z47" s="39" t="s">
        <v>441</v>
      </c>
      <c r="AA47" s="39" t="s">
        <v>441</v>
      </c>
      <c r="AB47" s="39" t="s">
        <v>441</v>
      </c>
      <c r="AC47" s="39" t="s">
        <v>441</v>
      </c>
      <c r="AD47" s="39" t="s">
        <v>441</v>
      </c>
      <c r="AE47" s="192"/>
      <c r="AF47" s="39" t="s">
        <v>422</v>
      </c>
      <c r="AG47" s="39" t="s">
        <v>422</v>
      </c>
      <c r="AH47" s="39" t="s">
        <v>422</v>
      </c>
      <c r="AI47" s="39" t="s">
        <v>422</v>
      </c>
      <c r="AJ47" s="39" t="s">
        <v>422</v>
      </c>
      <c r="AK47" s="39" t="s">
        <v>422</v>
      </c>
      <c r="AL47" s="145" t="s">
        <v>70</v>
      </c>
    </row>
    <row r="48" spans="1:38" s="5" customFormat="1" ht="24.75" customHeight="1" thickBot="1" x14ac:dyDescent="0.25">
      <c r="A48" s="143" t="s">
        <v>140</v>
      </c>
      <c r="B48" s="37" t="s">
        <v>11</v>
      </c>
      <c r="C48" s="143" t="s">
        <v>141</v>
      </c>
      <c r="D48" s="144"/>
      <c r="E48" s="39" t="s">
        <v>422</v>
      </c>
      <c r="F48" s="39">
        <v>8.4234000000000009</v>
      </c>
      <c r="G48" s="39" t="s">
        <v>422</v>
      </c>
      <c r="H48" s="39" t="s">
        <v>422</v>
      </c>
      <c r="I48" s="39">
        <v>0.21247200000000002</v>
      </c>
      <c r="J48" s="39">
        <v>1.381068</v>
      </c>
      <c r="K48" s="39">
        <v>2.9037839999999999</v>
      </c>
      <c r="L48" s="39" t="s">
        <v>422</v>
      </c>
      <c r="M48" s="39" t="s">
        <v>422</v>
      </c>
      <c r="N48" s="39" t="s">
        <v>422</v>
      </c>
      <c r="O48" s="39" t="s">
        <v>422</v>
      </c>
      <c r="P48" s="39" t="s">
        <v>422</v>
      </c>
      <c r="Q48" s="39" t="s">
        <v>422</v>
      </c>
      <c r="R48" s="39" t="s">
        <v>422</v>
      </c>
      <c r="S48" s="39" t="s">
        <v>422</v>
      </c>
      <c r="T48" s="39" t="s">
        <v>422</v>
      </c>
      <c r="U48" s="39" t="s">
        <v>422</v>
      </c>
      <c r="V48" s="39" t="s">
        <v>422</v>
      </c>
      <c r="W48" s="39" t="s">
        <v>422</v>
      </c>
      <c r="X48" s="39" t="s">
        <v>422</v>
      </c>
      <c r="Y48" s="39" t="s">
        <v>422</v>
      </c>
      <c r="Z48" s="39" t="s">
        <v>422</v>
      </c>
      <c r="AA48" s="39" t="s">
        <v>422</v>
      </c>
      <c r="AB48" s="39" t="s">
        <v>422</v>
      </c>
      <c r="AC48" s="39" t="s">
        <v>422</v>
      </c>
      <c r="AD48" s="39" t="s">
        <v>422</v>
      </c>
      <c r="AE48" s="192"/>
      <c r="AF48" s="39" t="s">
        <v>422</v>
      </c>
      <c r="AG48" s="39" t="s">
        <v>422</v>
      </c>
      <c r="AH48" s="39" t="s">
        <v>422</v>
      </c>
      <c r="AI48" s="39" t="s">
        <v>422</v>
      </c>
      <c r="AJ48" s="39" t="s">
        <v>422</v>
      </c>
      <c r="AK48" s="39">
        <v>35.859000000000002</v>
      </c>
      <c r="AL48" s="147" t="s">
        <v>142</v>
      </c>
    </row>
    <row r="49" spans="1:38" s="5" customFormat="1" ht="24.75" customHeight="1" thickBot="1" x14ac:dyDescent="0.25">
      <c r="A49" s="143" t="s">
        <v>140</v>
      </c>
      <c r="B49" s="37" t="s">
        <v>18</v>
      </c>
      <c r="C49" s="143" t="s">
        <v>143</v>
      </c>
      <c r="D49" s="144"/>
      <c r="E49" s="39" t="s">
        <v>440</v>
      </c>
      <c r="F49" s="39" t="s">
        <v>440</v>
      </c>
      <c r="G49" s="39" t="s">
        <v>440</v>
      </c>
      <c r="H49" s="39" t="s">
        <v>440</v>
      </c>
      <c r="I49" s="39" t="s">
        <v>440</v>
      </c>
      <c r="J49" s="39" t="s">
        <v>440</v>
      </c>
      <c r="K49" s="39" t="s">
        <v>440</v>
      </c>
      <c r="L49" s="39" t="s">
        <v>440</v>
      </c>
      <c r="M49" s="39" t="s">
        <v>440</v>
      </c>
      <c r="N49" s="39" t="s">
        <v>440</v>
      </c>
      <c r="O49" s="39" t="s">
        <v>440</v>
      </c>
      <c r="P49" s="39" t="s">
        <v>440</v>
      </c>
      <c r="Q49" s="39" t="s">
        <v>440</v>
      </c>
      <c r="R49" s="39" t="s">
        <v>440</v>
      </c>
      <c r="S49" s="39" t="s">
        <v>440</v>
      </c>
      <c r="T49" s="39" t="s">
        <v>440</v>
      </c>
      <c r="U49" s="39" t="s">
        <v>440</v>
      </c>
      <c r="V49" s="39" t="s">
        <v>440</v>
      </c>
      <c r="W49" s="39" t="s">
        <v>440</v>
      </c>
      <c r="X49" s="39" t="s">
        <v>440</v>
      </c>
      <c r="Y49" s="39" t="s">
        <v>440</v>
      </c>
      <c r="Z49" s="39" t="s">
        <v>440</v>
      </c>
      <c r="AA49" s="39" t="s">
        <v>440</v>
      </c>
      <c r="AB49" s="39" t="s">
        <v>440</v>
      </c>
      <c r="AC49" s="39" t="s">
        <v>440</v>
      </c>
      <c r="AD49" s="39" t="s">
        <v>440</v>
      </c>
      <c r="AE49" s="192"/>
      <c r="AF49" s="39" t="s">
        <v>422</v>
      </c>
      <c r="AG49" s="39" t="s">
        <v>422</v>
      </c>
      <c r="AH49" s="39" t="s">
        <v>422</v>
      </c>
      <c r="AI49" s="39" t="s">
        <v>422</v>
      </c>
      <c r="AJ49" s="39" t="s">
        <v>422</v>
      </c>
      <c r="AK49" s="39" t="s">
        <v>440</v>
      </c>
      <c r="AL49" s="145" t="s">
        <v>144</v>
      </c>
    </row>
    <row r="50" spans="1:38" s="5" customFormat="1" ht="24.75" customHeight="1" thickBot="1" x14ac:dyDescent="0.25">
      <c r="A50" s="143" t="s">
        <v>140</v>
      </c>
      <c r="B50" s="37" t="s">
        <v>145</v>
      </c>
      <c r="C50" s="143" t="s">
        <v>146</v>
      </c>
      <c r="D50" s="144"/>
      <c r="E50" s="39" t="s">
        <v>440</v>
      </c>
      <c r="F50" s="39" t="s">
        <v>440</v>
      </c>
      <c r="G50" s="39" t="s">
        <v>440</v>
      </c>
      <c r="H50" s="39" t="s">
        <v>440</v>
      </c>
      <c r="I50" s="39" t="s">
        <v>440</v>
      </c>
      <c r="J50" s="39" t="s">
        <v>440</v>
      </c>
      <c r="K50" s="39" t="s">
        <v>440</v>
      </c>
      <c r="L50" s="39" t="s">
        <v>440</v>
      </c>
      <c r="M50" s="39" t="s">
        <v>440</v>
      </c>
      <c r="N50" s="39" t="s">
        <v>440</v>
      </c>
      <c r="O50" s="39" t="s">
        <v>440</v>
      </c>
      <c r="P50" s="39" t="s">
        <v>440</v>
      </c>
      <c r="Q50" s="39" t="s">
        <v>440</v>
      </c>
      <c r="R50" s="39" t="s">
        <v>440</v>
      </c>
      <c r="S50" s="39" t="s">
        <v>440</v>
      </c>
      <c r="T50" s="39" t="s">
        <v>440</v>
      </c>
      <c r="U50" s="39" t="s">
        <v>440</v>
      </c>
      <c r="V50" s="39" t="s">
        <v>440</v>
      </c>
      <c r="W50" s="39" t="s">
        <v>440</v>
      </c>
      <c r="X50" s="39" t="s">
        <v>440</v>
      </c>
      <c r="Y50" s="39" t="s">
        <v>440</v>
      </c>
      <c r="Z50" s="39" t="s">
        <v>440</v>
      </c>
      <c r="AA50" s="39" t="s">
        <v>440</v>
      </c>
      <c r="AB50" s="39" t="s">
        <v>440</v>
      </c>
      <c r="AC50" s="39" t="s">
        <v>440</v>
      </c>
      <c r="AD50" s="39" t="s">
        <v>440</v>
      </c>
      <c r="AE50" s="192"/>
      <c r="AF50" s="39" t="s">
        <v>422</v>
      </c>
      <c r="AG50" s="39" t="s">
        <v>422</v>
      </c>
      <c r="AH50" s="39" t="s">
        <v>422</v>
      </c>
      <c r="AI50" s="39" t="s">
        <v>422</v>
      </c>
      <c r="AJ50" s="39" t="s">
        <v>422</v>
      </c>
      <c r="AK50" s="39" t="s">
        <v>422</v>
      </c>
      <c r="AL50" s="145" t="s">
        <v>147</v>
      </c>
    </row>
    <row r="51" spans="1:38" s="5" customFormat="1" ht="26.25" customHeight="1" thickBot="1" x14ac:dyDescent="0.25">
      <c r="A51" s="37" t="s">
        <v>140</v>
      </c>
      <c r="B51" s="37" t="s">
        <v>148</v>
      </c>
      <c r="C51" s="37" t="s">
        <v>149</v>
      </c>
      <c r="D51" s="38"/>
      <c r="E51" s="39" t="s">
        <v>422</v>
      </c>
      <c r="F51" s="39">
        <v>2.5000000000000001E-3</v>
      </c>
      <c r="G51" s="39" t="s">
        <v>441</v>
      </c>
      <c r="H51" s="39" t="s">
        <v>422</v>
      </c>
      <c r="I51" s="39" t="s">
        <v>422</v>
      </c>
      <c r="J51" s="39" t="s">
        <v>422</v>
      </c>
      <c r="K51" s="39" t="s">
        <v>422</v>
      </c>
      <c r="L51" s="39" t="s">
        <v>422</v>
      </c>
      <c r="M51" s="39" t="s">
        <v>422</v>
      </c>
      <c r="N51" s="39" t="s">
        <v>422</v>
      </c>
      <c r="O51" s="39" t="s">
        <v>422</v>
      </c>
      <c r="P51" s="39" t="s">
        <v>422</v>
      </c>
      <c r="Q51" s="39" t="s">
        <v>422</v>
      </c>
      <c r="R51" s="39" t="s">
        <v>422</v>
      </c>
      <c r="S51" s="39" t="s">
        <v>422</v>
      </c>
      <c r="T51" s="39" t="s">
        <v>422</v>
      </c>
      <c r="U51" s="39" t="s">
        <v>422</v>
      </c>
      <c r="V51" s="39" t="s">
        <v>422</v>
      </c>
      <c r="W51" s="39" t="s">
        <v>441</v>
      </c>
      <c r="X51" s="39" t="s">
        <v>422</v>
      </c>
      <c r="Y51" s="39" t="s">
        <v>422</v>
      </c>
      <c r="Z51" s="39" t="s">
        <v>422</v>
      </c>
      <c r="AA51" s="39" t="s">
        <v>422</v>
      </c>
      <c r="AB51" s="39" t="s">
        <v>422</v>
      </c>
      <c r="AC51" s="39" t="s">
        <v>422</v>
      </c>
      <c r="AD51" s="39" t="s">
        <v>422</v>
      </c>
      <c r="AE51" s="192"/>
      <c r="AF51" s="39" t="s">
        <v>422</v>
      </c>
      <c r="AG51" s="39" t="s">
        <v>422</v>
      </c>
      <c r="AH51" s="39" t="s">
        <v>422</v>
      </c>
      <c r="AI51" s="39" t="s">
        <v>422</v>
      </c>
      <c r="AJ51" s="39" t="s">
        <v>422</v>
      </c>
      <c r="AK51" s="39" t="s">
        <v>456</v>
      </c>
      <c r="AL51" s="40" t="s">
        <v>150</v>
      </c>
    </row>
    <row r="52" spans="1:38" s="5" customFormat="1" ht="24.75" customHeight="1" thickBot="1" x14ac:dyDescent="0.25">
      <c r="A52" s="143" t="s">
        <v>140</v>
      </c>
      <c r="B52" s="37" t="s">
        <v>151</v>
      </c>
      <c r="C52" s="143" t="s">
        <v>446</v>
      </c>
      <c r="D52" s="144"/>
      <c r="E52" s="39">
        <v>0.21129500000000001</v>
      </c>
      <c r="F52" s="39">
        <v>0.66407000000000005</v>
      </c>
      <c r="G52" s="39">
        <v>1.4790649999999999</v>
      </c>
      <c r="H52" s="39" t="s">
        <v>408</v>
      </c>
      <c r="I52" s="39">
        <v>1.2074E-2</v>
      </c>
      <c r="J52" s="39">
        <v>3.0185000000000003E-2</v>
      </c>
      <c r="K52" s="39">
        <v>3.6222000000000004E-2</v>
      </c>
      <c r="L52" s="39" t="s">
        <v>422</v>
      </c>
      <c r="M52" s="39">
        <v>0.24751700000000001</v>
      </c>
      <c r="N52" s="39">
        <v>1.8110999999999999E-2</v>
      </c>
      <c r="O52" s="39">
        <v>3.0184999999999999E-3</v>
      </c>
      <c r="P52" s="39">
        <v>3.6221999999999999E-3</v>
      </c>
      <c r="Q52" s="39">
        <v>6.0370000000000009E-4</v>
      </c>
      <c r="R52" s="39">
        <v>6.0370000000000009E-4</v>
      </c>
      <c r="S52" s="39">
        <v>7.2443999999999998E-3</v>
      </c>
      <c r="T52" s="39">
        <v>3.1996100000000006E-2</v>
      </c>
      <c r="U52" s="39">
        <v>6.0370000000000009E-4</v>
      </c>
      <c r="V52" s="39">
        <v>6.0369999999999998E-3</v>
      </c>
      <c r="W52" s="39">
        <v>7.2443999999999998E-3</v>
      </c>
      <c r="X52" s="39" t="s">
        <v>422</v>
      </c>
      <c r="Y52" s="39" t="s">
        <v>422</v>
      </c>
      <c r="Z52" s="39" t="s">
        <v>422</v>
      </c>
      <c r="AA52" s="39" t="s">
        <v>422</v>
      </c>
      <c r="AB52" s="39" t="s">
        <v>422</v>
      </c>
      <c r="AC52" s="39" t="s">
        <v>422</v>
      </c>
      <c r="AD52" s="39" t="s">
        <v>422</v>
      </c>
      <c r="AE52" s="192"/>
      <c r="AF52" s="39" t="s">
        <v>422</v>
      </c>
      <c r="AG52" s="39" t="s">
        <v>422</v>
      </c>
      <c r="AH52" s="39" t="s">
        <v>422</v>
      </c>
      <c r="AI52" s="39" t="s">
        <v>422</v>
      </c>
      <c r="AJ52" s="39" t="s">
        <v>422</v>
      </c>
      <c r="AK52" s="39" t="s">
        <v>456</v>
      </c>
      <c r="AL52" s="147" t="s">
        <v>153</v>
      </c>
    </row>
    <row r="53" spans="1:38" s="5" customFormat="1" ht="26.25" customHeight="1" thickBot="1" x14ac:dyDescent="0.25">
      <c r="A53" s="37" t="s">
        <v>140</v>
      </c>
      <c r="B53" s="37" t="s">
        <v>154</v>
      </c>
      <c r="C53" s="37" t="s">
        <v>155</v>
      </c>
      <c r="D53" s="38"/>
      <c r="E53" s="39" t="s">
        <v>422</v>
      </c>
      <c r="F53" s="39">
        <v>1.987534905</v>
      </c>
      <c r="G53" s="39" t="s">
        <v>422</v>
      </c>
      <c r="H53" s="39" t="s">
        <v>422</v>
      </c>
      <c r="I53" s="39" t="s">
        <v>422</v>
      </c>
      <c r="J53" s="39" t="s">
        <v>422</v>
      </c>
      <c r="K53" s="39" t="s">
        <v>422</v>
      </c>
      <c r="L53" s="39" t="s">
        <v>422</v>
      </c>
      <c r="M53" s="39" t="s">
        <v>422</v>
      </c>
      <c r="N53" s="39" t="s">
        <v>422</v>
      </c>
      <c r="O53" s="39" t="s">
        <v>422</v>
      </c>
      <c r="P53" s="39" t="s">
        <v>422</v>
      </c>
      <c r="Q53" s="39" t="s">
        <v>422</v>
      </c>
      <c r="R53" s="39" t="s">
        <v>422</v>
      </c>
      <c r="S53" s="39" t="s">
        <v>422</v>
      </c>
      <c r="T53" s="39" t="s">
        <v>422</v>
      </c>
      <c r="U53" s="39" t="s">
        <v>422</v>
      </c>
      <c r="V53" s="39" t="s">
        <v>422</v>
      </c>
      <c r="W53" s="39" t="s">
        <v>422</v>
      </c>
      <c r="X53" s="39" t="s">
        <v>422</v>
      </c>
      <c r="Y53" s="39" t="s">
        <v>422</v>
      </c>
      <c r="Z53" s="39" t="s">
        <v>422</v>
      </c>
      <c r="AA53" s="39" t="s">
        <v>422</v>
      </c>
      <c r="AB53" s="39" t="s">
        <v>422</v>
      </c>
      <c r="AC53" s="39" t="s">
        <v>422</v>
      </c>
      <c r="AD53" s="39" t="s">
        <v>422</v>
      </c>
      <c r="AE53" s="192"/>
      <c r="AF53" s="39" t="s">
        <v>422</v>
      </c>
      <c r="AG53" s="39" t="s">
        <v>422</v>
      </c>
      <c r="AH53" s="39" t="s">
        <v>422</v>
      </c>
      <c r="AI53" s="39" t="s">
        <v>422</v>
      </c>
      <c r="AJ53" s="39" t="s">
        <v>422</v>
      </c>
      <c r="AK53" s="39">
        <v>2334.3831</v>
      </c>
      <c r="AL53" s="40" t="s">
        <v>156</v>
      </c>
    </row>
    <row r="54" spans="1:38" s="5" customFormat="1" ht="26.25" customHeight="1" thickBot="1" x14ac:dyDescent="0.25">
      <c r="A54" s="37" t="s">
        <v>140</v>
      </c>
      <c r="B54" s="37" t="s">
        <v>12</v>
      </c>
      <c r="C54" s="37" t="s">
        <v>157</v>
      </c>
      <c r="D54" s="38"/>
      <c r="E54" s="39" t="s">
        <v>422</v>
      </c>
      <c r="F54" s="39">
        <v>0.28119999999999995</v>
      </c>
      <c r="G54" s="39" t="s">
        <v>422</v>
      </c>
      <c r="H54" s="39" t="s">
        <v>422</v>
      </c>
      <c r="I54" s="39" t="s">
        <v>422</v>
      </c>
      <c r="J54" s="39" t="s">
        <v>422</v>
      </c>
      <c r="K54" s="39" t="s">
        <v>422</v>
      </c>
      <c r="L54" s="39" t="s">
        <v>422</v>
      </c>
      <c r="M54" s="39" t="s">
        <v>422</v>
      </c>
      <c r="N54" s="39" t="s">
        <v>422</v>
      </c>
      <c r="O54" s="39" t="s">
        <v>422</v>
      </c>
      <c r="P54" s="39" t="s">
        <v>422</v>
      </c>
      <c r="Q54" s="39" t="s">
        <v>422</v>
      </c>
      <c r="R54" s="39" t="s">
        <v>422</v>
      </c>
      <c r="S54" s="39" t="s">
        <v>422</v>
      </c>
      <c r="T54" s="39" t="s">
        <v>422</v>
      </c>
      <c r="U54" s="39" t="s">
        <v>422</v>
      </c>
      <c r="V54" s="39" t="s">
        <v>422</v>
      </c>
      <c r="W54" s="39" t="s">
        <v>422</v>
      </c>
      <c r="X54" s="39" t="s">
        <v>422</v>
      </c>
      <c r="Y54" s="39" t="s">
        <v>422</v>
      </c>
      <c r="Z54" s="39" t="s">
        <v>422</v>
      </c>
      <c r="AA54" s="39" t="s">
        <v>422</v>
      </c>
      <c r="AB54" s="39" t="s">
        <v>422</v>
      </c>
      <c r="AC54" s="39" t="s">
        <v>422</v>
      </c>
      <c r="AD54" s="39" t="s">
        <v>422</v>
      </c>
      <c r="AE54" s="192"/>
      <c r="AF54" s="39" t="s">
        <v>422</v>
      </c>
      <c r="AG54" s="39" t="s">
        <v>422</v>
      </c>
      <c r="AH54" s="39" t="s">
        <v>422</v>
      </c>
      <c r="AI54" s="39" t="s">
        <v>422</v>
      </c>
      <c r="AJ54" s="39" t="s">
        <v>422</v>
      </c>
      <c r="AK54" s="39" t="s">
        <v>456</v>
      </c>
      <c r="AL54" s="40" t="s">
        <v>158</v>
      </c>
    </row>
    <row r="55" spans="1:38" s="5" customFormat="1" ht="26.25" customHeight="1" thickBot="1" x14ac:dyDescent="0.25">
      <c r="A55" s="37" t="s">
        <v>140</v>
      </c>
      <c r="B55" s="37" t="s">
        <v>13</v>
      </c>
      <c r="C55" s="37" t="s">
        <v>159</v>
      </c>
      <c r="D55" s="38"/>
      <c r="E55" s="39">
        <v>0.35762466599999998</v>
      </c>
      <c r="F55" s="39">
        <v>1.3239358E-2</v>
      </c>
      <c r="G55" s="39">
        <v>0.509946283</v>
      </c>
      <c r="H55" s="39" t="s">
        <v>422</v>
      </c>
      <c r="I55" s="39" t="s">
        <v>422</v>
      </c>
      <c r="J55" s="39" t="s">
        <v>422</v>
      </c>
      <c r="K55" s="39" t="s">
        <v>422</v>
      </c>
      <c r="L55" s="39" t="s">
        <v>422</v>
      </c>
      <c r="M55" s="39">
        <v>7.9472148000000006E-2</v>
      </c>
      <c r="N55" s="39" t="s">
        <v>422</v>
      </c>
      <c r="O55" s="39" t="s">
        <v>422</v>
      </c>
      <c r="P55" s="39" t="s">
        <v>422</v>
      </c>
      <c r="Q55" s="39" t="s">
        <v>422</v>
      </c>
      <c r="R55" s="39" t="s">
        <v>422</v>
      </c>
      <c r="S55" s="39" t="s">
        <v>422</v>
      </c>
      <c r="T55" s="39" t="s">
        <v>422</v>
      </c>
      <c r="U55" s="39" t="s">
        <v>422</v>
      </c>
      <c r="V55" s="39" t="s">
        <v>422</v>
      </c>
      <c r="W55" s="39" t="s">
        <v>422</v>
      </c>
      <c r="X55" s="39" t="s">
        <v>422</v>
      </c>
      <c r="Y55" s="39" t="s">
        <v>422</v>
      </c>
      <c r="Z55" s="39" t="s">
        <v>422</v>
      </c>
      <c r="AA55" s="39" t="s">
        <v>422</v>
      </c>
      <c r="AB55" s="39" t="s">
        <v>422</v>
      </c>
      <c r="AC55" s="39" t="s">
        <v>422</v>
      </c>
      <c r="AD55" s="39" t="s">
        <v>422</v>
      </c>
      <c r="AE55" s="192"/>
      <c r="AF55" s="39" t="s">
        <v>422</v>
      </c>
      <c r="AG55" s="39" t="s">
        <v>422</v>
      </c>
      <c r="AH55" s="39" t="s">
        <v>422</v>
      </c>
      <c r="AI55" s="39" t="s">
        <v>422</v>
      </c>
      <c r="AJ55" s="39" t="s">
        <v>422</v>
      </c>
      <c r="AK55" s="39">
        <v>6622.6792000000005</v>
      </c>
      <c r="AL55" s="40" t="s">
        <v>160</v>
      </c>
    </row>
    <row r="56" spans="1:38" s="5" customFormat="1" ht="24.75" customHeight="1" thickBot="1" x14ac:dyDescent="0.25">
      <c r="A56" s="143" t="s">
        <v>140</v>
      </c>
      <c r="B56" s="37" t="s">
        <v>161</v>
      </c>
      <c r="C56" s="143" t="s">
        <v>447</v>
      </c>
      <c r="D56" s="144" t="s">
        <v>359</v>
      </c>
      <c r="E56" s="39" t="s">
        <v>440</v>
      </c>
      <c r="F56" s="39" t="s">
        <v>440</v>
      </c>
      <c r="G56" s="39" t="s">
        <v>440</v>
      </c>
      <c r="H56" s="39" t="s">
        <v>440</v>
      </c>
      <c r="I56" s="39" t="s">
        <v>440</v>
      </c>
      <c r="J56" s="39" t="s">
        <v>440</v>
      </c>
      <c r="K56" s="39" t="s">
        <v>440</v>
      </c>
      <c r="L56" s="39" t="s">
        <v>440</v>
      </c>
      <c r="M56" s="39" t="s">
        <v>440</v>
      </c>
      <c r="N56" s="39" t="s">
        <v>440</v>
      </c>
      <c r="O56" s="39" t="s">
        <v>440</v>
      </c>
      <c r="P56" s="39" t="s">
        <v>440</v>
      </c>
      <c r="Q56" s="39" t="s">
        <v>440</v>
      </c>
      <c r="R56" s="39" t="s">
        <v>440</v>
      </c>
      <c r="S56" s="39" t="s">
        <v>440</v>
      </c>
      <c r="T56" s="39" t="s">
        <v>440</v>
      </c>
      <c r="U56" s="39" t="s">
        <v>440</v>
      </c>
      <c r="V56" s="39" t="s">
        <v>440</v>
      </c>
      <c r="W56" s="39" t="s">
        <v>440</v>
      </c>
      <c r="X56" s="39" t="s">
        <v>440</v>
      </c>
      <c r="Y56" s="39" t="s">
        <v>440</v>
      </c>
      <c r="Z56" s="39" t="s">
        <v>440</v>
      </c>
      <c r="AA56" s="39" t="s">
        <v>440</v>
      </c>
      <c r="AB56" s="39" t="s">
        <v>440</v>
      </c>
      <c r="AC56" s="39" t="s">
        <v>440</v>
      </c>
      <c r="AD56" s="39" t="s">
        <v>440</v>
      </c>
      <c r="AE56" s="192"/>
      <c r="AF56" s="39" t="s">
        <v>422</v>
      </c>
      <c r="AG56" s="39" t="s">
        <v>422</v>
      </c>
      <c r="AH56" s="39" t="s">
        <v>422</v>
      </c>
      <c r="AI56" s="39" t="s">
        <v>422</v>
      </c>
      <c r="AJ56" s="39" t="s">
        <v>422</v>
      </c>
      <c r="AK56" s="39" t="s">
        <v>422</v>
      </c>
      <c r="AL56" s="145" t="s">
        <v>147</v>
      </c>
    </row>
    <row r="57" spans="1:38" s="5" customFormat="1" ht="26.25" customHeight="1" thickBot="1" x14ac:dyDescent="0.25">
      <c r="A57" s="37" t="s">
        <v>73</v>
      </c>
      <c r="B57" s="37" t="s">
        <v>19</v>
      </c>
      <c r="C57" s="37" t="s">
        <v>163</v>
      </c>
      <c r="D57" s="38"/>
      <c r="E57" s="39">
        <v>2.5734443260000006</v>
      </c>
      <c r="F57" s="39">
        <v>3.7326348000000009E-2</v>
      </c>
      <c r="G57" s="39">
        <v>0.77555856400000012</v>
      </c>
      <c r="H57" s="39" t="s">
        <v>441</v>
      </c>
      <c r="I57" s="39">
        <v>0.26957918000000008</v>
      </c>
      <c r="J57" s="39">
        <v>0.48524252400000006</v>
      </c>
      <c r="K57" s="39">
        <v>0.53915836000000017</v>
      </c>
      <c r="L57" s="39">
        <v>8.0873754000000027E-3</v>
      </c>
      <c r="M57" s="39">
        <v>3.0172131300000005</v>
      </c>
      <c r="N57" s="39">
        <v>0.20322122800000003</v>
      </c>
      <c r="O57" s="39">
        <v>1.6589488000000003E-2</v>
      </c>
      <c r="P57" s="39">
        <v>0.10161061400000002</v>
      </c>
      <c r="Q57" s="39">
        <v>5.4952679000000004E-2</v>
      </c>
      <c r="R57" s="39">
        <v>8.5021126000000016E-2</v>
      </c>
      <c r="S57" s="39">
        <v>0.13416748420000002</v>
      </c>
      <c r="T57" s="39">
        <v>0.10161061400000002</v>
      </c>
      <c r="U57" s="39">
        <v>5.2464255800000005E-2</v>
      </c>
      <c r="V57" s="39">
        <v>0.87924286400000007</v>
      </c>
      <c r="W57" s="39">
        <v>8.5021126000000002E-3</v>
      </c>
      <c r="X57" s="39">
        <v>1.3478959000000004E-4</v>
      </c>
      <c r="Y57" s="39">
        <v>5.8063208000000009E-4</v>
      </c>
      <c r="Z57" s="39">
        <v>1.5967382200000004E-4</v>
      </c>
      <c r="AA57" s="39">
        <v>8.9168498000000013E-5</v>
      </c>
      <c r="AB57" s="39">
        <v>9.6426399000000009E-4</v>
      </c>
      <c r="AC57" s="39">
        <v>9.5389556000000011E-3</v>
      </c>
      <c r="AD57" s="39">
        <v>0.21358965800000004</v>
      </c>
      <c r="AE57" s="192"/>
      <c r="AF57" s="39" t="s">
        <v>408</v>
      </c>
      <c r="AG57" s="39" t="s">
        <v>408</v>
      </c>
      <c r="AH57" s="39" t="s">
        <v>408</v>
      </c>
      <c r="AI57" s="39" t="s">
        <v>408</v>
      </c>
      <c r="AJ57" s="39" t="s">
        <v>408</v>
      </c>
      <c r="AK57" s="39" t="s">
        <v>456</v>
      </c>
      <c r="AL57" s="40" t="s">
        <v>164</v>
      </c>
    </row>
    <row r="58" spans="1:38" s="5" customFormat="1" ht="26.25" customHeight="1" thickBot="1" x14ac:dyDescent="0.25">
      <c r="A58" s="37" t="s">
        <v>73</v>
      </c>
      <c r="B58" s="37" t="s">
        <v>20</v>
      </c>
      <c r="C58" s="37" t="s">
        <v>165</v>
      </c>
      <c r="D58" s="38"/>
      <c r="E58" s="39">
        <v>0.35811595294300025</v>
      </c>
      <c r="F58" s="39" t="s">
        <v>441</v>
      </c>
      <c r="G58" s="39">
        <v>8.2662265252000058E-2</v>
      </c>
      <c r="H58" s="39" t="s">
        <v>422</v>
      </c>
      <c r="I58" s="39">
        <v>7.7953432900000119E-2</v>
      </c>
      <c r="J58" s="39">
        <v>0.39761486450000061</v>
      </c>
      <c r="K58" s="39">
        <v>1.0045006230000015</v>
      </c>
      <c r="L58" s="39">
        <v>3.5858579134000055E-4</v>
      </c>
      <c r="M58" s="39">
        <v>0.50748352718000034</v>
      </c>
      <c r="N58" s="39" t="s">
        <v>441</v>
      </c>
      <c r="O58" s="39" t="s">
        <v>441</v>
      </c>
      <c r="P58" s="39" t="s">
        <v>441</v>
      </c>
      <c r="Q58" s="39" t="s">
        <v>422</v>
      </c>
      <c r="R58" s="39" t="s">
        <v>422</v>
      </c>
      <c r="S58" s="39" t="s">
        <v>422</v>
      </c>
      <c r="T58" s="39" t="s">
        <v>422</v>
      </c>
      <c r="U58" s="39" t="s">
        <v>422</v>
      </c>
      <c r="V58" s="39" t="s">
        <v>422</v>
      </c>
      <c r="W58" s="39" t="s">
        <v>422</v>
      </c>
      <c r="X58" s="39" t="s">
        <v>422</v>
      </c>
      <c r="Y58" s="39" t="s">
        <v>422</v>
      </c>
      <c r="Z58" s="39" t="s">
        <v>422</v>
      </c>
      <c r="AA58" s="39" t="s">
        <v>422</v>
      </c>
      <c r="AB58" s="39" t="s">
        <v>422</v>
      </c>
      <c r="AC58" s="39" t="s">
        <v>422</v>
      </c>
      <c r="AD58" s="39" t="s">
        <v>422</v>
      </c>
      <c r="AE58" s="192"/>
      <c r="AF58" s="39" t="s">
        <v>408</v>
      </c>
      <c r="AG58" s="39" t="s">
        <v>408</v>
      </c>
      <c r="AH58" s="39" t="s">
        <v>408</v>
      </c>
      <c r="AI58" s="39" t="s">
        <v>408</v>
      </c>
      <c r="AJ58" s="39" t="s">
        <v>440</v>
      </c>
      <c r="AK58" s="39">
        <v>261.58944700000018</v>
      </c>
      <c r="AL58" s="40" t="s">
        <v>166</v>
      </c>
    </row>
    <row r="59" spans="1:38" s="5" customFormat="1" ht="26.25" customHeight="1" thickBot="1" x14ac:dyDescent="0.25">
      <c r="A59" s="37" t="s">
        <v>73</v>
      </c>
      <c r="B59" s="161" t="s">
        <v>22</v>
      </c>
      <c r="C59" s="37" t="s">
        <v>167</v>
      </c>
      <c r="D59" s="38"/>
      <c r="E59" s="39" t="s">
        <v>408</v>
      </c>
      <c r="F59" s="39" t="s">
        <v>441</v>
      </c>
      <c r="G59" s="39" t="s">
        <v>408</v>
      </c>
      <c r="H59" s="39" t="s">
        <v>441</v>
      </c>
      <c r="I59" s="39">
        <v>0.15398330599999999</v>
      </c>
      <c r="J59" s="39">
        <v>0.17736011800000001</v>
      </c>
      <c r="K59" s="39">
        <v>0.196584177</v>
      </c>
      <c r="L59" s="39">
        <v>9.546964972E-5</v>
      </c>
      <c r="M59" s="39" t="s">
        <v>408</v>
      </c>
      <c r="N59" s="39">
        <v>1.34273756</v>
      </c>
      <c r="O59" s="39">
        <v>7.6926752399999992E-2</v>
      </c>
      <c r="P59" s="39">
        <v>1.2458259E-3</v>
      </c>
      <c r="Q59" s="39">
        <v>0.150884768</v>
      </c>
      <c r="R59" s="39">
        <v>0.18334345599999999</v>
      </c>
      <c r="S59" s="39">
        <v>2.9069270999999997E-3</v>
      </c>
      <c r="T59" s="39">
        <v>0.40467978599999999</v>
      </c>
      <c r="U59" s="39">
        <v>0.67089169500000001</v>
      </c>
      <c r="V59" s="39">
        <v>0.153651861</v>
      </c>
      <c r="W59" s="39" t="s">
        <v>441</v>
      </c>
      <c r="X59" s="39" t="s">
        <v>441</v>
      </c>
      <c r="Y59" s="39" t="s">
        <v>441</v>
      </c>
      <c r="Z59" s="39" t="s">
        <v>441</v>
      </c>
      <c r="AA59" s="39" t="s">
        <v>441</v>
      </c>
      <c r="AB59" s="39" t="s">
        <v>441</v>
      </c>
      <c r="AC59" s="39" t="s">
        <v>422</v>
      </c>
      <c r="AD59" s="39" t="s">
        <v>422</v>
      </c>
      <c r="AE59" s="192"/>
      <c r="AF59" s="39" t="s">
        <v>440</v>
      </c>
      <c r="AG59" s="39" t="s">
        <v>440</v>
      </c>
      <c r="AH59" s="39" t="s">
        <v>408</v>
      </c>
      <c r="AI59" s="39" t="s">
        <v>440</v>
      </c>
      <c r="AJ59" s="39" t="s">
        <v>440</v>
      </c>
      <c r="AK59" s="39">
        <v>965.97379999999998</v>
      </c>
      <c r="AL59" s="40" t="s">
        <v>168</v>
      </c>
    </row>
    <row r="60" spans="1:38" s="5" customFormat="1" ht="24.75" customHeight="1" thickBot="1" x14ac:dyDescent="0.25">
      <c r="A60" s="143" t="s">
        <v>73</v>
      </c>
      <c r="B60" s="161" t="s">
        <v>169</v>
      </c>
      <c r="C60" s="148" t="s">
        <v>170</v>
      </c>
      <c r="D60" s="185"/>
      <c r="E60" s="39" t="s">
        <v>422</v>
      </c>
      <c r="F60" s="39" t="s">
        <v>422</v>
      </c>
      <c r="G60" s="39" t="s">
        <v>422</v>
      </c>
      <c r="H60" s="39" t="s">
        <v>422</v>
      </c>
      <c r="I60" s="39">
        <v>0.19330187071999999</v>
      </c>
      <c r="J60" s="39">
        <v>1.9330187072</v>
      </c>
      <c r="K60" s="39">
        <v>3.9433581626880003</v>
      </c>
      <c r="L60" s="39" t="s">
        <v>422</v>
      </c>
      <c r="M60" s="39" t="s">
        <v>422</v>
      </c>
      <c r="N60" s="39" t="s">
        <v>422</v>
      </c>
      <c r="O60" s="39" t="s">
        <v>422</v>
      </c>
      <c r="P60" s="39" t="s">
        <v>422</v>
      </c>
      <c r="Q60" s="39" t="s">
        <v>422</v>
      </c>
      <c r="R60" s="39" t="s">
        <v>422</v>
      </c>
      <c r="S60" s="39" t="s">
        <v>422</v>
      </c>
      <c r="T60" s="39" t="s">
        <v>422</v>
      </c>
      <c r="U60" s="39" t="s">
        <v>422</v>
      </c>
      <c r="V60" s="39" t="s">
        <v>422</v>
      </c>
      <c r="W60" s="39" t="s">
        <v>422</v>
      </c>
      <c r="X60" s="39" t="s">
        <v>422</v>
      </c>
      <c r="Y60" s="39" t="s">
        <v>422</v>
      </c>
      <c r="Z60" s="39" t="s">
        <v>422</v>
      </c>
      <c r="AA60" s="39" t="s">
        <v>422</v>
      </c>
      <c r="AB60" s="39" t="s">
        <v>422</v>
      </c>
      <c r="AC60" s="39" t="s">
        <v>422</v>
      </c>
      <c r="AD60" s="39" t="s">
        <v>422</v>
      </c>
      <c r="AE60" s="192"/>
      <c r="AF60" s="39" t="s">
        <v>422</v>
      </c>
      <c r="AG60" s="39" t="s">
        <v>422</v>
      </c>
      <c r="AH60" s="39" t="s">
        <v>422</v>
      </c>
      <c r="AI60" s="39" t="s">
        <v>422</v>
      </c>
      <c r="AJ60" s="39" t="s">
        <v>422</v>
      </c>
      <c r="AK60" s="39">
        <v>38660.374144000001</v>
      </c>
      <c r="AL60" s="39" t="s">
        <v>461</v>
      </c>
    </row>
    <row r="61" spans="1:38" s="5" customFormat="1" ht="24.75" customHeight="1" thickBot="1" x14ac:dyDescent="0.25">
      <c r="A61" s="143" t="s">
        <v>73</v>
      </c>
      <c r="B61" s="161" t="s">
        <v>171</v>
      </c>
      <c r="C61" s="148" t="s">
        <v>172</v>
      </c>
      <c r="D61" s="185"/>
      <c r="E61" s="39" t="s">
        <v>422</v>
      </c>
      <c r="F61" s="39" t="s">
        <v>422</v>
      </c>
      <c r="G61" s="39" t="s">
        <v>422</v>
      </c>
      <c r="H61" s="39" t="s">
        <v>422</v>
      </c>
      <c r="I61" s="39">
        <v>0.48919183353764406</v>
      </c>
      <c r="J61" s="39">
        <v>0.48919183353764406</v>
      </c>
      <c r="K61" s="39">
        <v>15.943399724874167</v>
      </c>
      <c r="L61" s="39" t="s">
        <v>422</v>
      </c>
      <c r="M61" s="39" t="s">
        <v>422</v>
      </c>
      <c r="N61" s="39" t="s">
        <v>422</v>
      </c>
      <c r="O61" s="39" t="s">
        <v>422</v>
      </c>
      <c r="P61" s="39" t="s">
        <v>422</v>
      </c>
      <c r="Q61" s="39" t="s">
        <v>422</v>
      </c>
      <c r="R61" s="39" t="s">
        <v>422</v>
      </c>
      <c r="S61" s="39" t="s">
        <v>422</v>
      </c>
      <c r="T61" s="39" t="s">
        <v>422</v>
      </c>
      <c r="U61" s="39" t="s">
        <v>422</v>
      </c>
      <c r="V61" s="39" t="s">
        <v>422</v>
      </c>
      <c r="W61" s="39" t="s">
        <v>422</v>
      </c>
      <c r="X61" s="39" t="s">
        <v>422</v>
      </c>
      <c r="Y61" s="39" t="s">
        <v>422</v>
      </c>
      <c r="Z61" s="39" t="s">
        <v>422</v>
      </c>
      <c r="AA61" s="39" t="s">
        <v>422</v>
      </c>
      <c r="AB61" s="39" t="s">
        <v>422</v>
      </c>
      <c r="AC61" s="39" t="s">
        <v>422</v>
      </c>
      <c r="AD61" s="39" t="s">
        <v>422</v>
      </c>
      <c r="AE61" s="192"/>
      <c r="AF61" s="39" t="s">
        <v>422</v>
      </c>
      <c r="AG61" s="39" t="s">
        <v>422</v>
      </c>
      <c r="AH61" s="39" t="s">
        <v>422</v>
      </c>
      <c r="AI61" s="39" t="s">
        <v>422</v>
      </c>
      <c r="AJ61" s="39" t="s">
        <v>422</v>
      </c>
      <c r="AK61" s="39">
        <v>7716400</v>
      </c>
      <c r="AL61" s="39" t="s">
        <v>460</v>
      </c>
    </row>
    <row r="62" spans="1:38" s="5" customFormat="1" ht="24.75" customHeight="1" thickBot="1" x14ac:dyDescent="0.25">
      <c r="A62" s="143" t="s">
        <v>73</v>
      </c>
      <c r="B62" s="161" t="s">
        <v>174</v>
      </c>
      <c r="C62" s="148" t="s">
        <v>175</v>
      </c>
      <c r="D62" s="185"/>
      <c r="E62" s="39" t="s">
        <v>422</v>
      </c>
      <c r="F62" s="39" t="s">
        <v>422</v>
      </c>
      <c r="G62" s="39" t="s">
        <v>422</v>
      </c>
      <c r="H62" s="39" t="s">
        <v>422</v>
      </c>
      <c r="I62" s="39" t="s">
        <v>441</v>
      </c>
      <c r="J62" s="39" t="s">
        <v>441</v>
      </c>
      <c r="K62" s="39" t="s">
        <v>441</v>
      </c>
      <c r="L62" s="39" t="s">
        <v>422</v>
      </c>
      <c r="M62" s="39" t="s">
        <v>422</v>
      </c>
      <c r="N62" s="39" t="s">
        <v>422</v>
      </c>
      <c r="O62" s="39" t="s">
        <v>422</v>
      </c>
      <c r="P62" s="39" t="s">
        <v>422</v>
      </c>
      <c r="Q62" s="39" t="s">
        <v>422</v>
      </c>
      <c r="R62" s="39" t="s">
        <v>422</v>
      </c>
      <c r="S62" s="39" t="s">
        <v>422</v>
      </c>
      <c r="T62" s="39" t="s">
        <v>422</v>
      </c>
      <c r="U62" s="39" t="s">
        <v>422</v>
      </c>
      <c r="V62" s="39" t="s">
        <v>422</v>
      </c>
      <c r="W62" s="39" t="s">
        <v>422</v>
      </c>
      <c r="X62" s="39" t="s">
        <v>422</v>
      </c>
      <c r="Y62" s="39" t="s">
        <v>422</v>
      </c>
      <c r="Z62" s="39" t="s">
        <v>422</v>
      </c>
      <c r="AA62" s="39" t="s">
        <v>422</v>
      </c>
      <c r="AB62" s="39" t="s">
        <v>422</v>
      </c>
      <c r="AC62" s="39" t="s">
        <v>422</v>
      </c>
      <c r="AD62" s="39" t="s">
        <v>422</v>
      </c>
      <c r="AE62" s="192"/>
      <c r="AF62" s="39" t="s">
        <v>422</v>
      </c>
      <c r="AG62" s="39" t="s">
        <v>422</v>
      </c>
      <c r="AH62" s="39" t="s">
        <v>422</v>
      </c>
      <c r="AI62" s="39" t="s">
        <v>422</v>
      </c>
      <c r="AJ62" s="39" t="s">
        <v>422</v>
      </c>
      <c r="AK62" s="39" t="s">
        <v>422</v>
      </c>
      <c r="AL62" s="145" t="s">
        <v>176</v>
      </c>
    </row>
    <row r="63" spans="1:38" s="5" customFormat="1" ht="24.75" customHeight="1" thickBot="1" x14ac:dyDescent="0.25">
      <c r="A63" s="143" t="s">
        <v>73</v>
      </c>
      <c r="B63" s="161" t="s">
        <v>15</v>
      </c>
      <c r="C63" s="143" t="s">
        <v>177</v>
      </c>
      <c r="D63" s="154"/>
      <c r="E63" s="39" t="s">
        <v>422</v>
      </c>
      <c r="F63" s="39" t="s">
        <v>422</v>
      </c>
      <c r="G63" s="39" t="s">
        <v>422</v>
      </c>
      <c r="H63" s="39" t="s">
        <v>422</v>
      </c>
      <c r="I63" s="39" t="s">
        <v>422</v>
      </c>
      <c r="J63" s="39" t="s">
        <v>422</v>
      </c>
      <c r="K63" s="39" t="s">
        <v>422</v>
      </c>
      <c r="L63" s="39" t="s">
        <v>422</v>
      </c>
      <c r="M63" s="39" t="s">
        <v>422</v>
      </c>
      <c r="N63" s="39" t="s">
        <v>422</v>
      </c>
      <c r="O63" s="39" t="s">
        <v>422</v>
      </c>
      <c r="P63" s="39" t="s">
        <v>422</v>
      </c>
      <c r="Q63" s="39" t="s">
        <v>422</v>
      </c>
      <c r="R63" s="39" t="s">
        <v>422</v>
      </c>
      <c r="S63" s="39" t="s">
        <v>422</v>
      </c>
      <c r="T63" s="39" t="s">
        <v>422</v>
      </c>
      <c r="U63" s="39" t="s">
        <v>422</v>
      </c>
      <c r="V63" s="39" t="s">
        <v>422</v>
      </c>
      <c r="W63" s="39" t="s">
        <v>422</v>
      </c>
      <c r="X63" s="39" t="s">
        <v>422</v>
      </c>
      <c r="Y63" s="39" t="s">
        <v>422</v>
      </c>
      <c r="Z63" s="39" t="s">
        <v>422</v>
      </c>
      <c r="AA63" s="39" t="s">
        <v>422</v>
      </c>
      <c r="AB63" s="39" t="s">
        <v>422</v>
      </c>
      <c r="AC63" s="39" t="s">
        <v>422</v>
      </c>
      <c r="AD63" s="39" t="s">
        <v>422</v>
      </c>
      <c r="AE63" s="192"/>
      <c r="AF63" s="39" t="s">
        <v>422</v>
      </c>
      <c r="AG63" s="39" t="s">
        <v>422</v>
      </c>
      <c r="AH63" s="39" t="s">
        <v>422</v>
      </c>
      <c r="AI63" s="39" t="s">
        <v>422</v>
      </c>
      <c r="AJ63" s="39" t="s">
        <v>422</v>
      </c>
      <c r="AK63" s="39" t="s">
        <v>422</v>
      </c>
      <c r="AL63" s="145" t="s">
        <v>147</v>
      </c>
    </row>
    <row r="64" spans="1:38" s="5" customFormat="1" ht="24.75" customHeight="1" thickBot="1" x14ac:dyDescent="0.25">
      <c r="A64" s="143" t="s">
        <v>73</v>
      </c>
      <c r="B64" s="161" t="s">
        <v>10</v>
      </c>
      <c r="C64" s="143" t="s">
        <v>178</v>
      </c>
      <c r="D64" s="144"/>
      <c r="E64" s="39">
        <v>0.47780300000000003</v>
      </c>
      <c r="F64" s="39">
        <v>4.3002269999999995E-2</v>
      </c>
      <c r="G64" s="39" t="s">
        <v>422</v>
      </c>
      <c r="H64" s="39">
        <v>2.3890150000000002E-2</v>
      </c>
      <c r="I64" s="39" t="s">
        <v>422</v>
      </c>
      <c r="J64" s="39" t="s">
        <v>422</v>
      </c>
      <c r="K64" s="39" t="s">
        <v>422</v>
      </c>
      <c r="L64" s="39" t="s">
        <v>422</v>
      </c>
      <c r="M64" s="39">
        <v>2.8668180000000001E-3</v>
      </c>
      <c r="N64" s="39" t="s">
        <v>422</v>
      </c>
      <c r="O64" s="39" t="s">
        <v>422</v>
      </c>
      <c r="P64" s="39" t="s">
        <v>422</v>
      </c>
      <c r="Q64" s="39" t="s">
        <v>422</v>
      </c>
      <c r="R64" s="39" t="s">
        <v>422</v>
      </c>
      <c r="S64" s="39" t="s">
        <v>422</v>
      </c>
      <c r="T64" s="39" t="s">
        <v>422</v>
      </c>
      <c r="U64" s="39" t="s">
        <v>422</v>
      </c>
      <c r="V64" s="39" t="s">
        <v>422</v>
      </c>
      <c r="W64" s="39" t="s">
        <v>422</v>
      </c>
      <c r="X64" s="39" t="s">
        <v>422</v>
      </c>
      <c r="Y64" s="39" t="s">
        <v>422</v>
      </c>
      <c r="Z64" s="39" t="s">
        <v>422</v>
      </c>
      <c r="AA64" s="39" t="s">
        <v>422</v>
      </c>
      <c r="AB64" s="39" t="s">
        <v>422</v>
      </c>
      <c r="AC64" s="39" t="s">
        <v>422</v>
      </c>
      <c r="AD64" s="39" t="s">
        <v>422</v>
      </c>
      <c r="AE64" s="192"/>
      <c r="AF64" s="39" t="s">
        <v>422</v>
      </c>
      <c r="AG64" s="39" t="s">
        <v>422</v>
      </c>
      <c r="AH64" s="39" t="s">
        <v>422</v>
      </c>
      <c r="AI64" s="39" t="s">
        <v>422</v>
      </c>
      <c r="AJ64" s="39" t="s">
        <v>422</v>
      </c>
      <c r="AK64" s="39" t="s">
        <v>456</v>
      </c>
      <c r="AL64" s="147" t="s">
        <v>179</v>
      </c>
    </row>
    <row r="65" spans="1:38" s="5" customFormat="1" ht="24.75" customHeight="1" thickBot="1" x14ac:dyDescent="0.25">
      <c r="A65" s="143" t="s">
        <v>73</v>
      </c>
      <c r="B65" s="37" t="s">
        <v>9</v>
      </c>
      <c r="C65" s="143" t="s">
        <v>180</v>
      </c>
      <c r="D65" s="144"/>
      <c r="E65" s="39">
        <v>0.47891530000000004</v>
      </c>
      <c r="F65" s="39" t="s">
        <v>422</v>
      </c>
      <c r="G65" s="39" t="s">
        <v>422</v>
      </c>
      <c r="H65" s="39" t="s">
        <v>422</v>
      </c>
      <c r="I65" s="39" t="s">
        <v>422</v>
      </c>
      <c r="J65" s="39" t="s">
        <v>422</v>
      </c>
      <c r="K65" s="39" t="s">
        <v>422</v>
      </c>
      <c r="L65" s="39" t="s">
        <v>422</v>
      </c>
      <c r="M65" s="39" t="s">
        <v>422</v>
      </c>
      <c r="N65" s="39" t="s">
        <v>422</v>
      </c>
      <c r="O65" s="39" t="s">
        <v>422</v>
      </c>
      <c r="P65" s="39" t="s">
        <v>422</v>
      </c>
      <c r="Q65" s="39" t="s">
        <v>422</v>
      </c>
      <c r="R65" s="39" t="s">
        <v>422</v>
      </c>
      <c r="S65" s="39" t="s">
        <v>422</v>
      </c>
      <c r="T65" s="39" t="s">
        <v>422</v>
      </c>
      <c r="U65" s="39" t="s">
        <v>422</v>
      </c>
      <c r="V65" s="39" t="s">
        <v>422</v>
      </c>
      <c r="W65" s="39" t="s">
        <v>422</v>
      </c>
      <c r="X65" s="39" t="s">
        <v>422</v>
      </c>
      <c r="Y65" s="39" t="s">
        <v>422</v>
      </c>
      <c r="Z65" s="39" t="s">
        <v>422</v>
      </c>
      <c r="AA65" s="39" t="s">
        <v>422</v>
      </c>
      <c r="AB65" s="39" t="s">
        <v>422</v>
      </c>
      <c r="AC65" s="39" t="s">
        <v>422</v>
      </c>
      <c r="AD65" s="39" t="s">
        <v>422</v>
      </c>
      <c r="AE65" s="192"/>
      <c r="AF65" s="39" t="s">
        <v>422</v>
      </c>
      <c r="AG65" s="39" t="s">
        <v>422</v>
      </c>
      <c r="AH65" s="39" t="s">
        <v>422</v>
      </c>
      <c r="AI65" s="39" t="s">
        <v>422</v>
      </c>
      <c r="AJ65" s="39" t="s">
        <v>422</v>
      </c>
      <c r="AK65" s="39">
        <v>764.39700000000005</v>
      </c>
      <c r="AL65" s="145" t="s">
        <v>181</v>
      </c>
    </row>
    <row r="66" spans="1:38" s="5" customFormat="1" ht="24.75" customHeight="1" thickBot="1" x14ac:dyDescent="0.25">
      <c r="A66" s="143" t="s">
        <v>73</v>
      </c>
      <c r="B66" s="37" t="s">
        <v>16</v>
      </c>
      <c r="C66" s="143" t="s">
        <v>182</v>
      </c>
      <c r="D66" s="144"/>
      <c r="E66" s="39" t="s">
        <v>440</v>
      </c>
      <c r="F66" s="39" t="s">
        <v>440</v>
      </c>
      <c r="G66" s="39" t="s">
        <v>440</v>
      </c>
      <c r="H66" s="39" t="s">
        <v>440</v>
      </c>
      <c r="I66" s="39" t="s">
        <v>440</v>
      </c>
      <c r="J66" s="39" t="s">
        <v>440</v>
      </c>
      <c r="K66" s="39" t="s">
        <v>440</v>
      </c>
      <c r="L66" s="39" t="s">
        <v>440</v>
      </c>
      <c r="M66" s="39" t="s">
        <v>440</v>
      </c>
      <c r="N66" s="39" t="s">
        <v>440</v>
      </c>
      <c r="O66" s="39" t="s">
        <v>440</v>
      </c>
      <c r="P66" s="39" t="s">
        <v>440</v>
      </c>
      <c r="Q66" s="39" t="s">
        <v>440</v>
      </c>
      <c r="R66" s="39" t="s">
        <v>440</v>
      </c>
      <c r="S66" s="39" t="s">
        <v>440</v>
      </c>
      <c r="T66" s="39" t="s">
        <v>440</v>
      </c>
      <c r="U66" s="39" t="s">
        <v>440</v>
      </c>
      <c r="V66" s="39" t="s">
        <v>440</v>
      </c>
      <c r="W66" s="39" t="s">
        <v>440</v>
      </c>
      <c r="X66" s="39" t="s">
        <v>440</v>
      </c>
      <c r="Y66" s="39" t="s">
        <v>440</v>
      </c>
      <c r="Z66" s="39" t="s">
        <v>440</v>
      </c>
      <c r="AA66" s="39" t="s">
        <v>440</v>
      </c>
      <c r="AB66" s="39" t="s">
        <v>440</v>
      </c>
      <c r="AC66" s="39" t="s">
        <v>440</v>
      </c>
      <c r="AD66" s="39" t="s">
        <v>440</v>
      </c>
      <c r="AE66" s="192"/>
      <c r="AF66" s="39" t="s">
        <v>422</v>
      </c>
      <c r="AG66" s="39" t="s">
        <v>422</v>
      </c>
      <c r="AH66" s="39" t="s">
        <v>422</v>
      </c>
      <c r="AI66" s="39" t="s">
        <v>422</v>
      </c>
      <c r="AJ66" s="39" t="s">
        <v>422</v>
      </c>
      <c r="AK66" s="39" t="s">
        <v>422</v>
      </c>
      <c r="AL66" s="145" t="s">
        <v>183</v>
      </c>
    </row>
    <row r="67" spans="1:38" s="5" customFormat="1" ht="26.25" customHeight="1" thickBot="1" x14ac:dyDescent="0.25">
      <c r="A67" s="37" t="s">
        <v>73</v>
      </c>
      <c r="B67" s="37" t="s">
        <v>8</v>
      </c>
      <c r="C67" s="37" t="s">
        <v>184</v>
      </c>
      <c r="D67" s="38"/>
      <c r="E67" s="39" t="s">
        <v>441</v>
      </c>
      <c r="F67" s="39" t="s">
        <v>441</v>
      </c>
      <c r="G67" s="39" t="s">
        <v>441</v>
      </c>
      <c r="H67" s="39" t="s">
        <v>441</v>
      </c>
      <c r="I67" s="39" t="s">
        <v>441</v>
      </c>
      <c r="J67" s="39" t="s">
        <v>441</v>
      </c>
      <c r="K67" s="39">
        <v>1.4654429999999999E-4</v>
      </c>
      <c r="L67" s="39" t="s">
        <v>441</v>
      </c>
      <c r="M67" s="39" t="s">
        <v>441</v>
      </c>
      <c r="N67" s="39" t="s">
        <v>441</v>
      </c>
      <c r="O67" s="39" t="s">
        <v>441</v>
      </c>
      <c r="P67" s="39" t="s">
        <v>441</v>
      </c>
      <c r="Q67" s="39" t="s">
        <v>441</v>
      </c>
      <c r="R67" s="39" t="s">
        <v>441</v>
      </c>
      <c r="S67" s="39" t="s">
        <v>441</v>
      </c>
      <c r="T67" s="39" t="s">
        <v>441</v>
      </c>
      <c r="U67" s="39" t="s">
        <v>441</v>
      </c>
      <c r="V67" s="39" t="s">
        <v>441</v>
      </c>
      <c r="W67" s="39" t="s">
        <v>441</v>
      </c>
      <c r="X67" s="39" t="s">
        <v>441</v>
      </c>
      <c r="Y67" s="39" t="s">
        <v>441</v>
      </c>
      <c r="Z67" s="39" t="s">
        <v>441</v>
      </c>
      <c r="AA67" s="39" t="s">
        <v>441</v>
      </c>
      <c r="AB67" s="39" t="s">
        <v>441</v>
      </c>
      <c r="AC67" s="39" t="s">
        <v>422</v>
      </c>
      <c r="AD67" s="39" t="s">
        <v>422</v>
      </c>
      <c r="AE67" s="192"/>
      <c r="AF67" s="39" t="s">
        <v>422</v>
      </c>
      <c r="AG67" s="39" t="s">
        <v>408</v>
      </c>
      <c r="AH67" s="39" t="s">
        <v>422</v>
      </c>
      <c r="AI67" s="39" t="s">
        <v>422</v>
      </c>
      <c r="AJ67" s="39" t="s">
        <v>422</v>
      </c>
      <c r="AK67" s="39" t="s">
        <v>456</v>
      </c>
      <c r="AL67" s="40" t="s">
        <v>185</v>
      </c>
    </row>
    <row r="68" spans="1:38" s="5" customFormat="1" ht="24.75" customHeight="1" thickBot="1" x14ac:dyDescent="0.25">
      <c r="A68" s="143" t="s">
        <v>73</v>
      </c>
      <c r="B68" s="37" t="s">
        <v>186</v>
      </c>
      <c r="C68" s="143" t="s">
        <v>187</v>
      </c>
      <c r="D68" s="144"/>
      <c r="E68" s="39" t="s">
        <v>440</v>
      </c>
      <c r="F68" s="39" t="s">
        <v>440</v>
      </c>
      <c r="G68" s="39" t="s">
        <v>440</v>
      </c>
      <c r="H68" s="39" t="s">
        <v>440</v>
      </c>
      <c r="I68" s="39" t="s">
        <v>440</v>
      </c>
      <c r="J68" s="39" t="s">
        <v>440</v>
      </c>
      <c r="K68" s="39" t="s">
        <v>440</v>
      </c>
      <c r="L68" s="39" t="s">
        <v>440</v>
      </c>
      <c r="M68" s="39" t="s">
        <v>440</v>
      </c>
      <c r="N68" s="39" t="s">
        <v>440</v>
      </c>
      <c r="O68" s="39" t="s">
        <v>440</v>
      </c>
      <c r="P68" s="39" t="s">
        <v>440</v>
      </c>
      <c r="Q68" s="39" t="s">
        <v>440</v>
      </c>
      <c r="R68" s="39" t="s">
        <v>440</v>
      </c>
      <c r="S68" s="39" t="s">
        <v>440</v>
      </c>
      <c r="T68" s="39" t="s">
        <v>440</v>
      </c>
      <c r="U68" s="39" t="s">
        <v>440</v>
      </c>
      <c r="V68" s="39" t="s">
        <v>440</v>
      </c>
      <c r="W68" s="39" t="s">
        <v>440</v>
      </c>
      <c r="X68" s="39" t="s">
        <v>440</v>
      </c>
      <c r="Y68" s="39" t="s">
        <v>440</v>
      </c>
      <c r="Z68" s="39" t="s">
        <v>440</v>
      </c>
      <c r="AA68" s="39" t="s">
        <v>440</v>
      </c>
      <c r="AB68" s="39" t="s">
        <v>440</v>
      </c>
      <c r="AC68" s="39" t="s">
        <v>440</v>
      </c>
      <c r="AD68" s="39" t="s">
        <v>440</v>
      </c>
      <c r="AE68" s="192"/>
      <c r="AF68" s="39" t="s">
        <v>422</v>
      </c>
      <c r="AG68" s="39" t="s">
        <v>422</v>
      </c>
      <c r="AH68" s="39" t="s">
        <v>422</v>
      </c>
      <c r="AI68" s="39" t="s">
        <v>422</v>
      </c>
      <c r="AJ68" s="39" t="s">
        <v>422</v>
      </c>
      <c r="AK68" s="39" t="s">
        <v>422</v>
      </c>
      <c r="AL68" s="145" t="s">
        <v>188</v>
      </c>
    </row>
    <row r="69" spans="1:38" s="5" customFormat="1" ht="26.25" customHeight="1" thickBot="1" x14ac:dyDescent="0.25">
      <c r="A69" s="37" t="s">
        <v>73</v>
      </c>
      <c r="B69" s="37" t="s">
        <v>189</v>
      </c>
      <c r="C69" s="37" t="s">
        <v>190</v>
      </c>
      <c r="D69" s="43"/>
      <c r="E69" s="39" t="s">
        <v>422</v>
      </c>
      <c r="F69" s="39" t="s">
        <v>422</v>
      </c>
      <c r="G69" s="39" t="s">
        <v>422</v>
      </c>
      <c r="H69" s="39">
        <v>1.3054545</v>
      </c>
      <c r="I69" s="39" t="s">
        <v>441</v>
      </c>
      <c r="J69" s="39" t="s">
        <v>441</v>
      </c>
      <c r="K69" s="39">
        <v>0.1450505</v>
      </c>
      <c r="L69" s="39" t="s">
        <v>441</v>
      </c>
      <c r="M69" s="39">
        <v>13.054544999999999</v>
      </c>
      <c r="N69" s="39" t="s">
        <v>422</v>
      </c>
      <c r="O69" s="39" t="s">
        <v>422</v>
      </c>
      <c r="P69" s="39" t="s">
        <v>422</v>
      </c>
      <c r="Q69" s="39" t="s">
        <v>422</v>
      </c>
      <c r="R69" s="39" t="s">
        <v>422</v>
      </c>
      <c r="S69" s="39" t="s">
        <v>422</v>
      </c>
      <c r="T69" s="39" t="s">
        <v>422</v>
      </c>
      <c r="U69" s="39" t="s">
        <v>422</v>
      </c>
      <c r="V69" s="39" t="s">
        <v>422</v>
      </c>
      <c r="W69" s="39" t="s">
        <v>422</v>
      </c>
      <c r="X69" s="39" t="s">
        <v>422</v>
      </c>
      <c r="Y69" s="39" t="s">
        <v>422</v>
      </c>
      <c r="Z69" s="39" t="s">
        <v>422</v>
      </c>
      <c r="AA69" s="39" t="s">
        <v>422</v>
      </c>
      <c r="AB69" s="39" t="s">
        <v>422</v>
      </c>
      <c r="AC69" s="39" t="s">
        <v>422</v>
      </c>
      <c r="AD69" s="39" t="s">
        <v>422</v>
      </c>
      <c r="AE69" s="192"/>
      <c r="AF69" s="39" t="s">
        <v>422</v>
      </c>
      <c r="AG69" s="39" t="s">
        <v>408</v>
      </c>
      <c r="AH69" s="39" t="s">
        <v>422</v>
      </c>
      <c r="AI69" s="39" t="s">
        <v>422</v>
      </c>
      <c r="AJ69" s="39" t="s">
        <v>422</v>
      </c>
      <c r="AK69" s="39" t="s">
        <v>456</v>
      </c>
      <c r="AL69" s="40" t="s">
        <v>191</v>
      </c>
    </row>
    <row r="70" spans="1:38" s="5" customFormat="1" ht="26.25" customHeight="1" thickBot="1" x14ac:dyDescent="0.25">
      <c r="A70" s="37" t="s">
        <v>73</v>
      </c>
      <c r="B70" s="37" t="s">
        <v>192</v>
      </c>
      <c r="C70" s="37" t="s">
        <v>193</v>
      </c>
      <c r="D70" s="43"/>
      <c r="E70" s="39" t="s">
        <v>422</v>
      </c>
      <c r="F70" s="39">
        <v>0.28173009999999998</v>
      </c>
      <c r="G70" s="39">
        <v>4.9191584000000066E-2</v>
      </c>
      <c r="H70" s="39">
        <v>2.6315669999999999E-2</v>
      </c>
      <c r="I70" s="39">
        <v>4.9698720000000002E-2</v>
      </c>
      <c r="J70" s="39">
        <v>6.7584959999999999E-2</v>
      </c>
      <c r="K70" s="39">
        <v>1.9394687000000002</v>
      </c>
      <c r="L70" s="39" t="s">
        <v>422</v>
      </c>
      <c r="M70" s="39" t="s">
        <v>422</v>
      </c>
      <c r="N70" s="39" t="s">
        <v>422</v>
      </c>
      <c r="O70" s="39" t="s">
        <v>422</v>
      </c>
      <c r="P70" s="39" t="s">
        <v>422</v>
      </c>
      <c r="Q70" s="39" t="s">
        <v>422</v>
      </c>
      <c r="R70" s="39" t="s">
        <v>422</v>
      </c>
      <c r="S70" s="39" t="s">
        <v>422</v>
      </c>
      <c r="T70" s="39" t="s">
        <v>422</v>
      </c>
      <c r="U70" s="39" t="s">
        <v>422</v>
      </c>
      <c r="V70" s="39" t="s">
        <v>422</v>
      </c>
      <c r="W70" s="39" t="s">
        <v>422</v>
      </c>
      <c r="X70" s="39" t="s">
        <v>422</v>
      </c>
      <c r="Y70" s="39" t="s">
        <v>422</v>
      </c>
      <c r="Z70" s="39" t="s">
        <v>422</v>
      </c>
      <c r="AA70" s="39" t="s">
        <v>422</v>
      </c>
      <c r="AB70" s="39" t="s">
        <v>422</v>
      </c>
      <c r="AC70" s="39" t="s">
        <v>422</v>
      </c>
      <c r="AD70" s="39" t="s">
        <v>422</v>
      </c>
      <c r="AE70" s="192"/>
      <c r="AF70" s="39" t="s">
        <v>422</v>
      </c>
      <c r="AG70" s="39" t="s">
        <v>422</v>
      </c>
      <c r="AH70" s="39" t="s">
        <v>422</v>
      </c>
      <c r="AI70" s="39" t="s">
        <v>422</v>
      </c>
      <c r="AJ70" s="39" t="s">
        <v>422</v>
      </c>
      <c r="AK70" s="39">
        <v>2622.7197999999999</v>
      </c>
      <c r="AL70" s="40" t="s">
        <v>147</v>
      </c>
    </row>
    <row r="71" spans="1:38" s="5" customFormat="1" ht="24.75" customHeight="1" thickBot="1" x14ac:dyDescent="0.25">
      <c r="A71" s="143" t="s">
        <v>73</v>
      </c>
      <c r="B71" s="37" t="s">
        <v>194</v>
      </c>
      <c r="C71" s="143" t="s">
        <v>195</v>
      </c>
      <c r="D71" s="150"/>
      <c r="E71" s="39" t="s">
        <v>422</v>
      </c>
      <c r="F71" s="39" t="s">
        <v>422</v>
      </c>
      <c r="G71" s="39" t="s">
        <v>422</v>
      </c>
      <c r="H71" s="39" t="s">
        <v>422</v>
      </c>
      <c r="I71" s="39" t="s">
        <v>422</v>
      </c>
      <c r="J71" s="39" t="s">
        <v>422</v>
      </c>
      <c r="K71" s="39" t="s">
        <v>422</v>
      </c>
      <c r="L71" s="39" t="s">
        <v>422</v>
      </c>
      <c r="M71" s="39" t="s">
        <v>422</v>
      </c>
      <c r="N71" s="39" t="s">
        <v>422</v>
      </c>
      <c r="O71" s="39" t="s">
        <v>422</v>
      </c>
      <c r="P71" s="39" t="s">
        <v>422</v>
      </c>
      <c r="Q71" s="39" t="s">
        <v>422</v>
      </c>
      <c r="R71" s="39" t="s">
        <v>422</v>
      </c>
      <c r="S71" s="39" t="s">
        <v>422</v>
      </c>
      <c r="T71" s="39" t="s">
        <v>422</v>
      </c>
      <c r="U71" s="39" t="s">
        <v>422</v>
      </c>
      <c r="V71" s="39" t="s">
        <v>422</v>
      </c>
      <c r="W71" s="39" t="s">
        <v>422</v>
      </c>
      <c r="X71" s="39" t="s">
        <v>422</v>
      </c>
      <c r="Y71" s="39" t="s">
        <v>422</v>
      </c>
      <c r="Z71" s="39" t="s">
        <v>422</v>
      </c>
      <c r="AA71" s="39" t="s">
        <v>422</v>
      </c>
      <c r="AB71" s="39" t="s">
        <v>422</v>
      </c>
      <c r="AC71" s="39" t="s">
        <v>422</v>
      </c>
      <c r="AD71" s="39" t="s">
        <v>422</v>
      </c>
      <c r="AE71" s="192"/>
      <c r="AF71" s="39" t="s">
        <v>422</v>
      </c>
      <c r="AG71" s="39" t="s">
        <v>422</v>
      </c>
      <c r="AH71" s="39" t="s">
        <v>422</v>
      </c>
      <c r="AI71" s="39" t="s">
        <v>422</v>
      </c>
      <c r="AJ71" s="39" t="s">
        <v>422</v>
      </c>
      <c r="AK71" s="39" t="s">
        <v>422</v>
      </c>
      <c r="AL71" s="145" t="s">
        <v>147</v>
      </c>
    </row>
    <row r="72" spans="1:38" s="5" customFormat="1" ht="24.75" customHeight="1" thickBot="1" x14ac:dyDescent="0.25">
      <c r="A72" s="143" t="s">
        <v>73</v>
      </c>
      <c r="B72" s="37" t="s">
        <v>6</v>
      </c>
      <c r="C72" s="143" t="s">
        <v>196</v>
      </c>
      <c r="D72" s="144"/>
      <c r="E72" s="39">
        <v>7.059E-2</v>
      </c>
      <c r="F72" s="39">
        <v>3.0858E-2</v>
      </c>
      <c r="G72" s="39">
        <v>3.2579999999999998E-2</v>
      </c>
      <c r="H72" s="39" t="s">
        <v>422</v>
      </c>
      <c r="I72" s="39">
        <v>1.1403E-2</v>
      </c>
      <c r="J72" s="39">
        <v>1.3032E-2</v>
      </c>
      <c r="K72" s="39">
        <v>2.385E-2</v>
      </c>
      <c r="L72" s="39">
        <v>4.1050800000000003E-5</v>
      </c>
      <c r="M72" s="39">
        <v>0.92310000000000003</v>
      </c>
      <c r="N72" s="39">
        <v>1.4117999999999999</v>
      </c>
      <c r="O72" s="39">
        <v>0.1086</v>
      </c>
      <c r="P72" s="39">
        <v>2.7150000000000001E-2</v>
      </c>
      <c r="Q72" s="39">
        <v>8.1449999999999995E-3</v>
      </c>
      <c r="R72" s="39">
        <v>5.4300000000000001E-2</v>
      </c>
      <c r="S72" s="39">
        <v>1.086E-2</v>
      </c>
      <c r="T72" s="39">
        <v>0.38009999999999999</v>
      </c>
      <c r="U72" s="39" t="s">
        <v>422</v>
      </c>
      <c r="V72" s="39">
        <v>1.9547999999999999</v>
      </c>
      <c r="W72" s="39">
        <v>1.629</v>
      </c>
      <c r="X72" s="39" t="s">
        <v>422</v>
      </c>
      <c r="Y72" s="39" t="s">
        <v>422</v>
      </c>
      <c r="Z72" s="39" t="s">
        <v>422</v>
      </c>
      <c r="AA72" s="39" t="s">
        <v>422</v>
      </c>
      <c r="AB72" s="39">
        <v>0.26063999999999998</v>
      </c>
      <c r="AC72" s="39" t="s">
        <v>440</v>
      </c>
      <c r="AD72" s="39">
        <v>1.3574999999999999</v>
      </c>
      <c r="AE72" s="192"/>
      <c r="AF72" s="39" t="s">
        <v>422</v>
      </c>
      <c r="AG72" s="39" t="s">
        <v>422</v>
      </c>
      <c r="AH72" s="39" t="s">
        <v>422</v>
      </c>
      <c r="AI72" s="39" t="s">
        <v>422</v>
      </c>
      <c r="AJ72" s="39" t="s">
        <v>422</v>
      </c>
      <c r="AK72" s="39">
        <v>1383</v>
      </c>
      <c r="AL72" s="147" t="s">
        <v>197</v>
      </c>
    </row>
    <row r="73" spans="1:38" s="5" customFormat="1" ht="26.25" customHeight="1" thickBot="1" x14ac:dyDescent="0.25">
      <c r="A73" s="37" t="s">
        <v>73</v>
      </c>
      <c r="B73" s="37" t="s">
        <v>7</v>
      </c>
      <c r="C73" s="37" t="s">
        <v>198</v>
      </c>
      <c r="D73" s="38"/>
      <c r="E73" s="39" t="s">
        <v>441</v>
      </c>
      <c r="F73" s="39" t="s">
        <v>441</v>
      </c>
      <c r="G73" s="39" t="s">
        <v>441</v>
      </c>
      <c r="H73" s="39" t="s">
        <v>441</v>
      </c>
      <c r="I73" s="39">
        <v>8.9291999999999991E-6</v>
      </c>
      <c r="J73" s="39">
        <v>1.2649699999999999E-5</v>
      </c>
      <c r="K73" s="39">
        <v>1.4882000000000001E-5</v>
      </c>
      <c r="L73" s="39">
        <v>8.9291999999999998E-7</v>
      </c>
      <c r="M73" s="39" t="s">
        <v>441</v>
      </c>
      <c r="N73" s="39" t="s">
        <v>441</v>
      </c>
      <c r="O73" s="39" t="s">
        <v>441</v>
      </c>
      <c r="P73" s="39" t="s">
        <v>441</v>
      </c>
      <c r="Q73" s="39" t="s">
        <v>441</v>
      </c>
      <c r="R73" s="39" t="s">
        <v>441</v>
      </c>
      <c r="S73" s="39" t="s">
        <v>441</v>
      </c>
      <c r="T73" s="39" t="s">
        <v>441</v>
      </c>
      <c r="U73" s="39" t="s">
        <v>441</v>
      </c>
      <c r="V73" s="39" t="s">
        <v>441</v>
      </c>
      <c r="W73" s="39" t="s">
        <v>441</v>
      </c>
      <c r="X73" s="39" t="s">
        <v>441</v>
      </c>
      <c r="Y73" s="39" t="s">
        <v>441</v>
      </c>
      <c r="Z73" s="39" t="s">
        <v>441</v>
      </c>
      <c r="AA73" s="39" t="s">
        <v>441</v>
      </c>
      <c r="AB73" s="39" t="s">
        <v>441</v>
      </c>
      <c r="AC73" s="39" t="s">
        <v>422</v>
      </c>
      <c r="AD73" s="39" t="s">
        <v>422</v>
      </c>
      <c r="AE73" s="192"/>
      <c r="AF73" s="39" t="s">
        <v>422</v>
      </c>
      <c r="AG73" s="39" t="s">
        <v>408</v>
      </c>
      <c r="AH73" s="39" t="s">
        <v>422</v>
      </c>
      <c r="AI73" s="39" t="s">
        <v>422</v>
      </c>
      <c r="AJ73" s="39" t="s">
        <v>422</v>
      </c>
      <c r="AK73" s="39" t="s">
        <v>456</v>
      </c>
      <c r="AL73" s="40" t="s">
        <v>199</v>
      </c>
    </row>
    <row r="74" spans="1:38" s="5" customFormat="1" ht="26.25" customHeight="1" thickBot="1" x14ac:dyDescent="0.25">
      <c r="A74" s="37" t="s">
        <v>73</v>
      </c>
      <c r="B74" s="37" t="s">
        <v>14</v>
      </c>
      <c r="C74" s="37" t="s">
        <v>200</v>
      </c>
      <c r="D74" s="38"/>
      <c r="E74" s="39" t="s">
        <v>408</v>
      </c>
      <c r="F74" s="39" t="s">
        <v>441</v>
      </c>
      <c r="G74" s="39" t="s">
        <v>408</v>
      </c>
      <c r="H74" s="39" t="s">
        <v>441</v>
      </c>
      <c r="I74" s="39">
        <v>4.3968264999999999E-2</v>
      </c>
      <c r="J74" s="39">
        <v>0.11191922</v>
      </c>
      <c r="K74" s="39">
        <v>0.15988459999999999</v>
      </c>
      <c r="L74" s="39">
        <v>1.0112700949999999E-3</v>
      </c>
      <c r="M74" s="39" t="s">
        <v>441</v>
      </c>
      <c r="N74" s="39" t="s">
        <v>441</v>
      </c>
      <c r="O74" s="39" t="s">
        <v>441</v>
      </c>
      <c r="P74" s="39" t="s">
        <v>441</v>
      </c>
      <c r="Q74" s="39" t="s">
        <v>441</v>
      </c>
      <c r="R74" s="39" t="s">
        <v>441</v>
      </c>
      <c r="S74" s="39" t="s">
        <v>441</v>
      </c>
      <c r="T74" s="39" t="s">
        <v>441</v>
      </c>
      <c r="U74" s="39" t="s">
        <v>441</v>
      </c>
      <c r="V74" s="39" t="s">
        <v>441</v>
      </c>
      <c r="W74" s="39">
        <v>2.7979805</v>
      </c>
      <c r="X74" s="39" t="s">
        <v>441</v>
      </c>
      <c r="Y74" s="39" t="s">
        <v>441</v>
      </c>
      <c r="Z74" s="39" t="s">
        <v>441</v>
      </c>
      <c r="AA74" s="39" t="s">
        <v>441</v>
      </c>
      <c r="AB74" s="39" t="s">
        <v>441</v>
      </c>
      <c r="AC74" s="39">
        <v>0.39971150000000005</v>
      </c>
      <c r="AD74" s="39" t="s">
        <v>441</v>
      </c>
      <c r="AE74" s="192"/>
      <c r="AF74" s="39" t="s">
        <v>408</v>
      </c>
      <c r="AG74" s="39" t="s">
        <v>440</v>
      </c>
      <c r="AH74" s="39" t="s">
        <v>408</v>
      </c>
      <c r="AI74" s="39" t="s">
        <v>440</v>
      </c>
      <c r="AJ74" s="39" t="s">
        <v>440</v>
      </c>
      <c r="AK74" s="39">
        <v>79.942300000000003</v>
      </c>
      <c r="AL74" s="40" t="s">
        <v>201</v>
      </c>
    </row>
    <row r="75" spans="1:38" s="5" customFormat="1" ht="24.75" customHeight="1" thickBot="1" x14ac:dyDescent="0.25">
      <c r="A75" s="143" t="s">
        <v>73</v>
      </c>
      <c r="B75" s="37" t="s">
        <v>202</v>
      </c>
      <c r="C75" s="143" t="s">
        <v>203</v>
      </c>
      <c r="D75" s="150"/>
      <c r="E75" s="39" t="s">
        <v>440</v>
      </c>
      <c r="F75" s="39" t="s">
        <v>440</v>
      </c>
      <c r="G75" s="39" t="s">
        <v>440</v>
      </c>
      <c r="H75" s="39" t="s">
        <v>440</v>
      </c>
      <c r="I75" s="39" t="s">
        <v>440</v>
      </c>
      <c r="J75" s="39" t="s">
        <v>440</v>
      </c>
      <c r="K75" s="39" t="s">
        <v>440</v>
      </c>
      <c r="L75" s="39" t="s">
        <v>440</v>
      </c>
      <c r="M75" s="39" t="s">
        <v>440</v>
      </c>
      <c r="N75" s="39" t="s">
        <v>440</v>
      </c>
      <c r="O75" s="39" t="s">
        <v>440</v>
      </c>
      <c r="P75" s="39" t="s">
        <v>440</v>
      </c>
      <c r="Q75" s="39" t="s">
        <v>440</v>
      </c>
      <c r="R75" s="39" t="s">
        <v>440</v>
      </c>
      <c r="S75" s="39" t="s">
        <v>440</v>
      </c>
      <c r="T75" s="39" t="s">
        <v>440</v>
      </c>
      <c r="U75" s="39" t="s">
        <v>440</v>
      </c>
      <c r="V75" s="39" t="s">
        <v>440</v>
      </c>
      <c r="W75" s="39" t="s">
        <v>440</v>
      </c>
      <c r="X75" s="39" t="s">
        <v>440</v>
      </c>
      <c r="Y75" s="39" t="s">
        <v>440</v>
      </c>
      <c r="Z75" s="39" t="s">
        <v>440</v>
      </c>
      <c r="AA75" s="39" t="s">
        <v>440</v>
      </c>
      <c r="AB75" s="39" t="s">
        <v>440</v>
      </c>
      <c r="AC75" s="39" t="s">
        <v>440</v>
      </c>
      <c r="AD75" s="39" t="s">
        <v>440</v>
      </c>
      <c r="AE75" s="192"/>
      <c r="AF75" s="39" t="s">
        <v>422</v>
      </c>
      <c r="AG75" s="39" t="s">
        <v>422</v>
      </c>
      <c r="AH75" s="39" t="s">
        <v>422</v>
      </c>
      <c r="AI75" s="39" t="s">
        <v>422</v>
      </c>
      <c r="AJ75" s="39" t="s">
        <v>422</v>
      </c>
      <c r="AK75" s="39" t="s">
        <v>422</v>
      </c>
      <c r="AL75" s="145" t="s">
        <v>204</v>
      </c>
    </row>
    <row r="76" spans="1:38" s="5" customFormat="1" ht="26.25" customHeight="1" thickBot="1" x14ac:dyDescent="0.25">
      <c r="A76" s="37" t="s">
        <v>73</v>
      </c>
      <c r="B76" s="37" t="s">
        <v>17</v>
      </c>
      <c r="C76" s="37" t="s">
        <v>205</v>
      </c>
      <c r="D76" s="38"/>
      <c r="E76" s="39" t="s">
        <v>408</v>
      </c>
      <c r="F76" s="39" t="s">
        <v>441</v>
      </c>
      <c r="G76" s="39">
        <v>1.0112162500000001</v>
      </c>
      <c r="H76" s="39" t="s">
        <v>441</v>
      </c>
      <c r="I76" s="39">
        <v>7.0405500000000005E-3</v>
      </c>
      <c r="J76" s="39">
        <v>1.4955281000000001E-2</v>
      </c>
      <c r="K76" s="39">
        <v>1.8607820000000001E-2</v>
      </c>
      <c r="L76" s="39" t="s">
        <v>441</v>
      </c>
      <c r="M76" s="39" t="s">
        <v>441</v>
      </c>
      <c r="N76" s="39">
        <v>3.9707976</v>
      </c>
      <c r="O76" s="39">
        <v>2.9263300000000003E-2</v>
      </c>
      <c r="P76" s="39">
        <v>5.5220000000000005E-2</v>
      </c>
      <c r="Q76" s="39">
        <v>1.8202800000000002E-2</v>
      </c>
      <c r="R76" s="39" t="s">
        <v>441</v>
      </c>
      <c r="S76" s="39" t="s">
        <v>441</v>
      </c>
      <c r="T76" s="39" t="s">
        <v>441</v>
      </c>
      <c r="U76" s="39" t="s">
        <v>441</v>
      </c>
      <c r="V76" s="39">
        <v>2.5555783000000003E-3</v>
      </c>
      <c r="W76" s="39">
        <v>0.45093620000000001</v>
      </c>
      <c r="X76" s="39" t="s">
        <v>441</v>
      </c>
      <c r="Y76" s="39" t="s">
        <v>441</v>
      </c>
      <c r="Z76" s="39" t="s">
        <v>441</v>
      </c>
      <c r="AA76" s="39" t="s">
        <v>441</v>
      </c>
      <c r="AB76" s="39" t="s">
        <v>441</v>
      </c>
      <c r="AC76" s="39" t="s">
        <v>441</v>
      </c>
      <c r="AD76" s="39">
        <v>2.1711910000000005E-4</v>
      </c>
      <c r="AE76" s="192"/>
      <c r="AF76" s="39" t="s">
        <v>408</v>
      </c>
      <c r="AG76" s="39" t="s">
        <v>408</v>
      </c>
      <c r="AH76" s="39" t="s">
        <v>408</v>
      </c>
      <c r="AI76" s="39" t="s">
        <v>440</v>
      </c>
      <c r="AJ76" s="39" t="s">
        <v>440</v>
      </c>
      <c r="AK76" s="39" t="s">
        <v>456</v>
      </c>
      <c r="AL76" s="40" t="s">
        <v>206</v>
      </c>
    </row>
    <row r="77" spans="1:38" s="5" customFormat="1" ht="26.25" customHeight="1" thickBot="1" x14ac:dyDescent="0.25">
      <c r="A77" s="37" t="s">
        <v>73</v>
      </c>
      <c r="B77" s="37" t="s">
        <v>207</v>
      </c>
      <c r="C77" s="37" t="s">
        <v>208</v>
      </c>
      <c r="D77" s="38"/>
      <c r="E77" s="39" t="s">
        <v>408</v>
      </c>
      <c r="F77" s="39" t="s">
        <v>441</v>
      </c>
      <c r="G77" s="39">
        <v>0.47555861863999999</v>
      </c>
      <c r="H77" s="39" t="s">
        <v>441</v>
      </c>
      <c r="I77" s="39">
        <v>5.318369632E-3</v>
      </c>
      <c r="J77" s="39">
        <v>5.9831507859999999E-3</v>
      </c>
      <c r="K77" s="39">
        <v>6.647931939999999E-3</v>
      </c>
      <c r="L77" s="39" t="s">
        <v>441</v>
      </c>
      <c r="M77" s="39" t="s">
        <v>441</v>
      </c>
      <c r="N77" s="39">
        <v>0.221590708</v>
      </c>
      <c r="O77" s="39">
        <v>3.1028538519999999E-2</v>
      </c>
      <c r="P77" s="39">
        <v>0.1107668493</v>
      </c>
      <c r="Q77" s="39">
        <v>7.3862566000000001E-3</v>
      </c>
      <c r="R77" s="39" t="s">
        <v>441</v>
      </c>
      <c r="S77" s="39" t="s">
        <v>441</v>
      </c>
      <c r="T77" s="39" t="s">
        <v>441</v>
      </c>
      <c r="U77" s="39" t="s">
        <v>441</v>
      </c>
      <c r="V77" s="39">
        <v>1.5512764259999998</v>
      </c>
      <c r="W77" s="39">
        <v>0.36952352999999999</v>
      </c>
      <c r="X77" s="39" t="s">
        <v>441</v>
      </c>
      <c r="Y77" s="39" t="s">
        <v>441</v>
      </c>
      <c r="Z77" s="39" t="s">
        <v>441</v>
      </c>
      <c r="AA77" s="39" t="s">
        <v>441</v>
      </c>
      <c r="AB77" s="39" t="s">
        <v>441</v>
      </c>
      <c r="AC77" s="39" t="s">
        <v>441</v>
      </c>
      <c r="AD77" s="39">
        <v>6.6460242019999999E-5</v>
      </c>
      <c r="AE77" s="192"/>
      <c r="AF77" s="39" t="s">
        <v>408</v>
      </c>
      <c r="AG77" s="39" t="s">
        <v>408</v>
      </c>
      <c r="AH77" s="39" t="s">
        <v>408</v>
      </c>
      <c r="AI77" s="39" t="s">
        <v>440</v>
      </c>
      <c r="AJ77" s="39" t="s">
        <v>440</v>
      </c>
      <c r="AK77" s="39" t="s">
        <v>456</v>
      </c>
      <c r="AL77" s="40" t="s">
        <v>209</v>
      </c>
    </row>
    <row r="78" spans="1:38" s="5" customFormat="1" ht="26.25" customHeight="1" thickBot="1" x14ac:dyDescent="0.25">
      <c r="A78" s="37" t="s">
        <v>73</v>
      </c>
      <c r="B78" s="37" t="s">
        <v>210</v>
      </c>
      <c r="C78" s="37" t="s">
        <v>211</v>
      </c>
      <c r="D78" s="38"/>
      <c r="E78" s="39" t="s">
        <v>408</v>
      </c>
      <c r="F78" s="39" t="s">
        <v>441</v>
      </c>
      <c r="G78" s="39">
        <v>2.0756830000000002</v>
      </c>
      <c r="H78" s="39" t="s">
        <v>441</v>
      </c>
      <c r="I78" s="39">
        <v>1.0551089230769233E-2</v>
      </c>
      <c r="J78" s="39">
        <v>1.3573144615384615E-2</v>
      </c>
      <c r="K78" s="39">
        <v>1.6595199999999997E-2</v>
      </c>
      <c r="L78" s="39">
        <v>5.2755446153846168E-6</v>
      </c>
      <c r="M78" s="39" t="s">
        <v>408</v>
      </c>
      <c r="N78" s="39">
        <v>1.1397969230769232</v>
      </c>
      <c r="O78" s="39">
        <v>0.96732904615384607</v>
      </c>
      <c r="P78" s="39">
        <v>1.5591692307692308E-3</v>
      </c>
      <c r="Q78" s="39">
        <v>0.1832083076923077</v>
      </c>
      <c r="R78" s="39">
        <v>1.1136923076923078</v>
      </c>
      <c r="S78" s="39">
        <v>2.411609846153846</v>
      </c>
      <c r="T78" s="39">
        <v>0.89491147015384609</v>
      </c>
      <c r="U78" s="39" t="s">
        <v>441</v>
      </c>
      <c r="V78" s="39" t="s">
        <v>441</v>
      </c>
      <c r="W78" s="39">
        <v>3.1281780000000001E-3</v>
      </c>
      <c r="X78" s="39" t="s">
        <v>441</v>
      </c>
      <c r="Y78" s="39" t="s">
        <v>441</v>
      </c>
      <c r="Z78" s="39" t="s">
        <v>441</v>
      </c>
      <c r="AA78" s="39" t="s">
        <v>441</v>
      </c>
      <c r="AB78" s="39" t="s">
        <v>441</v>
      </c>
      <c r="AC78" s="39" t="s">
        <v>441</v>
      </c>
      <c r="AD78" s="39">
        <v>1.6663680000000001E-4</v>
      </c>
      <c r="AE78" s="192"/>
      <c r="AF78" s="39" t="s">
        <v>408</v>
      </c>
      <c r="AG78" s="39" t="s">
        <v>408</v>
      </c>
      <c r="AH78" s="39" t="s">
        <v>408</v>
      </c>
      <c r="AI78" s="39" t="s">
        <v>440</v>
      </c>
      <c r="AJ78" s="39" t="s">
        <v>440</v>
      </c>
      <c r="AK78" s="39" t="s">
        <v>456</v>
      </c>
      <c r="AL78" s="40" t="s">
        <v>212</v>
      </c>
    </row>
    <row r="79" spans="1:38" s="5" customFormat="1" ht="24.75" customHeight="1" thickBot="1" x14ac:dyDescent="0.25">
      <c r="A79" s="143" t="s">
        <v>73</v>
      </c>
      <c r="B79" s="37" t="s">
        <v>213</v>
      </c>
      <c r="C79" s="143" t="s">
        <v>214</v>
      </c>
      <c r="D79" s="144"/>
      <c r="E79" s="39" t="s">
        <v>440</v>
      </c>
      <c r="F79" s="39" t="s">
        <v>440</v>
      </c>
      <c r="G79" s="39" t="s">
        <v>440</v>
      </c>
      <c r="H79" s="39" t="s">
        <v>440</v>
      </c>
      <c r="I79" s="39" t="s">
        <v>440</v>
      </c>
      <c r="J79" s="39" t="s">
        <v>440</v>
      </c>
      <c r="K79" s="39" t="s">
        <v>440</v>
      </c>
      <c r="L79" s="39" t="s">
        <v>440</v>
      </c>
      <c r="M79" s="39" t="s">
        <v>440</v>
      </c>
      <c r="N79" s="39" t="s">
        <v>440</v>
      </c>
      <c r="O79" s="39" t="s">
        <v>440</v>
      </c>
      <c r="P79" s="39" t="s">
        <v>440</v>
      </c>
      <c r="Q79" s="39" t="s">
        <v>440</v>
      </c>
      <c r="R79" s="39" t="s">
        <v>440</v>
      </c>
      <c r="S79" s="39" t="s">
        <v>440</v>
      </c>
      <c r="T79" s="39" t="s">
        <v>440</v>
      </c>
      <c r="U79" s="39" t="s">
        <v>440</v>
      </c>
      <c r="V79" s="39" t="s">
        <v>440</v>
      </c>
      <c r="W79" s="39" t="s">
        <v>440</v>
      </c>
      <c r="X79" s="39" t="s">
        <v>440</v>
      </c>
      <c r="Y79" s="39" t="s">
        <v>440</v>
      </c>
      <c r="Z79" s="39" t="s">
        <v>440</v>
      </c>
      <c r="AA79" s="39" t="s">
        <v>440</v>
      </c>
      <c r="AB79" s="39" t="s">
        <v>440</v>
      </c>
      <c r="AC79" s="39" t="s">
        <v>440</v>
      </c>
      <c r="AD79" s="39" t="s">
        <v>440</v>
      </c>
      <c r="AE79" s="192"/>
      <c r="AF79" s="39" t="s">
        <v>422</v>
      </c>
      <c r="AG79" s="39" t="s">
        <v>422</v>
      </c>
      <c r="AH79" s="39" t="s">
        <v>422</v>
      </c>
      <c r="AI79" s="39" t="s">
        <v>422</v>
      </c>
      <c r="AJ79" s="39" t="s">
        <v>422</v>
      </c>
      <c r="AK79" s="39" t="s">
        <v>422</v>
      </c>
      <c r="AL79" s="145" t="s">
        <v>215</v>
      </c>
    </row>
    <row r="80" spans="1:38" s="5" customFormat="1" ht="24.75" customHeight="1" thickBot="1" x14ac:dyDescent="0.25">
      <c r="A80" s="143" t="s">
        <v>73</v>
      </c>
      <c r="B80" s="37" t="s">
        <v>216</v>
      </c>
      <c r="C80" s="143" t="s">
        <v>217</v>
      </c>
      <c r="D80" s="144"/>
      <c r="E80" s="39" t="s">
        <v>440</v>
      </c>
      <c r="F80" s="39" t="s">
        <v>440</v>
      </c>
      <c r="G80" s="39" t="s">
        <v>440</v>
      </c>
      <c r="H80" s="39" t="s">
        <v>440</v>
      </c>
      <c r="I80" s="39" t="s">
        <v>440</v>
      </c>
      <c r="J80" s="39" t="s">
        <v>440</v>
      </c>
      <c r="K80" s="39" t="s">
        <v>440</v>
      </c>
      <c r="L80" s="39" t="s">
        <v>440</v>
      </c>
      <c r="M80" s="39" t="s">
        <v>440</v>
      </c>
      <c r="N80" s="39" t="s">
        <v>440</v>
      </c>
      <c r="O80" s="39" t="s">
        <v>440</v>
      </c>
      <c r="P80" s="39" t="s">
        <v>440</v>
      </c>
      <c r="Q80" s="39" t="s">
        <v>440</v>
      </c>
      <c r="R80" s="39" t="s">
        <v>440</v>
      </c>
      <c r="S80" s="39" t="s">
        <v>440</v>
      </c>
      <c r="T80" s="39" t="s">
        <v>440</v>
      </c>
      <c r="U80" s="39" t="s">
        <v>440</v>
      </c>
      <c r="V80" s="39" t="s">
        <v>440</v>
      </c>
      <c r="W80" s="39" t="s">
        <v>440</v>
      </c>
      <c r="X80" s="39" t="s">
        <v>440</v>
      </c>
      <c r="Y80" s="39" t="s">
        <v>440</v>
      </c>
      <c r="Z80" s="39" t="s">
        <v>440</v>
      </c>
      <c r="AA80" s="39" t="s">
        <v>440</v>
      </c>
      <c r="AB80" s="39" t="s">
        <v>440</v>
      </c>
      <c r="AC80" s="39" t="s">
        <v>440</v>
      </c>
      <c r="AD80" s="39" t="s">
        <v>440</v>
      </c>
      <c r="AE80" s="192"/>
      <c r="AF80" s="39" t="s">
        <v>422</v>
      </c>
      <c r="AG80" s="39" t="s">
        <v>422</v>
      </c>
      <c r="AH80" s="39" t="s">
        <v>422</v>
      </c>
      <c r="AI80" s="39" t="s">
        <v>422</v>
      </c>
      <c r="AJ80" s="39" t="s">
        <v>422</v>
      </c>
      <c r="AK80" s="39" t="s">
        <v>422</v>
      </c>
      <c r="AL80" s="145" t="s">
        <v>147</v>
      </c>
    </row>
    <row r="81" spans="1:38" s="5" customFormat="1" ht="24.75" customHeight="1" thickBot="1" x14ac:dyDescent="0.25">
      <c r="A81" s="143" t="s">
        <v>73</v>
      </c>
      <c r="B81" s="37" t="s">
        <v>218</v>
      </c>
      <c r="C81" s="143" t="s">
        <v>219</v>
      </c>
      <c r="D81" s="144"/>
      <c r="E81" s="39" t="s">
        <v>441</v>
      </c>
      <c r="F81" s="39" t="s">
        <v>441</v>
      </c>
      <c r="G81" s="39" t="s">
        <v>441</v>
      </c>
      <c r="H81" s="39" t="s">
        <v>441</v>
      </c>
      <c r="I81" s="39" t="s">
        <v>441</v>
      </c>
      <c r="J81" s="39" t="s">
        <v>441</v>
      </c>
      <c r="K81" s="39" t="s">
        <v>441</v>
      </c>
      <c r="L81" s="39" t="s">
        <v>441</v>
      </c>
      <c r="M81" s="39" t="s">
        <v>441</v>
      </c>
      <c r="N81" s="39" t="s">
        <v>441</v>
      </c>
      <c r="O81" s="39" t="s">
        <v>441</v>
      </c>
      <c r="P81" s="39" t="s">
        <v>441</v>
      </c>
      <c r="Q81" s="39" t="s">
        <v>441</v>
      </c>
      <c r="R81" s="39" t="s">
        <v>441</v>
      </c>
      <c r="S81" s="39" t="s">
        <v>441</v>
      </c>
      <c r="T81" s="39" t="s">
        <v>441</v>
      </c>
      <c r="U81" s="39" t="s">
        <v>441</v>
      </c>
      <c r="V81" s="39" t="s">
        <v>441</v>
      </c>
      <c r="W81" s="39" t="s">
        <v>441</v>
      </c>
      <c r="X81" s="39" t="s">
        <v>441</v>
      </c>
      <c r="Y81" s="39" t="s">
        <v>441</v>
      </c>
      <c r="Z81" s="39" t="s">
        <v>441</v>
      </c>
      <c r="AA81" s="39" t="s">
        <v>441</v>
      </c>
      <c r="AB81" s="39" t="s">
        <v>441</v>
      </c>
      <c r="AC81" s="39" t="s">
        <v>441</v>
      </c>
      <c r="AD81" s="39" t="s">
        <v>441</v>
      </c>
      <c r="AE81" s="192"/>
      <c r="AF81" s="39" t="s">
        <v>422</v>
      </c>
      <c r="AG81" s="39" t="s">
        <v>422</v>
      </c>
      <c r="AH81" s="39" t="s">
        <v>422</v>
      </c>
      <c r="AI81" s="39" t="s">
        <v>422</v>
      </c>
      <c r="AJ81" s="39" t="s">
        <v>422</v>
      </c>
      <c r="AK81" s="39" t="s">
        <v>422</v>
      </c>
      <c r="AL81" s="145" t="s">
        <v>220</v>
      </c>
    </row>
    <row r="82" spans="1:38" s="5" customFormat="1" ht="24.75" customHeight="1" thickBot="1" x14ac:dyDescent="0.25">
      <c r="A82" s="143" t="s">
        <v>221</v>
      </c>
      <c r="B82" s="37" t="s">
        <v>222</v>
      </c>
      <c r="C82" s="148" t="s">
        <v>223</v>
      </c>
      <c r="D82" s="144"/>
      <c r="E82" s="39" t="s">
        <v>422</v>
      </c>
      <c r="F82" s="39">
        <v>12.642536020242297</v>
      </c>
      <c r="G82" s="39" t="s">
        <v>422</v>
      </c>
      <c r="H82" s="39" t="s">
        <v>422</v>
      </c>
      <c r="I82" s="39" t="s">
        <v>441</v>
      </c>
      <c r="J82" s="39" t="s">
        <v>422</v>
      </c>
      <c r="K82" s="39" t="s">
        <v>422</v>
      </c>
      <c r="L82" s="39" t="s">
        <v>422</v>
      </c>
      <c r="M82" s="39" t="s">
        <v>422</v>
      </c>
      <c r="N82" s="39" t="s">
        <v>422</v>
      </c>
      <c r="O82" s="39" t="s">
        <v>422</v>
      </c>
      <c r="P82" s="39">
        <v>3.2396022484196002E-10</v>
      </c>
      <c r="Q82" s="39" t="s">
        <v>422</v>
      </c>
      <c r="R82" s="39" t="s">
        <v>422</v>
      </c>
      <c r="S82" s="39" t="s">
        <v>422</v>
      </c>
      <c r="T82" s="39" t="s">
        <v>422</v>
      </c>
      <c r="U82" s="39" t="s">
        <v>422</v>
      </c>
      <c r="V82" s="39" t="s">
        <v>422</v>
      </c>
      <c r="W82" s="39" t="s">
        <v>422</v>
      </c>
      <c r="X82" s="39" t="s">
        <v>422</v>
      </c>
      <c r="Y82" s="39" t="s">
        <v>422</v>
      </c>
      <c r="Z82" s="39" t="s">
        <v>422</v>
      </c>
      <c r="AA82" s="39" t="s">
        <v>422</v>
      </c>
      <c r="AB82" s="39" t="s">
        <v>422</v>
      </c>
      <c r="AC82" s="39" t="s">
        <v>422</v>
      </c>
      <c r="AD82" s="39" t="s">
        <v>422</v>
      </c>
      <c r="AE82" s="192"/>
      <c r="AF82" s="39" t="s">
        <v>422</v>
      </c>
      <c r="AG82" s="39" t="s">
        <v>422</v>
      </c>
      <c r="AH82" s="39" t="s">
        <v>422</v>
      </c>
      <c r="AI82" s="39" t="s">
        <v>422</v>
      </c>
      <c r="AJ82" s="39" t="s">
        <v>422</v>
      </c>
      <c r="AK82" s="39">
        <v>5.7850040150350009E-2</v>
      </c>
      <c r="AL82" s="147" t="s">
        <v>455</v>
      </c>
    </row>
    <row r="83" spans="1:38" s="5" customFormat="1" ht="24.75" customHeight="1" thickBot="1" x14ac:dyDescent="0.25">
      <c r="A83" s="143" t="s">
        <v>221</v>
      </c>
      <c r="B83" s="161" t="s">
        <v>225</v>
      </c>
      <c r="C83" s="148" t="s">
        <v>226</v>
      </c>
      <c r="D83" s="144"/>
      <c r="E83" s="39">
        <v>0.17998215460000011</v>
      </c>
      <c r="F83" s="39">
        <v>7.5835177499999989E-2</v>
      </c>
      <c r="G83" s="39">
        <v>8.9485509450000014E-2</v>
      </c>
      <c r="H83" s="39" t="s">
        <v>422</v>
      </c>
      <c r="I83" s="39">
        <v>0.34571687479999996</v>
      </c>
      <c r="J83" s="39">
        <v>6.9143374960000017</v>
      </c>
      <c r="K83" s="39">
        <v>51.466059444000003</v>
      </c>
      <c r="L83" s="39">
        <v>1.9705861863599999E-2</v>
      </c>
      <c r="M83" s="39">
        <v>1.0111357000000003</v>
      </c>
      <c r="N83" s="39" t="s">
        <v>422</v>
      </c>
      <c r="O83" s="39" t="s">
        <v>422</v>
      </c>
      <c r="P83" s="39" t="s">
        <v>422</v>
      </c>
      <c r="Q83" s="39" t="s">
        <v>422</v>
      </c>
      <c r="R83" s="39" t="s">
        <v>422</v>
      </c>
      <c r="S83" s="39" t="s">
        <v>422</v>
      </c>
      <c r="T83" s="39" t="s">
        <v>422</v>
      </c>
      <c r="U83" s="39" t="s">
        <v>422</v>
      </c>
      <c r="V83" s="39" t="s">
        <v>422</v>
      </c>
      <c r="W83" s="39" t="s">
        <v>441</v>
      </c>
      <c r="X83" s="39" t="s">
        <v>441</v>
      </c>
      <c r="Y83" s="39" t="s">
        <v>441</v>
      </c>
      <c r="Z83" s="39" t="s">
        <v>441</v>
      </c>
      <c r="AA83" s="39" t="s">
        <v>441</v>
      </c>
      <c r="AB83" s="39" t="s">
        <v>441</v>
      </c>
      <c r="AC83" s="39" t="s">
        <v>441</v>
      </c>
      <c r="AD83" s="39" t="s">
        <v>422</v>
      </c>
      <c r="AE83" s="192"/>
      <c r="AF83" s="39" t="s">
        <v>408</v>
      </c>
      <c r="AG83" s="39" t="s">
        <v>440</v>
      </c>
      <c r="AH83" s="39" t="s">
        <v>408</v>
      </c>
      <c r="AI83" s="39" t="s">
        <v>440</v>
      </c>
      <c r="AJ83" s="39" t="s">
        <v>440</v>
      </c>
      <c r="AK83" s="39">
        <v>5055.6784999999991</v>
      </c>
      <c r="AL83" s="164" t="s">
        <v>450</v>
      </c>
    </row>
    <row r="84" spans="1:38" s="5" customFormat="1" ht="26.25" customHeight="1" thickBot="1" x14ac:dyDescent="0.25">
      <c r="A84" s="37" t="s">
        <v>73</v>
      </c>
      <c r="B84" s="161" t="s">
        <v>227</v>
      </c>
      <c r="C84" s="42" t="s">
        <v>228</v>
      </c>
      <c r="D84" s="38"/>
      <c r="E84" s="39" t="s">
        <v>422</v>
      </c>
      <c r="F84" s="39">
        <v>5.5279769999999999E-3</v>
      </c>
      <c r="G84" s="39" t="s">
        <v>422</v>
      </c>
      <c r="H84" s="39" t="s">
        <v>422</v>
      </c>
      <c r="I84" s="39">
        <v>3.401832E-3</v>
      </c>
      <c r="J84" s="39">
        <v>1.7009159999999999E-2</v>
      </c>
      <c r="K84" s="39">
        <v>6.8036639999999995E-2</v>
      </c>
      <c r="L84" s="39">
        <v>4.4223816000000002E-7</v>
      </c>
      <c r="M84" s="39">
        <v>4.0396755E-4</v>
      </c>
      <c r="N84" s="39" t="s">
        <v>422</v>
      </c>
      <c r="O84" s="39" t="s">
        <v>422</v>
      </c>
      <c r="P84" s="39" t="s">
        <v>441</v>
      </c>
      <c r="Q84" s="39" t="s">
        <v>422</v>
      </c>
      <c r="R84" s="39" t="s">
        <v>422</v>
      </c>
      <c r="S84" s="39" t="s">
        <v>422</v>
      </c>
      <c r="T84" s="39" t="s">
        <v>422</v>
      </c>
      <c r="U84" s="39" t="s">
        <v>422</v>
      </c>
      <c r="V84" s="39" t="s">
        <v>422</v>
      </c>
      <c r="W84" s="39" t="s">
        <v>422</v>
      </c>
      <c r="X84" s="39" t="s">
        <v>422</v>
      </c>
      <c r="Y84" s="39" t="s">
        <v>422</v>
      </c>
      <c r="Z84" s="39" t="s">
        <v>422</v>
      </c>
      <c r="AA84" s="39" t="s">
        <v>422</v>
      </c>
      <c r="AB84" s="39" t="s">
        <v>422</v>
      </c>
      <c r="AC84" s="39" t="s">
        <v>422</v>
      </c>
      <c r="AD84" s="39" t="s">
        <v>422</v>
      </c>
      <c r="AE84" s="192"/>
      <c r="AF84" s="39" t="s">
        <v>422</v>
      </c>
      <c r="AG84" s="39" t="s">
        <v>422</v>
      </c>
      <c r="AH84" s="39" t="s">
        <v>422</v>
      </c>
      <c r="AI84" s="39" t="s">
        <v>422</v>
      </c>
      <c r="AJ84" s="39" t="s">
        <v>422</v>
      </c>
      <c r="AK84" s="39">
        <v>6.0747</v>
      </c>
      <c r="AL84" s="40" t="s">
        <v>147</v>
      </c>
    </row>
    <row r="85" spans="1:38" s="5" customFormat="1" ht="24.75" customHeight="1" thickBot="1" x14ac:dyDescent="0.25">
      <c r="A85" s="143" t="s">
        <v>73</v>
      </c>
      <c r="B85" s="37" t="s">
        <v>229</v>
      </c>
      <c r="C85" s="148" t="s">
        <v>451</v>
      </c>
      <c r="D85" s="144"/>
      <c r="E85" s="39" t="s">
        <v>422</v>
      </c>
      <c r="F85" s="39">
        <v>1.4233368400000002</v>
      </c>
      <c r="G85" s="39" t="s">
        <v>422</v>
      </c>
      <c r="H85" s="39" t="s">
        <v>422</v>
      </c>
      <c r="I85" s="39" t="s">
        <v>441</v>
      </c>
      <c r="J85" s="39" t="s">
        <v>422</v>
      </c>
      <c r="K85" s="39" t="s">
        <v>422</v>
      </c>
      <c r="L85" s="39" t="s">
        <v>422</v>
      </c>
      <c r="M85" s="39" t="s">
        <v>422</v>
      </c>
      <c r="N85" s="39" t="s">
        <v>422</v>
      </c>
      <c r="O85" s="39" t="s">
        <v>422</v>
      </c>
      <c r="P85" s="39" t="s">
        <v>441</v>
      </c>
      <c r="Q85" s="39" t="s">
        <v>422</v>
      </c>
      <c r="R85" s="39" t="s">
        <v>422</v>
      </c>
      <c r="S85" s="39" t="s">
        <v>422</v>
      </c>
      <c r="T85" s="39" t="s">
        <v>422</v>
      </c>
      <c r="U85" s="39" t="s">
        <v>422</v>
      </c>
      <c r="V85" s="39" t="s">
        <v>422</v>
      </c>
      <c r="W85" s="39" t="s">
        <v>422</v>
      </c>
      <c r="X85" s="39" t="s">
        <v>422</v>
      </c>
      <c r="Y85" s="39" t="s">
        <v>422</v>
      </c>
      <c r="Z85" s="39" t="s">
        <v>422</v>
      </c>
      <c r="AA85" s="39" t="s">
        <v>422</v>
      </c>
      <c r="AB85" s="39" t="s">
        <v>422</v>
      </c>
      <c r="AC85" s="39" t="s">
        <v>422</v>
      </c>
      <c r="AD85" s="39" t="s">
        <v>422</v>
      </c>
      <c r="AE85" s="192"/>
      <c r="AF85" s="39" t="s">
        <v>422</v>
      </c>
      <c r="AG85" s="39" t="s">
        <v>422</v>
      </c>
      <c r="AH85" s="39" t="s">
        <v>422</v>
      </c>
      <c r="AI85" s="39" t="s">
        <v>422</v>
      </c>
      <c r="AJ85" s="39" t="s">
        <v>422</v>
      </c>
      <c r="AK85" s="39">
        <v>5.1355999999999993</v>
      </c>
      <c r="AL85" s="147" t="s">
        <v>231</v>
      </c>
    </row>
    <row r="86" spans="1:38" s="5" customFormat="1" ht="24.75" customHeight="1" thickBot="1" x14ac:dyDescent="0.25">
      <c r="A86" s="143" t="s">
        <v>221</v>
      </c>
      <c r="B86" s="37" t="s">
        <v>232</v>
      </c>
      <c r="C86" s="148" t="s">
        <v>233</v>
      </c>
      <c r="D86" s="144"/>
      <c r="E86" s="39" t="s">
        <v>422</v>
      </c>
      <c r="F86" s="39">
        <v>8.0644999999999994E-2</v>
      </c>
      <c r="G86" s="39" t="s">
        <v>422</v>
      </c>
      <c r="H86" s="39" t="s">
        <v>422</v>
      </c>
      <c r="I86" s="39" t="s">
        <v>441</v>
      </c>
      <c r="J86" s="39" t="s">
        <v>422</v>
      </c>
      <c r="K86" s="39" t="s">
        <v>422</v>
      </c>
      <c r="L86" s="39" t="s">
        <v>422</v>
      </c>
      <c r="M86" s="39" t="s">
        <v>422</v>
      </c>
      <c r="N86" s="39" t="s">
        <v>422</v>
      </c>
      <c r="O86" s="39" t="s">
        <v>422</v>
      </c>
      <c r="P86" s="39" t="s">
        <v>441</v>
      </c>
      <c r="Q86" s="39" t="s">
        <v>422</v>
      </c>
      <c r="R86" s="39" t="s">
        <v>422</v>
      </c>
      <c r="S86" s="39" t="s">
        <v>422</v>
      </c>
      <c r="T86" s="39" t="s">
        <v>422</v>
      </c>
      <c r="U86" s="39" t="s">
        <v>422</v>
      </c>
      <c r="V86" s="39" t="s">
        <v>422</v>
      </c>
      <c r="W86" s="39" t="s">
        <v>422</v>
      </c>
      <c r="X86" s="39" t="s">
        <v>422</v>
      </c>
      <c r="Y86" s="39" t="s">
        <v>422</v>
      </c>
      <c r="Z86" s="39" t="s">
        <v>422</v>
      </c>
      <c r="AA86" s="39" t="s">
        <v>422</v>
      </c>
      <c r="AB86" s="39" t="s">
        <v>422</v>
      </c>
      <c r="AC86" s="39" t="s">
        <v>422</v>
      </c>
      <c r="AD86" s="39" t="s">
        <v>422</v>
      </c>
      <c r="AE86" s="192"/>
      <c r="AF86" s="39" t="s">
        <v>422</v>
      </c>
      <c r="AG86" s="39" t="s">
        <v>422</v>
      </c>
      <c r="AH86" s="39" t="s">
        <v>422</v>
      </c>
      <c r="AI86" s="39" t="s">
        <v>422</v>
      </c>
      <c r="AJ86" s="39" t="s">
        <v>422</v>
      </c>
      <c r="AK86" s="39">
        <v>0.1135</v>
      </c>
      <c r="AL86" s="147" t="s">
        <v>224</v>
      </c>
    </row>
    <row r="87" spans="1:38" s="5" customFormat="1" ht="24.75" customHeight="1" thickBot="1" x14ac:dyDescent="0.25">
      <c r="A87" s="143" t="s">
        <v>221</v>
      </c>
      <c r="B87" s="37" t="s">
        <v>234</v>
      </c>
      <c r="C87" s="148" t="s">
        <v>235</v>
      </c>
      <c r="D87" s="144"/>
      <c r="E87" s="39" t="s">
        <v>422</v>
      </c>
      <c r="F87" s="39">
        <v>1.9647000000000002E-3</v>
      </c>
      <c r="G87" s="39" t="s">
        <v>422</v>
      </c>
      <c r="H87" s="39" t="s">
        <v>422</v>
      </c>
      <c r="I87" s="39" t="s">
        <v>441</v>
      </c>
      <c r="J87" s="39" t="s">
        <v>422</v>
      </c>
      <c r="K87" s="39" t="s">
        <v>422</v>
      </c>
      <c r="L87" s="39" t="s">
        <v>422</v>
      </c>
      <c r="M87" s="39" t="s">
        <v>422</v>
      </c>
      <c r="N87" s="39" t="s">
        <v>422</v>
      </c>
      <c r="O87" s="39" t="s">
        <v>422</v>
      </c>
      <c r="P87" s="39" t="s">
        <v>441</v>
      </c>
      <c r="Q87" s="39" t="s">
        <v>422</v>
      </c>
      <c r="R87" s="39" t="s">
        <v>422</v>
      </c>
      <c r="S87" s="39" t="s">
        <v>422</v>
      </c>
      <c r="T87" s="39" t="s">
        <v>422</v>
      </c>
      <c r="U87" s="39" t="s">
        <v>422</v>
      </c>
      <c r="V87" s="39" t="s">
        <v>422</v>
      </c>
      <c r="W87" s="39" t="s">
        <v>422</v>
      </c>
      <c r="X87" s="39" t="s">
        <v>422</v>
      </c>
      <c r="Y87" s="39" t="s">
        <v>422</v>
      </c>
      <c r="Z87" s="39" t="s">
        <v>422</v>
      </c>
      <c r="AA87" s="39" t="s">
        <v>422</v>
      </c>
      <c r="AB87" s="39" t="s">
        <v>422</v>
      </c>
      <c r="AC87" s="39" t="s">
        <v>422</v>
      </c>
      <c r="AD87" s="39" t="s">
        <v>422</v>
      </c>
      <c r="AE87" s="192"/>
      <c r="AF87" s="39" t="s">
        <v>422</v>
      </c>
      <c r="AG87" s="39" t="s">
        <v>422</v>
      </c>
      <c r="AH87" s="39" t="s">
        <v>422</v>
      </c>
      <c r="AI87" s="39" t="s">
        <v>422</v>
      </c>
      <c r="AJ87" s="39" t="s">
        <v>422</v>
      </c>
      <c r="AK87" s="39">
        <v>1.11E-2</v>
      </c>
      <c r="AL87" s="147" t="s">
        <v>224</v>
      </c>
    </row>
    <row r="88" spans="1:38" s="5" customFormat="1" ht="24.75" customHeight="1" thickBot="1" x14ac:dyDescent="0.25">
      <c r="A88" s="143" t="s">
        <v>221</v>
      </c>
      <c r="B88" s="37" t="s">
        <v>236</v>
      </c>
      <c r="C88" s="148" t="s">
        <v>237</v>
      </c>
      <c r="D88" s="144"/>
      <c r="E88" s="39" t="s">
        <v>422</v>
      </c>
      <c r="F88" s="39">
        <v>0.50216824999999998</v>
      </c>
      <c r="G88" s="39" t="s">
        <v>422</v>
      </c>
      <c r="H88" s="39" t="s">
        <v>422</v>
      </c>
      <c r="I88" s="39" t="s">
        <v>441</v>
      </c>
      <c r="J88" s="39" t="s">
        <v>422</v>
      </c>
      <c r="K88" s="39">
        <v>0.302568</v>
      </c>
      <c r="L88" s="39" t="s">
        <v>422</v>
      </c>
      <c r="M88" s="39" t="s">
        <v>422</v>
      </c>
      <c r="N88" s="39" t="s">
        <v>422</v>
      </c>
      <c r="O88" s="39">
        <v>2.5214000000000004E-9</v>
      </c>
      <c r="P88" s="39" t="s">
        <v>441</v>
      </c>
      <c r="Q88" s="39">
        <v>1.2607000000000002E-8</v>
      </c>
      <c r="R88" s="39">
        <v>1.5128399999999999E-7</v>
      </c>
      <c r="S88" s="39" t="s">
        <v>422</v>
      </c>
      <c r="T88" s="39">
        <v>1.2607000000000001E-6</v>
      </c>
      <c r="U88" s="39">
        <v>1.2607000000000002E-8</v>
      </c>
      <c r="V88" s="39" t="s">
        <v>422</v>
      </c>
      <c r="W88" s="39" t="s">
        <v>422</v>
      </c>
      <c r="X88" s="39">
        <v>0.100856</v>
      </c>
      <c r="Y88" s="39" t="s">
        <v>422</v>
      </c>
      <c r="Z88" s="39" t="s">
        <v>422</v>
      </c>
      <c r="AA88" s="39" t="s">
        <v>422</v>
      </c>
      <c r="AB88" s="39">
        <v>0.100856</v>
      </c>
      <c r="AC88" s="39" t="s">
        <v>422</v>
      </c>
      <c r="AD88" s="39" t="s">
        <v>422</v>
      </c>
      <c r="AE88" s="192"/>
      <c r="AF88" s="39" t="s">
        <v>422</v>
      </c>
      <c r="AG88" s="39" t="s">
        <v>422</v>
      </c>
      <c r="AH88" s="39" t="s">
        <v>422</v>
      </c>
      <c r="AI88" s="39" t="s">
        <v>422</v>
      </c>
      <c r="AJ88" s="39" t="s">
        <v>422</v>
      </c>
      <c r="AK88" s="39">
        <v>65.248509999999996</v>
      </c>
      <c r="AL88" s="147" t="s">
        <v>224</v>
      </c>
    </row>
    <row r="89" spans="1:38" s="5" customFormat="1" ht="24.75" customHeight="1" thickBot="1" x14ac:dyDescent="0.25">
      <c r="A89" s="143" t="s">
        <v>221</v>
      </c>
      <c r="B89" s="37" t="s">
        <v>238</v>
      </c>
      <c r="C89" s="148" t="s">
        <v>239</v>
      </c>
      <c r="D89" s="144"/>
      <c r="E89" s="39" t="s">
        <v>422</v>
      </c>
      <c r="F89" s="39">
        <v>0.88753400000000005</v>
      </c>
      <c r="G89" s="39" t="s">
        <v>422</v>
      </c>
      <c r="H89" s="39" t="s">
        <v>422</v>
      </c>
      <c r="I89" s="39" t="s">
        <v>441</v>
      </c>
      <c r="J89" s="39" t="s">
        <v>422</v>
      </c>
      <c r="K89" s="39" t="s">
        <v>422</v>
      </c>
      <c r="L89" s="39" t="s">
        <v>422</v>
      </c>
      <c r="M89" s="39" t="s">
        <v>422</v>
      </c>
      <c r="N89" s="39" t="s">
        <v>422</v>
      </c>
      <c r="O89" s="39" t="s">
        <v>422</v>
      </c>
      <c r="P89" s="39" t="s">
        <v>441</v>
      </c>
      <c r="Q89" s="39" t="s">
        <v>422</v>
      </c>
      <c r="R89" s="39" t="s">
        <v>422</v>
      </c>
      <c r="S89" s="39" t="s">
        <v>422</v>
      </c>
      <c r="T89" s="39" t="s">
        <v>422</v>
      </c>
      <c r="U89" s="39" t="s">
        <v>422</v>
      </c>
      <c r="V89" s="39" t="s">
        <v>422</v>
      </c>
      <c r="W89" s="39" t="s">
        <v>422</v>
      </c>
      <c r="X89" s="39" t="s">
        <v>422</v>
      </c>
      <c r="Y89" s="39" t="s">
        <v>422</v>
      </c>
      <c r="Z89" s="39" t="s">
        <v>422</v>
      </c>
      <c r="AA89" s="39" t="s">
        <v>422</v>
      </c>
      <c r="AB89" s="39" t="s">
        <v>422</v>
      </c>
      <c r="AC89" s="39" t="s">
        <v>422</v>
      </c>
      <c r="AD89" s="39" t="s">
        <v>422</v>
      </c>
      <c r="AE89" s="192"/>
      <c r="AF89" s="39" t="s">
        <v>422</v>
      </c>
      <c r="AG89" s="39" t="s">
        <v>422</v>
      </c>
      <c r="AH89" s="39" t="s">
        <v>422</v>
      </c>
      <c r="AI89" s="39" t="s">
        <v>422</v>
      </c>
      <c r="AJ89" s="39" t="s">
        <v>422</v>
      </c>
      <c r="AK89" s="39">
        <v>1.2158</v>
      </c>
      <c r="AL89" s="147" t="s">
        <v>224</v>
      </c>
    </row>
    <row r="90" spans="1:38" s="45" customFormat="1" ht="24.75" customHeight="1" thickBot="1" x14ac:dyDescent="0.25">
      <c r="A90" s="143" t="s">
        <v>221</v>
      </c>
      <c r="B90" s="37" t="s">
        <v>240</v>
      </c>
      <c r="C90" s="148" t="s">
        <v>241</v>
      </c>
      <c r="D90" s="144"/>
      <c r="E90" s="39">
        <v>3.1990076094000001E-2</v>
      </c>
      <c r="F90" s="39">
        <v>1.6713705585612002</v>
      </c>
      <c r="G90" s="39">
        <v>1.65389394E-3</v>
      </c>
      <c r="H90" s="39">
        <v>7.3426613709500002E-2</v>
      </c>
      <c r="I90" s="39">
        <v>0.93680664289518001</v>
      </c>
      <c r="J90" s="39">
        <v>1.1663643589982402</v>
      </c>
      <c r="K90" s="39">
        <v>1.3193907461800101</v>
      </c>
      <c r="L90" s="39">
        <v>8.8876484505393609E-11</v>
      </c>
      <c r="M90" s="39">
        <v>0.97880878819299999</v>
      </c>
      <c r="N90" s="39">
        <v>0.42935524800000002</v>
      </c>
      <c r="O90" s="39">
        <v>9.6353581182000006E-2</v>
      </c>
      <c r="P90" s="39">
        <v>3.1215879000000003E-5</v>
      </c>
      <c r="Q90" s="39">
        <v>7.2837051000000012E-4</v>
      </c>
      <c r="R90" s="39">
        <v>8.5432931999999996E-3</v>
      </c>
      <c r="S90" s="39">
        <v>0.33869833162200003</v>
      </c>
      <c r="T90" s="39">
        <v>5.8892993832000001E-2</v>
      </c>
      <c r="U90" s="39" t="s">
        <v>441</v>
      </c>
      <c r="V90" s="39">
        <v>0.19015975181099998</v>
      </c>
      <c r="W90" s="39">
        <v>1.7693159930000002E-3</v>
      </c>
      <c r="X90" s="39">
        <v>2.4749474022300001E-3</v>
      </c>
      <c r="Y90" s="39">
        <v>1.05412888685E-3</v>
      </c>
      <c r="Z90" s="39">
        <v>1.05412888685E-3</v>
      </c>
      <c r="AA90" s="39">
        <v>1.05412888685E-3</v>
      </c>
      <c r="AB90" s="39">
        <v>5.6373340627799999E-3</v>
      </c>
      <c r="AC90" s="39" t="s">
        <v>441</v>
      </c>
      <c r="AD90" s="39" t="s">
        <v>441</v>
      </c>
      <c r="AE90" s="192"/>
      <c r="AF90" s="39" t="s">
        <v>422</v>
      </c>
      <c r="AG90" s="39" t="s">
        <v>422</v>
      </c>
      <c r="AH90" s="39" t="s">
        <v>422</v>
      </c>
      <c r="AI90" s="39" t="s">
        <v>422</v>
      </c>
      <c r="AJ90" s="39" t="s">
        <v>422</v>
      </c>
      <c r="AK90" s="39">
        <v>784.50910693000003</v>
      </c>
      <c r="AL90" s="145" t="s">
        <v>147</v>
      </c>
    </row>
    <row r="91" spans="1:38" s="142" customFormat="1" ht="26.25" customHeight="1" thickBot="1" x14ac:dyDescent="0.25">
      <c r="A91" s="141" t="s">
        <v>221</v>
      </c>
      <c r="B91" s="141" t="s">
        <v>242</v>
      </c>
      <c r="C91" s="141" t="s">
        <v>243</v>
      </c>
      <c r="D91" s="38"/>
      <c r="E91" s="39" t="s">
        <v>422</v>
      </c>
      <c r="F91" s="39" t="s">
        <v>422</v>
      </c>
      <c r="G91" s="39">
        <v>2.4649388761109458E-2</v>
      </c>
      <c r="H91" s="39" t="s">
        <v>422</v>
      </c>
      <c r="I91" s="39" t="s">
        <v>441</v>
      </c>
      <c r="J91" s="39" t="s">
        <v>441</v>
      </c>
      <c r="K91" s="39" t="s">
        <v>441</v>
      </c>
      <c r="L91" s="39" t="s">
        <v>441</v>
      </c>
      <c r="M91" s="39" t="s">
        <v>422</v>
      </c>
      <c r="N91" s="39">
        <v>2.0357206638528207E-4</v>
      </c>
      <c r="O91" s="39">
        <v>2.7960500684243553E-2</v>
      </c>
      <c r="P91" s="39" t="s">
        <v>441</v>
      </c>
      <c r="Q91" s="39" t="s">
        <v>441</v>
      </c>
      <c r="R91" s="39">
        <v>0.11772842393365711</v>
      </c>
      <c r="S91" s="39">
        <v>4.7704538448117288</v>
      </c>
      <c r="T91" s="39">
        <v>0.19553955412730867</v>
      </c>
      <c r="U91" s="39">
        <v>2.7837866909312663E-2</v>
      </c>
      <c r="V91" s="39">
        <v>2.7604862736943989</v>
      </c>
      <c r="W91" s="39" t="s">
        <v>422</v>
      </c>
      <c r="X91" s="39" t="s">
        <v>422</v>
      </c>
      <c r="Y91" s="39" t="s">
        <v>422</v>
      </c>
      <c r="Z91" s="39" t="s">
        <v>422</v>
      </c>
      <c r="AA91" s="39" t="s">
        <v>422</v>
      </c>
      <c r="AB91" s="39" t="s">
        <v>422</v>
      </c>
      <c r="AC91" s="39" t="s">
        <v>422</v>
      </c>
      <c r="AD91" s="39" t="s">
        <v>422</v>
      </c>
      <c r="AE91" s="192"/>
      <c r="AF91" s="39" t="s">
        <v>422</v>
      </c>
      <c r="AG91" s="39" t="s">
        <v>422</v>
      </c>
      <c r="AH91" s="39" t="s">
        <v>422</v>
      </c>
      <c r="AI91" s="39" t="s">
        <v>422</v>
      </c>
      <c r="AJ91" s="39" t="s">
        <v>422</v>
      </c>
      <c r="AK91" s="39" t="s">
        <v>422</v>
      </c>
      <c r="AL91" s="40" t="s">
        <v>147</v>
      </c>
    </row>
    <row r="92" spans="1:38" s="5" customFormat="1" ht="26.25" customHeight="1" thickBot="1" x14ac:dyDescent="0.25">
      <c r="A92" s="37" t="s">
        <v>73</v>
      </c>
      <c r="B92" s="37" t="s">
        <v>244</v>
      </c>
      <c r="C92" s="37" t="s">
        <v>245</v>
      </c>
      <c r="D92" s="43"/>
      <c r="E92" s="39">
        <v>0.28520566470000003</v>
      </c>
      <c r="F92" s="39">
        <v>0.19192415652</v>
      </c>
      <c r="G92" s="39">
        <v>0.57041132940000006</v>
      </c>
      <c r="H92" s="39" t="s">
        <v>441</v>
      </c>
      <c r="I92" s="39">
        <v>0.11136226626000001</v>
      </c>
      <c r="J92" s="39">
        <v>0.14848302167999999</v>
      </c>
      <c r="K92" s="39">
        <v>0.18560377710000001</v>
      </c>
      <c r="L92" s="39">
        <v>2.8954189227599998E-3</v>
      </c>
      <c r="M92" s="39">
        <v>0.47301039225000002</v>
      </c>
      <c r="N92" s="39" t="s">
        <v>422</v>
      </c>
      <c r="O92" s="39" t="s">
        <v>422</v>
      </c>
      <c r="P92" s="39" t="s">
        <v>422</v>
      </c>
      <c r="Q92" s="39" t="s">
        <v>422</v>
      </c>
      <c r="R92" s="39" t="s">
        <v>422</v>
      </c>
      <c r="S92" s="39" t="s">
        <v>422</v>
      </c>
      <c r="T92" s="39" t="s">
        <v>422</v>
      </c>
      <c r="U92" s="39" t="s">
        <v>422</v>
      </c>
      <c r="V92" s="39" t="s">
        <v>422</v>
      </c>
      <c r="W92" s="39" t="s">
        <v>422</v>
      </c>
      <c r="X92" s="39" t="s">
        <v>441</v>
      </c>
      <c r="Y92" s="39" t="s">
        <v>441</v>
      </c>
      <c r="Z92" s="39" t="s">
        <v>441</v>
      </c>
      <c r="AA92" s="39" t="s">
        <v>441</v>
      </c>
      <c r="AB92" s="39" t="s">
        <v>441</v>
      </c>
      <c r="AC92" s="39" t="s">
        <v>422</v>
      </c>
      <c r="AD92" s="39" t="s">
        <v>422</v>
      </c>
      <c r="AE92" s="192"/>
      <c r="AF92" s="39" t="s">
        <v>408</v>
      </c>
      <c r="AG92" s="39" t="s">
        <v>422</v>
      </c>
      <c r="AH92" s="39" t="s">
        <v>408</v>
      </c>
      <c r="AI92" s="39" t="s">
        <v>408</v>
      </c>
      <c r="AJ92" s="39" t="s">
        <v>422</v>
      </c>
      <c r="AK92" s="39" t="s">
        <v>456</v>
      </c>
      <c r="AL92" s="40" t="s">
        <v>246</v>
      </c>
    </row>
    <row r="93" spans="1:38" s="5" customFormat="1" ht="26.25" customHeight="1" thickBot="1" x14ac:dyDescent="0.25">
      <c r="A93" s="37" t="s">
        <v>73</v>
      </c>
      <c r="B93" s="37" t="s">
        <v>247</v>
      </c>
      <c r="C93" s="37" t="s">
        <v>248</v>
      </c>
      <c r="D93" s="43"/>
      <c r="E93" s="39" t="s">
        <v>422</v>
      </c>
      <c r="F93" s="39">
        <v>5.7243082262150011</v>
      </c>
      <c r="G93" s="39" t="s">
        <v>422</v>
      </c>
      <c r="H93" s="39" t="s">
        <v>422</v>
      </c>
      <c r="I93" s="39" t="s">
        <v>441</v>
      </c>
      <c r="J93" s="39" t="s">
        <v>441</v>
      </c>
      <c r="K93" s="39" t="s">
        <v>441</v>
      </c>
      <c r="L93" s="39" t="s">
        <v>441</v>
      </c>
      <c r="M93" s="39" t="s">
        <v>422</v>
      </c>
      <c r="N93" s="39" t="s">
        <v>422</v>
      </c>
      <c r="O93" s="39" t="s">
        <v>422</v>
      </c>
      <c r="P93" s="39" t="s">
        <v>422</v>
      </c>
      <c r="Q93" s="39" t="s">
        <v>422</v>
      </c>
      <c r="R93" s="39" t="s">
        <v>422</v>
      </c>
      <c r="S93" s="39" t="s">
        <v>422</v>
      </c>
      <c r="T93" s="39" t="s">
        <v>422</v>
      </c>
      <c r="U93" s="39" t="s">
        <v>422</v>
      </c>
      <c r="V93" s="39" t="s">
        <v>422</v>
      </c>
      <c r="W93" s="39" t="s">
        <v>422</v>
      </c>
      <c r="X93" s="39" t="s">
        <v>422</v>
      </c>
      <c r="Y93" s="39" t="s">
        <v>422</v>
      </c>
      <c r="Z93" s="39" t="s">
        <v>422</v>
      </c>
      <c r="AA93" s="39" t="s">
        <v>422</v>
      </c>
      <c r="AB93" s="39" t="s">
        <v>422</v>
      </c>
      <c r="AC93" s="39" t="s">
        <v>422</v>
      </c>
      <c r="AD93" s="39" t="s">
        <v>422</v>
      </c>
      <c r="AE93" s="192"/>
      <c r="AF93" s="39" t="s">
        <v>408</v>
      </c>
      <c r="AG93" s="39" t="s">
        <v>408</v>
      </c>
      <c r="AH93" s="39" t="s">
        <v>408</v>
      </c>
      <c r="AI93" s="39" t="s">
        <v>408</v>
      </c>
      <c r="AJ93" s="39" t="s">
        <v>422</v>
      </c>
      <c r="AK93" s="39">
        <v>1181876.83308</v>
      </c>
      <c r="AL93" s="40" t="s">
        <v>249</v>
      </c>
    </row>
    <row r="94" spans="1:38" s="5" customFormat="1" ht="24.75" customHeight="1" thickBot="1" x14ac:dyDescent="0.25">
      <c r="A94" s="143" t="s">
        <v>73</v>
      </c>
      <c r="B94" s="152" t="s">
        <v>448</v>
      </c>
      <c r="C94" s="143" t="s">
        <v>251</v>
      </c>
      <c r="D94" s="144"/>
      <c r="E94" s="39" t="s">
        <v>440</v>
      </c>
      <c r="F94" s="39" t="s">
        <v>440</v>
      </c>
      <c r="G94" s="39" t="s">
        <v>440</v>
      </c>
      <c r="H94" s="39" t="s">
        <v>440</v>
      </c>
      <c r="I94" s="39" t="s">
        <v>440</v>
      </c>
      <c r="J94" s="39" t="s">
        <v>440</v>
      </c>
      <c r="K94" s="39" t="s">
        <v>440</v>
      </c>
      <c r="L94" s="39" t="s">
        <v>440</v>
      </c>
      <c r="M94" s="39" t="s">
        <v>440</v>
      </c>
      <c r="N94" s="39" t="s">
        <v>440</v>
      </c>
      <c r="O94" s="39" t="s">
        <v>440</v>
      </c>
      <c r="P94" s="39" t="s">
        <v>440</v>
      </c>
      <c r="Q94" s="39" t="s">
        <v>440</v>
      </c>
      <c r="R94" s="39" t="s">
        <v>440</v>
      </c>
      <c r="S94" s="39" t="s">
        <v>440</v>
      </c>
      <c r="T94" s="39" t="s">
        <v>440</v>
      </c>
      <c r="U94" s="39" t="s">
        <v>440</v>
      </c>
      <c r="V94" s="39" t="s">
        <v>440</v>
      </c>
      <c r="W94" s="39" t="s">
        <v>440</v>
      </c>
      <c r="X94" s="39" t="s">
        <v>440</v>
      </c>
      <c r="Y94" s="39" t="s">
        <v>440</v>
      </c>
      <c r="Z94" s="39" t="s">
        <v>440</v>
      </c>
      <c r="AA94" s="39" t="s">
        <v>440</v>
      </c>
      <c r="AB94" s="39" t="str">
        <f t="shared" ref="AB94:AB140" si="1">IF((N(X94)+N(Y94)+N(Z94)+N(AA94))=0,X94,(N(X94)+N(Y94)+N(Z94)+N(AA94)))</f>
        <v>NO</v>
      </c>
      <c r="AC94" s="39" t="s">
        <v>440</v>
      </c>
      <c r="AD94" s="39" t="s">
        <v>440</v>
      </c>
      <c r="AE94" s="192"/>
      <c r="AF94" s="38" t="s">
        <v>422</v>
      </c>
      <c r="AG94" s="38" t="s">
        <v>422</v>
      </c>
      <c r="AH94" s="38" t="s">
        <v>422</v>
      </c>
      <c r="AI94" s="38" t="s">
        <v>422</v>
      </c>
      <c r="AJ94" s="38" t="s">
        <v>422</v>
      </c>
      <c r="AK94" s="38" t="s">
        <v>422</v>
      </c>
      <c r="AL94" s="145" t="s">
        <v>147</v>
      </c>
    </row>
    <row r="95" spans="1:38" s="5" customFormat="1" ht="24.75" customHeight="1" thickBot="1" x14ac:dyDescent="0.25">
      <c r="A95" s="143" t="s">
        <v>73</v>
      </c>
      <c r="B95" s="152" t="s">
        <v>252</v>
      </c>
      <c r="C95" s="143" t="s">
        <v>253</v>
      </c>
      <c r="D95" s="150"/>
      <c r="E95" s="39" t="s">
        <v>441</v>
      </c>
      <c r="F95" s="39" t="s">
        <v>441</v>
      </c>
      <c r="G95" s="39" t="s">
        <v>441</v>
      </c>
      <c r="H95" s="39" t="s">
        <v>441</v>
      </c>
      <c r="I95" s="39" t="s">
        <v>441</v>
      </c>
      <c r="J95" s="39" t="s">
        <v>441</v>
      </c>
      <c r="K95" s="39" t="s">
        <v>441</v>
      </c>
      <c r="L95" s="39" t="s">
        <v>441</v>
      </c>
      <c r="M95" s="39" t="s">
        <v>441</v>
      </c>
      <c r="N95" s="39" t="s">
        <v>441</v>
      </c>
      <c r="O95" s="39" t="s">
        <v>441</v>
      </c>
      <c r="P95" s="39" t="s">
        <v>441</v>
      </c>
      <c r="Q95" s="39" t="s">
        <v>441</v>
      </c>
      <c r="R95" s="39" t="s">
        <v>441</v>
      </c>
      <c r="S95" s="39" t="s">
        <v>441</v>
      </c>
      <c r="T95" s="39" t="s">
        <v>441</v>
      </c>
      <c r="U95" s="39" t="s">
        <v>441</v>
      </c>
      <c r="V95" s="39" t="s">
        <v>441</v>
      </c>
      <c r="W95" s="39" t="s">
        <v>441</v>
      </c>
      <c r="X95" s="39" t="s">
        <v>441</v>
      </c>
      <c r="Y95" s="39" t="s">
        <v>441</v>
      </c>
      <c r="Z95" s="39" t="s">
        <v>441</v>
      </c>
      <c r="AA95" s="39" t="s">
        <v>441</v>
      </c>
      <c r="AB95" s="39" t="str">
        <f t="shared" si="1"/>
        <v>NE</v>
      </c>
      <c r="AC95" s="39" t="s">
        <v>441</v>
      </c>
      <c r="AD95" s="39" t="s">
        <v>441</v>
      </c>
      <c r="AE95" s="192"/>
      <c r="AF95" s="38" t="s">
        <v>422</v>
      </c>
      <c r="AG95" s="38" t="s">
        <v>422</v>
      </c>
      <c r="AH95" s="38" t="s">
        <v>422</v>
      </c>
      <c r="AI95" s="38" t="s">
        <v>422</v>
      </c>
      <c r="AJ95" s="38" t="s">
        <v>422</v>
      </c>
      <c r="AK95" s="38" t="s">
        <v>422</v>
      </c>
      <c r="AL95" s="145" t="s">
        <v>147</v>
      </c>
    </row>
    <row r="96" spans="1:38" s="5" customFormat="1" ht="24.75" customHeight="1" thickBot="1" x14ac:dyDescent="0.25">
      <c r="A96" s="143" t="s">
        <v>73</v>
      </c>
      <c r="B96" s="143" t="s">
        <v>254</v>
      </c>
      <c r="C96" s="143" t="s">
        <v>255</v>
      </c>
      <c r="D96" s="150"/>
      <c r="E96" s="39" t="s">
        <v>441</v>
      </c>
      <c r="F96" s="39" t="s">
        <v>441</v>
      </c>
      <c r="G96" s="39" t="s">
        <v>441</v>
      </c>
      <c r="H96" s="39" t="s">
        <v>441</v>
      </c>
      <c r="I96" s="39" t="s">
        <v>441</v>
      </c>
      <c r="J96" s="39" t="s">
        <v>441</v>
      </c>
      <c r="K96" s="39" t="s">
        <v>441</v>
      </c>
      <c r="L96" s="39" t="s">
        <v>441</v>
      </c>
      <c r="M96" s="39" t="s">
        <v>441</v>
      </c>
      <c r="N96" s="39" t="s">
        <v>441</v>
      </c>
      <c r="O96" s="39" t="s">
        <v>441</v>
      </c>
      <c r="P96" s="39" t="s">
        <v>441</v>
      </c>
      <c r="Q96" s="39" t="s">
        <v>441</v>
      </c>
      <c r="R96" s="39" t="s">
        <v>441</v>
      </c>
      <c r="S96" s="39" t="s">
        <v>441</v>
      </c>
      <c r="T96" s="39" t="s">
        <v>441</v>
      </c>
      <c r="U96" s="39" t="s">
        <v>441</v>
      </c>
      <c r="V96" s="39" t="s">
        <v>441</v>
      </c>
      <c r="W96" s="39" t="s">
        <v>441</v>
      </c>
      <c r="X96" s="39" t="s">
        <v>441</v>
      </c>
      <c r="Y96" s="39" t="s">
        <v>441</v>
      </c>
      <c r="Z96" s="39" t="s">
        <v>441</v>
      </c>
      <c r="AA96" s="39" t="s">
        <v>441</v>
      </c>
      <c r="AB96" s="39" t="str">
        <f t="shared" si="1"/>
        <v>NE</v>
      </c>
      <c r="AC96" s="39" t="s">
        <v>441</v>
      </c>
      <c r="AD96" s="39" t="s">
        <v>441</v>
      </c>
      <c r="AE96" s="192"/>
      <c r="AF96" s="38" t="s">
        <v>422</v>
      </c>
      <c r="AG96" s="38" t="s">
        <v>422</v>
      </c>
      <c r="AH96" s="38" t="s">
        <v>422</v>
      </c>
      <c r="AI96" s="38" t="s">
        <v>422</v>
      </c>
      <c r="AJ96" s="38" t="s">
        <v>422</v>
      </c>
      <c r="AK96" s="38" t="s">
        <v>422</v>
      </c>
      <c r="AL96" s="145" t="s">
        <v>147</v>
      </c>
    </row>
    <row r="97" spans="1:38" s="5" customFormat="1" ht="24.75" customHeight="1" thickBot="1" x14ac:dyDescent="0.25">
      <c r="A97" s="143" t="s">
        <v>73</v>
      </c>
      <c r="B97" s="143" t="s">
        <v>256</v>
      </c>
      <c r="C97" s="143" t="s">
        <v>257</v>
      </c>
      <c r="D97" s="150"/>
      <c r="E97" s="39" t="s">
        <v>422</v>
      </c>
      <c r="F97" s="39" t="s">
        <v>422</v>
      </c>
      <c r="G97" s="39" t="s">
        <v>422</v>
      </c>
      <c r="H97" s="39" t="s">
        <v>422</v>
      </c>
      <c r="I97" s="39" t="s">
        <v>422</v>
      </c>
      <c r="J97" s="39" t="s">
        <v>422</v>
      </c>
      <c r="K97" s="39" t="s">
        <v>422</v>
      </c>
      <c r="L97" s="39" t="s">
        <v>422</v>
      </c>
      <c r="M97" s="39" t="s">
        <v>422</v>
      </c>
      <c r="N97" s="39" t="s">
        <v>422</v>
      </c>
      <c r="O97" s="39" t="s">
        <v>422</v>
      </c>
      <c r="P97" s="39" t="s">
        <v>422</v>
      </c>
      <c r="Q97" s="39" t="s">
        <v>422</v>
      </c>
      <c r="R97" s="39" t="s">
        <v>422</v>
      </c>
      <c r="S97" s="39" t="s">
        <v>422</v>
      </c>
      <c r="T97" s="39" t="s">
        <v>422</v>
      </c>
      <c r="U97" s="39" t="s">
        <v>422</v>
      </c>
      <c r="V97" s="39" t="s">
        <v>422</v>
      </c>
      <c r="W97" s="39" t="s">
        <v>422</v>
      </c>
      <c r="X97" s="39" t="s">
        <v>422</v>
      </c>
      <c r="Y97" s="39" t="s">
        <v>422</v>
      </c>
      <c r="Z97" s="39" t="s">
        <v>422</v>
      </c>
      <c r="AA97" s="39" t="s">
        <v>422</v>
      </c>
      <c r="AB97" s="39" t="str">
        <f t="shared" si="1"/>
        <v>NA</v>
      </c>
      <c r="AC97" s="39" t="s">
        <v>422</v>
      </c>
      <c r="AD97" s="39" t="s">
        <v>422</v>
      </c>
      <c r="AE97" s="192"/>
      <c r="AF97" s="38" t="s">
        <v>422</v>
      </c>
      <c r="AG97" s="38" t="s">
        <v>422</v>
      </c>
      <c r="AH97" s="38" t="s">
        <v>422</v>
      </c>
      <c r="AI97" s="38" t="s">
        <v>422</v>
      </c>
      <c r="AJ97" s="38" t="s">
        <v>422</v>
      </c>
      <c r="AK97" s="38" t="s">
        <v>422</v>
      </c>
      <c r="AL97" s="145" t="s">
        <v>147</v>
      </c>
    </row>
    <row r="98" spans="1:38" s="5" customFormat="1" ht="24.75" customHeight="1" thickBot="1" x14ac:dyDescent="0.25">
      <c r="A98" s="143" t="s">
        <v>73</v>
      </c>
      <c r="B98" s="143" t="s">
        <v>258</v>
      </c>
      <c r="C98" s="143" t="s">
        <v>259</v>
      </c>
      <c r="D98" s="150"/>
      <c r="E98" s="39" t="s">
        <v>441</v>
      </c>
      <c r="F98" s="39" t="s">
        <v>441</v>
      </c>
      <c r="G98" s="39" t="s">
        <v>441</v>
      </c>
      <c r="H98" s="39" t="s">
        <v>441</v>
      </c>
      <c r="I98" s="39" t="s">
        <v>441</v>
      </c>
      <c r="J98" s="39" t="s">
        <v>441</v>
      </c>
      <c r="K98" s="39" t="s">
        <v>441</v>
      </c>
      <c r="L98" s="39" t="s">
        <v>441</v>
      </c>
      <c r="M98" s="39" t="s">
        <v>441</v>
      </c>
      <c r="N98" s="39" t="s">
        <v>441</v>
      </c>
      <c r="O98" s="39" t="s">
        <v>441</v>
      </c>
      <c r="P98" s="39" t="s">
        <v>441</v>
      </c>
      <c r="Q98" s="39" t="s">
        <v>441</v>
      </c>
      <c r="R98" s="39" t="s">
        <v>441</v>
      </c>
      <c r="S98" s="39" t="s">
        <v>441</v>
      </c>
      <c r="T98" s="39" t="s">
        <v>441</v>
      </c>
      <c r="U98" s="39" t="s">
        <v>441</v>
      </c>
      <c r="V98" s="39" t="s">
        <v>441</v>
      </c>
      <c r="W98" s="39" t="s">
        <v>441</v>
      </c>
      <c r="X98" s="39" t="s">
        <v>441</v>
      </c>
      <c r="Y98" s="39" t="s">
        <v>441</v>
      </c>
      <c r="Z98" s="39" t="s">
        <v>441</v>
      </c>
      <c r="AA98" s="39" t="s">
        <v>441</v>
      </c>
      <c r="AB98" s="39" t="str">
        <f t="shared" si="1"/>
        <v>NE</v>
      </c>
      <c r="AC98" s="39" t="s">
        <v>441</v>
      </c>
      <c r="AD98" s="39" t="s">
        <v>441</v>
      </c>
      <c r="AE98" s="192"/>
      <c r="AF98" s="38" t="s">
        <v>422</v>
      </c>
      <c r="AG98" s="38" t="s">
        <v>422</v>
      </c>
      <c r="AH98" s="38" t="s">
        <v>422</v>
      </c>
      <c r="AI98" s="38" t="s">
        <v>422</v>
      </c>
      <c r="AJ98" s="38" t="s">
        <v>422</v>
      </c>
      <c r="AK98" s="38" t="s">
        <v>422</v>
      </c>
      <c r="AL98" s="145" t="s">
        <v>147</v>
      </c>
    </row>
    <row r="99" spans="1:38" s="5" customFormat="1" ht="26.25" customHeight="1" thickBot="1" x14ac:dyDescent="0.25">
      <c r="A99" s="37" t="s">
        <v>260</v>
      </c>
      <c r="B99" s="37" t="s">
        <v>261</v>
      </c>
      <c r="C99" s="37" t="s">
        <v>262</v>
      </c>
      <c r="D99" s="43"/>
      <c r="E99" s="39">
        <v>3.8112695888776936E-2</v>
      </c>
      <c r="F99" s="39">
        <v>5.0076343106794932</v>
      </c>
      <c r="G99" s="39" t="s">
        <v>422</v>
      </c>
      <c r="H99" s="39">
        <v>4.3444787046838718</v>
      </c>
      <c r="I99" s="39">
        <v>0.10134726654999998</v>
      </c>
      <c r="J99" s="39">
        <v>0.15572872665000001</v>
      </c>
      <c r="K99" s="39">
        <v>0.34112006789999999</v>
      </c>
      <c r="L99" s="39" t="s">
        <v>422</v>
      </c>
      <c r="M99" s="39" t="s">
        <v>422</v>
      </c>
      <c r="N99" s="39" t="s">
        <v>422</v>
      </c>
      <c r="O99" s="39" t="s">
        <v>422</v>
      </c>
      <c r="P99" s="39" t="s">
        <v>422</v>
      </c>
      <c r="Q99" s="39" t="s">
        <v>422</v>
      </c>
      <c r="R99" s="39" t="s">
        <v>422</v>
      </c>
      <c r="S99" s="39" t="s">
        <v>422</v>
      </c>
      <c r="T99" s="39" t="s">
        <v>422</v>
      </c>
      <c r="U99" s="39" t="s">
        <v>422</v>
      </c>
      <c r="V99" s="39" t="s">
        <v>422</v>
      </c>
      <c r="W99" s="39" t="s">
        <v>422</v>
      </c>
      <c r="X99" s="39" t="s">
        <v>422</v>
      </c>
      <c r="Y99" s="39" t="s">
        <v>422</v>
      </c>
      <c r="Z99" s="39" t="s">
        <v>422</v>
      </c>
      <c r="AA99" s="39" t="s">
        <v>422</v>
      </c>
      <c r="AB99" s="39" t="s">
        <v>422</v>
      </c>
      <c r="AC99" s="39" t="s">
        <v>422</v>
      </c>
      <c r="AD99" s="39" t="s">
        <v>422</v>
      </c>
      <c r="AE99" s="192"/>
      <c r="AF99" s="39" t="s">
        <v>422</v>
      </c>
      <c r="AG99" s="39" t="s">
        <v>422</v>
      </c>
      <c r="AH99" s="39" t="s">
        <v>422</v>
      </c>
      <c r="AI99" s="39" t="s">
        <v>422</v>
      </c>
      <c r="AJ99" s="39" t="s">
        <v>422</v>
      </c>
      <c r="AK99" s="39">
        <v>285.767</v>
      </c>
      <c r="AL99" s="40" t="s">
        <v>263</v>
      </c>
    </row>
    <row r="100" spans="1:38" s="5" customFormat="1" ht="26.25" customHeight="1" thickBot="1" x14ac:dyDescent="0.25">
      <c r="A100" s="37" t="s">
        <v>260</v>
      </c>
      <c r="B100" s="37" t="s">
        <v>264</v>
      </c>
      <c r="C100" s="37" t="s">
        <v>265</v>
      </c>
      <c r="D100" s="43"/>
      <c r="E100" s="39">
        <v>1.726379387817073E-2</v>
      </c>
      <c r="F100" s="39">
        <v>1.9298733613702532</v>
      </c>
      <c r="G100" s="39" t="s">
        <v>422</v>
      </c>
      <c r="H100" s="39">
        <v>1.9980219745052206</v>
      </c>
      <c r="I100" s="39">
        <v>3.3543160299999999E-2</v>
      </c>
      <c r="J100" s="39">
        <v>5.1293751775000007E-2</v>
      </c>
      <c r="K100" s="39">
        <v>0.111143594825</v>
      </c>
      <c r="L100" s="39" t="s">
        <v>422</v>
      </c>
      <c r="M100" s="39" t="s">
        <v>422</v>
      </c>
      <c r="N100" s="39" t="s">
        <v>422</v>
      </c>
      <c r="O100" s="39" t="s">
        <v>422</v>
      </c>
      <c r="P100" s="39" t="s">
        <v>422</v>
      </c>
      <c r="Q100" s="39" t="s">
        <v>422</v>
      </c>
      <c r="R100" s="39" t="s">
        <v>422</v>
      </c>
      <c r="S100" s="39" t="s">
        <v>422</v>
      </c>
      <c r="T100" s="39" t="s">
        <v>422</v>
      </c>
      <c r="U100" s="39" t="s">
        <v>422</v>
      </c>
      <c r="V100" s="39" t="s">
        <v>422</v>
      </c>
      <c r="W100" s="39" t="s">
        <v>422</v>
      </c>
      <c r="X100" s="39" t="s">
        <v>422</v>
      </c>
      <c r="Y100" s="39" t="s">
        <v>422</v>
      </c>
      <c r="Z100" s="39" t="s">
        <v>422</v>
      </c>
      <c r="AA100" s="39" t="s">
        <v>422</v>
      </c>
      <c r="AB100" s="39" t="s">
        <v>422</v>
      </c>
      <c r="AC100" s="39" t="s">
        <v>422</v>
      </c>
      <c r="AD100" s="39" t="s">
        <v>422</v>
      </c>
      <c r="AE100" s="192"/>
      <c r="AF100" s="39" t="s">
        <v>422</v>
      </c>
      <c r="AG100" s="39" t="s">
        <v>422</v>
      </c>
      <c r="AH100" s="39" t="s">
        <v>422</v>
      </c>
      <c r="AI100" s="39" t="s">
        <v>422</v>
      </c>
      <c r="AJ100" s="39" t="s">
        <v>422</v>
      </c>
      <c r="AK100" s="39">
        <v>265.73700000000002</v>
      </c>
      <c r="AL100" s="40" t="s">
        <v>263</v>
      </c>
    </row>
    <row r="101" spans="1:38" s="5" customFormat="1" ht="26.25" customHeight="1" thickBot="1" x14ac:dyDescent="0.25">
      <c r="A101" s="37" t="s">
        <v>260</v>
      </c>
      <c r="B101" s="37" t="s">
        <v>266</v>
      </c>
      <c r="C101" s="37" t="s">
        <v>267</v>
      </c>
      <c r="D101" s="43"/>
      <c r="E101" s="39">
        <v>8.0870067917369795E-2</v>
      </c>
      <c r="F101" s="39">
        <v>0.46064637830113048</v>
      </c>
      <c r="G101" s="39" t="s">
        <v>422</v>
      </c>
      <c r="H101" s="39">
        <v>2.7509076301903312</v>
      </c>
      <c r="I101" s="39">
        <v>1.9080027503597122E-2</v>
      </c>
      <c r="J101" s="39">
        <v>5.7240082510791358E-2</v>
      </c>
      <c r="K101" s="39">
        <v>0.13356019252517987</v>
      </c>
      <c r="L101" s="39" t="s">
        <v>422</v>
      </c>
      <c r="M101" s="39" t="s">
        <v>422</v>
      </c>
      <c r="N101" s="39" t="s">
        <v>422</v>
      </c>
      <c r="O101" s="39" t="s">
        <v>422</v>
      </c>
      <c r="P101" s="39" t="s">
        <v>422</v>
      </c>
      <c r="Q101" s="39" t="s">
        <v>422</v>
      </c>
      <c r="R101" s="39" t="s">
        <v>422</v>
      </c>
      <c r="S101" s="39" t="s">
        <v>422</v>
      </c>
      <c r="T101" s="39" t="s">
        <v>422</v>
      </c>
      <c r="U101" s="39" t="s">
        <v>422</v>
      </c>
      <c r="V101" s="39" t="s">
        <v>422</v>
      </c>
      <c r="W101" s="39" t="s">
        <v>422</v>
      </c>
      <c r="X101" s="39" t="s">
        <v>422</v>
      </c>
      <c r="Y101" s="39" t="s">
        <v>422</v>
      </c>
      <c r="Z101" s="39" t="s">
        <v>422</v>
      </c>
      <c r="AA101" s="39" t="s">
        <v>422</v>
      </c>
      <c r="AB101" s="39" t="s">
        <v>422</v>
      </c>
      <c r="AC101" s="39" t="s">
        <v>422</v>
      </c>
      <c r="AD101" s="39" t="s">
        <v>422</v>
      </c>
      <c r="AE101" s="192"/>
      <c r="AF101" s="39" t="s">
        <v>422</v>
      </c>
      <c r="AG101" s="39" t="s">
        <v>422</v>
      </c>
      <c r="AH101" s="39" t="s">
        <v>422</v>
      </c>
      <c r="AI101" s="39" t="s">
        <v>422</v>
      </c>
      <c r="AJ101" s="39" t="s">
        <v>422</v>
      </c>
      <c r="AK101" s="39">
        <v>2725.7182147995886</v>
      </c>
      <c r="AL101" s="40" t="s">
        <v>263</v>
      </c>
    </row>
    <row r="102" spans="1:38" s="5" customFormat="1" ht="26.25" customHeight="1" thickBot="1" x14ac:dyDescent="0.25">
      <c r="A102" s="37" t="s">
        <v>260</v>
      </c>
      <c r="B102" s="37" t="s">
        <v>268</v>
      </c>
      <c r="C102" s="37" t="s">
        <v>269</v>
      </c>
      <c r="D102" s="43"/>
      <c r="E102" s="39">
        <v>8.9681446605151174E-3</v>
      </c>
      <c r="F102" s="39">
        <v>0.38302831500000001</v>
      </c>
      <c r="G102" s="39" t="s">
        <v>422</v>
      </c>
      <c r="H102" s="39">
        <v>2.1938837920766638</v>
      </c>
      <c r="I102" s="39">
        <v>5.389353654244697E-4</v>
      </c>
      <c r="J102" s="39">
        <v>1.0368960682095505E-2</v>
      </c>
      <c r="K102" s="39">
        <v>0.25449614001641097</v>
      </c>
      <c r="L102" s="39" t="s">
        <v>422</v>
      </c>
      <c r="M102" s="39" t="s">
        <v>422</v>
      </c>
      <c r="N102" s="39" t="s">
        <v>422</v>
      </c>
      <c r="O102" s="39" t="s">
        <v>422</v>
      </c>
      <c r="P102" s="39" t="s">
        <v>422</v>
      </c>
      <c r="Q102" s="39" t="s">
        <v>422</v>
      </c>
      <c r="R102" s="39" t="s">
        <v>422</v>
      </c>
      <c r="S102" s="39" t="s">
        <v>422</v>
      </c>
      <c r="T102" s="39" t="s">
        <v>422</v>
      </c>
      <c r="U102" s="39" t="s">
        <v>422</v>
      </c>
      <c r="V102" s="39" t="s">
        <v>422</v>
      </c>
      <c r="W102" s="39" t="s">
        <v>422</v>
      </c>
      <c r="X102" s="39" t="s">
        <v>422</v>
      </c>
      <c r="Y102" s="39" t="s">
        <v>422</v>
      </c>
      <c r="Z102" s="39" t="s">
        <v>422</v>
      </c>
      <c r="AA102" s="39" t="s">
        <v>422</v>
      </c>
      <c r="AB102" s="39" t="s">
        <v>422</v>
      </c>
      <c r="AC102" s="39" t="s">
        <v>422</v>
      </c>
      <c r="AD102" s="39" t="s">
        <v>422</v>
      </c>
      <c r="AE102" s="192"/>
      <c r="AF102" s="39" t="s">
        <v>422</v>
      </c>
      <c r="AG102" s="39" t="s">
        <v>422</v>
      </c>
      <c r="AH102" s="39" t="s">
        <v>422</v>
      </c>
      <c r="AI102" s="39" t="s">
        <v>422</v>
      </c>
      <c r="AJ102" s="39" t="s">
        <v>422</v>
      </c>
      <c r="AK102" s="39">
        <v>955.36678509384012</v>
      </c>
      <c r="AL102" s="40" t="s">
        <v>263</v>
      </c>
    </row>
    <row r="103" spans="1:38" s="5" customFormat="1" ht="26.25" customHeight="1" thickBot="1" x14ac:dyDescent="0.25">
      <c r="A103" s="37" t="s">
        <v>260</v>
      </c>
      <c r="B103" s="37" t="s">
        <v>270</v>
      </c>
      <c r="C103" s="37" t="s">
        <v>271</v>
      </c>
      <c r="D103" s="43"/>
      <c r="E103" s="39">
        <v>1.1486128411042244E-4</v>
      </c>
      <c r="F103" s="39">
        <v>4.3376347000000003E-2</v>
      </c>
      <c r="G103" s="39" t="s">
        <v>422</v>
      </c>
      <c r="H103" s="39">
        <v>1.262731155357746E-2</v>
      </c>
      <c r="I103" s="39">
        <v>2.7661319840000002E-3</v>
      </c>
      <c r="J103" s="39">
        <v>4.2120646119999999E-3</v>
      </c>
      <c r="K103" s="39">
        <v>9.1156622200000009E-3</v>
      </c>
      <c r="L103" s="39" t="s">
        <v>422</v>
      </c>
      <c r="M103" s="39" t="s">
        <v>422</v>
      </c>
      <c r="N103" s="39" t="s">
        <v>422</v>
      </c>
      <c r="O103" s="39" t="s">
        <v>422</v>
      </c>
      <c r="P103" s="39" t="s">
        <v>422</v>
      </c>
      <c r="Q103" s="39" t="s">
        <v>422</v>
      </c>
      <c r="R103" s="39" t="s">
        <v>422</v>
      </c>
      <c r="S103" s="39" t="s">
        <v>422</v>
      </c>
      <c r="T103" s="39" t="s">
        <v>422</v>
      </c>
      <c r="U103" s="39" t="s">
        <v>422</v>
      </c>
      <c r="V103" s="39" t="s">
        <v>422</v>
      </c>
      <c r="W103" s="39" t="s">
        <v>422</v>
      </c>
      <c r="X103" s="39" t="s">
        <v>422</v>
      </c>
      <c r="Y103" s="39" t="s">
        <v>422</v>
      </c>
      <c r="Z103" s="39" t="s">
        <v>422</v>
      </c>
      <c r="AA103" s="39" t="s">
        <v>422</v>
      </c>
      <c r="AB103" s="39" t="s">
        <v>422</v>
      </c>
      <c r="AC103" s="39" t="s">
        <v>422</v>
      </c>
      <c r="AD103" s="39" t="s">
        <v>422</v>
      </c>
      <c r="AE103" s="192"/>
      <c r="AF103" s="39" t="s">
        <v>422</v>
      </c>
      <c r="AG103" s="39" t="s">
        <v>422</v>
      </c>
      <c r="AH103" s="39" t="s">
        <v>422</v>
      </c>
      <c r="AI103" s="39" t="s">
        <v>422</v>
      </c>
      <c r="AJ103" s="39" t="s">
        <v>422</v>
      </c>
      <c r="AK103" s="39">
        <v>10.199</v>
      </c>
      <c r="AL103" s="40" t="s">
        <v>263</v>
      </c>
    </row>
    <row r="104" spans="1:38" s="5" customFormat="1" ht="26.25" customHeight="1" thickBot="1" x14ac:dyDescent="0.25">
      <c r="A104" s="37" t="s">
        <v>260</v>
      </c>
      <c r="B104" s="37" t="s">
        <v>272</v>
      </c>
      <c r="C104" s="37" t="s">
        <v>273</v>
      </c>
      <c r="D104" s="43"/>
      <c r="E104" s="39">
        <v>2.0153989575692952E-2</v>
      </c>
      <c r="F104" s="39">
        <v>0.15435157299999999</v>
      </c>
      <c r="G104" s="39" t="s">
        <v>422</v>
      </c>
      <c r="H104" s="39">
        <v>0.48223365794520529</v>
      </c>
      <c r="I104" s="39">
        <v>4.6818078600000001E-4</v>
      </c>
      <c r="J104" s="39">
        <v>1.4045423579999998E-3</v>
      </c>
      <c r="K104" s="39">
        <v>3.2772655020000003E-3</v>
      </c>
      <c r="L104" s="39" t="s">
        <v>422</v>
      </c>
      <c r="M104" s="39" t="s">
        <v>422</v>
      </c>
      <c r="N104" s="39" t="s">
        <v>422</v>
      </c>
      <c r="O104" s="39" t="s">
        <v>422</v>
      </c>
      <c r="P104" s="39" t="s">
        <v>422</v>
      </c>
      <c r="Q104" s="39" t="s">
        <v>422</v>
      </c>
      <c r="R104" s="39" t="s">
        <v>422</v>
      </c>
      <c r="S104" s="39" t="s">
        <v>422</v>
      </c>
      <c r="T104" s="39" t="s">
        <v>422</v>
      </c>
      <c r="U104" s="39" t="s">
        <v>422</v>
      </c>
      <c r="V104" s="39" t="s">
        <v>422</v>
      </c>
      <c r="W104" s="39" t="s">
        <v>422</v>
      </c>
      <c r="X104" s="39" t="s">
        <v>422</v>
      </c>
      <c r="Y104" s="39" t="s">
        <v>422</v>
      </c>
      <c r="Z104" s="39" t="s">
        <v>422</v>
      </c>
      <c r="AA104" s="39" t="s">
        <v>422</v>
      </c>
      <c r="AB104" s="39" t="s">
        <v>422</v>
      </c>
      <c r="AC104" s="39" t="s">
        <v>422</v>
      </c>
      <c r="AD104" s="39" t="s">
        <v>422</v>
      </c>
      <c r="AE104" s="192"/>
      <c r="AF104" s="39" t="s">
        <v>422</v>
      </c>
      <c r="AG104" s="39" t="s">
        <v>422</v>
      </c>
      <c r="AH104" s="39" t="s">
        <v>422</v>
      </c>
      <c r="AI104" s="39" t="s">
        <v>422</v>
      </c>
      <c r="AJ104" s="39" t="s">
        <v>422</v>
      </c>
      <c r="AK104" s="39">
        <v>284.78149999999999</v>
      </c>
      <c r="AL104" s="40" t="s">
        <v>263</v>
      </c>
    </row>
    <row r="105" spans="1:38" s="5" customFormat="1" ht="26.25" customHeight="1" thickBot="1" x14ac:dyDescent="0.25">
      <c r="A105" s="37" t="s">
        <v>260</v>
      </c>
      <c r="B105" s="37" t="s">
        <v>274</v>
      </c>
      <c r="C105" s="37" t="s">
        <v>275</v>
      </c>
      <c r="D105" s="43"/>
      <c r="E105" s="39">
        <v>8.2751254442046968E-3</v>
      </c>
      <c r="F105" s="39">
        <v>0.21487441684570316</v>
      </c>
      <c r="G105" s="39" t="s">
        <v>422</v>
      </c>
      <c r="H105" s="39">
        <v>0.24006979084155419</v>
      </c>
      <c r="I105" s="39">
        <v>3.4705611074531254E-3</v>
      </c>
      <c r="J105" s="39">
        <v>5.4537388831406254E-3</v>
      </c>
      <c r="K105" s="39">
        <v>1.1899066654124999E-2</v>
      </c>
      <c r="L105" s="39" t="s">
        <v>422</v>
      </c>
      <c r="M105" s="39" t="s">
        <v>422</v>
      </c>
      <c r="N105" s="39" t="s">
        <v>422</v>
      </c>
      <c r="O105" s="39" t="s">
        <v>422</v>
      </c>
      <c r="P105" s="39" t="s">
        <v>422</v>
      </c>
      <c r="Q105" s="39" t="s">
        <v>422</v>
      </c>
      <c r="R105" s="39" t="s">
        <v>422</v>
      </c>
      <c r="S105" s="39" t="s">
        <v>422</v>
      </c>
      <c r="T105" s="39" t="s">
        <v>422</v>
      </c>
      <c r="U105" s="39" t="s">
        <v>422</v>
      </c>
      <c r="V105" s="39" t="s">
        <v>422</v>
      </c>
      <c r="W105" s="39" t="s">
        <v>422</v>
      </c>
      <c r="X105" s="39" t="s">
        <v>422</v>
      </c>
      <c r="Y105" s="39" t="s">
        <v>422</v>
      </c>
      <c r="Z105" s="39" t="s">
        <v>422</v>
      </c>
      <c r="AA105" s="39" t="s">
        <v>422</v>
      </c>
      <c r="AB105" s="39" t="s">
        <v>422</v>
      </c>
      <c r="AC105" s="39" t="s">
        <v>422</v>
      </c>
      <c r="AD105" s="39" t="s">
        <v>422</v>
      </c>
      <c r="AE105" s="192"/>
      <c r="AF105" s="39" t="s">
        <v>422</v>
      </c>
      <c r="AG105" s="39" t="s">
        <v>422</v>
      </c>
      <c r="AH105" s="39" t="s">
        <v>422</v>
      </c>
      <c r="AI105" s="39" t="s">
        <v>422</v>
      </c>
      <c r="AJ105" s="39" t="s">
        <v>422</v>
      </c>
      <c r="AK105" s="39">
        <v>50.263021484375003</v>
      </c>
      <c r="AL105" s="40" t="s">
        <v>263</v>
      </c>
    </row>
    <row r="106" spans="1:38" s="5" customFormat="1" ht="26.25" customHeight="1" thickBot="1" x14ac:dyDescent="0.25">
      <c r="A106" s="37" t="s">
        <v>260</v>
      </c>
      <c r="B106" s="37" t="s">
        <v>276</v>
      </c>
      <c r="C106" s="37" t="s">
        <v>277</v>
      </c>
      <c r="D106" s="43"/>
      <c r="E106" s="39">
        <v>7.0074843750000003E-3</v>
      </c>
      <c r="F106" s="39">
        <v>4.1204008125000004E-2</v>
      </c>
      <c r="G106" s="39" t="s">
        <v>422</v>
      </c>
      <c r="H106" s="39">
        <v>2.5581994964035709E-2</v>
      </c>
      <c r="I106" s="39">
        <v>1.3824365175000002E-3</v>
      </c>
      <c r="J106" s="39">
        <v>5.4537388831406254E-3</v>
      </c>
      <c r="K106" s="39">
        <v>4.7002841595000008E-3</v>
      </c>
      <c r="L106" s="39" t="s">
        <v>422</v>
      </c>
      <c r="M106" s="39" t="s">
        <v>422</v>
      </c>
      <c r="N106" s="39" t="s">
        <v>422</v>
      </c>
      <c r="O106" s="39" t="s">
        <v>422</v>
      </c>
      <c r="P106" s="39" t="s">
        <v>422</v>
      </c>
      <c r="Q106" s="39" t="s">
        <v>422</v>
      </c>
      <c r="R106" s="39" t="s">
        <v>422</v>
      </c>
      <c r="S106" s="39" t="s">
        <v>422</v>
      </c>
      <c r="T106" s="39" t="s">
        <v>422</v>
      </c>
      <c r="U106" s="39" t="s">
        <v>422</v>
      </c>
      <c r="V106" s="39" t="s">
        <v>422</v>
      </c>
      <c r="W106" s="39" t="s">
        <v>422</v>
      </c>
      <c r="X106" s="39" t="s">
        <v>422</v>
      </c>
      <c r="Y106" s="39" t="s">
        <v>422</v>
      </c>
      <c r="Z106" s="39" t="s">
        <v>422</v>
      </c>
      <c r="AA106" s="39" t="s">
        <v>422</v>
      </c>
      <c r="AB106" s="39" t="s">
        <v>422</v>
      </c>
      <c r="AC106" s="39" t="s">
        <v>422</v>
      </c>
      <c r="AD106" s="39" t="s">
        <v>422</v>
      </c>
      <c r="AE106" s="192"/>
      <c r="AF106" s="39" t="s">
        <v>422</v>
      </c>
      <c r="AG106" s="39" t="s">
        <v>422</v>
      </c>
      <c r="AH106" s="39" t="s">
        <v>422</v>
      </c>
      <c r="AI106" s="39" t="s">
        <v>422</v>
      </c>
      <c r="AJ106" s="39" t="s">
        <v>422</v>
      </c>
      <c r="AK106" s="39">
        <v>28.029937499999999</v>
      </c>
      <c r="AL106" s="40" t="s">
        <v>263</v>
      </c>
    </row>
    <row r="107" spans="1:38" s="5" customFormat="1" ht="26.25" customHeight="1" thickBot="1" x14ac:dyDescent="0.25">
      <c r="A107" s="37" t="s">
        <v>260</v>
      </c>
      <c r="B107" s="37" t="s">
        <v>278</v>
      </c>
      <c r="C107" s="37" t="s">
        <v>279</v>
      </c>
      <c r="D107" s="43"/>
      <c r="E107" s="39">
        <v>7.981755103873453E-2</v>
      </c>
      <c r="F107" s="39">
        <v>1.1380874999999999</v>
      </c>
      <c r="G107" s="39" t="s">
        <v>422</v>
      </c>
      <c r="H107" s="39">
        <v>0.84836299430802453</v>
      </c>
      <c r="I107" s="39">
        <v>2.0692499999999999E-2</v>
      </c>
      <c r="J107" s="39">
        <v>0.27589999999999998</v>
      </c>
      <c r="K107" s="39">
        <v>1.3105249999999999</v>
      </c>
      <c r="L107" s="39" t="s">
        <v>422</v>
      </c>
      <c r="M107" s="39" t="s">
        <v>422</v>
      </c>
      <c r="N107" s="39" t="s">
        <v>422</v>
      </c>
      <c r="O107" s="39" t="s">
        <v>422</v>
      </c>
      <c r="P107" s="39" t="s">
        <v>422</v>
      </c>
      <c r="Q107" s="39" t="s">
        <v>422</v>
      </c>
      <c r="R107" s="39" t="s">
        <v>422</v>
      </c>
      <c r="S107" s="39" t="s">
        <v>422</v>
      </c>
      <c r="T107" s="39" t="s">
        <v>422</v>
      </c>
      <c r="U107" s="39" t="s">
        <v>422</v>
      </c>
      <c r="V107" s="39" t="s">
        <v>422</v>
      </c>
      <c r="W107" s="39" t="s">
        <v>422</v>
      </c>
      <c r="X107" s="39" t="s">
        <v>422</v>
      </c>
      <c r="Y107" s="39" t="s">
        <v>422</v>
      </c>
      <c r="Z107" s="39" t="s">
        <v>422</v>
      </c>
      <c r="AA107" s="39" t="s">
        <v>422</v>
      </c>
      <c r="AB107" s="39" t="s">
        <v>422</v>
      </c>
      <c r="AC107" s="39" t="s">
        <v>422</v>
      </c>
      <c r="AD107" s="39" t="s">
        <v>422</v>
      </c>
      <c r="AE107" s="192"/>
      <c r="AF107" s="39" t="s">
        <v>422</v>
      </c>
      <c r="AG107" s="39" t="s">
        <v>422</v>
      </c>
      <c r="AH107" s="39" t="s">
        <v>422</v>
      </c>
      <c r="AI107" s="39" t="s">
        <v>422</v>
      </c>
      <c r="AJ107" s="39" t="s">
        <v>422</v>
      </c>
      <c r="AK107" s="39">
        <v>6897.5</v>
      </c>
      <c r="AL107" s="40" t="s">
        <v>263</v>
      </c>
    </row>
    <row r="108" spans="1:38" s="5" customFormat="1" ht="26.25" customHeight="1" thickBot="1" x14ac:dyDescent="0.25">
      <c r="A108" s="37" t="s">
        <v>260</v>
      </c>
      <c r="B108" s="37" t="s">
        <v>280</v>
      </c>
      <c r="C108" s="37" t="s">
        <v>281</v>
      </c>
      <c r="D108" s="43"/>
      <c r="E108" s="39">
        <v>0.12592635113327497</v>
      </c>
      <c r="F108" s="39">
        <v>0.72538199999999997</v>
      </c>
      <c r="G108" s="39" t="s">
        <v>422</v>
      </c>
      <c r="H108" s="39">
        <v>2.6332260381446249</v>
      </c>
      <c r="I108" s="39">
        <v>1.3433E-2</v>
      </c>
      <c r="J108" s="39">
        <v>0.13433</v>
      </c>
      <c r="K108" s="39">
        <v>0.26866000000000001</v>
      </c>
      <c r="L108" s="39" t="s">
        <v>422</v>
      </c>
      <c r="M108" s="39" t="s">
        <v>422</v>
      </c>
      <c r="N108" s="39" t="s">
        <v>422</v>
      </c>
      <c r="O108" s="39" t="s">
        <v>422</v>
      </c>
      <c r="P108" s="39" t="s">
        <v>422</v>
      </c>
      <c r="Q108" s="39" t="s">
        <v>422</v>
      </c>
      <c r="R108" s="39" t="s">
        <v>422</v>
      </c>
      <c r="S108" s="39" t="s">
        <v>422</v>
      </c>
      <c r="T108" s="39" t="s">
        <v>422</v>
      </c>
      <c r="U108" s="39" t="s">
        <v>422</v>
      </c>
      <c r="V108" s="39" t="s">
        <v>422</v>
      </c>
      <c r="W108" s="39" t="s">
        <v>422</v>
      </c>
      <c r="X108" s="39" t="s">
        <v>422</v>
      </c>
      <c r="Y108" s="39" t="s">
        <v>422</v>
      </c>
      <c r="Z108" s="39" t="s">
        <v>422</v>
      </c>
      <c r="AA108" s="39" t="s">
        <v>422</v>
      </c>
      <c r="AB108" s="39" t="s">
        <v>422</v>
      </c>
      <c r="AC108" s="39" t="s">
        <v>422</v>
      </c>
      <c r="AD108" s="39" t="s">
        <v>422</v>
      </c>
      <c r="AE108" s="192"/>
      <c r="AF108" s="39" t="s">
        <v>422</v>
      </c>
      <c r="AG108" s="39" t="s">
        <v>422</v>
      </c>
      <c r="AH108" s="39" t="s">
        <v>422</v>
      </c>
      <c r="AI108" s="39" t="s">
        <v>422</v>
      </c>
      <c r="AJ108" s="39" t="s">
        <v>422</v>
      </c>
      <c r="AK108" s="39">
        <v>6716.5</v>
      </c>
      <c r="AL108" s="40" t="s">
        <v>263</v>
      </c>
    </row>
    <row r="109" spans="1:38" s="5" customFormat="1" ht="26.25" customHeight="1" thickBot="1" x14ac:dyDescent="0.25">
      <c r="A109" s="37" t="s">
        <v>260</v>
      </c>
      <c r="B109" s="37" t="s">
        <v>282</v>
      </c>
      <c r="C109" s="37" t="s">
        <v>283</v>
      </c>
      <c r="D109" s="43"/>
      <c r="E109" s="39">
        <v>1.3264813574999997E-3</v>
      </c>
      <c r="F109" s="39">
        <v>1.78485E-2</v>
      </c>
      <c r="G109" s="39" t="s">
        <v>422</v>
      </c>
      <c r="H109" s="39">
        <v>3.8161848284999987E-2</v>
      </c>
      <c r="I109" s="39">
        <v>7.2999999999999996E-4</v>
      </c>
      <c r="J109" s="39">
        <v>4.0150000000000003E-3</v>
      </c>
      <c r="K109" s="39">
        <v>4.0150000000000003E-3</v>
      </c>
      <c r="L109" s="39" t="s">
        <v>422</v>
      </c>
      <c r="M109" s="39" t="s">
        <v>422</v>
      </c>
      <c r="N109" s="39" t="s">
        <v>422</v>
      </c>
      <c r="O109" s="39" t="s">
        <v>422</v>
      </c>
      <c r="P109" s="39" t="s">
        <v>422</v>
      </c>
      <c r="Q109" s="39" t="s">
        <v>422</v>
      </c>
      <c r="R109" s="39" t="s">
        <v>422</v>
      </c>
      <c r="S109" s="39" t="s">
        <v>422</v>
      </c>
      <c r="T109" s="39" t="s">
        <v>422</v>
      </c>
      <c r="U109" s="39" t="s">
        <v>422</v>
      </c>
      <c r="V109" s="39" t="s">
        <v>422</v>
      </c>
      <c r="W109" s="39" t="s">
        <v>422</v>
      </c>
      <c r="X109" s="39" t="s">
        <v>422</v>
      </c>
      <c r="Y109" s="39" t="s">
        <v>422</v>
      </c>
      <c r="Z109" s="39" t="s">
        <v>422</v>
      </c>
      <c r="AA109" s="39" t="s">
        <v>422</v>
      </c>
      <c r="AB109" s="39" t="s">
        <v>422</v>
      </c>
      <c r="AC109" s="39" t="s">
        <v>422</v>
      </c>
      <c r="AD109" s="39" t="s">
        <v>422</v>
      </c>
      <c r="AE109" s="192"/>
      <c r="AF109" s="39" t="s">
        <v>422</v>
      </c>
      <c r="AG109" s="39" t="s">
        <v>422</v>
      </c>
      <c r="AH109" s="39" t="s">
        <v>422</v>
      </c>
      <c r="AI109" s="39" t="s">
        <v>422</v>
      </c>
      <c r="AJ109" s="39" t="s">
        <v>422</v>
      </c>
      <c r="AK109" s="39">
        <v>36.5</v>
      </c>
      <c r="AL109" s="40" t="s">
        <v>263</v>
      </c>
    </row>
    <row r="110" spans="1:38" s="5" customFormat="1" ht="26.25" customHeight="1" thickBot="1" x14ac:dyDescent="0.25">
      <c r="A110" s="37" t="s">
        <v>260</v>
      </c>
      <c r="B110" s="37" t="s">
        <v>284</v>
      </c>
      <c r="C110" s="37" t="s">
        <v>285</v>
      </c>
      <c r="D110" s="43"/>
      <c r="E110" s="39">
        <v>3.8303487072190369E-2</v>
      </c>
      <c r="F110" s="39">
        <v>0.71100600000000003</v>
      </c>
      <c r="G110" s="39" t="s">
        <v>422</v>
      </c>
      <c r="H110" s="39">
        <v>0.82926869662992098</v>
      </c>
      <c r="I110" s="39">
        <v>2.989E-2</v>
      </c>
      <c r="J110" s="39">
        <v>0.21166000000000001</v>
      </c>
      <c r="K110" s="39">
        <v>0.21166000000000001</v>
      </c>
      <c r="L110" s="39" t="s">
        <v>422</v>
      </c>
      <c r="M110" s="39" t="s">
        <v>422</v>
      </c>
      <c r="N110" s="39" t="s">
        <v>422</v>
      </c>
      <c r="O110" s="39" t="s">
        <v>422</v>
      </c>
      <c r="P110" s="39" t="s">
        <v>422</v>
      </c>
      <c r="Q110" s="39" t="s">
        <v>422</v>
      </c>
      <c r="R110" s="39" t="s">
        <v>422</v>
      </c>
      <c r="S110" s="39" t="s">
        <v>422</v>
      </c>
      <c r="T110" s="39" t="s">
        <v>422</v>
      </c>
      <c r="U110" s="39" t="s">
        <v>422</v>
      </c>
      <c r="V110" s="39" t="s">
        <v>422</v>
      </c>
      <c r="W110" s="39" t="s">
        <v>422</v>
      </c>
      <c r="X110" s="39" t="s">
        <v>422</v>
      </c>
      <c r="Y110" s="39" t="s">
        <v>422</v>
      </c>
      <c r="Z110" s="39" t="s">
        <v>422</v>
      </c>
      <c r="AA110" s="39" t="s">
        <v>422</v>
      </c>
      <c r="AB110" s="39" t="s">
        <v>422</v>
      </c>
      <c r="AC110" s="39" t="s">
        <v>422</v>
      </c>
      <c r="AD110" s="39" t="s">
        <v>422</v>
      </c>
      <c r="AE110" s="192"/>
      <c r="AF110" s="39" t="s">
        <v>422</v>
      </c>
      <c r="AG110" s="39" t="s">
        <v>422</v>
      </c>
      <c r="AH110" s="39" t="s">
        <v>422</v>
      </c>
      <c r="AI110" s="39" t="s">
        <v>422</v>
      </c>
      <c r="AJ110" s="39" t="s">
        <v>422</v>
      </c>
      <c r="AK110" s="39">
        <v>1.454</v>
      </c>
      <c r="AL110" s="40" t="s">
        <v>263</v>
      </c>
    </row>
    <row r="111" spans="1:38" s="5" customFormat="1" ht="26.25" customHeight="1" thickBot="1" x14ac:dyDescent="0.25">
      <c r="A111" s="37" t="s">
        <v>260</v>
      </c>
      <c r="B111" s="37" t="s">
        <v>286</v>
      </c>
      <c r="C111" s="37" t="s">
        <v>287</v>
      </c>
      <c r="D111" s="43"/>
      <c r="E111" s="39" t="s">
        <v>422</v>
      </c>
      <c r="F111" s="39" t="s">
        <v>441</v>
      </c>
      <c r="G111" s="39" t="s">
        <v>441</v>
      </c>
      <c r="H111" s="39" t="s">
        <v>441</v>
      </c>
      <c r="I111" s="39" t="s">
        <v>422</v>
      </c>
      <c r="J111" s="39" t="s">
        <v>422</v>
      </c>
      <c r="K111" s="39" t="s">
        <v>422</v>
      </c>
      <c r="L111" s="39" t="s">
        <v>422</v>
      </c>
      <c r="M111" s="39" t="s">
        <v>422</v>
      </c>
      <c r="N111" s="39" t="s">
        <v>422</v>
      </c>
      <c r="O111" s="39" t="s">
        <v>422</v>
      </c>
      <c r="P111" s="39" t="s">
        <v>422</v>
      </c>
      <c r="Q111" s="39" t="s">
        <v>422</v>
      </c>
      <c r="R111" s="39" t="s">
        <v>422</v>
      </c>
      <c r="S111" s="39" t="s">
        <v>422</v>
      </c>
      <c r="T111" s="39" t="s">
        <v>422</v>
      </c>
      <c r="U111" s="39" t="s">
        <v>422</v>
      </c>
      <c r="V111" s="39" t="s">
        <v>422</v>
      </c>
      <c r="W111" s="39" t="s">
        <v>422</v>
      </c>
      <c r="X111" s="39" t="s">
        <v>422</v>
      </c>
      <c r="Y111" s="39" t="s">
        <v>422</v>
      </c>
      <c r="Z111" s="39" t="s">
        <v>422</v>
      </c>
      <c r="AA111" s="39" t="s">
        <v>422</v>
      </c>
      <c r="AB111" s="39" t="str">
        <f t="shared" si="1"/>
        <v>NA</v>
      </c>
      <c r="AC111" s="39" t="s">
        <v>422</v>
      </c>
      <c r="AD111" s="39" t="s">
        <v>422</v>
      </c>
      <c r="AE111" s="192"/>
      <c r="AF111" s="39" t="s">
        <v>422</v>
      </c>
      <c r="AG111" s="39" t="s">
        <v>422</v>
      </c>
      <c r="AH111" s="39" t="s">
        <v>422</v>
      </c>
      <c r="AI111" s="39" t="s">
        <v>422</v>
      </c>
      <c r="AJ111" s="39" t="s">
        <v>422</v>
      </c>
      <c r="AK111" s="39" t="s">
        <v>422</v>
      </c>
      <c r="AL111" s="40" t="s">
        <v>263</v>
      </c>
    </row>
    <row r="112" spans="1:38" s="5" customFormat="1" ht="26.25" customHeight="1" thickBot="1" x14ac:dyDescent="0.25">
      <c r="A112" s="37" t="s">
        <v>288</v>
      </c>
      <c r="B112" s="37" t="s">
        <v>289</v>
      </c>
      <c r="C112" s="37" t="s">
        <v>290</v>
      </c>
      <c r="D112" s="38"/>
      <c r="E112" s="39">
        <v>13.66432</v>
      </c>
      <c r="F112" s="39" t="s">
        <v>422</v>
      </c>
      <c r="G112" s="39" t="s">
        <v>422</v>
      </c>
      <c r="H112" s="39">
        <v>22.902471405433825</v>
      </c>
      <c r="I112" s="39" t="s">
        <v>422</v>
      </c>
      <c r="J112" s="39" t="s">
        <v>422</v>
      </c>
      <c r="K112" s="39" t="s">
        <v>422</v>
      </c>
      <c r="L112" s="39" t="s">
        <v>422</v>
      </c>
      <c r="M112" s="39" t="s">
        <v>422</v>
      </c>
      <c r="N112" s="39" t="s">
        <v>422</v>
      </c>
      <c r="O112" s="39" t="s">
        <v>422</v>
      </c>
      <c r="P112" s="39" t="s">
        <v>422</v>
      </c>
      <c r="Q112" s="39" t="s">
        <v>422</v>
      </c>
      <c r="R112" s="39" t="s">
        <v>422</v>
      </c>
      <c r="S112" s="39" t="s">
        <v>422</v>
      </c>
      <c r="T112" s="39" t="s">
        <v>422</v>
      </c>
      <c r="U112" s="39" t="s">
        <v>422</v>
      </c>
      <c r="V112" s="39" t="s">
        <v>422</v>
      </c>
      <c r="W112" s="39" t="s">
        <v>422</v>
      </c>
      <c r="X112" s="39" t="s">
        <v>422</v>
      </c>
      <c r="Y112" s="39" t="s">
        <v>422</v>
      </c>
      <c r="Z112" s="39" t="s">
        <v>422</v>
      </c>
      <c r="AA112" s="39" t="s">
        <v>422</v>
      </c>
      <c r="AB112" s="39" t="s">
        <v>422</v>
      </c>
      <c r="AC112" s="39" t="s">
        <v>422</v>
      </c>
      <c r="AD112" s="39" t="s">
        <v>422</v>
      </c>
      <c r="AE112" s="192"/>
      <c r="AF112" s="39" t="s">
        <v>422</v>
      </c>
      <c r="AG112" s="39" t="s">
        <v>422</v>
      </c>
      <c r="AH112" s="39" t="s">
        <v>422</v>
      </c>
      <c r="AI112" s="39" t="s">
        <v>422</v>
      </c>
      <c r="AJ112" s="39" t="s">
        <v>422</v>
      </c>
      <c r="AK112" s="39">
        <v>341.608</v>
      </c>
      <c r="AL112" s="40" t="s">
        <v>291</v>
      </c>
    </row>
    <row r="113" spans="1:38" s="5" customFormat="1" ht="26.25" customHeight="1" thickBot="1" x14ac:dyDescent="0.25">
      <c r="A113" s="37" t="s">
        <v>288</v>
      </c>
      <c r="B113" s="167" t="s">
        <v>292</v>
      </c>
      <c r="C113" s="167" t="s">
        <v>293</v>
      </c>
      <c r="D113" s="38"/>
      <c r="E113" s="39">
        <v>1.5959336862915225</v>
      </c>
      <c r="F113" s="39" t="s">
        <v>408</v>
      </c>
      <c r="G113" s="39" t="s">
        <v>422</v>
      </c>
      <c r="H113" s="39">
        <v>8.6667678347878407</v>
      </c>
      <c r="I113" s="39" t="s">
        <v>422</v>
      </c>
      <c r="J113" s="39" t="s">
        <v>422</v>
      </c>
      <c r="K113" s="39" t="s">
        <v>422</v>
      </c>
      <c r="L113" s="39" t="s">
        <v>422</v>
      </c>
      <c r="M113" s="39" t="s">
        <v>422</v>
      </c>
      <c r="N113" s="39" t="s">
        <v>422</v>
      </c>
      <c r="O113" s="39" t="s">
        <v>422</v>
      </c>
      <c r="P113" s="39" t="s">
        <v>422</v>
      </c>
      <c r="Q113" s="39" t="s">
        <v>422</v>
      </c>
      <c r="R113" s="39" t="s">
        <v>422</v>
      </c>
      <c r="S113" s="39" t="s">
        <v>422</v>
      </c>
      <c r="T113" s="39" t="s">
        <v>422</v>
      </c>
      <c r="U113" s="39" t="s">
        <v>422</v>
      </c>
      <c r="V113" s="39" t="s">
        <v>422</v>
      </c>
      <c r="W113" s="39" t="s">
        <v>422</v>
      </c>
      <c r="X113" s="39" t="s">
        <v>422</v>
      </c>
      <c r="Y113" s="39" t="s">
        <v>422</v>
      </c>
      <c r="Z113" s="39" t="s">
        <v>422</v>
      </c>
      <c r="AA113" s="39" t="s">
        <v>422</v>
      </c>
      <c r="AB113" s="39" t="s">
        <v>422</v>
      </c>
      <c r="AC113" s="39" t="s">
        <v>422</v>
      </c>
      <c r="AD113" s="39" t="s">
        <v>422</v>
      </c>
      <c r="AE113" s="192"/>
      <c r="AF113" s="39" t="s">
        <v>422</v>
      </c>
      <c r="AG113" s="39" t="s">
        <v>422</v>
      </c>
      <c r="AH113" s="39" t="s">
        <v>422</v>
      </c>
      <c r="AI113" s="39" t="s">
        <v>422</v>
      </c>
      <c r="AJ113" s="39" t="s">
        <v>422</v>
      </c>
      <c r="AK113" s="39" t="s">
        <v>422</v>
      </c>
      <c r="AL113" s="40" t="s">
        <v>147</v>
      </c>
    </row>
    <row r="114" spans="1:38" s="5" customFormat="1" ht="26.25" customHeight="1" thickBot="1" x14ac:dyDescent="0.25">
      <c r="A114" s="37" t="s">
        <v>288</v>
      </c>
      <c r="B114" s="167" t="s">
        <v>294</v>
      </c>
      <c r="C114" s="167" t="s">
        <v>295</v>
      </c>
      <c r="D114" s="38"/>
      <c r="E114" s="39">
        <v>4.7493264000000007E-2</v>
      </c>
      <c r="F114" s="39" t="s">
        <v>422</v>
      </c>
      <c r="G114" s="39" t="s">
        <v>422</v>
      </c>
      <c r="H114" s="39">
        <v>0.15435310800000002</v>
      </c>
      <c r="I114" s="39" t="s">
        <v>422</v>
      </c>
      <c r="J114" s="39" t="s">
        <v>422</v>
      </c>
      <c r="K114" s="39" t="s">
        <v>422</v>
      </c>
      <c r="L114" s="39" t="s">
        <v>422</v>
      </c>
      <c r="M114" s="39" t="s">
        <v>422</v>
      </c>
      <c r="N114" s="39" t="s">
        <v>422</v>
      </c>
      <c r="O114" s="39" t="s">
        <v>422</v>
      </c>
      <c r="P114" s="39" t="s">
        <v>422</v>
      </c>
      <c r="Q114" s="39" t="s">
        <v>422</v>
      </c>
      <c r="R114" s="39" t="s">
        <v>422</v>
      </c>
      <c r="S114" s="39" t="s">
        <v>422</v>
      </c>
      <c r="T114" s="39" t="s">
        <v>422</v>
      </c>
      <c r="U114" s="39" t="s">
        <v>422</v>
      </c>
      <c r="V114" s="39" t="s">
        <v>422</v>
      </c>
      <c r="W114" s="39" t="s">
        <v>422</v>
      </c>
      <c r="X114" s="39" t="s">
        <v>422</v>
      </c>
      <c r="Y114" s="39" t="s">
        <v>422</v>
      </c>
      <c r="Z114" s="39" t="s">
        <v>422</v>
      </c>
      <c r="AA114" s="39" t="s">
        <v>422</v>
      </c>
      <c r="AB114" s="39" t="str">
        <f t="shared" si="1"/>
        <v>NA</v>
      </c>
      <c r="AC114" s="39" t="s">
        <v>422</v>
      </c>
      <c r="AD114" s="39" t="s">
        <v>422</v>
      </c>
      <c r="AE114" s="192"/>
      <c r="AF114" s="39" t="s">
        <v>422</v>
      </c>
      <c r="AG114" s="39" t="s">
        <v>422</v>
      </c>
      <c r="AH114" s="39" t="s">
        <v>422</v>
      </c>
      <c r="AI114" s="39" t="s">
        <v>422</v>
      </c>
      <c r="AJ114" s="39" t="s">
        <v>422</v>
      </c>
      <c r="AK114" s="39">
        <v>30.444400000000002</v>
      </c>
      <c r="AL114" s="40" t="s">
        <v>147</v>
      </c>
    </row>
    <row r="115" spans="1:38" s="5" customFormat="1" ht="26.25" customHeight="1" thickBot="1" x14ac:dyDescent="0.25">
      <c r="A115" s="37" t="s">
        <v>288</v>
      </c>
      <c r="B115" s="167" t="s">
        <v>296</v>
      </c>
      <c r="C115" s="167" t="s">
        <v>297</v>
      </c>
      <c r="D115" s="38"/>
      <c r="E115" s="39" t="s">
        <v>440</v>
      </c>
      <c r="F115" s="39" t="s">
        <v>440</v>
      </c>
      <c r="G115" s="39" t="s">
        <v>440</v>
      </c>
      <c r="H115" s="39" t="s">
        <v>440</v>
      </c>
      <c r="I115" s="39" t="s">
        <v>440</v>
      </c>
      <c r="J115" s="39" t="s">
        <v>440</v>
      </c>
      <c r="K115" s="39" t="s">
        <v>440</v>
      </c>
      <c r="L115" s="39" t="s">
        <v>440</v>
      </c>
      <c r="M115" s="39" t="s">
        <v>440</v>
      </c>
      <c r="N115" s="39" t="s">
        <v>440</v>
      </c>
      <c r="O115" s="39" t="s">
        <v>440</v>
      </c>
      <c r="P115" s="39" t="s">
        <v>440</v>
      </c>
      <c r="Q115" s="39" t="s">
        <v>440</v>
      </c>
      <c r="R115" s="39" t="s">
        <v>440</v>
      </c>
      <c r="S115" s="39" t="s">
        <v>440</v>
      </c>
      <c r="T115" s="39" t="s">
        <v>440</v>
      </c>
      <c r="U115" s="39" t="s">
        <v>440</v>
      </c>
      <c r="V115" s="39" t="s">
        <v>440</v>
      </c>
      <c r="W115" s="39" t="s">
        <v>440</v>
      </c>
      <c r="X115" s="39" t="s">
        <v>440</v>
      </c>
      <c r="Y115" s="39" t="s">
        <v>440</v>
      </c>
      <c r="Z115" s="39" t="s">
        <v>440</v>
      </c>
      <c r="AA115" s="39" t="s">
        <v>440</v>
      </c>
      <c r="AB115" s="39" t="str">
        <f t="shared" si="1"/>
        <v>NO</v>
      </c>
      <c r="AC115" s="39" t="s">
        <v>440</v>
      </c>
      <c r="AD115" s="39" t="s">
        <v>440</v>
      </c>
      <c r="AE115" s="192"/>
      <c r="AF115" s="39" t="s">
        <v>440</v>
      </c>
      <c r="AG115" s="39" t="s">
        <v>440</v>
      </c>
      <c r="AH115" s="39" t="s">
        <v>440</v>
      </c>
      <c r="AI115" s="39" t="s">
        <v>440</v>
      </c>
      <c r="AJ115" s="39" t="s">
        <v>440</v>
      </c>
      <c r="AK115" s="39" t="s">
        <v>440</v>
      </c>
      <c r="AL115" s="40" t="s">
        <v>147</v>
      </c>
    </row>
    <row r="116" spans="1:38" s="5" customFormat="1" ht="26.25" customHeight="1" thickBot="1" x14ac:dyDescent="0.25">
      <c r="A116" s="37" t="s">
        <v>288</v>
      </c>
      <c r="B116" s="37" t="s">
        <v>298</v>
      </c>
      <c r="C116" s="37" t="s">
        <v>299</v>
      </c>
      <c r="D116" s="38"/>
      <c r="E116" s="39">
        <v>1.5904107715821232</v>
      </c>
      <c r="F116" s="39" t="s">
        <v>422</v>
      </c>
      <c r="G116" s="39" t="s">
        <v>422</v>
      </c>
      <c r="H116" s="39">
        <v>3.5588714008469018</v>
      </c>
      <c r="I116" s="39" t="s">
        <v>422</v>
      </c>
      <c r="J116" s="39" t="s">
        <v>422</v>
      </c>
      <c r="K116" s="39" t="s">
        <v>422</v>
      </c>
      <c r="L116" s="39" t="s">
        <v>422</v>
      </c>
      <c r="M116" s="39" t="s">
        <v>422</v>
      </c>
      <c r="N116" s="39" t="s">
        <v>422</v>
      </c>
      <c r="O116" s="39" t="s">
        <v>422</v>
      </c>
      <c r="P116" s="39" t="s">
        <v>422</v>
      </c>
      <c r="Q116" s="39" t="s">
        <v>422</v>
      </c>
      <c r="R116" s="39" t="s">
        <v>422</v>
      </c>
      <c r="S116" s="39" t="s">
        <v>422</v>
      </c>
      <c r="T116" s="39" t="s">
        <v>422</v>
      </c>
      <c r="U116" s="39" t="s">
        <v>422</v>
      </c>
      <c r="V116" s="39" t="s">
        <v>422</v>
      </c>
      <c r="W116" s="39" t="s">
        <v>422</v>
      </c>
      <c r="X116" s="39" t="s">
        <v>422</v>
      </c>
      <c r="Y116" s="39" t="s">
        <v>422</v>
      </c>
      <c r="Z116" s="39" t="s">
        <v>422</v>
      </c>
      <c r="AA116" s="39" t="s">
        <v>422</v>
      </c>
      <c r="AB116" s="39" t="s">
        <v>422</v>
      </c>
      <c r="AC116" s="39" t="s">
        <v>422</v>
      </c>
      <c r="AD116" s="39" t="s">
        <v>422</v>
      </c>
      <c r="AE116" s="192"/>
      <c r="AF116" s="39" t="s">
        <v>422</v>
      </c>
      <c r="AG116" s="39" t="s">
        <v>422</v>
      </c>
      <c r="AH116" s="39" t="s">
        <v>422</v>
      </c>
      <c r="AI116" s="39" t="s">
        <v>422</v>
      </c>
      <c r="AJ116" s="39" t="s">
        <v>422</v>
      </c>
      <c r="AK116" s="39" t="s">
        <v>422</v>
      </c>
      <c r="AL116" s="40" t="s">
        <v>147</v>
      </c>
    </row>
    <row r="117" spans="1:38" s="5" customFormat="1" ht="26.25" customHeight="1" thickBot="1" x14ac:dyDescent="0.25">
      <c r="A117" s="37" t="s">
        <v>288</v>
      </c>
      <c r="B117" s="37" t="s">
        <v>300</v>
      </c>
      <c r="C117" s="37" t="s">
        <v>301</v>
      </c>
      <c r="D117" s="38"/>
      <c r="E117" s="39" t="s">
        <v>422</v>
      </c>
      <c r="F117" s="39" t="s">
        <v>422</v>
      </c>
      <c r="G117" s="39" t="s">
        <v>422</v>
      </c>
      <c r="H117" s="39">
        <v>0.76271518649532488</v>
      </c>
      <c r="I117" s="39" t="s">
        <v>422</v>
      </c>
      <c r="J117" s="39" t="s">
        <v>422</v>
      </c>
      <c r="K117" s="39" t="s">
        <v>422</v>
      </c>
      <c r="L117" s="39" t="s">
        <v>422</v>
      </c>
      <c r="M117" s="39" t="s">
        <v>422</v>
      </c>
      <c r="N117" s="39" t="s">
        <v>422</v>
      </c>
      <c r="O117" s="39" t="s">
        <v>422</v>
      </c>
      <c r="P117" s="39" t="s">
        <v>422</v>
      </c>
      <c r="Q117" s="39" t="s">
        <v>422</v>
      </c>
      <c r="R117" s="39" t="s">
        <v>422</v>
      </c>
      <c r="S117" s="39" t="s">
        <v>422</v>
      </c>
      <c r="T117" s="39" t="s">
        <v>422</v>
      </c>
      <c r="U117" s="39" t="s">
        <v>422</v>
      </c>
      <c r="V117" s="39" t="s">
        <v>422</v>
      </c>
      <c r="W117" s="39" t="s">
        <v>422</v>
      </c>
      <c r="X117" s="39" t="s">
        <v>422</v>
      </c>
      <c r="Y117" s="39" t="s">
        <v>422</v>
      </c>
      <c r="Z117" s="39" t="s">
        <v>422</v>
      </c>
      <c r="AA117" s="39" t="s">
        <v>422</v>
      </c>
      <c r="AB117" s="39" t="s">
        <v>422</v>
      </c>
      <c r="AC117" s="39" t="s">
        <v>422</v>
      </c>
      <c r="AD117" s="39" t="s">
        <v>422</v>
      </c>
      <c r="AE117" s="192"/>
      <c r="AF117" s="39" t="s">
        <v>422</v>
      </c>
      <c r="AG117" s="39" t="s">
        <v>422</v>
      </c>
      <c r="AH117" s="39" t="s">
        <v>422</v>
      </c>
      <c r="AI117" s="39" t="s">
        <v>422</v>
      </c>
      <c r="AJ117" s="39" t="s">
        <v>422</v>
      </c>
      <c r="AK117" s="39">
        <v>275.54419059999998</v>
      </c>
      <c r="AL117" s="40" t="s">
        <v>147</v>
      </c>
    </row>
    <row r="118" spans="1:38" s="5" customFormat="1" ht="26.25" customHeight="1" thickBot="1" x14ac:dyDescent="0.25">
      <c r="A118" s="37" t="s">
        <v>288</v>
      </c>
      <c r="B118" s="37" t="s">
        <v>302</v>
      </c>
      <c r="C118" s="37" t="s">
        <v>303</v>
      </c>
      <c r="D118" s="38"/>
      <c r="E118" s="39" t="s">
        <v>422</v>
      </c>
      <c r="F118" s="39" t="s">
        <v>422</v>
      </c>
      <c r="G118" s="39" t="s">
        <v>422</v>
      </c>
      <c r="H118" s="39" t="s">
        <v>422</v>
      </c>
      <c r="I118" s="39" t="s">
        <v>422</v>
      </c>
      <c r="J118" s="39" t="s">
        <v>422</v>
      </c>
      <c r="K118" s="39" t="s">
        <v>422</v>
      </c>
      <c r="L118" s="39" t="s">
        <v>422</v>
      </c>
      <c r="M118" s="39" t="s">
        <v>422</v>
      </c>
      <c r="N118" s="39" t="s">
        <v>422</v>
      </c>
      <c r="O118" s="39" t="s">
        <v>422</v>
      </c>
      <c r="P118" s="39" t="s">
        <v>422</v>
      </c>
      <c r="Q118" s="39" t="s">
        <v>422</v>
      </c>
      <c r="R118" s="39" t="s">
        <v>422</v>
      </c>
      <c r="S118" s="39" t="s">
        <v>422</v>
      </c>
      <c r="T118" s="39" t="s">
        <v>422</v>
      </c>
      <c r="U118" s="39" t="s">
        <v>422</v>
      </c>
      <c r="V118" s="39" t="s">
        <v>422</v>
      </c>
      <c r="W118" s="39" t="s">
        <v>422</v>
      </c>
      <c r="X118" s="39" t="s">
        <v>422</v>
      </c>
      <c r="Y118" s="39" t="s">
        <v>422</v>
      </c>
      <c r="Z118" s="39" t="s">
        <v>422</v>
      </c>
      <c r="AA118" s="39" t="s">
        <v>422</v>
      </c>
      <c r="AB118" s="39" t="str">
        <f t="shared" si="1"/>
        <v>NA</v>
      </c>
      <c r="AC118" s="39" t="s">
        <v>422</v>
      </c>
      <c r="AD118" s="39" t="s">
        <v>422</v>
      </c>
      <c r="AE118" s="192"/>
      <c r="AF118" s="39" t="s">
        <v>422</v>
      </c>
      <c r="AG118" s="39" t="s">
        <v>422</v>
      </c>
      <c r="AH118" s="39" t="s">
        <v>422</v>
      </c>
      <c r="AI118" s="39" t="s">
        <v>422</v>
      </c>
      <c r="AJ118" s="39" t="s">
        <v>422</v>
      </c>
      <c r="AK118" s="39" t="s">
        <v>422</v>
      </c>
      <c r="AL118" s="40" t="s">
        <v>147</v>
      </c>
    </row>
    <row r="119" spans="1:38" s="5" customFormat="1" ht="26.25" customHeight="1" thickBot="1" x14ac:dyDescent="0.25">
      <c r="A119" s="37" t="s">
        <v>288</v>
      </c>
      <c r="B119" s="37" t="s">
        <v>304</v>
      </c>
      <c r="C119" s="37" t="s">
        <v>305</v>
      </c>
      <c r="D119" s="38"/>
      <c r="E119" s="39" t="s">
        <v>422</v>
      </c>
      <c r="F119" s="39" t="s">
        <v>422</v>
      </c>
      <c r="G119" s="39" t="s">
        <v>422</v>
      </c>
      <c r="H119" s="39" t="s">
        <v>422</v>
      </c>
      <c r="I119" s="39">
        <v>0.33902393999999991</v>
      </c>
      <c r="J119" s="39">
        <v>8.8146224399999991</v>
      </c>
      <c r="K119" s="39">
        <v>8.8146224399999991</v>
      </c>
      <c r="L119" s="39" t="s">
        <v>422</v>
      </c>
      <c r="M119" s="39" t="s">
        <v>422</v>
      </c>
      <c r="N119" s="39" t="s">
        <v>422</v>
      </c>
      <c r="O119" s="39" t="s">
        <v>422</v>
      </c>
      <c r="P119" s="39" t="s">
        <v>422</v>
      </c>
      <c r="Q119" s="39" t="s">
        <v>422</v>
      </c>
      <c r="R119" s="39" t="s">
        <v>422</v>
      </c>
      <c r="S119" s="39" t="s">
        <v>422</v>
      </c>
      <c r="T119" s="39" t="s">
        <v>422</v>
      </c>
      <c r="U119" s="39" t="s">
        <v>422</v>
      </c>
      <c r="V119" s="39" t="s">
        <v>422</v>
      </c>
      <c r="W119" s="39" t="s">
        <v>422</v>
      </c>
      <c r="X119" s="39" t="s">
        <v>422</v>
      </c>
      <c r="Y119" s="39" t="s">
        <v>422</v>
      </c>
      <c r="Z119" s="39" t="s">
        <v>422</v>
      </c>
      <c r="AA119" s="39" t="s">
        <v>422</v>
      </c>
      <c r="AB119" s="39" t="s">
        <v>422</v>
      </c>
      <c r="AC119" s="39" t="s">
        <v>422</v>
      </c>
      <c r="AD119" s="39" t="s">
        <v>422</v>
      </c>
      <c r="AE119" s="192"/>
      <c r="AF119" s="39" t="s">
        <v>422</v>
      </c>
      <c r="AG119" s="39" t="s">
        <v>422</v>
      </c>
      <c r="AH119" s="39" t="s">
        <v>422</v>
      </c>
      <c r="AI119" s="39" t="s">
        <v>422</v>
      </c>
      <c r="AJ119" s="39" t="s">
        <v>422</v>
      </c>
      <c r="AK119" s="39">
        <v>5650.3989999999994</v>
      </c>
      <c r="AL119" s="40" t="s">
        <v>147</v>
      </c>
    </row>
    <row r="120" spans="1:38" s="5" customFormat="1" ht="26.25" customHeight="1" thickBot="1" x14ac:dyDescent="0.25">
      <c r="A120" s="37" t="s">
        <v>288</v>
      </c>
      <c r="B120" s="37" t="s">
        <v>306</v>
      </c>
      <c r="C120" s="37" t="s">
        <v>307</v>
      </c>
      <c r="D120" s="38"/>
      <c r="E120" s="39" t="s">
        <v>422</v>
      </c>
      <c r="F120" s="39" t="s">
        <v>422</v>
      </c>
      <c r="G120" s="39" t="s">
        <v>422</v>
      </c>
      <c r="H120" s="39" t="s">
        <v>422</v>
      </c>
      <c r="I120" s="39" t="s">
        <v>422</v>
      </c>
      <c r="J120" s="39" t="s">
        <v>422</v>
      </c>
      <c r="K120" s="39" t="s">
        <v>422</v>
      </c>
      <c r="L120" s="39" t="s">
        <v>422</v>
      </c>
      <c r="M120" s="39" t="s">
        <v>422</v>
      </c>
      <c r="N120" s="39" t="s">
        <v>422</v>
      </c>
      <c r="O120" s="39" t="s">
        <v>422</v>
      </c>
      <c r="P120" s="39" t="s">
        <v>422</v>
      </c>
      <c r="Q120" s="39" t="s">
        <v>422</v>
      </c>
      <c r="R120" s="39" t="s">
        <v>422</v>
      </c>
      <c r="S120" s="39" t="s">
        <v>422</v>
      </c>
      <c r="T120" s="39" t="s">
        <v>422</v>
      </c>
      <c r="U120" s="39" t="s">
        <v>422</v>
      </c>
      <c r="V120" s="39" t="s">
        <v>422</v>
      </c>
      <c r="W120" s="39" t="s">
        <v>422</v>
      </c>
      <c r="X120" s="39" t="s">
        <v>422</v>
      </c>
      <c r="Y120" s="39" t="s">
        <v>422</v>
      </c>
      <c r="Z120" s="39" t="s">
        <v>422</v>
      </c>
      <c r="AA120" s="39" t="s">
        <v>422</v>
      </c>
      <c r="AB120" s="39" t="str">
        <f t="shared" si="1"/>
        <v>NA</v>
      </c>
      <c r="AC120" s="39" t="s">
        <v>422</v>
      </c>
      <c r="AD120" s="39" t="s">
        <v>422</v>
      </c>
      <c r="AE120" s="192"/>
      <c r="AF120" s="39" t="s">
        <v>422</v>
      </c>
      <c r="AG120" s="39" t="s">
        <v>422</v>
      </c>
      <c r="AH120" s="39" t="s">
        <v>422</v>
      </c>
      <c r="AI120" s="39" t="s">
        <v>422</v>
      </c>
      <c r="AJ120" s="39" t="s">
        <v>422</v>
      </c>
      <c r="AK120" s="39" t="s">
        <v>422</v>
      </c>
      <c r="AL120" s="40" t="s">
        <v>147</v>
      </c>
    </row>
    <row r="121" spans="1:38" s="5" customFormat="1" ht="26.25" customHeight="1" thickBot="1" x14ac:dyDescent="0.25">
      <c r="A121" s="37" t="s">
        <v>288</v>
      </c>
      <c r="B121" s="37" t="s">
        <v>308</v>
      </c>
      <c r="C121" s="37" t="s">
        <v>309</v>
      </c>
      <c r="D121" s="38"/>
      <c r="E121" s="39" t="s">
        <v>422</v>
      </c>
      <c r="F121" s="39">
        <v>2.2203723471626349</v>
      </c>
      <c r="G121" s="39" t="s">
        <v>422</v>
      </c>
      <c r="H121" s="39" t="s">
        <v>422</v>
      </c>
      <c r="I121" s="39" t="s">
        <v>422</v>
      </c>
      <c r="J121" s="39" t="s">
        <v>422</v>
      </c>
      <c r="K121" s="39" t="s">
        <v>422</v>
      </c>
      <c r="L121" s="39" t="s">
        <v>422</v>
      </c>
      <c r="M121" s="39" t="s">
        <v>422</v>
      </c>
      <c r="N121" s="39" t="s">
        <v>422</v>
      </c>
      <c r="O121" s="39" t="s">
        <v>422</v>
      </c>
      <c r="P121" s="39" t="s">
        <v>422</v>
      </c>
      <c r="Q121" s="39" t="s">
        <v>422</v>
      </c>
      <c r="R121" s="39" t="s">
        <v>422</v>
      </c>
      <c r="S121" s="39" t="s">
        <v>422</v>
      </c>
      <c r="T121" s="39" t="s">
        <v>422</v>
      </c>
      <c r="U121" s="39" t="s">
        <v>422</v>
      </c>
      <c r="V121" s="39" t="s">
        <v>422</v>
      </c>
      <c r="W121" s="39" t="s">
        <v>422</v>
      </c>
      <c r="X121" s="39" t="s">
        <v>422</v>
      </c>
      <c r="Y121" s="39" t="s">
        <v>422</v>
      </c>
      <c r="Z121" s="39" t="s">
        <v>422</v>
      </c>
      <c r="AA121" s="39" t="s">
        <v>422</v>
      </c>
      <c r="AB121" s="39" t="s">
        <v>422</v>
      </c>
      <c r="AC121" s="39" t="s">
        <v>422</v>
      </c>
      <c r="AD121" s="39" t="s">
        <v>422</v>
      </c>
      <c r="AE121" s="192"/>
      <c r="AF121" s="39" t="s">
        <v>422</v>
      </c>
      <c r="AG121" s="39" t="s">
        <v>422</v>
      </c>
      <c r="AH121" s="39" t="s">
        <v>422</v>
      </c>
      <c r="AI121" s="39" t="s">
        <v>422</v>
      </c>
      <c r="AJ121" s="39" t="s">
        <v>422</v>
      </c>
      <c r="AK121" s="39">
        <v>5650.3990000000003</v>
      </c>
      <c r="AL121" s="40" t="s">
        <v>147</v>
      </c>
    </row>
    <row r="122" spans="1:38" s="5" customFormat="1" ht="26.25" customHeight="1" thickBot="1" x14ac:dyDescent="0.25">
      <c r="A122" s="37" t="s">
        <v>288</v>
      </c>
      <c r="B122" s="167" t="s">
        <v>310</v>
      </c>
      <c r="C122" s="167" t="s">
        <v>311</v>
      </c>
      <c r="D122" s="38"/>
      <c r="E122" s="39" t="s">
        <v>462</v>
      </c>
      <c r="F122" s="39" t="s">
        <v>462</v>
      </c>
      <c r="G122" s="39" t="s">
        <v>440</v>
      </c>
      <c r="H122" s="39" t="s">
        <v>462</v>
      </c>
      <c r="I122" s="39" t="s">
        <v>462</v>
      </c>
      <c r="J122" s="39" t="s">
        <v>440</v>
      </c>
      <c r="K122" s="39" t="s">
        <v>462</v>
      </c>
      <c r="L122" s="39" t="s">
        <v>440</v>
      </c>
      <c r="M122" s="39" t="s">
        <v>440</v>
      </c>
      <c r="N122" s="39" t="s">
        <v>440</v>
      </c>
      <c r="O122" s="39" t="s">
        <v>440</v>
      </c>
      <c r="P122" s="39" t="s">
        <v>440</v>
      </c>
      <c r="Q122" s="39" t="s">
        <v>440</v>
      </c>
      <c r="R122" s="39" t="s">
        <v>440</v>
      </c>
      <c r="S122" s="39" t="s">
        <v>440</v>
      </c>
      <c r="T122" s="39" t="s">
        <v>440</v>
      </c>
      <c r="U122" s="39" t="s">
        <v>440</v>
      </c>
      <c r="V122" s="39" t="s">
        <v>440</v>
      </c>
      <c r="W122" s="39" t="s">
        <v>440</v>
      </c>
      <c r="X122" s="39" t="s">
        <v>440</v>
      </c>
      <c r="Y122" s="39" t="s">
        <v>440</v>
      </c>
      <c r="Z122" s="39" t="s">
        <v>440</v>
      </c>
      <c r="AA122" s="39" t="s">
        <v>440</v>
      </c>
      <c r="AB122" s="39" t="s">
        <v>440</v>
      </c>
      <c r="AC122" s="39">
        <v>0.20599999999999999</v>
      </c>
      <c r="AD122" s="39" t="s">
        <v>440</v>
      </c>
      <c r="AE122" s="192"/>
      <c r="AF122" s="39" t="s">
        <v>440</v>
      </c>
      <c r="AG122" s="39" t="s">
        <v>440</v>
      </c>
      <c r="AH122" s="39" t="s">
        <v>440</v>
      </c>
      <c r="AI122" s="39" t="s">
        <v>440</v>
      </c>
      <c r="AJ122" s="39" t="s">
        <v>440</v>
      </c>
      <c r="AK122" s="39">
        <v>41200</v>
      </c>
      <c r="AL122" s="40" t="s">
        <v>147</v>
      </c>
    </row>
    <row r="123" spans="1:38" s="5" customFormat="1" ht="26.25" customHeight="1" thickBot="1" x14ac:dyDescent="0.25">
      <c r="A123" s="37" t="s">
        <v>288</v>
      </c>
      <c r="B123" s="37" t="s">
        <v>312</v>
      </c>
      <c r="C123" s="37" t="s">
        <v>313</v>
      </c>
      <c r="D123" s="38"/>
      <c r="E123" s="39">
        <v>8.8339936088580018E-4</v>
      </c>
      <c r="F123" s="39">
        <v>1.9204333932300007E-4</v>
      </c>
      <c r="G123" s="39">
        <v>1.9204333932300007E-4</v>
      </c>
      <c r="H123" s="39">
        <v>9.2180802875040015E-4</v>
      </c>
      <c r="I123" s="39">
        <v>2.0740680646884006E-3</v>
      </c>
      <c r="J123" s="39">
        <v>2.1892940682822003E-3</v>
      </c>
      <c r="K123" s="39">
        <v>2.2277027361468004E-3</v>
      </c>
      <c r="L123" s="39">
        <v>1.9204333932300007E-4</v>
      </c>
      <c r="M123" s="39">
        <v>2.5618581465688208E-2</v>
      </c>
      <c r="N123" s="39">
        <v>4.2249534651060019E-5</v>
      </c>
      <c r="O123" s="39">
        <v>3.3799627720848015E-4</v>
      </c>
      <c r="P123" s="39">
        <v>5.3772135010440015E-5</v>
      </c>
      <c r="Q123" s="39">
        <v>2.4581547433344009E-6</v>
      </c>
      <c r="R123" s="39">
        <v>3.0726934291680009E-5</v>
      </c>
      <c r="S123" s="39">
        <v>2.8038327541158006E-5</v>
      </c>
      <c r="T123" s="39">
        <v>1.9972507289592008E-5</v>
      </c>
      <c r="U123" s="39">
        <v>7.6817335729200022E-6</v>
      </c>
      <c r="V123" s="39">
        <v>2.1508854004176006E-4</v>
      </c>
      <c r="W123" s="39">
        <v>0.19204333932300005</v>
      </c>
      <c r="X123" s="39">
        <v>1.5094606470787805E-4</v>
      </c>
      <c r="Y123" s="39">
        <v>4.2134308647466214E-4</v>
      </c>
      <c r="Z123" s="39">
        <v>1.7975256560632806E-4</v>
      </c>
      <c r="AA123" s="39">
        <v>1.2905312402505603E-4</v>
      </c>
      <c r="AB123" s="39">
        <f t="shared" si="1"/>
        <v>8.8109484081392425E-4</v>
      </c>
      <c r="AC123" s="39" t="s">
        <v>422</v>
      </c>
      <c r="AD123" s="39" t="s">
        <v>422</v>
      </c>
      <c r="AE123" s="192"/>
      <c r="AF123" s="39" t="s">
        <v>422</v>
      </c>
      <c r="AG123" s="39" t="s">
        <v>422</v>
      </c>
      <c r="AH123" s="39" t="s">
        <v>422</v>
      </c>
      <c r="AI123" s="39" t="s">
        <v>422</v>
      </c>
      <c r="AJ123" s="39" t="s">
        <v>422</v>
      </c>
      <c r="AK123" s="39">
        <v>87.227490000000003</v>
      </c>
      <c r="AL123" s="40" t="s">
        <v>314</v>
      </c>
    </row>
    <row r="124" spans="1:38" s="5" customFormat="1" ht="26.25" customHeight="1" thickBot="1" x14ac:dyDescent="0.25">
      <c r="A124" s="37" t="s">
        <v>288</v>
      </c>
      <c r="B124" s="168" t="s">
        <v>315</v>
      </c>
      <c r="C124" s="37" t="s">
        <v>316</v>
      </c>
      <c r="D124" s="38"/>
      <c r="E124" s="39" t="s">
        <v>422</v>
      </c>
      <c r="F124" s="39" t="s">
        <v>422</v>
      </c>
      <c r="G124" s="39" t="s">
        <v>422</v>
      </c>
      <c r="H124" s="39" t="s">
        <v>422</v>
      </c>
      <c r="I124" s="39" t="s">
        <v>422</v>
      </c>
      <c r="J124" s="39" t="s">
        <v>422</v>
      </c>
      <c r="K124" s="39" t="s">
        <v>422</v>
      </c>
      <c r="L124" s="39" t="s">
        <v>422</v>
      </c>
      <c r="M124" s="39" t="s">
        <v>422</v>
      </c>
      <c r="N124" s="39" t="s">
        <v>422</v>
      </c>
      <c r="O124" s="39" t="s">
        <v>422</v>
      </c>
      <c r="P124" s="39" t="s">
        <v>422</v>
      </c>
      <c r="Q124" s="39" t="s">
        <v>422</v>
      </c>
      <c r="R124" s="39" t="s">
        <v>422</v>
      </c>
      <c r="S124" s="39" t="s">
        <v>422</v>
      </c>
      <c r="T124" s="39" t="s">
        <v>422</v>
      </c>
      <c r="U124" s="39" t="s">
        <v>422</v>
      </c>
      <c r="V124" s="39" t="s">
        <v>422</v>
      </c>
      <c r="W124" s="39" t="s">
        <v>422</v>
      </c>
      <c r="X124" s="39" t="s">
        <v>422</v>
      </c>
      <c r="Y124" s="39" t="s">
        <v>422</v>
      </c>
      <c r="Z124" s="39" t="s">
        <v>422</v>
      </c>
      <c r="AA124" s="39" t="s">
        <v>422</v>
      </c>
      <c r="AB124" s="39" t="str">
        <f t="shared" si="1"/>
        <v>NA</v>
      </c>
      <c r="AC124" s="39" t="s">
        <v>422</v>
      </c>
      <c r="AD124" s="39" t="s">
        <v>422</v>
      </c>
      <c r="AE124" s="192"/>
      <c r="AF124" s="39" t="s">
        <v>422</v>
      </c>
      <c r="AG124" s="39" t="s">
        <v>422</v>
      </c>
      <c r="AH124" s="39" t="s">
        <v>422</v>
      </c>
      <c r="AI124" s="39" t="s">
        <v>422</v>
      </c>
      <c r="AJ124" s="39" t="s">
        <v>422</v>
      </c>
      <c r="AK124" s="39" t="s">
        <v>422</v>
      </c>
      <c r="AL124" s="40" t="s">
        <v>147</v>
      </c>
    </row>
    <row r="125" spans="1:38" s="5" customFormat="1" ht="26.25" customHeight="1" thickBot="1" x14ac:dyDescent="0.25">
      <c r="A125" s="37" t="s">
        <v>317</v>
      </c>
      <c r="B125" s="37" t="s">
        <v>318</v>
      </c>
      <c r="C125" s="37" t="s">
        <v>319</v>
      </c>
      <c r="D125" s="38"/>
      <c r="E125" s="39" t="s">
        <v>422</v>
      </c>
      <c r="F125" s="39">
        <v>0.34961508576695299</v>
      </c>
      <c r="G125" s="39" t="s">
        <v>422</v>
      </c>
      <c r="H125" s="39" t="s">
        <v>441</v>
      </c>
      <c r="I125" s="39">
        <v>7.2461862000000035E-5</v>
      </c>
      <c r="J125" s="39">
        <v>4.8088326600000011E-4</v>
      </c>
      <c r="K125" s="39">
        <v>1.0166618820000002E-3</v>
      </c>
      <c r="L125" s="39" t="s">
        <v>422</v>
      </c>
      <c r="M125" s="39" t="s">
        <v>441</v>
      </c>
      <c r="N125" s="39" t="s">
        <v>422</v>
      </c>
      <c r="O125" s="39" t="s">
        <v>422</v>
      </c>
      <c r="P125" s="39" t="s">
        <v>441</v>
      </c>
      <c r="Q125" s="39" t="s">
        <v>422</v>
      </c>
      <c r="R125" s="39" t="s">
        <v>422</v>
      </c>
      <c r="S125" s="39" t="s">
        <v>422</v>
      </c>
      <c r="T125" s="39" t="s">
        <v>422</v>
      </c>
      <c r="U125" s="39" t="s">
        <v>422</v>
      </c>
      <c r="V125" s="39" t="s">
        <v>422</v>
      </c>
      <c r="W125" s="39" t="s">
        <v>422</v>
      </c>
      <c r="X125" s="39" t="s">
        <v>422</v>
      </c>
      <c r="Y125" s="39" t="s">
        <v>422</v>
      </c>
      <c r="Z125" s="39" t="s">
        <v>422</v>
      </c>
      <c r="AA125" s="39" t="s">
        <v>422</v>
      </c>
      <c r="AB125" s="39" t="s">
        <v>422</v>
      </c>
      <c r="AC125" s="39" t="s">
        <v>422</v>
      </c>
      <c r="AD125" s="39" t="s">
        <v>422</v>
      </c>
      <c r="AE125" s="192"/>
      <c r="AF125" s="39" t="s">
        <v>422</v>
      </c>
      <c r="AG125" s="39" t="s">
        <v>422</v>
      </c>
      <c r="AH125" s="39" t="s">
        <v>422</v>
      </c>
      <c r="AI125" s="39" t="s">
        <v>422</v>
      </c>
      <c r="AJ125" s="39" t="s">
        <v>422</v>
      </c>
      <c r="AK125" s="39">
        <v>2195.8140000000003</v>
      </c>
      <c r="AL125" s="40" t="s">
        <v>320</v>
      </c>
    </row>
    <row r="126" spans="1:38" s="5" customFormat="1" ht="26.25" customHeight="1" thickBot="1" x14ac:dyDescent="0.25">
      <c r="A126" s="37" t="s">
        <v>317</v>
      </c>
      <c r="B126" s="37" t="s">
        <v>321</v>
      </c>
      <c r="C126" s="37" t="s">
        <v>322</v>
      </c>
      <c r="D126" s="38"/>
      <c r="E126" s="39" t="s">
        <v>441</v>
      </c>
      <c r="F126" s="39" t="s">
        <v>441</v>
      </c>
      <c r="G126" s="39" t="s">
        <v>422</v>
      </c>
      <c r="H126" s="39">
        <v>0.20526000000000003</v>
      </c>
      <c r="I126" s="39" t="s">
        <v>441</v>
      </c>
      <c r="J126" s="39" t="s">
        <v>441</v>
      </c>
      <c r="K126" s="39" t="s">
        <v>441</v>
      </c>
      <c r="L126" s="39" t="s">
        <v>441</v>
      </c>
      <c r="M126" s="39">
        <v>0.17416000000000004</v>
      </c>
      <c r="N126" s="39" t="s">
        <v>422</v>
      </c>
      <c r="O126" s="39" t="s">
        <v>422</v>
      </c>
      <c r="P126" s="39" t="s">
        <v>422</v>
      </c>
      <c r="Q126" s="39" t="s">
        <v>422</v>
      </c>
      <c r="R126" s="39" t="s">
        <v>422</v>
      </c>
      <c r="S126" s="39" t="s">
        <v>422</v>
      </c>
      <c r="T126" s="39" t="s">
        <v>422</v>
      </c>
      <c r="U126" s="39" t="s">
        <v>422</v>
      </c>
      <c r="V126" s="39" t="s">
        <v>422</v>
      </c>
      <c r="W126" s="39" t="s">
        <v>422</v>
      </c>
      <c r="X126" s="39" t="s">
        <v>422</v>
      </c>
      <c r="Y126" s="39" t="s">
        <v>422</v>
      </c>
      <c r="Z126" s="39" t="s">
        <v>422</v>
      </c>
      <c r="AA126" s="39" t="s">
        <v>422</v>
      </c>
      <c r="AB126" s="39" t="s">
        <v>422</v>
      </c>
      <c r="AC126" s="39" t="s">
        <v>422</v>
      </c>
      <c r="AD126" s="39" t="s">
        <v>422</v>
      </c>
      <c r="AE126" s="192"/>
      <c r="AF126" s="39" t="s">
        <v>422</v>
      </c>
      <c r="AG126" s="39" t="s">
        <v>422</v>
      </c>
      <c r="AH126" s="39" t="s">
        <v>422</v>
      </c>
      <c r="AI126" s="39" t="s">
        <v>422</v>
      </c>
      <c r="AJ126" s="39" t="s">
        <v>422</v>
      </c>
      <c r="AK126" s="39">
        <v>311</v>
      </c>
      <c r="AL126" s="40" t="s">
        <v>323</v>
      </c>
    </row>
    <row r="127" spans="1:38" s="5" customFormat="1" ht="26.25" customHeight="1" thickBot="1" x14ac:dyDescent="0.25">
      <c r="A127" s="37" t="s">
        <v>317</v>
      </c>
      <c r="B127" s="37" t="s">
        <v>324</v>
      </c>
      <c r="C127" s="37" t="s">
        <v>325</v>
      </c>
      <c r="D127" s="38"/>
      <c r="E127" s="39" t="s">
        <v>441</v>
      </c>
      <c r="F127" s="39" t="s">
        <v>441</v>
      </c>
      <c r="G127" s="39" t="s">
        <v>441</v>
      </c>
      <c r="H127" s="39">
        <v>1.9611678428571424E-3</v>
      </c>
      <c r="I127" s="39" t="s">
        <v>441</v>
      </c>
      <c r="J127" s="39" t="s">
        <v>441</v>
      </c>
      <c r="K127" s="39" t="s">
        <v>441</v>
      </c>
      <c r="L127" s="39" t="s">
        <v>441</v>
      </c>
      <c r="M127" s="39" t="s">
        <v>440</v>
      </c>
      <c r="N127" s="39" t="s">
        <v>441</v>
      </c>
      <c r="O127" s="39" t="s">
        <v>441</v>
      </c>
      <c r="P127" s="39" t="s">
        <v>441</v>
      </c>
      <c r="Q127" s="39" t="s">
        <v>422</v>
      </c>
      <c r="R127" s="39" t="s">
        <v>441</v>
      </c>
      <c r="S127" s="39" t="s">
        <v>422</v>
      </c>
      <c r="T127" s="39" t="s">
        <v>422</v>
      </c>
      <c r="U127" s="39" t="s">
        <v>422</v>
      </c>
      <c r="V127" s="39" t="s">
        <v>422</v>
      </c>
      <c r="W127" s="39" t="s">
        <v>441</v>
      </c>
      <c r="X127" s="39" t="s">
        <v>441</v>
      </c>
      <c r="Y127" s="39" t="s">
        <v>441</v>
      </c>
      <c r="Z127" s="39" t="s">
        <v>441</v>
      </c>
      <c r="AA127" s="39" t="s">
        <v>441</v>
      </c>
      <c r="AB127" s="39" t="s">
        <v>441</v>
      </c>
      <c r="AC127" s="39" t="s">
        <v>441</v>
      </c>
      <c r="AD127" s="39" t="s">
        <v>441</v>
      </c>
      <c r="AE127" s="192"/>
      <c r="AF127" s="39" t="s">
        <v>422</v>
      </c>
      <c r="AG127" s="39" t="s">
        <v>422</v>
      </c>
      <c r="AH127" s="39" t="s">
        <v>422</v>
      </c>
      <c r="AI127" s="39" t="s">
        <v>422</v>
      </c>
      <c r="AJ127" s="39" t="s">
        <v>422</v>
      </c>
      <c r="AK127" s="39">
        <v>7341.27</v>
      </c>
      <c r="AL127" s="40" t="s">
        <v>453</v>
      </c>
    </row>
    <row r="128" spans="1:38" s="5" customFormat="1" ht="26.25" customHeight="1" thickBot="1" x14ac:dyDescent="0.25">
      <c r="A128" s="37" t="s">
        <v>317</v>
      </c>
      <c r="B128" s="37" t="s">
        <v>327</v>
      </c>
      <c r="C128" s="37" t="s">
        <v>328</v>
      </c>
      <c r="D128" s="38"/>
      <c r="E128" s="39" t="s">
        <v>440</v>
      </c>
      <c r="F128" s="39" t="s">
        <v>440</v>
      </c>
      <c r="G128" s="39" t="s">
        <v>440</v>
      </c>
      <c r="H128" s="39" t="s">
        <v>440</v>
      </c>
      <c r="I128" s="39" t="s">
        <v>440</v>
      </c>
      <c r="J128" s="39" t="s">
        <v>440</v>
      </c>
      <c r="K128" s="39" t="s">
        <v>440</v>
      </c>
      <c r="L128" s="39" t="s">
        <v>440</v>
      </c>
      <c r="M128" s="39" t="s">
        <v>440</v>
      </c>
      <c r="N128" s="39" t="s">
        <v>440</v>
      </c>
      <c r="O128" s="39" t="s">
        <v>440</v>
      </c>
      <c r="P128" s="39" t="s">
        <v>440</v>
      </c>
      <c r="Q128" s="39" t="s">
        <v>440</v>
      </c>
      <c r="R128" s="39" t="s">
        <v>440</v>
      </c>
      <c r="S128" s="39" t="s">
        <v>440</v>
      </c>
      <c r="T128" s="39" t="s">
        <v>440</v>
      </c>
      <c r="U128" s="39" t="s">
        <v>440</v>
      </c>
      <c r="V128" s="39" t="s">
        <v>440</v>
      </c>
      <c r="W128" s="39" t="s">
        <v>440</v>
      </c>
      <c r="X128" s="39" t="s">
        <v>440</v>
      </c>
      <c r="Y128" s="39" t="s">
        <v>440</v>
      </c>
      <c r="Z128" s="39" t="s">
        <v>440</v>
      </c>
      <c r="AA128" s="39" t="s">
        <v>440</v>
      </c>
      <c r="AB128" s="39" t="str">
        <f t="shared" si="1"/>
        <v>NO</v>
      </c>
      <c r="AC128" s="39" t="s">
        <v>440</v>
      </c>
      <c r="AD128" s="39" t="s">
        <v>440</v>
      </c>
      <c r="AE128" s="192"/>
      <c r="AF128" s="39" t="s">
        <v>422</v>
      </c>
      <c r="AG128" s="39" t="s">
        <v>422</v>
      </c>
      <c r="AH128" s="39" t="s">
        <v>422</v>
      </c>
      <c r="AI128" s="39" t="s">
        <v>422</v>
      </c>
      <c r="AJ128" s="39" t="s">
        <v>422</v>
      </c>
      <c r="AK128" s="39" t="s">
        <v>422</v>
      </c>
      <c r="AL128" s="40" t="s">
        <v>329</v>
      </c>
    </row>
    <row r="129" spans="1:38" s="5" customFormat="1" ht="26.25" customHeight="1" thickBot="1" x14ac:dyDescent="0.25">
      <c r="A129" s="37" t="s">
        <v>317</v>
      </c>
      <c r="B129" s="37" t="s">
        <v>330</v>
      </c>
      <c r="C129" s="42" t="s">
        <v>331</v>
      </c>
      <c r="D129" s="38"/>
      <c r="E129" s="39">
        <v>4.9780886700000002E-3</v>
      </c>
      <c r="F129" s="39">
        <v>4.2342363400000006E-2</v>
      </c>
      <c r="G129" s="39">
        <v>2.6893122699999999E-4</v>
      </c>
      <c r="H129" s="39" t="s">
        <v>441</v>
      </c>
      <c r="I129" s="39">
        <v>2.2887764000000003E-5</v>
      </c>
      <c r="J129" s="39">
        <v>4.0053587000000003E-5</v>
      </c>
      <c r="K129" s="39">
        <v>5.7219410000000004E-5</v>
      </c>
      <c r="L129" s="39">
        <v>8.0107174000000013E-7</v>
      </c>
      <c r="M129" s="39">
        <v>4.0053587000000009E-4</v>
      </c>
      <c r="N129" s="39">
        <v>7.4385233000000012E-3</v>
      </c>
      <c r="O129" s="39">
        <v>5.7219410000000008E-4</v>
      </c>
      <c r="P129" s="39">
        <v>3.2042869600000003E-4</v>
      </c>
      <c r="Q129" s="39">
        <v>9.1551056000000012E-5</v>
      </c>
      <c r="R129" s="39" t="s">
        <v>459</v>
      </c>
      <c r="S129" s="39" t="s">
        <v>459</v>
      </c>
      <c r="T129" s="39">
        <v>8.0107174000000018E-4</v>
      </c>
      <c r="U129" s="39" t="s">
        <v>441</v>
      </c>
      <c r="V129" s="39" t="s">
        <v>441</v>
      </c>
      <c r="W129" s="39">
        <v>5.7219410000000005E-2</v>
      </c>
      <c r="X129" s="39" t="s">
        <v>441</v>
      </c>
      <c r="Y129" s="39" t="s">
        <v>441</v>
      </c>
      <c r="Z129" s="39" t="s">
        <v>441</v>
      </c>
      <c r="AA129" s="39" t="s">
        <v>441</v>
      </c>
      <c r="AB129" s="39">
        <v>1.1443882000000001E-4</v>
      </c>
      <c r="AC129" s="39">
        <v>1.1443882000000001E-2</v>
      </c>
      <c r="AD129" s="39" t="s">
        <v>422</v>
      </c>
      <c r="AE129" s="192"/>
      <c r="AF129" s="39" t="s">
        <v>422</v>
      </c>
      <c r="AG129" s="39" t="s">
        <v>422</v>
      </c>
      <c r="AH129" s="39" t="s">
        <v>422</v>
      </c>
      <c r="AI129" s="39" t="s">
        <v>422</v>
      </c>
      <c r="AJ129" s="39" t="s">
        <v>422</v>
      </c>
      <c r="AK129" s="39">
        <v>5.7219410000000002</v>
      </c>
      <c r="AL129" s="40" t="s">
        <v>329</v>
      </c>
    </row>
    <row r="130" spans="1:38" s="5" customFormat="1" ht="26.25" customHeight="1" thickBot="1" x14ac:dyDescent="0.25">
      <c r="A130" s="37" t="s">
        <v>317</v>
      </c>
      <c r="B130" s="37" t="s">
        <v>332</v>
      </c>
      <c r="C130" s="184" t="s">
        <v>333</v>
      </c>
      <c r="D130" s="38"/>
      <c r="E130" s="39" t="s">
        <v>408</v>
      </c>
      <c r="F130" s="39" t="s">
        <v>408</v>
      </c>
      <c r="G130" s="39" t="s">
        <v>408</v>
      </c>
      <c r="H130" s="39" t="s">
        <v>422</v>
      </c>
      <c r="I130" s="39" t="s">
        <v>408</v>
      </c>
      <c r="J130" s="39" t="s">
        <v>408</v>
      </c>
      <c r="K130" s="39" t="s">
        <v>408</v>
      </c>
      <c r="L130" s="39" t="s">
        <v>408</v>
      </c>
      <c r="M130" s="39" t="s">
        <v>408</v>
      </c>
      <c r="N130" s="39" t="s">
        <v>408</v>
      </c>
      <c r="O130" s="39" t="s">
        <v>408</v>
      </c>
      <c r="P130" s="39" t="s">
        <v>408</v>
      </c>
      <c r="Q130" s="39" t="s">
        <v>408</v>
      </c>
      <c r="R130" s="39" t="s">
        <v>422</v>
      </c>
      <c r="S130" s="39" t="s">
        <v>422</v>
      </c>
      <c r="T130" s="39" t="s">
        <v>408</v>
      </c>
      <c r="U130" s="39" t="s">
        <v>422</v>
      </c>
      <c r="V130" s="39" t="s">
        <v>422</v>
      </c>
      <c r="W130" s="39" t="s">
        <v>408</v>
      </c>
      <c r="X130" s="39" t="s">
        <v>422</v>
      </c>
      <c r="Y130" s="39" t="s">
        <v>422</v>
      </c>
      <c r="Z130" s="39" t="s">
        <v>422</v>
      </c>
      <c r="AA130" s="39" t="s">
        <v>422</v>
      </c>
      <c r="AB130" s="39" t="str">
        <f t="shared" si="1"/>
        <v>NA</v>
      </c>
      <c r="AC130" s="39" t="s">
        <v>408</v>
      </c>
      <c r="AD130" s="39" t="s">
        <v>422</v>
      </c>
      <c r="AE130" s="192"/>
      <c r="AF130" s="39" t="s">
        <v>422</v>
      </c>
      <c r="AG130" s="39" t="s">
        <v>422</v>
      </c>
      <c r="AH130" s="39" t="s">
        <v>422</v>
      </c>
      <c r="AI130" s="39" t="s">
        <v>422</v>
      </c>
      <c r="AJ130" s="39" t="s">
        <v>422</v>
      </c>
      <c r="AK130" s="39" t="s">
        <v>408</v>
      </c>
      <c r="AL130" s="40" t="s">
        <v>329</v>
      </c>
    </row>
    <row r="131" spans="1:38" s="5" customFormat="1" ht="26.25" customHeight="1" thickBot="1" x14ac:dyDescent="0.25">
      <c r="A131" s="37" t="s">
        <v>317</v>
      </c>
      <c r="B131" s="37" t="s">
        <v>334</v>
      </c>
      <c r="C131" s="42" t="s">
        <v>335</v>
      </c>
      <c r="D131" s="38"/>
      <c r="E131" s="39">
        <v>1.9517029999999999E-3</v>
      </c>
      <c r="F131" s="39">
        <v>5.2545849999999998E-4</v>
      </c>
      <c r="G131" s="39">
        <v>1.9817292E-4</v>
      </c>
      <c r="H131" s="39" t="s">
        <v>441</v>
      </c>
      <c r="I131" s="39">
        <v>2.4127928337500017E-6</v>
      </c>
      <c r="J131" s="39">
        <v>4.4889169000000028E-6</v>
      </c>
      <c r="K131" s="39">
        <v>5.1795195000000044E-6</v>
      </c>
      <c r="L131" s="39">
        <v>2.5897597499999996E-6</v>
      </c>
      <c r="M131" s="39">
        <v>1.50131E-5</v>
      </c>
      <c r="N131" s="39">
        <v>6.7558949999999991E-5</v>
      </c>
      <c r="O131" s="39">
        <v>2.2519649999999997E-5</v>
      </c>
      <c r="P131" s="39">
        <v>2.4771614999999997E-2</v>
      </c>
      <c r="Q131" s="39">
        <v>1.5013099999999999E-4</v>
      </c>
      <c r="R131" s="39">
        <v>3.7532749999999997E-5</v>
      </c>
      <c r="S131" s="39">
        <v>2.251965E-4</v>
      </c>
      <c r="T131" s="39">
        <v>3.0026200000000001E-5</v>
      </c>
      <c r="U131" s="39" t="s">
        <v>441</v>
      </c>
      <c r="V131" s="39" t="s">
        <v>441</v>
      </c>
      <c r="W131" s="39">
        <v>0.30026200000000025</v>
      </c>
      <c r="X131" s="39" t="s">
        <v>441</v>
      </c>
      <c r="Y131" s="39" t="s">
        <v>441</v>
      </c>
      <c r="Z131" s="39" t="s">
        <v>441</v>
      </c>
      <c r="AA131" s="39" t="s">
        <v>441</v>
      </c>
      <c r="AB131" s="39">
        <v>3.0026199999999999E-2</v>
      </c>
      <c r="AC131" s="39">
        <v>7.5065499999999993E-2</v>
      </c>
      <c r="AD131" s="39">
        <v>1.50131E-2</v>
      </c>
      <c r="AE131" s="192"/>
      <c r="AF131" s="39" t="s">
        <v>422</v>
      </c>
      <c r="AG131" s="39" t="s">
        <v>422</v>
      </c>
      <c r="AH131" s="39" t="s">
        <v>422</v>
      </c>
      <c r="AI131" s="39" t="s">
        <v>422</v>
      </c>
      <c r="AJ131" s="39" t="s">
        <v>422</v>
      </c>
      <c r="AK131" s="39">
        <v>0.75065499999999996</v>
      </c>
      <c r="AL131" s="40" t="s">
        <v>329</v>
      </c>
    </row>
    <row r="132" spans="1:38" s="5" customFormat="1" ht="26.25" customHeight="1" thickBot="1" x14ac:dyDescent="0.25">
      <c r="A132" s="37" t="s">
        <v>317</v>
      </c>
      <c r="B132" s="37" t="s">
        <v>336</v>
      </c>
      <c r="C132" s="42" t="s">
        <v>337</v>
      </c>
      <c r="D132" s="38"/>
      <c r="E132" s="39" t="s">
        <v>408</v>
      </c>
      <c r="F132" s="39" t="s">
        <v>408</v>
      </c>
      <c r="G132" s="39" t="s">
        <v>408</v>
      </c>
      <c r="H132" s="39" t="s">
        <v>408</v>
      </c>
      <c r="I132" s="39" t="s">
        <v>408</v>
      </c>
      <c r="J132" s="39" t="s">
        <v>408</v>
      </c>
      <c r="K132" s="39" t="s">
        <v>408</v>
      </c>
      <c r="L132" s="39" t="s">
        <v>408</v>
      </c>
      <c r="M132" s="39" t="s">
        <v>408</v>
      </c>
      <c r="N132" s="39" t="s">
        <v>408</v>
      </c>
      <c r="O132" s="39" t="s">
        <v>408</v>
      </c>
      <c r="P132" s="39" t="s">
        <v>408</v>
      </c>
      <c r="Q132" s="39" t="s">
        <v>408</v>
      </c>
      <c r="R132" s="39" t="s">
        <v>408</v>
      </c>
      <c r="S132" s="39" t="s">
        <v>408</v>
      </c>
      <c r="T132" s="39" t="s">
        <v>408</v>
      </c>
      <c r="U132" s="39" t="s">
        <v>408</v>
      </c>
      <c r="V132" s="39" t="s">
        <v>408</v>
      </c>
      <c r="W132" s="39" t="s">
        <v>408</v>
      </c>
      <c r="X132" s="39" t="s">
        <v>408</v>
      </c>
      <c r="Y132" s="39" t="s">
        <v>408</v>
      </c>
      <c r="Z132" s="39" t="s">
        <v>408</v>
      </c>
      <c r="AA132" s="39" t="s">
        <v>408</v>
      </c>
      <c r="AB132" s="39" t="str">
        <f t="shared" si="1"/>
        <v>IE</v>
      </c>
      <c r="AC132" s="39" t="s">
        <v>408</v>
      </c>
      <c r="AD132" s="39" t="s">
        <v>408</v>
      </c>
      <c r="AE132" s="192"/>
      <c r="AF132" s="39" t="s">
        <v>422</v>
      </c>
      <c r="AG132" s="39" t="s">
        <v>422</v>
      </c>
      <c r="AH132" s="39" t="s">
        <v>422</v>
      </c>
      <c r="AI132" s="39" t="s">
        <v>422</v>
      </c>
      <c r="AJ132" s="39" t="s">
        <v>422</v>
      </c>
      <c r="AK132" s="39" t="s">
        <v>408</v>
      </c>
      <c r="AL132" s="40" t="s">
        <v>338</v>
      </c>
    </row>
    <row r="133" spans="1:38" s="5" customFormat="1" ht="26.25" customHeight="1" thickBot="1" x14ac:dyDescent="0.25">
      <c r="A133" s="37" t="s">
        <v>317</v>
      </c>
      <c r="B133" s="37" t="s">
        <v>339</v>
      </c>
      <c r="C133" s="42" t="s">
        <v>340</v>
      </c>
      <c r="D133" s="38"/>
      <c r="E133" s="39">
        <v>6.8004749999999994E-3</v>
      </c>
      <c r="F133" s="39">
        <v>1.07159E-4</v>
      </c>
      <c r="G133" s="39">
        <v>9.3145900000000004E-4</v>
      </c>
      <c r="H133" s="39" t="s">
        <v>422</v>
      </c>
      <c r="I133" s="39">
        <v>2.8603210000000001E-4</v>
      </c>
      <c r="J133" s="39">
        <v>2.8603210000000001E-4</v>
      </c>
      <c r="K133" s="39">
        <v>3.1785008000000006E-4</v>
      </c>
      <c r="L133" s="39" t="s">
        <v>441</v>
      </c>
      <c r="M133" s="39">
        <v>1.1540200000000002E-3</v>
      </c>
      <c r="N133" s="39">
        <v>2.4753729000000002E-4</v>
      </c>
      <c r="O133" s="39">
        <v>4.1462290000000004E-5</v>
      </c>
      <c r="P133" s="39">
        <v>1.2282070000000001E-2</v>
      </c>
      <c r="Q133" s="39">
        <v>1.1218722999999999E-4</v>
      </c>
      <c r="R133" s="39">
        <v>1.1177508E-4</v>
      </c>
      <c r="S133" s="39">
        <v>1.0246048999999999E-4</v>
      </c>
      <c r="T133" s="39">
        <v>1.4285118999999996E-4</v>
      </c>
      <c r="U133" s="39">
        <v>1.6304654000000001E-4</v>
      </c>
      <c r="V133" s="39">
        <v>1.3198691600000002E-3</v>
      </c>
      <c r="W133" s="39">
        <v>2.22561E-4</v>
      </c>
      <c r="X133" s="39">
        <v>1.088076E-7</v>
      </c>
      <c r="Y133" s="39">
        <v>5.9432030000000002E-8</v>
      </c>
      <c r="Z133" s="39">
        <v>5.3084920000000003E-8</v>
      </c>
      <c r="AA133" s="39">
        <v>5.7618569999999997E-8</v>
      </c>
      <c r="AB133" s="39">
        <v>2.7894312000000002E-7</v>
      </c>
      <c r="AC133" s="39">
        <v>1.23645E-3</v>
      </c>
      <c r="AD133" s="39">
        <v>3.3796299999999998E-3</v>
      </c>
      <c r="AE133" s="192"/>
      <c r="AF133" s="39" t="s">
        <v>422</v>
      </c>
      <c r="AG133" s="39" t="s">
        <v>422</v>
      </c>
      <c r="AH133" s="39" t="s">
        <v>422</v>
      </c>
      <c r="AI133" s="39" t="s">
        <v>422</v>
      </c>
      <c r="AJ133" s="39" t="s">
        <v>422</v>
      </c>
      <c r="AK133" s="39">
        <v>8243</v>
      </c>
      <c r="AL133" s="40" t="s">
        <v>341</v>
      </c>
    </row>
    <row r="134" spans="1:38" s="5" customFormat="1" ht="26.25" customHeight="1" thickBot="1" x14ac:dyDescent="0.25">
      <c r="A134" s="37" t="s">
        <v>317</v>
      </c>
      <c r="B134" s="37" t="s">
        <v>342</v>
      </c>
      <c r="C134" s="37" t="s">
        <v>343</v>
      </c>
      <c r="D134" s="38"/>
      <c r="E134" s="39" t="s">
        <v>440</v>
      </c>
      <c r="F134" s="39" t="s">
        <v>440</v>
      </c>
      <c r="G134" s="39" t="s">
        <v>440</v>
      </c>
      <c r="H134" s="39" t="s">
        <v>440</v>
      </c>
      <c r="I134" s="39" t="s">
        <v>440</v>
      </c>
      <c r="J134" s="39" t="s">
        <v>440</v>
      </c>
      <c r="K134" s="39" t="s">
        <v>440</v>
      </c>
      <c r="L134" s="39" t="s">
        <v>440</v>
      </c>
      <c r="M134" s="39" t="s">
        <v>440</v>
      </c>
      <c r="N134" s="39" t="s">
        <v>440</v>
      </c>
      <c r="O134" s="39" t="s">
        <v>440</v>
      </c>
      <c r="P134" s="39" t="s">
        <v>440</v>
      </c>
      <c r="Q134" s="39" t="s">
        <v>440</v>
      </c>
      <c r="R134" s="39" t="s">
        <v>440</v>
      </c>
      <c r="S134" s="39" t="s">
        <v>440</v>
      </c>
      <c r="T134" s="39" t="s">
        <v>440</v>
      </c>
      <c r="U134" s="39" t="s">
        <v>440</v>
      </c>
      <c r="V134" s="39" t="s">
        <v>440</v>
      </c>
      <c r="W134" s="39" t="s">
        <v>440</v>
      </c>
      <c r="X134" s="39" t="s">
        <v>440</v>
      </c>
      <c r="Y134" s="39" t="s">
        <v>440</v>
      </c>
      <c r="Z134" s="39" t="s">
        <v>440</v>
      </c>
      <c r="AA134" s="39" t="s">
        <v>440</v>
      </c>
      <c r="AB134" s="39" t="str">
        <f t="shared" si="1"/>
        <v>NO</v>
      </c>
      <c r="AC134" s="39" t="s">
        <v>440</v>
      </c>
      <c r="AD134" s="39" t="s">
        <v>440</v>
      </c>
      <c r="AE134" s="192"/>
      <c r="AF134" s="39" t="s">
        <v>422</v>
      </c>
      <c r="AG134" s="39" t="s">
        <v>422</v>
      </c>
      <c r="AH134" s="39" t="s">
        <v>422</v>
      </c>
      <c r="AI134" s="39" t="s">
        <v>422</v>
      </c>
      <c r="AJ134" s="39" t="s">
        <v>422</v>
      </c>
      <c r="AK134" s="39" t="s">
        <v>422</v>
      </c>
      <c r="AL134" s="40" t="s">
        <v>147</v>
      </c>
    </row>
    <row r="135" spans="1:38" s="5" customFormat="1" ht="26.25" customHeight="1" thickBot="1" x14ac:dyDescent="0.25">
      <c r="A135" s="37" t="s">
        <v>317</v>
      </c>
      <c r="B135" s="37" t="s">
        <v>344</v>
      </c>
      <c r="C135" s="37" t="s">
        <v>345</v>
      </c>
      <c r="D135" s="38"/>
      <c r="E135" s="39" t="s">
        <v>440</v>
      </c>
      <c r="F135" s="39" t="s">
        <v>440</v>
      </c>
      <c r="G135" s="39" t="s">
        <v>440</v>
      </c>
      <c r="H135" s="39" t="s">
        <v>440</v>
      </c>
      <c r="I135" s="39" t="s">
        <v>440</v>
      </c>
      <c r="J135" s="39" t="s">
        <v>440</v>
      </c>
      <c r="K135" s="39" t="s">
        <v>440</v>
      </c>
      <c r="L135" s="39" t="s">
        <v>440</v>
      </c>
      <c r="M135" s="39" t="s">
        <v>440</v>
      </c>
      <c r="N135" s="39" t="s">
        <v>440</v>
      </c>
      <c r="O135" s="39" t="s">
        <v>440</v>
      </c>
      <c r="P135" s="39" t="s">
        <v>440</v>
      </c>
      <c r="Q135" s="39" t="s">
        <v>440</v>
      </c>
      <c r="R135" s="39" t="s">
        <v>440</v>
      </c>
      <c r="S135" s="39" t="s">
        <v>440</v>
      </c>
      <c r="T135" s="39" t="s">
        <v>440</v>
      </c>
      <c r="U135" s="39" t="s">
        <v>440</v>
      </c>
      <c r="V135" s="39" t="s">
        <v>440</v>
      </c>
      <c r="W135" s="39" t="s">
        <v>440</v>
      </c>
      <c r="X135" s="39" t="s">
        <v>440</v>
      </c>
      <c r="Y135" s="39" t="s">
        <v>440</v>
      </c>
      <c r="Z135" s="39" t="s">
        <v>440</v>
      </c>
      <c r="AA135" s="39" t="s">
        <v>440</v>
      </c>
      <c r="AB135" s="39" t="str">
        <f t="shared" si="1"/>
        <v>NO</v>
      </c>
      <c r="AC135" s="39" t="s">
        <v>440</v>
      </c>
      <c r="AD135" s="39" t="s">
        <v>440</v>
      </c>
      <c r="AE135" s="192"/>
      <c r="AF135" s="39" t="s">
        <v>422</v>
      </c>
      <c r="AG135" s="39" t="s">
        <v>422</v>
      </c>
      <c r="AH135" s="39" t="s">
        <v>422</v>
      </c>
      <c r="AI135" s="39" t="s">
        <v>422</v>
      </c>
      <c r="AJ135" s="39" t="s">
        <v>422</v>
      </c>
      <c r="AK135" s="39" t="s">
        <v>422</v>
      </c>
      <c r="AL135" s="40" t="s">
        <v>147</v>
      </c>
    </row>
    <row r="136" spans="1:38" s="5" customFormat="1" ht="26.25" customHeight="1" thickBot="1" x14ac:dyDescent="0.25">
      <c r="A136" s="37" t="s">
        <v>317</v>
      </c>
      <c r="B136" s="37" t="s">
        <v>346</v>
      </c>
      <c r="C136" s="37" t="s">
        <v>347</v>
      </c>
      <c r="D136" s="38"/>
      <c r="E136" s="39" t="s">
        <v>422</v>
      </c>
      <c r="F136" s="39">
        <v>7.9213344943727254E-3</v>
      </c>
      <c r="G136" s="39" t="s">
        <v>422</v>
      </c>
      <c r="H136" s="39">
        <v>0.23448832767999994</v>
      </c>
      <c r="I136" s="39" t="s">
        <v>422</v>
      </c>
      <c r="J136" s="39" t="s">
        <v>422</v>
      </c>
      <c r="K136" s="39" t="s">
        <v>422</v>
      </c>
      <c r="L136" s="39" t="s">
        <v>422</v>
      </c>
      <c r="M136" s="39" t="s">
        <v>422</v>
      </c>
      <c r="N136" s="39" t="s">
        <v>422</v>
      </c>
      <c r="O136" s="39" t="s">
        <v>422</v>
      </c>
      <c r="P136" s="39" t="s">
        <v>422</v>
      </c>
      <c r="Q136" s="39" t="s">
        <v>422</v>
      </c>
      <c r="R136" s="39" t="s">
        <v>422</v>
      </c>
      <c r="S136" s="39" t="s">
        <v>422</v>
      </c>
      <c r="T136" s="39" t="s">
        <v>422</v>
      </c>
      <c r="U136" s="39" t="s">
        <v>422</v>
      </c>
      <c r="V136" s="39" t="s">
        <v>422</v>
      </c>
      <c r="W136" s="39" t="s">
        <v>422</v>
      </c>
      <c r="X136" s="39" t="s">
        <v>422</v>
      </c>
      <c r="Y136" s="39" t="s">
        <v>422</v>
      </c>
      <c r="Z136" s="39" t="s">
        <v>422</v>
      </c>
      <c r="AA136" s="39" t="s">
        <v>422</v>
      </c>
      <c r="AB136" s="39" t="s">
        <v>422</v>
      </c>
      <c r="AC136" s="39" t="s">
        <v>422</v>
      </c>
      <c r="AD136" s="39" t="s">
        <v>422</v>
      </c>
      <c r="AE136" s="192"/>
      <c r="AF136" s="39" t="s">
        <v>422</v>
      </c>
      <c r="AG136" s="39" t="s">
        <v>422</v>
      </c>
      <c r="AH136" s="39" t="s">
        <v>422</v>
      </c>
      <c r="AI136" s="39" t="s">
        <v>422</v>
      </c>
      <c r="AJ136" s="39" t="s">
        <v>422</v>
      </c>
      <c r="AK136" s="39">
        <v>528088.96629151504</v>
      </c>
      <c r="AL136" s="40" t="s">
        <v>454</v>
      </c>
    </row>
    <row r="137" spans="1:38" s="5" customFormat="1" ht="26.25" customHeight="1" thickBot="1" x14ac:dyDescent="0.25">
      <c r="A137" s="37" t="s">
        <v>317</v>
      </c>
      <c r="B137" s="37" t="s">
        <v>349</v>
      </c>
      <c r="C137" s="37" t="s">
        <v>350</v>
      </c>
      <c r="D137" s="38"/>
      <c r="E137" s="39" t="s">
        <v>422</v>
      </c>
      <c r="F137" s="39">
        <v>8.8643999699999996E-4</v>
      </c>
      <c r="G137" s="39" t="s">
        <v>422</v>
      </c>
      <c r="H137" s="39" t="s">
        <v>422</v>
      </c>
      <c r="I137" s="39" t="s">
        <v>422</v>
      </c>
      <c r="J137" s="39" t="s">
        <v>422</v>
      </c>
      <c r="K137" s="39" t="s">
        <v>422</v>
      </c>
      <c r="L137" s="39" t="s">
        <v>422</v>
      </c>
      <c r="M137" s="39" t="s">
        <v>422</v>
      </c>
      <c r="N137" s="39" t="s">
        <v>422</v>
      </c>
      <c r="O137" s="39" t="s">
        <v>422</v>
      </c>
      <c r="P137" s="39" t="s">
        <v>422</v>
      </c>
      <c r="Q137" s="39" t="s">
        <v>422</v>
      </c>
      <c r="R137" s="39" t="s">
        <v>422</v>
      </c>
      <c r="S137" s="39" t="s">
        <v>422</v>
      </c>
      <c r="T137" s="39" t="s">
        <v>422</v>
      </c>
      <c r="U137" s="39" t="s">
        <v>422</v>
      </c>
      <c r="V137" s="39" t="s">
        <v>422</v>
      </c>
      <c r="W137" s="39" t="s">
        <v>422</v>
      </c>
      <c r="X137" s="39" t="s">
        <v>422</v>
      </c>
      <c r="Y137" s="39" t="s">
        <v>422</v>
      </c>
      <c r="Z137" s="39" t="s">
        <v>422</v>
      </c>
      <c r="AA137" s="39" t="s">
        <v>422</v>
      </c>
      <c r="AB137" s="39" t="s">
        <v>422</v>
      </c>
      <c r="AC137" s="39" t="s">
        <v>422</v>
      </c>
      <c r="AD137" s="39" t="s">
        <v>422</v>
      </c>
      <c r="AE137" s="192"/>
      <c r="AF137" s="39" t="s">
        <v>422</v>
      </c>
      <c r="AG137" s="39" t="s">
        <v>422</v>
      </c>
      <c r="AH137" s="39" t="s">
        <v>422</v>
      </c>
      <c r="AI137" s="39" t="s">
        <v>422</v>
      </c>
      <c r="AJ137" s="39" t="s">
        <v>422</v>
      </c>
      <c r="AK137" s="39">
        <v>59095.999799999998</v>
      </c>
      <c r="AL137" s="40" t="s">
        <v>454</v>
      </c>
    </row>
    <row r="138" spans="1:38" s="5" customFormat="1" ht="26.25" customHeight="1" thickBot="1" x14ac:dyDescent="0.25">
      <c r="A138" s="37" t="s">
        <v>317</v>
      </c>
      <c r="B138" s="37" t="s">
        <v>351</v>
      </c>
      <c r="C138" s="37" t="s">
        <v>352</v>
      </c>
      <c r="D138" s="38"/>
      <c r="E138" s="39" t="s">
        <v>440</v>
      </c>
      <c r="F138" s="39" t="s">
        <v>440</v>
      </c>
      <c r="G138" s="39" t="s">
        <v>440</v>
      </c>
      <c r="H138" s="39" t="s">
        <v>408</v>
      </c>
      <c r="I138" s="39" t="s">
        <v>440</v>
      </c>
      <c r="J138" s="39" t="s">
        <v>440</v>
      </c>
      <c r="K138" s="39" t="s">
        <v>440</v>
      </c>
      <c r="L138" s="39" t="s">
        <v>440</v>
      </c>
      <c r="M138" s="39" t="s">
        <v>440</v>
      </c>
      <c r="N138" s="39" t="s">
        <v>440</v>
      </c>
      <c r="O138" s="39" t="s">
        <v>440</v>
      </c>
      <c r="P138" s="39" t="s">
        <v>440</v>
      </c>
      <c r="Q138" s="39" t="s">
        <v>440</v>
      </c>
      <c r="R138" s="39" t="s">
        <v>440</v>
      </c>
      <c r="S138" s="39" t="s">
        <v>440</v>
      </c>
      <c r="T138" s="39" t="s">
        <v>440</v>
      </c>
      <c r="U138" s="39" t="s">
        <v>440</v>
      </c>
      <c r="V138" s="39" t="s">
        <v>440</v>
      </c>
      <c r="W138" s="39" t="s">
        <v>440</v>
      </c>
      <c r="X138" s="39" t="s">
        <v>440</v>
      </c>
      <c r="Y138" s="39" t="s">
        <v>440</v>
      </c>
      <c r="Z138" s="39" t="s">
        <v>440</v>
      </c>
      <c r="AA138" s="39" t="s">
        <v>440</v>
      </c>
      <c r="AB138" s="39" t="str">
        <f t="shared" si="1"/>
        <v>NO</v>
      </c>
      <c r="AC138" s="39" t="s">
        <v>440</v>
      </c>
      <c r="AD138" s="39" t="s">
        <v>440</v>
      </c>
      <c r="AE138" s="192"/>
      <c r="AF138" s="39" t="s">
        <v>422</v>
      </c>
      <c r="AG138" s="39" t="s">
        <v>422</v>
      </c>
      <c r="AH138" s="39" t="s">
        <v>422</v>
      </c>
      <c r="AI138" s="39" t="s">
        <v>422</v>
      </c>
      <c r="AJ138" s="39" t="s">
        <v>422</v>
      </c>
      <c r="AK138" s="39" t="s">
        <v>408</v>
      </c>
      <c r="AL138" s="40" t="s">
        <v>348</v>
      </c>
    </row>
    <row r="139" spans="1:38" s="5" customFormat="1" ht="26.25" customHeight="1" thickBot="1" x14ac:dyDescent="0.25">
      <c r="A139" s="37" t="s">
        <v>317</v>
      </c>
      <c r="B139" s="37" t="s">
        <v>353</v>
      </c>
      <c r="C139" s="37" t="s">
        <v>354</v>
      </c>
      <c r="D139" s="38"/>
      <c r="E139" s="39" t="s">
        <v>422</v>
      </c>
      <c r="F139" s="39" t="s">
        <v>422</v>
      </c>
      <c r="G139" s="39" t="s">
        <v>422</v>
      </c>
      <c r="H139" s="39" t="s">
        <v>422</v>
      </c>
      <c r="I139" s="39">
        <v>0.37985740000000001</v>
      </c>
      <c r="J139" s="39">
        <v>0.37985740000000001</v>
      </c>
      <c r="K139" s="39">
        <v>0.37985740000000001</v>
      </c>
      <c r="L139" s="39" t="s">
        <v>422</v>
      </c>
      <c r="M139" s="39" t="s">
        <v>422</v>
      </c>
      <c r="N139" s="39">
        <v>1.0976900000000001E-3</v>
      </c>
      <c r="O139" s="39">
        <v>2.2086700000000003E-3</v>
      </c>
      <c r="P139" s="39">
        <v>2.2086700000000003E-3</v>
      </c>
      <c r="Q139" s="39">
        <v>3.5083600000000007E-3</v>
      </c>
      <c r="R139" s="39">
        <v>3.3462299999999995E-3</v>
      </c>
      <c r="S139" s="39">
        <v>7.7927999999999999E-3</v>
      </c>
      <c r="T139" s="39" t="s">
        <v>422</v>
      </c>
      <c r="U139" s="39" t="s">
        <v>422</v>
      </c>
      <c r="V139" s="39" t="s">
        <v>422</v>
      </c>
      <c r="W139" s="39">
        <v>3.8622240000000003</v>
      </c>
      <c r="X139" s="39" t="s">
        <v>422</v>
      </c>
      <c r="Y139" s="39" t="s">
        <v>422</v>
      </c>
      <c r="Z139" s="39" t="s">
        <v>422</v>
      </c>
      <c r="AA139" s="39" t="s">
        <v>422</v>
      </c>
      <c r="AB139" s="39" t="str">
        <f t="shared" si="1"/>
        <v>NA</v>
      </c>
      <c r="AC139" s="39" t="s">
        <v>422</v>
      </c>
      <c r="AD139" s="39" t="s">
        <v>422</v>
      </c>
      <c r="AE139" s="192"/>
      <c r="AF139" s="39" t="s">
        <v>422</v>
      </c>
      <c r="AG139" s="39" t="s">
        <v>422</v>
      </c>
      <c r="AH139" s="39" t="s">
        <v>422</v>
      </c>
      <c r="AI139" s="39" t="s">
        <v>422</v>
      </c>
      <c r="AJ139" s="39" t="s">
        <v>422</v>
      </c>
      <c r="AK139" s="39">
        <v>7859</v>
      </c>
      <c r="AL139" s="40" t="s">
        <v>147</v>
      </c>
    </row>
    <row r="140" spans="1:38" s="5" customFormat="1" ht="24.75" customHeight="1" thickBot="1" x14ac:dyDescent="0.25">
      <c r="A140" s="143" t="s">
        <v>355</v>
      </c>
      <c r="B140" s="153" t="s">
        <v>356</v>
      </c>
      <c r="C140" s="143" t="s">
        <v>449</v>
      </c>
      <c r="D140" s="144"/>
      <c r="E140" s="39" t="s">
        <v>440</v>
      </c>
      <c r="F140" s="39" t="s">
        <v>440</v>
      </c>
      <c r="G140" s="39" t="s">
        <v>440</v>
      </c>
      <c r="H140" s="39" t="s">
        <v>440</v>
      </c>
      <c r="I140" s="39" t="s">
        <v>440</v>
      </c>
      <c r="J140" s="39" t="s">
        <v>440</v>
      </c>
      <c r="K140" s="39" t="s">
        <v>440</v>
      </c>
      <c r="L140" s="39" t="s">
        <v>440</v>
      </c>
      <c r="M140" s="39" t="s">
        <v>440</v>
      </c>
      <c r="N140" s="39" t="s">
        <v>440</v>
      </c>
      <c r="O140" s="39" t="s">
        <v>440</v>
      </c>
      <c r="P140" s="39" t="s">
        <v>440</v>
      </c>
      <c r="Q140" s="39" t="s">
        <v>440</v>
      </c>
      <c r="R140" s="39" t="s">
        <v>440</v>
      </c>
      <c r="S140" s="39" t="s">
        <v>440</v>
      </c>
      <c r="T140" s="39" t="s">
        <v>440</v>
      </c>
      <c r="U140" s="39" t="s">
        <v>440</v>
      </c>
      <c r="V140" s="39" t="s">
        <v>440</v>
      </c>
      <c r="W140" s="39" t="s">
        <v>440</v>
      </c>
      <c r="X140" s="39" t="s">
        <v>440</v>
      </c>
      <c r="Y140" s="39" t="s">
        <v>440</v>
      </c>
      <c r="Z140" s="39" t="s">
        <v>440</v>
      </c>
      <c r="AA140" s="39" t="s">
        <v>440</v>
      </c>
      <c r="AB140" s="39" t="str">
        <f t="shared" si="1"/>
        <v>NO</v>
      </c>
      <c r="AC140" s="39" t="s">
        <v>440</v>
      </c>
      <c r="AD140" s="39" t="s">
        <v>440</v>
      </c>
      <c r="AE140" s="192"/>
      <c r="AF140" s="38" t="s">
        <v>422</v>
      </c>
      <c r="AG140" s="38" t="s">
        <v>422</v>
      </c>
      <c r="AH140" s="38" t="s">
        <v>422</v>
      </c>
      <c r="AI140" s="38" t="s">
        <v>422</v>
      </c>
      <c r="AJ140" s="38" t="s">
        <v>422</v>
      </c>
      <c r="AK140" s="38" t="s">
        <v>422</v>
      </c>
      <c r="AL140" s="145" t="s">
        <v>147</v>
      </c>
    </row>
    <row r="141" spans="1:38" s="51" customFormat="1" ht="37.5" customHeight="1" thickBot="1" x14ac:dyDescent="0.25">
      <c r="A141" s="46"/>
      <c r="B141" s="47" t="s">
        <v>358</v>
      </c>
      <c r="C141" s="48" t="s">
        <v>423</v>
      </c>
      <c r="D141" s="46" t="s">
        <v>359</v>
      </c>
      <c r="E141" s="49">
        <f>SUM(E14:E140)</f>
        <v>107.71002492459024</v>
      </c>
      <c r="F141" s="49">
        <f t="shared" ref="F141:AK141" si="2">SUM(F14:F140)</f>
        <v>81.591694480553016</v>
      </c>
      <c r="G141" s="49">
        <f t="shared" si="2"/>
        <v>121.03372107958705</v>
      </c>
      <c r="H141" s="49">
        <f t="shared" si="2"/>
        <v>57.22481614926528</v>
      </c>
      <c r="I141" s="49">
        <f t="shared" si="2"/>
        <v>30.946660535941728</v>
      </c>
      <c r="J141" s="49">
        <f t="shared" si="2"/>
        <v>53.132938419653172</v>
      </c>
      <c r="K141" s="49">
        <f t="shared" si="2"/>
        <v>124.97374319127142</v>
      </c>
      <c r="L141" s="49">
        <f t="shared" si="2"/>
        <v>3.6694466722575925</v>
      </c>
      <c r="M141" s="49">
        <f t="shared" si="2"/>
        <v>260.97363183936119</v>
      </c>
      <c r="N141" s="49">
        <f t="shared" si="2"/>
        <v>19.980279725654832</v>
      </c>
      <c r="O141" s="49">
        <f t="shared" si="2"/>
        <v>2.2168917095326575</v>
      </c>
      <c r="P141" s="49">
        <f t="shared" si="2"/>
        <v>0.98471380931082075</v>
      </c>
      <c r="Q141" s="49">
        <f t="shared" si="2"/>
        <v>3.269390498971839</v>
      </c>
      <c r="R141" s="49">
        <f t="shared" si="2"/>
        <v>6.1500996894978082</v>
      </c>
      <c r="S141" s="49">
        <f t="shared" si="2"/>
        <v>47.213835730131677</v>
      </c>
      <c r="T141" s="49">
        <f t="shared" si="2"/>
        <v>7.8896772257460093</v>
      </c>
      <c r="U141" s="49">
        <f t="shared" si="2"/>
        <v>9.366144067387852</v>
      </c>
      <c r="V141" s="49">
        <f t="shared" si="2"/>
        <v>42.394316137325646</v>
      </c>
      <c r="W141" s="49">
        <f t="shared" si="2"/>
        <v>39.448807721392733</v>
      </c>
      <c r="X141" s="49">
        <f t="shared" si="2"/>
        <v>5.1142947503494183</v>
      </c>
      <c r="Y141" s="49">
        <f t="shared" si="2"/>
        <v>4.9706303097589926</v>
      </c>
      <c r="Z141" s="49">
        <f t="shared" si="2"/>
        <v>2.0512034144340672</v>
      </c>
      <c r="AA141" s="49">
        <f t="shared" si="2"/>
        <v>2.7058848550155372</v>
      </c>
      <c r="AB141" s="49">
        <f t="shared" si="2"/>
        <v>15.216265336924815</v>
      </c>
      <c r="AC141" s="49">
        <f t="shared" si="2"/>
        <v>2.1532669866206335</v>
      </c>
      <c r="AD141" s="49">
        <f t="shared" si="2"/>
        <v>2.7586898384564638</v>
      </c>
      <c r="AE141" s="192"/>
      <c r="AF141" s="49">
        <f t="shared" si="2"/>
        <v>143850.31018991282</v>
      </c>
      <c r="AG141" s="49">
        <f t="shared" si="2"/>
        <v>267193.81842717604</v>
      </c>
      <c r="AH141" s="49">
        <f t="shared" si="2"/>
        <v>77992.890698713905</v>
      </c>
      <c r="AI141" s="49">
        <f t="shared" si="2"/>
        <v>46768.904023021802</v>
      </c>
      <c r="AJ141" s="49">
        <f t="shared" si="2"/>
        <v>1676.8155771200002</v>
      </c>
      <c r="AK141" s="49">
        <f t="shared" si="2"/>
        <v>9724337.3786730114</v>
      </c>
      <c r="AL141" s="50"/>
    </row>
    <row r="142" spans="1:38" s="59" customFormat="1" ht="15" customHeight="1" thickBot="1" x14ac:dyDescent="0.25">
      <c r="A142" s="52"/>
      <c r="B142" s="53"/>
      <c r="C142" s="54"/>
      <c r="D142" s="55"/>
      <c r="E142" s="56"/>
      <c r="F142" s="56"/>
      <c r="G142" s="56"/>
      <c r="H142" s="56"/>
      <c r="I142" s="56"/>
      <c r="J142"/>
      <c r="K142"/>
      <c r="L142"/>
      <c r="M142"/>
      <c r="N142"/>
      <c r="O142" s="57"/>
      <c r="P142" s="57"/>
      <c r="Q142" s="57"/>
      <c r="R142" s="57"/>
      <c r="S142" s="57"/>
      <c r="T142" s="57"/>
      <c r="U142" s="57"/>
      <c r="V142" s="57"/>
      <c r="W142" s="57"/>
      <c r="X142" s="57"/>
      <c r="Y142" s="57"/>
      <c r="Z142" s="57"/>
      <c r="AA142" s="57"/>
      <c r="AB142" s="57"/>
      <c r="AC142" s="57"/>
      <c r="AD142" s="57"/>
      <c r="AE142" s="192"/>
      <c r="AF142" s="58"/>
      <c r="AG142" s="58"/>
      <c r="AH142" s="58"/>
      <c r="AI142" s="58"/>
      <c r="AJ142" s="58"/>
      <c r="AK142" s="58"/>
      <c r="AL142" s="53"/>
    </row>
    <row r="143" spans="1:38" s="19" customFormat="1" ht="26.25" customHeight="1" thickBot="1" x14ac:dyDescent="0.25">
      <c r="A143" s="60"/>
      <c r="B143" s="61" t="s">
        <v>360</v>
      </c>
      <c r="C143" s="62" t="s">
        <v>361</v>
      </c>
      <c r="D143" s="63" t="s">
        <v>362</v>
      </c>
      <c r="E143" s="64" t="s">
        <v>422</v>
      </c>
      <c r="F143" s="64" t="s">
        <v>422</v>
      </c>
      <c r="G143" s="64" t="s">
        <v>422</v>
      </c>
      <c r="H143" s="64" t="s">
        <v>422</v>
      </c>
      <c r="I143" s="64" t="s">
        <v>422</v>
      </c>
      <c r="J143" s="64" t="s">
        <v>422</v>
      </c>
      <c r="K143" s="64" t="s">
        <v>422</v>
      </c>
      <c r="L143" s="64" t="s">
        <v>422</v>
      </c>
      <c r="M143" s="64" t="s">
        <v>422</v>
      </c>
      <c r="N143" s="64" t="s">
        <v>422</v>
      </c>
      <c r="O143" s="64" t="s">
        <v>422</v>
      </c>
      <c r="P143" s="64" t="s">
        <v>422</v>
      </c>
      <c r="Q143" s="64" t="s">
        <v>422</v>
      </c>
      <c r="R143" s="64" t="s">
        <v>422</v>
      </c>
      <c r="S143" s="64" t="s">
        <v>422</v>
      </c>
      <c r="T143" s="64" t="s">
        <v>422</v>
      </c>
      <c r="U143" s="64" t="s">
        <v>422</v>
      </c>
      <c r="V143" s="64" t="s">
        <v>422</v>
      </c>
      <c r="W143" s="64" t="s">
        <v>422</v>
      </c>
      <c r="X143" s="64" t="s">
        <v>422</v>
      </c>
      <c r="Y143" s="64" t="s">
        <v>422</v>
      </c>
      <c r="Z143" s="64" t="s">
        <v>422</v>
      </c>
      <c r="AA143" s="64" t="s">
        <v>422</v>
      </c>
      <c r="AB143" s="64" t="s">
        <v>422</v>
      </c>
      <c r="AC143" s="64" t="s">
        <v>422</v>
      </c>
      <c r="AD143" s="64" t="s">
        <v>422</v>
      </c>
      <c r="AE143" s="192"/>
      <c r="AF143" s="64" t="s">
        <v>422</v>
      </c>
      <c r="AG143" s="64" t="s">
        <v>422</v>
      </c>
      <c r="AH143" s="64" t="s">
        <v>422</v>
      </c>
      <c r="AI143" s="64" t="s">
        <v>422</v>
      </c>
      <c r="AJ143" s="64" t="s">
        <v>422</v>
      </c>
      <c r="AK143" s="64" t="s">
        <v>422</v>
      </c>
      <c r="AL143" s="61" t="s">
        <v>70</v>
      </c>
    </row>
    <row r="144" spans="1:38" s="19" customFormat="1" ht="26.25" customHeight="1" thickBot="1" x14ac:dyDescent="0.25">
      <c r="A144" s="60"/>
      <c r="B144" s="61" t="s">
        <v>363</v>
      </c>
      <c r="C144" s="62" t="s">
        <v>364</v>
      </c>
      <c r="D144" s="63" t="s">
        <v>362</v>
      </c>
      <c r="E144" s="64" t="s">
        <v>422</v>
      </c>
      <c r="F144" s="64" t="s">
        <v>422</v>
      </c>
      <c r="G144" s="64" t="s">
        <v>422</v>
      </c>
      <c r="H144" s="64" t="s">
        <v>422</v>
      </c>
      <c r="I144" s="64" t="s">
        <v>422</v>
      </c>
      <c r="J144" s="64" t="s">
        <v>422</v>
      </c>
      <c r="K144" s="64" t="s">
        <v>422</v>
      </c>
      <c r="L144" s="64" t="s">
        <v>422</v>
      </c>
      <c r="M144" s="64" t="s">
        <v>422</v>
      </c>
      <c r="N144" s="64" t="s">
        <v>422</v>
      </c>
      <c r="O144" s="64" t="s">
        <v>422</v>
      </c>
      <c r="P144" s="64" t="s">
        <v>422</v>
      </c>
      <c r="Q144" s="64" t="s">
        <v>422</v>
      </c>
      <c r="R144" s="64" t="s">
        <v>422</v>
      </c>
      <c r="S144" s="64" t="s">
        <v>422</v>
      </c>
      <c r="T144" s="64" t="s">
        <v>422</v>
      </c>
      <c r="U144" s="64" t="s">
        <v>422</v>
      </c>
      <c r="V144" s="64" t="s">
        <v>422</v>
      </c>
      <c r="W144" s="64" t="s">
        <v>422</v>
      </c>
      <c r="X144" s="64" t="s">
        <v>422</v>
      </c>
      <c r="Y144" s="64" t="s">
        <v>422</v>
      </c>
      <c r="Z144" s="64" t="s">
        <v>422</v>
      </c>
      <c r="AA144" s="64" t="s">
        <v>422</v>
      </c>
      <c r="AB144" s="64" t="s">
        <v>422</v>
      </c>
      <c r="AC144" s="64" t="s">
        <v>422</v>
      </c>
      <c r="AD144" s="64" t="s">
        <v>422</v>
      </c>
      <c r="AE144" s="192"/>
      <c r="AF144" s="64" t="s">
        <v>422</v>
      </c>
      <c r="AG144" s="64" t="s">
        <v>422</v>
      </c>
      <c r="AH144" s="64" t="s">
        <v>422</v>
      </c>
      <c r="AI144" s="64" t="s">
        <v>422</v>
      </c>
      <c r="AJ144" s="64" t="s">
        <v>422</v>
      </c>
      <c r="AK144" s="64" t="s">
        <v>422</v>
      </c>
      <c r="AL144" s="61" t="s">
        <v>70</v>
      </c>
    </row>
    <row r="145" spans="1:38" s="19" customFormat="1" ht="26.25" customHeight="1" thickBot="1" x14ac:dyDescent="0.25">
      <c r="A145" s="60"/>
      <c r="B145" s="61" t="s">
        <v>365</v>
      </c>
      <c r="C145" s="62" t="s">
        <v>366</v>
      </c>
      <c r="D145" s="63" t="s">
        <v>362</v>
      </c>
      <c r="E145" s="64" t="s">
        <v>422</v>
      </c>
      <c r="F145" s="64" t="s">
        <v>422</v>
      </c>
      <c r="G145" s="64" t="s">
        <v>422</v>
      </c>
      <c r="H145" s="64" t="s">
        <v>422</v>
      </c>
      <c r="I145" s="64" t="s">
        <v>422</v>
      </c>
      <c r="J145" s="64" t="s">
        <v>422</v>
      </c>
      <c r="K145" s="64" t="s">
        <v>422</v>
      </c>
      <c r="L145" s="64" t="s">
        <v>422</v>
      </c>
      <c r="M145" s="64" t="s">
        <v>422</v>
      </c>
      <c r="N145" s="64" t="s">
        <v>422</v>
      </c>
      <c r="O145" s="64" t="s">
        <v>422</v>
      </c>
      <c r="P145" s="64" t="s">
        <v>422</v>
      </c>
      <c r="Q145" s="64" t="s">
        <v>422</v>
      </c>
      <c r="R145" s="64" t="s">
        <v>422</v>
      </c>
      <c r="S145" s="64" t="s">
        <v>422</v>
      </c>
      <c r="T145" s="64" t="s">
        <v>422</v>
      </c>
      <c r="U145" s="64" t="s">
        <v>422</v>
      </c>
      <c r="V145" s="64" t="s">
        <v>422</v>
      </c>
      <c r="W145" s="64" t="s">
        <v>422</v>
      </c>
      <c r="X145" s="64" t="s">
        <v>422</v>
      </c>
      <c r="Y145" s="64" t="s">
        <v>422</v>
      </c>
      <c r="Z145" s="64" t="s">
        <v>422</v>
      </c>
      <c r="AA145" s="64" t="s">
        <v>422</v>
      </c>
      <c r="AB145" s="64" t="s">
        <v>422</v>
      </c>
      <c r="AC145" s="64" t="s">
        <v>422</v>
      </c>
      <c r="AD145" s="64" t="s">
        <v>422</v>
      </c>
      <c r="AE145" s="192"/>
      <c r="AF145" s="64" t="s">
        <v>422</v>
      </c>
      <c r="AG145" s="64" t="s">
        <v>422</v>
      </c>
      <c r="AH145" s="64" t="s">
        <v>422</v>
      </c>
      <c r="AI145" s="64" t="s">
        <v>422</v>
      </c>
      <c r="AJ145" s="64" t="s">
        <v>422</v>
      </c>
      <c r="AK145" s="64" t="s">
        <v>422</v>
      </c>
      <c r="AL145" s="61" t="s">
        <v>70</v>
      </c>
    </row>
    <row r="146" spans="1:38" s="19" customFormat="1" ht="26.25" customHeight="1" thickBot="1" x14ac:dyDescent="0.25">
      <c r="A146" s="60"/>
      <c r="B146" s="61" t="s">
        <v>367</v>
      </c>
      <c r="C146" s="62" t="s">
        <v>368</v>
      </c>
      <c r="D146" s="63" t="s">
        <v>362</v>
      </c>
      <c r="E146" s="64" t="s">
        <v>422</v>
      </c>
      <c r="F146" s="64" t="s">
        <v>422</v>
      </c>
      <c r="G146" s="64" t="s">
        <v>422</v>
      </c>
      <c r="H146" s="64" t="s">
        <v>422</v>
      </c>
      <c r="I146" s="64" t="s">
        <v>422</v>
      </c>
      <c r="J146" s="64" t="s">
        <v>422</v>
      </c>
      <c r="K146" s="64" t="s">
        <v>422</v>
      </c>
      <c r="L146" s="64" t="s">
        <v>422</v>
      </c>
      <c r="M146" s="64" t="s">
        <v>422</v>
      </c>
      <c r="N146" s="64" t="s">
        <v>422</v>
      </c>
      <c r="O146" s="64" t="s">
        <v>422</v>
      </c>
      <c r="P146" s="64" t="s">
        <v>422</v>
      </c>
      <c r="Q146" s="64" t="s">
        <v>422</v>
      </c>
      <c r="R146" s="64" t="s">
        <v>422</v>
      </c>
      <c r="S146" s="64" t="s">
        <v>422</v>
      </c>
      <c r="T146" s="64" t="s">
        <v>422</v>
      </c>
      <c r="U146" s="64" t="s">
        <v>422</v>
      </c>
      <c r="V146" s="64" t="s">
        <v>422</v>
      </c>
      <c r="W146" s="64" t="s">
        <v>422</v>
      </c>
      <c r="X146" s="64" t="s">
        <v>422</v>
      </c>
      <c r="Y146" s="64" t="s">
        <v>422</v>
      </c>
      <c r="Z146" s="64" t="s">
        <v>422</v>
      </c>
      <c r="AA146" s="64" t="s">
        <v>422</v>
      </c>
      <c r="AB146" s="64" t="s">
        <v>422</v>
      </c>
      <c r="AC146" s="64" t="s">
        <v>422</v>
      </c>
      <c r="AD146" s="64" t="s">
        <v>422</v>
      </c>
      <c r="AE146" s="192"/>
      <c r="AF146" s="64" t="s">
        <v>422</v>
      </c>
      <c r="AG146" s="64" t="s">
        <v>422</v>
      </c>
      <c r="AH146" s="64" t="s">
        <v>422</v>
      </c>
      <c r="AI146" s="64" t="s">
        <v>422</v>
      </c>
      <c r="AJ146" s="64" t="s">
        <v>422</v>
      </c>
      <c r="AK146" s="64" t="s">
        <v>422</v>
      </c>
      <c r="AL146" s="61" t="s">
        <v>70</v>
      </c>
    </row>
    <row r="147" spans="1:38" s="19" customFormat="1" ht="26.25" customHeight="1" thickBot="1" x14ac:dyDescent="0.25">
      <c r="A147" s="60"/>
      <c r="B147" s="61" t="s">
        <v>369</v>
      </c>
      <c r="C147" s="62" t="s">
        <v>370</v>
      </c>
      <c r="D147" s="63" t="s">
        <v>362</v>
      </c>
      <c r="E147" s="64" t="s">
        <v>422</v>
      </c>
      <c r="F147" s="64" t="s">
        <v>422</v>
      </c>
      <c r="G147" s="64" t="s">
        <v>422</v>
      </c>
      <c r="H147" s="64" t="s">
        <v>422</v>
      </c>
      <c r="I147" s="64" t="s">
        <v>422</v>
      </c>
      <c r="J147" s="64" t="s">
        <v>422</v>
      </c>
      <c r="K147" s="64" t="s">
        <v>422</v>
      </c>
      <c r="L147" s="64" t="s">
        <v>422</v>
      </c>
      <c r="M147" s="64" t="s">
        <v>422</v>
      </c>
      <c r="N147" s="64" t="s">
        <v>422</v>
      </c>
      <c r="O147" s="64" t="s">
        <v>422</v>
      </c>
      <c r="P147" s="64" t="s">
        <v>422</v>
      </c>
      <c r="Q147" s="64" t="s">
        <v>422</v>
      </c>
      <c r="R147" s="64" t="s">
        <v>422</v>
      </c>
      <c r="S147" s="64" t="s">
        <v>422</v>
      </c>
      <c r="T147" s="64" t="s">
        <v>422</v>
      </c>
      <c r="U147" s="64" t="s">
        <v>422</v>
      </c>
      <c r="V147" s="64" t="s">
        <v>422</v>
      </c>
      <c r="W147" s="64" t="s">
        <v>422</v>
      </c>
      <c r="X147" s="64" t="s">
        <v>422</v>
      </c>
      <c r="Y147" s="64" t="s">
        <v>422</v>
      </c>
      <c r="Z147" s="64" t="s">
        <v>422</v>
      </c>
      <c r="AA147" s="64" t="s">
        <v>422</v>
      </c>
      <c r="AB147" s="64" t="s">
        <v>422</v>
      </c>
      <c r="AC147" s="64" t="s">
        <v>422</v>
      </c>
      <c r="AD147" s="64" t="s">
        <v>422</v>
      </c>
      <c r="AE147" s="192"/>
      <c r="AF147" s="64" t="s">
        <v>422</v>
      </c>
      <c r="AG147" s="64" t="s">
        <v>422</v>
      </c>
      <c r="AH147" s="64" t="s">
        <v>422</v>
      </c>
      <c r="AI147" s="64" t="s">
        <v>422</v>
      </c>
      <c r="AJ147" s="64" t="s">
        <v>422</v>
      </c>
      <c r="AK147" s="64" t="s">
        <v>422</v>
      </c>
      <c r="AL147" s="61" t="s">
        <v>70</v>
      </c>
    </row>
    <row r="148" spans="1:38" s="19" customFormat="1" ht="26.25" customHeight="1" thickBot="1" x14ac:dyDescent="0.25">
      <c r="A148" s="60"/>
      <c r="B148" s="61" t="s">
        <v>371</v>
      </c>
      <c r="C148" s="62" t="s">
        <v>372</v>
      </c>
      <c r="D148" s="63" t="s">
        <v>362</v>
      </c>
      <c r="E148" s="64" t="s">
        <v>422</v>
      </c>
      <c r="F148" s="64" t="s">
        <v>422</v>
      </c>
      <c r="G148" s="64" t="s">
        <v>422</v>
      </c>
      <c r="H148" s="64" t="s">
        <v>422</v>
      </c>
      <c r="I148" s="64" t="s">
        <v>422</v>
      </c>
      <c r="J148" s="64" t="s">
        <v>422</v>
      </c>
      <c r="K148" s="64" t="s">
        <v>422</v>
      </c>
      <c r="L148" s="64" t="s">
        <v>422</v>
      </c>
      <c r="M148" s="64" t="s">
        <v>422</v>
      </c>
      <c r="N148" s="64" t="s">
        <v>422</v>
      </c>
      <c r="O148" s="64" t="s">
        <v>422</v>
      </c>
      <c r="P148" s="64" t="s">
        <v>422</v>
      </c>
      <c r="Q148" s="64" t="s">
        <v>422</v>
      </c>
      <c r="R148" s="64" t="s">
        <v>422</v>
      </c>
      <c r="S148" s="64" t="s">
        <v>422</v>
      </c>
      <c r="T148" s="64" t="s">
        <v>422</v>
      </c>
      <c r="U148" s="64" t="s">
        <v>422</v>
      </c>
      <c r="V148" s="64" t="s">
        <v>422</v>
      </c>
      <c r="W148" s="64" t="s">
        <v>422</v>
      </c>
      <c r="X148" s="64" t="s">
        <v>422</v>
      </c>
      <c r="Y148" s="64" t="s">
        <v>422</v>
      </c>
      <c r="Z148" s="64" t="s">
        <v>422</v>
      </c>
      <c r="AA148" s="64" t="s">
        <v>422</v>
      </c>
      <c r="AB148" s="64" t="s">
        <v>422</v>
      </c>
      <c r="AC148" s="64" t="s">
        <v>422</v>
      </c>
      <c r="AD148" s="64" t="s">
        <v>422</v>
      </c>
      <c r="AE148" s="192"/>
      <c r="AF148" s="64" t="s">
        <v>422</v>
      </c>
      <c r="AG148" s="64" t="s">
        <v>422</v>
      </c>
      <c r="AH148" s="64" t="s">
        <v>422</v>
      </c>
      <c r="AI148" s="64" t="s">
        <v>422</v>
      </c>
      <c r="AJ148" s="64" t="s">
        <v>422</v>
      </c>
      <c r="AK148" s="64" t="s">
        <v>422</v>
      </c>
      <c r="AL148" s="61" t="s">
        <v>107</v>
      </c>
    </row>
    <row r="149" spans="1:38" s="19" customFormat="1" ht="26.25" customHeight="1" thickBot="1" x14ac:dyDescent="0.25">
      <c r="A149" s="60"/>
      <c r="B149" s="61" t="s">
        <v>373</v>
      </c>
      <c r="C149" s="62" t="s">
        <v>374</v>
      </c>
      <c r="D149" s="63" t="s">
        <v>362</v>
      </c>
      <c r="E149" s="64" t="s">
        <v>422</v>
      </c>
      <c r="F149" s="64" t="s">
        <v>422</v>
      </c>
      <c r="G149" s="64" t="s">
        <v>422</v>
      </c>
      <c r="H149" s="64" t="s">
        <v>422</v>
      </c>
      <c r="I149" s="64" t="s">
        <v>422</v>
      </c>
      <c r="J149" s="64" t="s">
        <v>422</v>
      </c>
      <c r="K149" s="64" t="s">
        <v>422</v>
      </c>
      <c r="L149" s="64" t="s">
        <v>422</v>
      </c>
      <c r="M149" s="64" t="s">
        <v>422</v>
      </c>
      <c r="N149" s="64" t="s">
        <v>422</v>
      </c>
      <c r="O149" s="64" t="s">
        <v>422</v>
      </c>
      <c r="P149" s="64" t="s">
        <v>422</v>
      </c>
      <c r="Q149" s="64" t="s">
        <v>422</v>
      </c>
      <c r="R149" s="64" t="s">
        <v>422</v>
      </c>
      <c r="S149" s="64" t="s">
        <v>422</v>
      </c>
      <c r="T149" s="64" t="s">
        <v>422</v>
      </c>
      <c r="U149" s="64" t="s">
        <v>422</v>
      </c>
      <c r="V149" s="64" t="s">
        <v>422</v>
      </c>
      <c r="W149" s="64" t="s">
        <v>422</v>
      </c>
      <c r="X149" s="64" t="s">
        <v>422</v>
      </c>
      <c r="Y149" s="64" t="s">
        <v>422</v>
      </c>
      <c r="Z149" s="64" t="s">
        <v>422</v>
      </c>
      <c r="AA149" s="64" t="s">
        <v>422</v>
      </c>
      <c r="AB149" s="64" t="s">
        <v>422</v>
      </c>
      <c r="AC149" s="64" t="s">
        <v>422</v>
      </c>
      <c r="AD149" s="64" t="s">
        <v>422</v>
      </c>
      <c r="AE149" s="192"/>
      <c r="AF149" s="64" t="s">
        <v>422</v>
      </c>
      <c r="AG149" s="64" t="s">
        <v>422</v>
      </c>
      <c r="AH149" s="64" t="s">
        <v>422</v>
      </c>
      <c r="AI149" s="64" t="s">
        <v>422</v>
      </c>
      <c r="AJ149" s="64" t="s">
        <v>422</v>
      </c>
      <c r="AK149" s="64" t="s">
        <v>422</v>
      </c>
      <c r="AL149" s="61" t="s">
        <v>107</v>
      </c>
    </row>
    <row r="150" spans="1:38" s="5" customFormat="1" ht="15" customHeight="1" thickBot="1" x14ac:dyDescent="0.25">
      <c r="A150" s="66"/>
      <c r="B150" s="67"/>
      <c r="C150" s="67"/>
      <c r="D150" s="55"/>
      <c r="E150" s="68"/>
      <c r="F150" s="68"/>
      <c r="G150" s="68"/>
      <c r="H150" s="68"/>
      <c r="I150" s="68"/>
      <c r="J150" s="69"/>
      <c r="K150" s="69"/>
      <c r="L150" s="69"/>
      <c r="M150" s="69"/>
      <c r="N150" s="69"/>
      <c r="O150" s="55"/>
      <c r="P150" s="55"/>
      <c r="Q150" s="55"/>
      <c r="R150" s="55"/>
      <c r="S150" s="55"/>
      <c r="T150" s="55"/>
      <c r="U150" s="55"/>
      <c r="V150" s="55"/>
      <c r="W150" s="55"/>
      <c r="X150" s="55"/>
      <c r="Y150" s="55"/>
      <c r="Z150" s="55"/>
      <c r="AA150" s="55"/>
      <c r="AB150" s="55"/>
      <c r="AC150" s="55"/>
      <c r="AD150" s="55"/>
      <c r="AE150" s="192"/>
      <c r="AF150" s="55"/>
      <c r="AG150" s="55"/>
      <c r="AH150" s="55"/>
      <c r="AI150" s="55"/>
      <c r="AJ150" s="55"/>
      <c r="AK150" s="55"/>
      <c r="AL150" s="71"/>
    </row>
    <row r="151" spans="1:38" s="5" customFormat="1" ht="26.25" customHeight="1" thickBot="1" x14ac:dyDescent="0.25">
      <c r="A151" s="72"/>
      <c r="B151" s="73" t="s">
        <v>375</v>
      </c>
      <c r="C151" s="74" t="s">
        <v>376</v>
      </c>
      <c r="D151" s="72"/>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6"/>
      <c r="AF151" s="75"/>
      <c r="AG151" s="75"/>
      <c r="AH151" s="75"/>
      <c r="AI151" s="75"/>
      <c r="AJ151" s="75"/>
      <c r="AK151" s="75"/>
      <c r="AL151" s="73"/>
    </row>
    <row r="152" spans="1:38" s="5" customFormat="1" ht="37.5" customHeight="1" thickBot="1" x14ac:dyDescent="0.25">
      <c r="A152" s="77"/>
      <c r="B152" s="78" t="s">
        <v>377</v>
      </c>
      <c r="C152" s="79" t="s">
        <v>378</v>
      </c>
      <c r="D152" s="77" t="s">
        <v>379</v>
      </c>
      <c r="E152" s="80">
        <f>SUM(E$141, E$151, IF(AND(ISNUMBER(SEARCH($B$4,"AT|BE|CH|GB|IE|LT|LU|NL")),SUM(E$143:E$149)&gt;0),SUM(E$143:E$149)-SUM(E$27:E$33),0))</f>
        <v>107.71002492459024</v>
      </c>
      <c r="F152" s="80">
        <f t="shared" ref="F152:AD152" si="3">SUM(F$141, F$151, IF(AND(ISNUMBER(SEARCH($B$4,"AT|BE|CH|GB|IE|LT|LU|NL")),SUM(F$143:F$149)&gt;0),SUM(F$143:F$149)-SUM(F$27:F$33),0))</f>
        <v>81.591694480553016</v>
      </c>
      <c r="G152" s="80">
        <f t="shared" si="3"/>
        <v>121.03372107958705</v>
      </c>
      <c r="H152" s="80">
        <f t="shared" si="3"/>
        <v>57.22481614926528</v>
      </c>
      <c r="I152" s="80">
        <f t="shared" si="3"/>
        <v>30.946660535941728</v>
      </c>
      <c r="J152" s="80">
        <f t="shared" si="3"/>
        <v>53.132938419653172</v>
      </c>
      <c r="K152" s="80">
        <f t="shared" si="3"/>
        <v>124.97374319127142</v>
      </c>
      <c r="L152" s="80">
        <f t="shared" si="3"/>
        <v>3.6694466722575925</v>
      </c>
      <c r="M152" s="80">
        <f t="shared" si="3"/>
        <v>260.97363183936119</v>
      </c>
      <c r="N152" s="80">
        <f t="shared" si="3"/>
        <v>19.980279725654832</v>
      </c>
      <c r="O152" s="80">
        <f t="shared" si="3"/>
        <v>2.2168917095326575</v>
      </c>
      <c r="P152" s="80">
        <f t="shared" si="3"/>
        <v>0.98471380931082075</v>
      </c>
      <c r="Q152" s="80">
        <f t="shared" si="3"/>
        <v>3.269390498971839</v>
      </c>
      <c r="R152" s="80">
        <f t="shared" si="3"/>
        <v>6.1500996894978082</v>
      </c>
      <c r="S152" s="80">
        <f t="shared" si="3"/>
        <v>47.213835730131677</v>
      </c>
      <c r="T152" s="80">
        <f t="shared" si="3"/>
        <v>7.8896772257460093</v>
      </c>
      <c r="U152" s="80">
        <f t="shared" si="3"/>
        <v>9.366144067387852</v>
      </c>
      <c r="V152" s="80">
        <f t="shared" si="3"/>
        <v>42.394316137325646</v>
      </c>
      <c r="W152" s="80">
        <f t="shared" si="3"/>
        <v>39.448807721392733</v>
      </c>
      <c r="X152" s="80">
        <f t="shared" si="3"/>
        <v>5.1142947503494183</v>
      </c>
      <c r="Y152" s="80">
        <f t="shared" si="3"/>
        <v>4.9706303097589926</v>
      </c>
      <c r="Z152" s="80">
        <f t="shared" si="3"/>
        <v>2.0512034144340672</v>
      </c>
      <c r="AA152" s="80">
        <f t="shared" si="3"/>
        <v>2.7058848550155372</v>
      </c>
      <c r="AB152" s="80">
        <f t="shared" si="3"/>
        <v>15.216265336924815</v>
      </c>
      <c r="AC152" s="80">
        <f t="shared" si="3"/>
        <v>2.1532669866206335</v>
      </c>
      <c r="AD152" s="80">
        <f t="shared" si="3"/>
        <v>2.7586898384564638</v>
      </c>
      <c r="AE152" s="65"/>
      <c r="AF152" s="80"/>
      <c r="AG152" s="80"/>
      <c r="AH152" s="80"/>
      <c r="AI152" s="80"/>
      <c r="AJ152" s="80"/>
      <c r="AK152" s="80"/>
      <c r="AL152" s="81"/>
    </row>
    <row r="153" spans="1:38" s="5" customFormat="1" ht="26.25" customHeight="1" thickBot="1" x14ac:dyDescent="0.25">
      <c r="A153" s="72"/>
      <c r="B153" s="73" t="s">
        <v>380</v>
      </c>
      <c r="C153" s="74" t="s">
        <v>381</v>
      </c>
      <c r="D153" s="72" t="s">
        <v>382</v>
      </c>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6"/>
      <c r="AF153" s="75"/>
      <c r="AG153" s="75"/>
      <c r="AH153" s="75"/>
      <c r="AI153" s="75"/>
      <c r="AJ153" s="75"/>
      <c r="AK153" s="75"/>
      <c r="AL153" s="73"/>
    </row>
    <row r="154" spans="1:38" s="5" customFormat="1" ht="37.5" customHeight="1" thickBot="1" x14ac:dyDescent="0.25">
      <c r="A154" s="77"/>
      <c r="B154" s="78" t="s">
        <v>383</v>
      </c>
      <c r="C154" s="79" t="s">
        <v>384</v>
      </c>
      <c r="D154" s="77" t="s">
        <v>385</v>
      </c>
      <c r="E154" s="80">
        <f>E141 + E153 - IF(OR($B$6=2005,$B$6&gt;=2020),SUM(E99:E122),0) + IF(AND(OR($B$4="AT",$B$4="BE",$B$4="CH",$B$4="GB",$B$4="IE",$B$4="LT",$B$4="LU",$B$4="NL"),SUM(E143:E149)&gt;0),SUM(E143:E149)-SUM(E27:E33),0)</f>
        <v>107.71002492459024</v>
      </c>
      <c r="F154" s="80">
        <f>F141 + F153 - IF(OR($B$6=2005,$B$6&gt;=2020),SUM(F99:F122),0) + IF(AND(OR($B$4="AT",$B$4="BE",$B$4="CH",$B$4="GB",$B$4="IE",$B$4="LT",$B$4="LU",$B$4="NL"),SUM(F143:F149)&gt;0),SUM(F143:F149)-SUM(F27:F33),0)</f>
        <v>81.591694480553016</v>
      </c>
      <c r="G154" s="80">
        <f>G141 + G153 + IF(AND(OR($B$4="AT",$B$4="BE",$B$4="CH",$B$4="GB",$B$4="IE",$B$4="LT",$B$4="LU",$B$4="NL"),SUM(G143:G149)&gt;0),SUM(G143:G149)-SUM(G27:G33),0)</f>
        <v>121.03372107958705</v>
      </c>
      <c r="H154" s="80">
        <f t="shared" ref="H154:AD154" si="4">H141 + H153 + IF(AND(OR($B$4="AT",$B$4="BE",$B$4="CH",$B$4="GB",$B$4="IE",$B$4="LT",$B$4="LU",$B$4="NL"),SUM(H143:H149)&gt;0),SUM(H143:H149)-SUM(H27:H33),0)</f>
        <v>57.22481614926528</v>
      </c>
      <c r="I154" s="80">
        <f t="shared" si="4"/>
        <v>30.946660535941728</v>
      </c>
      <c r="J154" s="80">
        <f t="shared" si="4"/>
        <v>53.132938419653172</v>
      </c>
      <c r="K154" s="80">
        <f t="shared" si="4"/>
        <v>124.97374319127142</v>
      </c>
      <c r="L154" s="80">
        <f t="shared" si="4"/>
        <v>3.6694466722575925</v>
      </c>
      <c r="M154" s="80">
        <f t="shared" si="4"/>
        <v>260.97363183936119</v>
      </c>
      <c r="N154" s="80">
        <f t="shared" si="4"/>
        <v>19.980279725654832</v>
      </c>
      <c r="O154" s="80">
        <f t="shared" si="4"/>
        <v>2.2168917095326575</v>
      </c>
      <c r="P154" s="80">
        <f t="shared" si="4"/>
        <v>0.98471380931082075</v>
      </c>
      <c r="Q154" s="80">
        <f t="shared" si="4"/>
        <v>3.269390498971839</v>
      </c>
      <c r="R154" s="80">
        <f t="shared" si="4"/>
        <v>6.1500996894978082</v>
      </c>
      <c r="S154" s="80">
        <f t="shared" si="4"/>
        <v>47.213835730131677</v>
      </c>
      <c r="T154" s="80">
        <f t="shared" si="4"/>
        <v>7.8896772257460093</v>
      </c>
      <c r="U154" s="80">
        <f t="shared" si="4"/>
        <v>9.366144067387852</v>
      </c>
      <c r="V154" s="80">
        <f t="shared" si="4"/>
        <v>42.394316137325646</v>
      </c>
      <c r="W154" s="80">
        <f t="shared" si="4"/>
        <v>39.448807721392733</v>
      </c>
      <c r="X154" s="80">
        <f t="shared" si="4"/>
        <v>5.1142947503494183</v>
      </c>
      <c r="Y154" s="80">
        <f t="shared" si="4"/>
        <v>4.9706303097589926</v>
      </c>
      <c r="Z154" s="80">
        <f t="shared" si="4"/>
        <v>2.0512034144340672</v>
      </c>
      <c r="AA154" s="80">
        <f t="shared" si="4"/>
        <v>2.7058848550155372</v>
      </c>
      <c r="AB154" s="80">
        <f t="shared" si="4"/>
        <v>15.216265336924815</v>
      </c>
      <c r="AC154" s="80">
        <f t="shared" si="4"/>
        <v>2.1532669866206335</v>
      </c>
      <c r="AD154" s="80">
        <f t="shared" si="4"/>
        <v>2.7586898384564638</v>
      </c>
      <c r="AE154" s="82"/>
      <c r="AF154" s="80"/>
      <c r="AG154" s="80"/>
      <c r="AH154" s="80"/>
      <c r="AI154" s="80"/>
      <c r="AJ154" s="80"/>
      <c r="AK154" s="80"/>
      <c r="AL154" s="81"/>
    </row>
    <row r="155" spans="1:38" s="5" customFormat="1" ht="15" customHeight="1" thickBot="1" x14ac:dyDescent="0.25">
      <c r="A155" s="66"/>
      <c r="B155" s="67"/>
      <c r="C155" s="67"/>
      <c r="D155" s="55"/>
      <c r="E155" s="68"/>
      <c r="F155" s="68"/>
      <c r="G155" s="68"/>
      <c r="H155" s="68"/>
      <c r="I155" s="68"/>
      <c r="J155" s="69"/>
      <c r="K155" s="69"/>
      <c r="L155" s="69"/>
      <c r="M155" s="69"/>
      <c r="N155" s="69"/>
      <c r="O155" s="55"/>
      <c r="P155" s="55"/>
      <c r="Q155" s="55"/>
      <c r="R155" s="55"/>
      <c r="S155" s="55"/>
      <c r="T155" s="55"/>
      <c r="U155" s="55"/>
      <c r="V155" s="55"/>
      <c r="W155" s="55"/>
      <c r="X155" s="55"/>
      <c r="Y155" s="55"/>
      <c r="Z155" s="55"/>
      <c r="AA155" s="55"/>
      <c r="AB155" s="55"/>
      <c r="AC155" s="55"/>
      <c r="AD155" s="55"/>
      <c r="AE155" s="70"/>
      <c r="AF155" s="55"/>
      <c r="AG155" s="55"/>
      <c r="AH155" s="55"/>
      <c r="AI155" s="55"/>
      <c r="AJ155" s="55"/>
      <c r="AK155" s="55"/>
      <c r="AL155" s="71"/>
    </row>
    <row r="156" spans="1:38" s="19" customFormat="1" ht="26.25" customHeight="1" thickBot="1" x14ac:dyDescent="0.25">
      <c r="A156" s="83" t="s">
        <v>386</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5"/>
      <c r="AF156" s="84"/>
      <c r="AG156" s="84"/>
      <c r="AH156" s="84"/>
      <c r="AI156" s="84"/>
      <c r="AJ156" s="84"/>
      <c r="AK156" s="84"/>
      <c r="AL156" s="86"/>
    </row>
    <row r="157" spans="1:38" s="19" customFormat="1" ht="26.25" customHeight="1" thickBot="1" x14ac:dyDescent="0.25">
      <c r="A157" s="87" t="s">
        <v>387</v>
      </c>
      <c r="B157" s="87" t="s">
        <v>388</v>
      </c>
      <c r="C157" s="88" t="s">
        <v>389</v>
      </c>
      <c r="D157" s="89"/>
      <c r="E157" s="90">
        <v>1.9469314703100842</v>
      </c>
      <c r="F157" s="90">
        <v>8.4936205350235397E-2</v>
      </c>
      <c r="G157" s="90">
        <v>0.13257199390094979</v>
      </c>
      <c r="H157" s="90" t="s">
        <v>422</v>
      </c>
      <c r="I157" s="90">
        <v>1.4963999999999999E-3</v>
      </c>
      <c r="J157" s="90">
        <v>1.4963999999999999E-3</v>
      </c>
      <c r="K157" s="90">
        <v>1.4963999999999999E-3</v>
      </c>
      <c r="L157" s="90" t="s">
        <v>441</v>
      </c>
      <c r="M157" s="90">
        <v>0.62778911978061003</v>
      </c>
      <c r="N157" s="90" t="s">
        <v>422</v>
      </c>
      <c r="O157" s="90" t="s">
        <v>441</v>
      </c>
      <c r="P157" s="90" t="s">
        <v>441</v>
      </c>
      <c r="Q157" s="90" t="s">
        <v>441</v>
      </c>
      <c r="R157" s="90" t="s">
        <v>441</v>
      </c>
      <c r="S157" s="90" t="s">
        <v>441</v>
      </c>
      <c r="T157" s="90" t="s">
        <v>441</v>
      </c>
      <c r="U157" s="90" t="s">
        <v>441</v>
      </c>
      <c r="V157" s="90" t="s">
        <v>441</v>
      </c>
      <c r="W157" s="90" t="s">
        <v>441</v>
      </c>
      <c r="X157" s="90" t="s">
        <v>441</v>
      </c>
      <c r="Y157" s="90" t="s">
        <v>441</v>
      </c>
      <c r="Z157" s="90" t="s">
        <v>441</v>
      </c>
      <c r="AA157" s="90" t="s">
        <v>441</v>
      </c>
      <c r="AB157" s="90" t="s">
        <v>441</v>
      </c>
      <c r="AC157" s="90" t="s">
        <v>422</v>
      </c>
      <c r="AD157" s="90" t="s">
        <v>422</v>
      </c>
      <c r="AE157" s="85"/>
      <c r="AF157" s="90">
        <v>7800.4867558657033</v>
      </c>
      <c r="AG157" s="90" t="s">
        <v>422</v>
      </c>
      <c r="AH157" s="90" t="s">
        <v>422</v>
      </c>
      <c r="AI157" s="90" t="s">
        <v>422</v>
      </c>
      <c r="AJ157" s="90" t="s">
        <v>422</v>
      </c>
      <c r="AK157" s="90" t="s">
        <v>422</v>
      </c>
      <c r="AL157" s="87" t="s">
        <v>70</v>
      </c>
    </row>
    <row r="158" spans="1:38" s="19" customFormat="1" ht="26.25" customHeight="1" thickBot="1" x14ac:dyDescent="0.25">
      <c r="A158" s="87" t="s">
        <v>387</v>
      </c>
      <c r="B158" s="87" t="s">
        <v>390</v>
      </c>
      <c r="C158" s="88" t="s">
        <v>391</v>
      </c>
      <c r="D158" s="89"/>
      <c r="E158" s="90">
        <v>1.4993610173652372</v>
      </c>
      <c r="F158" s="90">
        <v>2.2321001429689994E-3</v>
      </c>
      <c r="G158" s="90">
        <v>2.8753217124799992E-3</v>
      </c>
      <c r="H158" s="90" t="s">
        <v>441</v>
      </c>
      <c r="I158" s="90">
        <v>5.1089582206520013E-5</v>
      </c>
      <c r="J158" s="90">
        <v>5.1089582206520013E-5</v>
      </c>
      <c r="K158" s="90">
        <v>5.1089582206520013E-5</v>
      </c>
      <c r="L158" s="90" t="s">
        <v>441</v>
      </c>
      <c r="M158" s="90">
        <v>3.6511198313999994E-2</v>
      </c>
      <c r="N158" s="90" t="s">
        <v>441</v>
      </c>
      <c r="O158" s="90" t="s">
        <v>441</v>
      </c>
      <c r="P158" s="90" t="s">
        <v>441</v>
      </c>
      <c r="Q158" s="90" t="s">
        <v>441</v>
      </c>
      <c r="R158" s="90" t="s">
        <v>441</v>
      </c>
      <c r="S158" s="90" t="s">
        <v>441</v>
      </c>
      <c r="T158" s="90" t="s">
        <v>441</v>
      </c>
      <c r="U158" s="90" t="s">
        <v>441</v>
      </c>
      <c r="V158" s="90" t="s">
        <v>441</v>
      </c>
      <c r="W158" s="90" t="s">
        <v>441</v>
      </c>
      <c r="X158" s="90" t="s">
        <v>441</v>
      </c>
      <c r="Y158" s="90" t="s">
        <v>441</v>
      </c>
      <c r="Z158" s="90" t="s">
        <v>441</v>
      </c>
      <c r="AA158" s="90" t="s">
        <v>441</v>
      </c>
      <c r="AB158" s="90" t="s">
        <v>441</v>
      </c>
      <c r="AC158" s="90" t="s">
        <v>422</v>
      </c>
      <c r="AD158" s="90" t="s">
        <v>422</v>
      </c>
      <c r="AE158" s="85"/>
      <c r="AF158" s="90">
        <v>227.60867779865504</v>
      </c>
      <c r="AG158" s="90" t="s">
        <v>422</v>
      </c>
      <c r="AH158" s="90" t="s">
        <v>422</v>
      </c>
      <c r="AI158" s="90" t="s">
        <v>422</v>
      </c>
      <c r="AJ158" s="90" t="s">
        <v>422</v>
      </c>
      <c r="AK158" s="90" t="s">
        <v>422</v>
      </c>
      <c r="AL158" s="87" t="s">
        <v>70</v>
      </c>
    </row>
    <row r="159" spans="1:38" s="19" customFormat="1" ht="26.25" customHeight="1" thickBot="1" x14ac:dyDescent="0.25">
      <c r="A159" s="87" t="s">
        <v>392</v>
      </c>
      <c r="B159" s="87" t="s">
        <v>393</v>
      </c>
      <c r="C159" s="88" t="s">
        <v>394</v>
      </c>
      <c r="D159" s="89"/>
      <c r="E159" s="90">
        <v>4.7226145237156194</v>
      </c>
      <c r="F159" s="90">
        <v>0.11438718819848899</v>
      </c>
      <c r="G159" s="90">
        <v>1.2598487174387756</v>
      </c>
      <c r="H159" s="90" t="s">
        <v>422</v>
      </c>
      <c r="I159" s="90">
        <v>0.13923609679677784</v>
      </c>
      <c r="J159" s="90">
        <v>0.13923609679677784</v>
      </c>
      <c r="K159" s="90">
        <v>0.13923609679677784</v>
      </c>
      <c r="L159" s="90">
        <v>8.3636007338917569E-3</v>
      </c>
      <c r="M159" s="90">
        <v>0.2454873415550981</v>
      </c>
      <c r="N159" s="90">
        <v>9.4250017983555714E-3</v>
      </c>
      <c r="O159" s="90">
        <v>8.270457849960753E-4</v>
      </c>
      <c r="P159" s="90">
        <v>1.8178406516915224E-3</v>
      </c>
      <c r="Q159" s="90">
        <v>1.3257633689434853E-2</v>
      </c>
      <c r="R159" s="90">
        <v>1.4416327826079279E-2</v>
      </c>
      <c r="S159" s="90">
        <v>6.4322996112621655E-2</v>
      </c>
      <c r="T159" s="90">
        <v>0.58017710597213501</v>
      </c>
      <c r="U159" s="90">
        <v>8.4362820257849296E-3</v>
      </c>
      <c r="V159" s="90">
        <v>7.934659310062793E-2</v>
      </c>
      <c r="W159" s="90">
        <v>1.4233902897256671E-2</v>
      </c>
      <c r="X159" s="90" t="s">
        <v>422</v>
      </c>
      <c r="Y159" s="90" t="s">
        <v>422</v>
      </c>
      <c r="Z159" s="90" t="s">
        <v>422</v>
      </c>
      <c r="AA159" s="90" t="s">
        <v>422</v>
      </c>
      <c r="AB159" s="90" t="s">
        <v>422</v>
      </c>
      <c r="AC159" s="90">
        <v>6.2847179283202518E-3</v>
      </c>
      <c r="AD159" s="90">
        <v>1.133448826869937E-2</v>
      </c>
      <c r="AE159" s="85"/>
      <c r="AF159" s="90">
        <v>2745.6998143738597</v>
      </c>
      <c r="AG159" s="90" t="s">
        <v>422</v>
      </c>
      <c r="AH159" s="90" t="s">
        <v>422</v>
      </c>
      <c r="AI159" s="90" t="s">
        <v>422</v>
      </c>
      <c r="AJ159" s="90" t="s">
        <v>422</v>
      </c>
      <c r="AK159" s="90" t="s">
        <v>422</v>
      </c>
      <c r="AL159" s="87" t="s">
        <v>70</v>
      </c>
    </row>
    <row r="160" spans="1:38" s="19" customFormat="1" ht="26.25" customHeight="1" thickBot="1" x14ac:dyDescent="0.25">
      <c r="A160" s="87" t="s">
        <v>395</v>
      </c>
      <c r="B160" s="87" t="s">
        <v>396</v>
      </c>
      <c r="C160" s="88" t="s">
        <v>397</v>
      </c>
      <c r="D160" s="89"/>
      <c r="E160" s="90" t="s">
        <v>422</v>
      </c>
      <c r="F160" s="90" t="s">
        <v>422</v>
      </c>
      <c r="G160" s="90" t="s">
        <v>422</v>
      </c>
      <c r="H160" s="90" t="s">
        <v>422</v>
      </c>
      <c r="I160" s="90" t="s">
        <v>422</v>
      </c>
      <c r="J160" s="90" t="s">
        <v>422</v>
      </c>
      <c r="K160" s="90" t="s">
        <v>422</v>
      </c>
      <c r="L160" s="90" t="s">
        <v>422</v>
      </c>
      <c r="M160" s="90" t="s">
        <v>422</v>
      </c>
      <c r="N160" s="90" t="s">
        <v>422</v>
      </c>
      <c r="O160" s="90" t="s">
        <v>422</v>
      </c>
      <c r="P160" s="90" t="s">
        <v>422</v>
      </c>
      <c r="Q160" s="90" t="s">
        <v>422</v>
      </c>
      <c r="R160" s="90" t="s">
        <v>422</v>
      </c>
      <c r="S160" s="90" t="s">
        <v>422</v>
      </c>
      <c r="T160" s="90" t="s">
        <v>422</v>
      </c>
      <c r="U160" s="90" t="s">
        <v>422</v>
      </c>
      <c r="V160" s="90" t="s">
        <v>422</v>
      </c>
      <c r="W160" s="90" t="s">
        <v>422</v>
      </c>
      <c r="X160" s="90" t="s">
        <v>422</v>
      </c>
      <c r="Y160" s="90" t="s">
        <v>422</v>
      </c>
      <c r="Z160" s="90" t="s">
        <v>422</v>
      </c>
      <c r="AA160" s="90" t="s">
        <v>422</v>
      </c>
      <c r="AB160" s="90" t="s">
        <v>422</v>
      </c>
      <c r="AC160" s="90" t="s">
        <v>422</v>
      </c>
      <c r="AD160" s="90" t="s">
        <v>422</v>
      </c>
      <c r="AE160" s="85"/>
      <c r="AF160" s="90" t="s">
        <v>422</v>
      </c>
      <c r="AG160" s="90" t="s">
        <v>422</v>
      </c>
      <c r="AH160" s="90" t="s">
        <v>422</v>
      </c>
      <c r="AI160" s="90" t="s">
        <v>422</v>
      </c>
      <c r="AJ160" s="90" t="s">
        <v>422</v>
      </c>
      <c r="AK160" s="90" t="s">
        <v>422</v>
      </c>
      <c r="AL160" s="87" t="s">
        <v>70</v>
      </c>
    </row>
    <row r="161" spans="1:38" s="5" customFormat="1" ht="26.25" customHeight="1" thickBot="1" x14ac:dyDescent="0.25">
      <c r="A161" s="91" t="s">
        <v>395</v>
      </c>
      <c r="B161" s="91" t="s">
        <v>398</v>
      </c>
      <c r="C161" s="92" t="s">
        <v>399</v>
      </c>
      <c r="D161" s="93"/>
      <c r="E161" s="94" t="s">
        <v>440</v>
      </c>
      <c r="F161" s="94" t="s">
        <v>440</v>
      </c>
      <c r="G161" s="94" t="s">
        <v>440</v>
      </c>
      <c r="H161" s="94" t="s">
        <v>440</v>
      </c>
      <c r="I161" s="94" t="s">
        <v>440</v>
      </c>
      <c r="J161" s="94" t="s">
        <v>440</v>
      </c>
      <c r="K161" s="94" t="s">
        <v>440</v>
      </c>
      <c r="L161" s="94" t="s">
        <v>440</v>
      </c>
      <c r="M161" s="94" t="s">
        <v>440</v>
      </c>
      <c r="N161" s="94" t="s">
        <v>440</v>
      </c>
      <c r="O161" s="94" t="s">
        <v>440</v>
      </c>
      <c r="P161" s="94" t="s">
        <v>440</v>
      </c>
      <c r="Q161" s="94" t="s">
        <v>440</v>
      </c>
      <c r="R161" s="94" t="s">
        <v>440</v>
      </c>
      <c r="S161" s="94" t="s">
        <v>440</v>
      </c>
      <c r="T161" s="94" t="s">
        <v>440</v>
      </c>
      <c r="U161" s="94" t="s">
        <v>440</v>
      </c>
      <c r="V161" s="94" t="s">
        <v>440</v>
      </c>
      <c r="W161" s="94" t="s">
        <v>440</v>
      </c>
      <c r="X161" s="94" t="s">
        <v>440</v>
      </c>
      <c r="Y161" s="94" t="s">
        <v>440</v>
      </c>
      <c r="Z161" s="94" t="s">
        <v>440</v>
      </c>
      <c r="AA161" s="94" t="s">
        <v>440</v>
      </c>
      <c r="AB161" s="94" t="s">
        <v>440</v>
      </c>
      <c r="AC161" s="94" t="s">
        <v>440</v>
      </c>
      <c r="AD161" s="94" t="s">
        <v>440</v>
      </c>
      <c r="AE161" s="76"/>
      <c r="AF161" s="94" t="s">
        <v>422</v>
      </c>
      <c r="AG161" s="94" t="s">
        <v>422</v>
      </c>
      <c r="AH161" s="94" t="s">
        <v>422</v>
      </c>
      <c r="AI161" s="94" t="s">
        <v>422</v>
      </c>
      <c r="AJ161" s="94" t="s">
        <v>422</v>
      </c>
      <c r="AK161" s="94" t="s">
        <v>440</v>
      </c>
      <c r="AL161" s="91" t="s">
        <v>147</v>
      </c>
    </row>
    <row r="162" spans="1:38" s="5" customFormat="1" ht="26.25" customHeight="1" thickBot="1" x14ac:dyDescent="0.25">
      <c r="A162" s="95" t="s">
        <v>400</v>
      </c>
      <c r="B162" s="95" t="s">
        <v>401</v>
      </c>
      <c r="C162" s="96" t="s">
        <v>402</v>
      </c>
      <c r="D162" s="97"/>
      <c r="E162" s="98" t="s">
        <v>422</v>
      </c>
      <c r="F162" s="98" t="s">
        <v>422</v>
      </c>
      <c r="G162" s="98" t="s">
        <v>422</v>
      </c>
      <c r="H162" s="98" t="s">
        <v>422</v>
      </c>
      <c r="I162" s="98" t="s">
        <v>422</v>
      </c>
      <c r="J162" s="98" t="s">
        <v>422</v>
      </c>
      <c r="K162" s="98" t="s">
        <v>422</v>
      </c>
      <c r="L162" s="98" t="s">
        <v>422</v>
      </c>
      <c r="M162" s="98" t="s">
        <v>422</v>
      </c>
      <c r="N162" s="98" t="s">
        <v>422</v>
      </c>
      <c r="O162" s="98" t="s">
        <v>422</v>
      </c>
      <c r="P162" s="98" t="s">
        <v>422</v>
      </c>
      <c r="Q162" s="98" t="s">
        <v>422</v>
      </c>
      <c r="R162" s="98" t="s">
        <v>422</v>
      </c>
      <c r="S162" s="98" t="s">
        <v>422</v>
      </c>
      <c r="T162" s="98" t="s">
        <v>422</v>
      </c>
      <c r="U162" s="98" t="s">
        <v>422</v>
      </c>
      <c r="V162" s="98" t="s">
        <v>422</v>
      </c>
      <c r="W162" s="98" t="s">
        <v>422</v>
      </c>
      <c r="X162" s="98" t="s">
        <v>422</v>
      </c>
      <c r="Y162" s="98" t="s">
        <v>422</v>
      </c>
      <c r="Z162" s="98" t="s">
        <v>422</v>
      </c>
      <c r="AA162" s="98" t="s">
        <v>422</v>
      </c>
      <c r="AB162" s="98" t="s">
        <v>422</v>
      </c>
      <c r="AC162" s="98" t="s">
        <v>422</v>
      </c>
      <c r="AD162" s="98" t="s">
        <v>422</v>
      </c>
      <c r="AE162" s="76"/>
      <c r="AF162" s="98" t="s">
        <v>422</v>
      </c>
      <c r="AG162" s="98" t="s">
        <v>422</v>
      </c>
      <c r="AH162" s="98" t="s">
        <v>422</v>
      </c>
      <c r="AI162" s="98" t="s">
        <v>422</v>
      </c>
      <c r="AJ162" s="98" t="s">
        <v>422</v>
      </c>
      <c r="AK162" s="98" t="s">
        <v>422</v>
      </c>
      <c r="AL162" s="95" t="s">
        <v>147</v>
      </c>
    </row>
    <row r="163" spans="1:38" s="5" customFormat="1" ht="26.25" customHeight="1" thickBot="1" x14ac:dyDescent="0.25">
      <c r="A163" s="95" t="s">
        <v>400</v>
      </c>
      <c r="B163" s="95" t="s">
        <v>403</v>
      </c>
      <c r="C163" s="96" t="s">
        <v>404</v>
      </c>
      <c r="D163" s="97"/>
      <c r="E163" s="98" t="s">
        <v>422</v>
      </c>
      <c r="F163" s="98" t="s">
        <v>422</v>
      </c>
      <c r="G163" s="98" t="s">
        <v>422</v>
      </c>
      <c r="H163" s="98" t="s">
        <v>422</v>
      </c>
      <c r="I163" s="98" t="s">
        <v>422</v>
      </c>
      <c r="J163" s="98" t="s">
        <v>422</v>
      </c>
      <c r="K163" s="98" t="s">
        <v>422</v>
      </c>
      <c r="L163" s="98" t="s">
        <v>422</v>
      </c>
      <c r="M163" s="98" t="s">
        <v>422</v>
      </c>
      <c r="N163" s="98" t="s">
        <v>422</v>
      </c>
      <c r="O163" s="98" t="s">
        <v>422</v>
      </c>
      <c r="P163" s="98" t="s">
        <v>422</v>
      </c>
      <c r="Q163" s="98" t="s">
        <v>422</v>
      </c>
      <c r="R163" s="98" t="s">
        <v>422</v>
      </c>
      <c r="S163" s="98" t="s">
        <v>422</v>
      </c>
      <c r="T163" s="98" t="s">
        <v>422</v>
      </c>
      <c r="U163" s="98" t="s">
        <v>422</v>
      </c>
      <c r="V163" s="98" t="s">
        <v>422</v>
      </c>
      <c r="W163" s="98" t="s">
        <v>422</v>
      </c>
      <c r="X163" s="98" t="s">
        <v>422</v>
      </c>
      <c r="Y163" s="98" t="s">
        <v>422</v>
      </c>
      <c r="Z163" s="98" t="s">
        <v>422</v>
      </c>
      <c r="AA163" s="98" t="s">
        <v>422</v>
      </c>
      <c r="AB163" s="98" t="s">
        <v>422</v>
      </c>
      <c r="AC163" s="98" t="s">
        <v>422</v>
      </c>
      <c r="AD163" s="98" t="s">
        <v>422</v>
      </c>
      <c r="AE163" s="76"/>
      <c r="AF163" s="98" t="s">
        <v>422</v>
      </c>
      <c r="AG163" s="98" t="s">
        <v>422</v>
      </c>
      <c r="AH163" s="98" t="s">
        <v>422</v>
      </c>
      <c r="AI163" s="98" t="s">
        <v>422</v>
      </c>
      <c r="AJ163" s="98" t="s">
        <v>422</v>
      </c>
      <c r="AK163" s="98" t="s">
        <v>422</v>
      </c>
      <c r="AL163" s="95" t="s">
        <v>405</v>
      </c>
    </row>
    <row r="164" spans="1:38" s="5" customFormat="1" ht="26.25" customHeight="1" thickBot="1" x14ac:dyDescent="0.25">
      <c r="A164" s="95" t="s">
        <v>400</v>
      </c>
      <c r="B164" s="95" t="s">
        <v>406</v>
      </c>
      <c r="C164" s="96" t="s">
        <v>407</v>
      </c>
      <c r="D164" s="97"/>
      <c r="E164" s="98" t="s">
        <v>441</v>
      </c>
      <c r="F164" s="98" t="s">
        <v>441</v>
      </c>
      <c r="G164" s="98" t="s">
        <v>422</v>
      </c>
      <c r="H164" s="98" t="s">
        <v>441</v>
      </c>
      <c r="I164" s="98" t="s">
        <v>441</v>
      </c>
      <c r="J164" s="98" t="s">
        <v>441</v>
      </c>
      <c r="K164" s="98" t="s">
        <v>441</v>
      </c>
      <c r="L164" s="98" t="s">
        <v>441</v>
      </c>
      <c r="M164" s="98" t="s">
        <v>422</v>
      </c>
      <c r="N164" s="98" t="s">
        <v>422</v>
      </c>
      <c r="O164" s="98" t="s">
        <v>422</v>
      </c>
      <c r="P164" s="98" t="s">
        <v>422</v>
      </c>
      <c r="Q164" s="98" t="s">
        <v>422</v>
      </c>
      <c r="R164" s="98" t="s">
        <v>422</v>
      </c>
      <c r="S164" s="98" t="s">
        <v>422</v>
      </c>
      <c r="T164" s="98" t="s">
        <v>422</v>
      </c>
      <c r="U164" s="98" t="s">
        <v>422</v>
      </c>
      <c r="V164" s="98" t="s">
        <v>422</v>
      </c>
      <c r="W164" s="98" t="s">
        <v>422</v>
      </c>
      <c r="X164" s="98" t="s">
        <v>422</v>
      </c>
      <c r="Y164" s="98" t="s">
        <v>422</v>
      </c>
      <c r="Z164" s="98" t="s">
        <v>422</v>
      </c>
      <c r="AA164" s="98" t="s">
        <v>422</v>
      </c>
      <c r="AB164" s="98" t="s">
        <v>422</v>
      </c>
      <c r="AC164" s="98" t="s">
        <v>422</v>
      </c>
      <c r="AD164" s="98" t="s">
        <v>422</v>
      </c>
      <c r="AE164" s="99"/>
      <c r="AF164" s="98" t="s">
        <v>422</v>
      </c>
      <c r="AG164" s="98" t="s">
        <v>422</v>
      </c>
      <c r="AH164" s="98" t="s">
        <v>422</v>
      </c>
      <c r="AI164" s="98" t="s">
        <v>422</v>
      </c>
      <c r="AJ164" s="98" t="s">
        <v>422</v>
      </c>
      <c r="AK164" s="98" t="s">
        <v>441</v>
      </c>
      <c r="AL164" s="95" t="s">
        <v>147</v>
      </c>
    </row>
    <row r="165" spans="1:38" s="108" customFormat="1" ht="15" customHeight="1" x14ac:dyDescent="0.2">
      <c r="A165" s="100"/>
      <c r="B165" s="100"/>
      <c r="C165" s="101"/>
      <c r="D165" s="102"/>
      <c r="E165" s="103"/>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104"/>
      <c r="AD165" s="104"/>
      <c r="AE165" s="105"/>
      <c r="AF165" s="106"/>
      <c r="AG165" s="106"/>
      <c r="AH165" s="106"/>
      <c r="AI165" s="106"/>
      <c r="AJ165" s="106"/>
      <c r="AK165" s="106"/>
      <c r="AL165" s="107"/>
    </row>
    <row r="166" spans="1:38" s="115" customFormat="1" ht="52.5" customHeight="1" x14ac:dyDescent="0.2">
      <c r="A166" s="129" t="s">
        <v>424</v>
      </c>
      <c r="B166" s="129"/>
      <c r="C166" s="129"/>
      <c r="D166" s="129"/>
      <c r="E166" s="129"/>
      <c r="F166" s="129"/>
      <c r="G166" s="129"/>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2">
      <c r="A167" s="129" t="s">
        <v>431</v>
      </c>
      <c r="B167" s="129"/>
      <c r="C167" s="129"/>
      <c r="D167" s="129"/>
      <c r="E167" s="129"/>
      <c r="F167" s="129"/>
      <c r="G167" s="129"/>
      <c r="H167" s="109"/>
      <c r="I167" s="110"/>
      <c r="J167"/>
      <c r="K167"/>
      <c r="L167"/>
      <c r="M167" s="110"/>
      <c r="N167" s="110"/>
      <c r="O167" s="110"/>
      <c r="P167" s="110"/>
      <c r="Q167" s="110"/>
      <c r="R167" s="110"/>
      <c r="S167" s="110"/>
      <c r="T167" s="110"/>
      <c r="U167" s="110"/>
      <c r="AE167" s="118"/>
    </row>
    <row r="168" spans="1:38" s="117" customFormat="1" ht="26.25" customHeight="1" x14ac:dyDescent="0.2">
      <c r="A168" s="129" t="s">
        <v>432</v>
      </c>
      <c r="B168" s="129"/>
      <c r="C168" s="129"/>
      <c r="D168" s="129"/>
      <c r="E168" s="129"/>
      <c r="F168" s="129"/>
      <c r="G168" s="129"/>
      <c r="H168" s="109"/>
      <c r="I168" s="110"/>
      <c r="J168"/>
      <c r="K168"/>
      <c r="L168"/>
      <c r="M168" s="110"/>
      <c r="N168" s="110"/>
      <c r="O168" s="110"/>
      <c r="P168" s="110"/>
      <c r="Q168" s="110"/>
      <c r="R168" s="110"/>
      <c r="S168" s="110"/>
      <c r="T168" s="110"/>
      <c r="U168" s="110"/>
      <c r="AE168" s="118"/>
    </row>
    <row r="169" spans="1:38" s="115" customFormat="1" ht="26.25" customHeight="1" x14ac:dyDescent="0.2">
      <c r="A169" s="129" t="s">
        <v>427</v>
      </c>
      <c r="B169" s="129"/>
      <c r="C169" s="129"/>
      <c r="D169" s="129"/>
      <c r="E169" s="129"/>
      <c r="F169" s="129"/>
      <c r="G169" s="129"/>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2">
      <c r="A170" s="129" t="s">
        <v>433</v>
      </c>
      <c r="B170" s="129"/>
      <c r="C170" s="129"/>
      <c r="D170" s="129"/>
      <c r="E170" s="129"/>
      <c r="F170" s="129"/>
      <c r="G170" s="129"/>
      <c r="H170" s="109"/>
      <c r="I170" s="110"/>
      <c r="J170"/>
      <c r="K170"/>
      <c r="L170"/>
      <c r="M170" s="110"/>
      <c r="N170" s="110"/>
      <c r="O170" s="110"/>
      <c r="P170" s="110"/>
      <c r="Q170" s="110"/>
      <c r="R170" s="110"/>
      <c r="S170" s="110"/>
      <c r="T170" s="110"/>
      <c r="U170" s="110"/>
      <c r="AE170" s="118"/>
    </row>
  </sheetData>
  <conditionalFormatting sqref="AF24:AK24 AF37:AK39 AF43:AK43 AF45:AK47 AF73:AK81 AF83:AK83 AF92:AK93 AF14:AK22 AF65:AK71 AF122:AK122 AF49:AK59 AL61 AF61:AK63 E14:AD140 AF60:AL60 AF137:AK137 AF133:AK133 AF131:AK131 AF126:AK126 AF117:AK117">
    <cfRule type="cellIs" dxfId="21" priority="2" operator="equal">
      <formula>0</formula>
    </cfRule>
  </conditionalFormatting>
  <conditionalFormatting sqref="AF23:AK23 AF25:AK36 AF40:AK42 AF44:AK44 AF48:AK48 AF64:AK64 AF72:AK72 AF82:AK82 AF84:AK91 AF94:AK116 AF123:AK125 AF118:AK121 AF127:AK130 AF132:AK132 AF134:AK136 AF138:AK140">
    <cfRule type="cellIs" dxfId="20" priority="1" operator="equal">
      <formula>0</formula>
    </cfRule>
  </conditionalFormatting>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170"/>
  <sheetViews>
    <sheetView zoomScale="70" zoomScaleNormal="70" workbookViewId="0">
      <selection activeCell="I8" sqref="I8"/>
    </sheetView>
  </sheetViews>
  <sheetFormatPr defaultColWidth="10.33203125" defaultRowHeight="12.75" x14ac:dyDescent="0.2"/>
  <cols>
    <col min="1" max="2" width="25" style="36" customWidth="1"/>
    <col min="3" max="3" width="54.1640625" style="119" customWidth="1"/>
    <col min="4" max="4" width="8.33203125" style="36" customWidth="1"/>
    <col min="5" max="6" width="10" style="36" customWidth="1"/>
    <col min="7" max="14" width="11" style="36" customWidth="1"/>
    <col min="15" max="24" width="10" style="36" customWidth="1"/>
    <col min="25" max="25" width="10.33203125" style="36" customWidth="1"/>
    <col min="26" max="30" width="10" style="36" customWidth="1"/>
    <col min="31" max="31" width="2.5" style="36" customWidth="1"/>
    <col min="32" max="32" width="10.6640625" style="36" customWidth="1"/>
    <col min="33" max="33" width="11.5" style="36" customWidth="1"/>
    <col min="34" max="36" width="10" style="36" customWidth="1"/>
    <col min="37" max="37" width="10.33203125" style="36" customWidth="1"/>
    <col min="38" max="38" width="30" style="36" customWidth="1"/>
    <col min="39" max="16384" width="10.33203125" style="36"/>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452</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429</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39">
        <v>46068</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2016</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457</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0" t="s">
        <v>430</v>
      </c>
      <c r="B10" s="140" t="s">
        <v>32</v>
      </c>
      <c r="C10" s="132"/>
      <c r="D10" s="133"/>
      <c r="E10" s="120" t="s">
        <v>434</v>
      </c>
      <c r="F10" s="121"/>
      <c r="G10" s="121"/>
      <c r="H10" s="122"/>
      <c r="I10" s="120" t="s">
        <v>411</v>
      </c>
      <c r="J10" s="121"/>
      <c r="K10" s="121"/>
      <c r="L10" s="122"/>
      <c r="M10" s="137" t="s">
        <v>435</v>
      </c>
      <c r="N10" s="120" t="s">
        <v>436</v>
      </c>
      <c r="O10" s="121"/>
      <c r="P10" s="122"/>
      <c r="Q10" s="120" t="s">
        <v>437</v>
      </c>
      <c r="R10" s="121"/>
      <c r="S10" s="121"/>
      <c r="T10" s="121"/>
      <c r="U10" s="121"/>
      <c r="V10" s="122"/>
      <c r="W10" s="120" t="s">
        <v>438</v>
      </c>
      <c r="X10" s="121"/>
      <c r="Y10" s="121"/>
      <c r="Z10" s="121"/>
      <c r="AA10" s="121"/>
      <c r="AB10" s="121"/>
      <c r="AC10" s="121"/>
      <c r="AD10" s="122"/>
      <c r="AE10" s="24"/>
      <c r="AF10" s="120" t="s">
        <v>439</v>
      </c>
      <c r="AG10" s="121"/>
      <c r="AH10" s="121"/>
      <c r="AI10" s="121"/>
      <c r="AJ10" s="121"/>
      <c r="AK10" s="121"/>
      <c r="AL10" s="122"/>
    </row>
    <row r="11" spans="1:38" s="19" customFormat="1" ht="15" customHeight="1" thickBot="1" x14ac:dyDescent="0.25">
      <c r="A11" s="131"/>
      <c r="B11" s="134"/>
      <c r="C11" s="135"/>
      <c r="D11" s="136"/>
      <c r="E11" s="123"/>
      <c r="F11" s="124"/>
      <c r="G11" s="124"/>
      <c r="H11" s="125"/>
      <c r="I11" s="123"/>
      <c r="J11" s="124"/>
      <c r="K11" s="124"/>
      <c r="L11" s="125"/>
      <c r="M11" s="138"/>
      <c r="N11" s="123"/>
      <c r="O11" s="124"/>
      <c r="P11" s="125"/>
      <c r="Q11" s="123"/>
      <c r="R11" s="124"/>
      <c r="S11" s="124"/>
      <c r="T11" s="124"/>
      <c r="U11" s="124"/>
      <c r="V11" s="125"/>
      <c r="W11" s="26"/>
      <c r="X11" s="126" t="s">
        <v>33</v>
      </c>
      <c r="Y11" s="127"/>
      <c r="Z11" s="127"/>
      <c r="AA11" s="127"/>
      <c r="AB11" s="128"/>
      <c r="AC11" s="27"/>
      <c r="AD11" s="28"/>
      <c r="AE11" s="29"/>
      <c r="AF11" s="123"/>
      <c r="AG11" s="124"/>
      <c r="AH11" s="124"/>
      <c r="AI11" s="124"/>
      <c r="AJ11" s="124"/>
      <c r="AK11" s="124"/>
      <c r="AL11" s="125"/>
    </row>
    <row r="12" spans="1:38" s="19" customFormat="1" ht="52.5" customHeight="1" thickBot="1" x14ac:dyDescent="0.25">
      <c r="A12" s="131"/>
      <c r="B12" s="134"/>
      <c r="C12" s="135"/>
      <c r="D12" s="136"/>
      <c r="E12" s="30" t="s">
        <v>417</v>
      </c>
      <c r="F12" s="30" t="s">
        <v>34</v>
      </c>
      <c r="G12" s="30" t="s">
        <v>418</v>
      </c>
      <c r="H12" s="30" t="s">
        <v>419</v>
      </c>
      <c r="I12" s="30" t="s">
        <v>420</v>
      </c>
      <c r="J12" s="31" t="s">
        <v>421</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59" customFormat="1" ht="37.5" customHeight="1" thickBot="1" x14ac:dyDescent="0.25">
      <c r="A13" s="175" t="s">
        <v>62</v>
      </c>
      <c r="B13" s="175" t="s">
        <v>63</v>
      </c>
      <c r="C13" s="191" t="s">
        <v>64</v>
      </c>
      <c r="D13" s="175" t="s">
        <v>65</v>
      </c>
      <c r="E13" s="175" t="s">
        <v>66</v>
      </c>
      <c r="F13" s="175" t="s">
        <v>66</v>
      </c>
      <c r="G13" s="175" t="s">
        <v>66</v>
      </c>
      <c r="H13" s="175" t="s">
        <v>66</v>
      </c>
      <c r="I13" s="175" t="s">
        <v>66</v>
      </c>
      <c r="J13" s="175" t="s">
        <v>66</v>
      </c>
      <c r="K13" s="175" t="s">
        <v>66</v>
      </c>
      <c r="L13" s="175" t="s">
        <v>66</v>
      </c>
      <c r="M13" s="175" t="s">
        <v>66</v>
      </c>
      <c r="N13" s="175" t="s">
        <v>67</v>
      </c>
      <c r="O13" s="175" t="s">
        <v>67</v>
      </c>
      <c r="P13" s="175" t="s">
        <v>67</v>
      </c>
      <c r="Q13" s="175" t="s">
        <v>67</v>
      </c>
      <c r="R13" s="175" t="s">
        <v>67</v>
      </c>
      <c r="S13" s="175" t="s">
        <v>67</v>
      </c>
      <c r="T13" s="175" t="s">
        <v>67</v>
      </c>
      <c r="U13" s="175" t="s">
        <v>67</v>
      </c>
      <c r="V13" s="175" t="s">
        <v>67</v>
      </c>
      <c r="W13" s="175" t="s">
        <v>68</v>
      </c>
      <c r="X13" s="175" t="s">
        <v>67</v>
      </c>
      <c r="Y13" s="175" t="s">
        <v>67</v>
      </c>
      <c r="Z13" s="175" t="s">
        <v>67</v>
      </c>
      <c r="AA13" s="175" t="s">
        <v>67</v>
      </c>
      <c r="AB13" s="175" t="s">
        <v>67</v>
      </c>
      <c r="AC13" s="175" t="s">
        <v>69</v>
      </c>
      <c r="AD13" s="175" t="s">
        <v>69</v>
      </c>
      <c r="AE13" s="192"/>
      <c r="AF13" s="175" t="s">
        <v>70</v>
      </c>
      <c r="AG13" s="175" t="s">
        <v>70</v>
      </c>
      <c r="AH13" s="175" t="s">
        <v>70</v>
      </c>
      <c r="AI13" s="175" t="s">
        <v>70</v>
      </c>
      <c r="AJ13" s="175" t="s">
        <v>70</v>
      </c>
      <c r="AK13" s="175"/>
      <c r="AL13" s="193"/>
    </row>
    <row r="14" spans="1:38" s="5" customFormat="1" ht="26.25" customHeight="1" thickBot="1" x14ac:dyDescent="0.25">
      <c r="A14" s="37" t="s">
        <v>71</v>
      </c>
      <c r="B14" s="37" t="s">
        <v>0</v>
      </c>
      <c r="C14" s="37" t="s">
        <v>72</v>
      </c>
      <c r="D14" s="38"/>
      <c r="E14" s="39">
        <v>20.347513488023004</v>
      </c>
      <c r="F14" s="39">
        <v>0.57668862169454482</v>
      </c>
      <c r="G14" s="39">
        <v>77.67497231066487</v>
      </c>
      <c r="H14" s="39" t="s">
        <v>441</v>
      </c>
      <c r="I14" s="39">
        <v>1.3494267153264687</v>
      </c>
      <c r="J14" s="39">
        <v>2.251756170952774</v>
      </c>
      <c r="K14" s="39">
        <v>3.1339429666790717</v>
      </c>
      <c r="L14" s="39">
        <v>1.8412489047342353E-2</v>
      </c>
      <c r="M14" s="39">
        <v>3.1777713082103785</v>
      </c>
      <c r="N14" s="39">
        <v>2.5493659972288141</v>
      </c>
      <c r="O14" s="39">
        <v>0.30241374294270246</v>
      </c>
      <c r="P14" s="39">
        <v>0.47831000063494067</v>
      </c>
      <c r="Q14" s="39">
        <v>2.3237422426160146</v>
      </c>
      <c r="R14" s="39">
        <v>1.4983486162542483</v>
      </c>
      <c r="S14" s="39">
        <v>0.27409824165279034</v>
      </c>
      <c r="T14" s="39">
        <v>3.772697008846646</v>
      </c>
      <c r="U14" s="39">
        <v>7.2116764212841682</v>
      </c>
      <c r="V14" s="39">
        <v>2.9972411859082739</v>
      </c>
      <c r="W14" s="39">
        <v>1.7405069235850505</v>
      </c>
      <c r="X14" s="39">
        <v>1.8688795739930458E-2</v>
      </c>
      <c r="Y14" s="39">
        <v>3.1852500767044579E-2</v>
      </c>
      <c r="Z14" s="39">
        <v>1.8362680203023379E-2</v>
      </c>
      <c r="AA14" s="39">
        <v>8.7075627570754304E-3</v>
      </c>
      <c r="AB14" s="39">
        <v>7.7611539467073845E-2</v>
      </c>
      <c r="AC14" s="39">
        <v>1.0527166951030773</v>
      </c>
      <c r="AD14" s="39">
        <v>0.19993773711448593</v>
      </c>
      <c r="AE14" s="192"/>
      <c r="AF14" s="39">
        <v>9126.5286394400009</v>
      </c>
      <c r="AG14" s="39">
        <v>217370.31883829995</v>
      </c>
      <c r="AH14" s="39">
        <v>31183.195124880011</v>
      </c>
      <c r="AI14" s="39">
        <v>564.38961200000006</v>
      </c>
      <c r="AJ14" s="39" t="s">
        <v>440</v>
      </c>
      <c r="AK14" s="39" t="s">
        <v>422</v>
      </c>
      <c r="AL14" s="40" t="s">
        <v>70</v>
      </c>
    </row>
    <row r="15" spans="1:38" s="5" customFormat="1" ht="26.25" customHeight="1" thickBot="1" x14ac:dyDescent="0.25">
      <c r="A15" s="37" t="s">
        <v>73</v>
      </c>
      <c r="B15" s="37" t="s">
        <v>21</v>
      </c>
      <c r="C15" s="37" t="s">
        <v>74</v>
      </c>
      <c r="D15" s="38"/>
      <c r="E15" s="39">
        <v>1.3080421160231031</v>
      </c>
      <c r="F15" s="39">
        <v>1.3730239018088982E-2</v>
      </c>
      <c r="G15" s="39">
        <v>0.8791388532310902</v>
      </c>
      <c r="H15" s="39" t="s">
        <v>441</v>
      </c>
      <c r="I15" s="39">
        <v>2.2456417480051338E-2</v>
      </c>
      <c r="J15" s="39">
        <v>2.8696417480051341E-2</v>
      </c>
      <c r="K15" s="39">
        <v>3.3896417480051337E-2</v>
      </c>
      <c r="L15" s="39">
        <v>2.8206942128000002E-3</v>
      </c>
      <c r="M15" s="39">
        <v>0.34863812304298331</v>
      </c>
      <c r="N15" s="39">
        <v>2.7368877799429123E-2</v>
      </c>
      <c r="O15" s="39">
        <v>5.7485794743040502E-3</v>
      </c>
      <c r="P15" s="39">
        <v>5.7485794743040502E-3</v>
      </c>
      <c r="Q15" s="39">
        <v>9.6029305143297185E-3</v>
      </c>
      <c r="R15" s="39">
        <v>0.10921442814637743</v>
      </c>
      <c r="S15" s="39">
        <v>5.8514570194637745E-2</v>
      </c>
      <c r="T15" s="39">
        <v>0.90727749987980588</v>
      </c>
      <c r="U15" s="39">
        <v>2.4110317062404109E-2</v>
      </c>
      <c r="V15" s="39">
        <v>0.28968285199942911</v>
      </c>
      <c r="W15" s="39">
        <v>2.5999999999999999E-3</v>
      </c>
      <c r="X15" s="39">
        <v>9.3819088200000001E-6</v>
      </c>
      <c r="Y15" s="39">
        <v>1.98351092E-5</v>
      </c>
      <c r="Z15" s="39">
        <v>8.8490051800000001E-6</v>
      </c>
      <c r="AA15" s="39">
        <v>8.8490051800000001E-6</v>
      </c>
      <c r="AB15" s="39">
        <v>4.6915028380000004E-5</v>
      </c>
      <c r="AC15" s="39" t="s">
        <v>422</v>
      </c>
      <c r="AD15" s="39" t="s">
        <v>422</v>
      </c>
      <c r="AE15" s="192"/>
      <c r="AF15" s="39" t="s">
        <v>456</v>
      </c>
      <c r="AG15" s="39" t="s">
        <v>440</v>
      </c>
      <c r="AH15" s="39" t="s">
        <v>456</v>
      </c>
      <c r="AI15" s="39" t="s">
        <v>440</v>
      </c>
      <c r="AJ15" s="39" t="s">
        <v>440</v>
      </c>
      <c r="AK15" s="39" t="s">
        <v>422</v>
      </c>
      <c r="AL15" s="40" t="s">
        <v>70</v>
      </c>
    </row>
    <row r="16" spans="1:38" s="5" customFormat="1" ht="26.25" customHeight="1" thickBot="1" x14ac:dyDescent="0.25">
      <c r="A16" s="37" t="s">
        <v>73</v>
      </c>
      <c r="B16" s="37" t="s">
        <v>1</v>
      </c>
      <c r="C16" s="37" t="s">
        <v>75</v>
      </c>
      <c r="D16" s="38"/>
      <c r="E16" s="39">
        <v>3.2179307726E-2</v>
      </c>
      <c r="F16" s="39">
        <v>1.5904690570000002E-3</v>
      </c>
      <c r="G16" s="39">
        <v>0.10633783711123002</v>
      </c>
      <c r="H16" s="39" t="s">
        <v>441</v>
      </c>
      <c r="I16" s="39">
        <v>2.5884599804000008E-3</v>
      </c>
      <c r="J16" s="39">
        <v>2.7469720112000004E-3</v>
      </c>
      <c r="K16" s="39">
        <v>2.8798008420000006E-3</v>
      </c>
      <c r="L16" s="39">
        <v>1.5628810444159999E-4</v>
      </c>
      <c r="M16" s="39">
        <v>9.752837524E-3</v>
      </c>
      <c r="N16" s="39">
        <v>3.4169937282450004E-3</v>
      </c>
      <c r="O16" s="39">
        <v>3.5158316907500002E-5</v>
      </c>
      <c r="P16" s="39">
        <v>3.5299451880000006E-4</v>
      </c>
      <c r="Q16" s="39">
        <v>2.0311515539999997E-4</v>
      </c>
      <c r="R16" s="39">
        <v>6.196681970107999E-4</v>
      </c>
      <c r="S16" s="39">
        <v>3.7471116515108005E-4</v>
      </c>
      <c r="T16" s="39">
        <v>1.8928125488032999E-3</v>
      </c>
      <c r="U16" s="39">
        <v>7.2302042530000002E-5</v>
      </c>
      <c r="V16" s="39">
        <v>5.0296190632450003E-3</v>
      </c>
      <c r="W16" s="39">
        <v>3.3812974200000002E-3</v>
      </c>
      <c r="X16" s="39">
        <v>4.6217678010000002E-4</v>
      </c>
      <c r="Y16" s="39">
        <v>6.0106327589999999E-4</v>
      </c>
      <c r="Z16" s="39">
        <v>5.3870864929999999E-4</v>
      </c>
      <c r="AA16" s="39">
        <v>2.1227960119999994E-4</v>
      </c>
      <c r="AB16" s="39">
        <v>1.8142283065000001E-3</v>
      </c>
      <c r="AC16" s="39">
        <v>2.0588468774000002E-5</v>
      </c>
      <c r="AD16" s="39">
        <v>5.6452253090000003E-3</v>
      </c>
      <c r="AE16" s="192"/>
      <c r="AF16" s="39">
        <v>6.0249950000000005</v>
      </c>
      <c r="AG16" s="39">
        <v>33.207207699999998</v>
      </c>
      <c r="AH16" s="39">
        <v>535.23883000000001</v>
      </c>
      <c r="AI16" s="39">
        <v>3.2670000000000005E-2</v>
      </c>
      <c r="AJ16" s="39" t="s">
        <v>422</v>
      </c>
      <c r="AK16" s="39" t="s">
        <v>422</v>
      </c>
      <c r="AL16" s="40" t="s">
        <v>70</v>
      </c>
    </row>
    <row r="17" spans="1:40" s="5" customFormat="1" ht="26.25" customHeight="1" thickBot="1" x14ac:dyDescent="0.25">
      <c r="A17" s="37" t="s">
        <v>73</v>
      </c>
      <c r="B17" s="37" t="s">
        <v>2</v>
      </c>
      <c r="C17" s="37" t="s">
        <v>76</v>
      </c>
      <c r="D17" s="38"/>
      <c r="E17" s="39">
        <v>0.12345537035400002</v>
      </c>
      <c r="F17" s="39">
        <v>3.7060841084999997E-2</v>
      </c>
      <c r="G17" s="39">
        <v>1.436241155241E-3</v>
      </c>
      <c r="H17" s="39" t="s">
        <v>441</v>
      </c>
      <c r="I17" s="39">
        <v>1.3372093925300001E-3</v>
      </c>
      <c r="J17" s="39">
        <v>1.33725639253E-3</v>
      </c>
      <c r="K17" s="39">
        <v>1.33735039253E-3</v>
      </c>
      <c r="L17" s="39">
        <v>7.6758129214500007E-5</v>
      </c>
      <c r="M17" s="39">
        <v>4.9496810198999992E-2</v>
      </c>
      <c r="N17" s="39">
        <v>1.9193461807499997E-5</v>
      </c>
      <c r="O17" s="39">
        <v>2.0887820976499991E-6</v>
      </c>
      <c r="P17" s="39">
        <v>8.7430208403999987E-4</v>
      </c>
      <c r="Q17" s="39">
        <v>1.7182653302000002E-4</v>
      </c>
      <c r="R17" s="39">
        <v>2.2393461450159995E-5</v>
      </c>
      <c r="S17" s="39">
        <v>4.9258797143159996E-6</v>
      </c>
      <c r="T17" s="39">
        <v>2.0967357977409994E-5</v>
      </c>
      <c r="U17" s="39">
        <v>9.4162239738999998E-5</v>
      </c>
      <c r="V17" s="39">
        <v>1.2552060743665002E-3</v>
      </c>
      <c r="W17" s="39">
        <v>7.7240000000000009E-6</v>
      </c>
      <c r="X17" s="39">
        <v>4.7410399999999999E-7</v>
      </c>
      <c r="Y17" s="39">
        <v>7.8439999999999996E-7</v>
      </c>
      <c r="Z17" s="39">
        <v>2.3867200000000001E-7</v>
      </c>
      <c r="AA17" s="39">
        <v>1.9123999999999998E-7</v>
      </c>
      <c r="AB17" s="39">
        <v>1.688416E-6</v>
      </c>
      <c r="AC17" s="39">
        <v>2.3500000000000003E-7</v>
      </c>
      <c r="AD17" s="39">
        <v>3.29E-10</v>
      </c>
      <c r="AE17" s="192"/>
      <c r="AF17" s="39">
        <v>2.16</v>
      </c>
      <c r="AG17" s="39">
        <v>2.29938105</v>
      </c>
      <c r="AH17" s="39">
        <v>1698.0212519999998</v>
      </c>
      <c r="AI17" s="39">
        <v>4.7E-2</v>
      </c>
      <c r="AJ17" s="39" t="s">
        <v>440</v>
      </c>
      <c r="AK17" s="39" t="s">
        <v>422</v>
      </c>
      <c r="AL17" s="40" t="s">
        <v>70</v>
      </c>
    </row>
    <row r="18" spans="1:40" s="5" customFormat="1" ht="26.25" customHeight="1" thickBot="1" x14ac:dyDescent="0.25">
      <c r="A18" s="37" t="s">
        <v>73</v>
      </c>
      <c r="B18" s="37" t="s">
        <v>4</v>
      </c>
      <c r="C18" s="37" t="s">
        <v>77</v>
      </c>
      <c r="D18" s="38"/>
      <c r="E18" s="39">
        <v>0.59601011439592999</v>
      </c>
      <c r="F18" s="39">
        <v>5.803138049E-4</v>
      </c>
      <c r="G18" s="39">
        <v>1.2518126044622753E-2</v>
      </c>
      <c r="H18" s="39" t="s">
        <v>441</v>
      </c>
      <c r="I18" s="39">
        <v>1.1328656999024999E-3</v>
      </c>
      <c r="J18" s="39">
        <v>1.4799808839024999E-3</v>
      </c>
      <c r="K18" s="39">
        <v>1.4799808839024999E-3</v>
      </c>
      <c r="L18" s="39">
        <v>4.942087986735E-6</v>
      </c>
      <c r="M18" s="39">
        <v>1.5758936429499996E-2</v>
      </c>
      <c r="N18" s="39">
        <v>3.4742025115967507E-4</v>
      </c>
      <c r="O18" s="39">
        <v>1.0464300046612498E-5</v>
      </c>
      <c r="P18" s="39">
        <v>2.3808962485000005E-5</v>
      </c>
      <c r="Q18" s="39">
        <v>5.9116891174E-5</v>
      </c>
      <c r="R18" s="39">
        <v>6.9438493536090194E-4</v>
      </c>
      <c r="S18" s="39">
        <v>1.041500119360902E-4</v>
      </c>
      <c r="T18" s="39">
        <v>6.9424074028342905E-3</v>
      </c>
      <c r="U18" s="39">
        <v>2.2371591709499994E-6</v>
      </c>
      <c r="V18" s="39">
        <v>1.73862659159675E-4</v>
      </c>
      <c r="W18" s="39">
        <v>3.4711518400000002E-4</v>
      </c>
      <c r="X18" s="39">
        <v>3.4711518399999997E-5</v>
      </c>
      <c r="Y18" s="39">
        <v>6.9423036799999994E-5</v>
      </c>
      <c r="Z18" s="39">
        <v>3.4711518399999997E-5</v>
      </c>
      <c r="AA18" s="39">
        <v>3.4711518399999997E-5</v>
      </c>
      <c r="AB18" s="39">
        <v>1.7355759199999998E-4</v>
      </c>
      <c r="AC18" s="39" t="s">
        <v>422</v>
      </c>
      <c r="AD18" s="39" t="s">
        <v>422</v>
      </c>
      <c r="AE18" s="192"/>
      <c r="AF18" s="39">
        <v>430.56223619999997</v>
      </c>
      <c r="AG18" s="39">
        <v>2001.0377493799999</v>
      </c>
      <c r="AH18" s="39">
        <v>1512.8177150399999</v>
      </c>
      <c r="AI18" s="39" t="s">
        <v>441</v>
      </c>
      <c r="AJ18" s="39" t="s">
        <v>441</v>
      </c>
      <c r="AK18" s="39" t="s">
        <v>422</v>
      </c>
      <c r="AL18" s="40" t="s">
        <v>70</v>
      </c>
    </row>
    <row r="19" spans="1:40" s="5" customFormat="1" ht="24.75" customHeight="1" thickBot="1" x14ac:dyDescent="0.25">
      <c r="A19" s="143" t="s">
        <v>73</v>
      </c>
      <c r="B19" s="37" t="s">
        <v>78</v>
      </c>
      <c r="C19" s="143" t="s">
        <v>79</v>
      </c>
      <c r="D19" s="144"/>
      <c r="E19" s="39">
        <v>0.74488266720459995</v>
      </c>
      <c r="F19" s="39">
        <v>2.9429535557187986E-2</v>
      </c>
      <c r="G19" s="39">
        <v>3.3375292874240452E-2</v>
      </c>
      <c r="H19" s="39" t="s">
        <v>441</v>
      </c>
      <c r="I19" s="39">
        <v>1.8224544503122185E-2</v>
      </c>
      <c r="J19" s="39">
        <v>1.8928095205522182E-2</v>
      </c>
      <c r="K19" s="39">
        <v>1.9450679311522182E-2</v>
      </c>
      <c r="L19" s="39">
        <v>1.6005136799347682E-3</v>
      </c>
      <c r="M19" s="39">
        <v>0.46060945839582007</v>
      </c>
      <c r="N19" s="39">
        <v>8.7030581509679496E-3</v>
      </c>
      <c r="O19" s="39">
        <v>3.3519619550249234E-3</v>
      </c>
      <c r="P19" s="39">
        <v>1.3080188022700006E-3</v>
      </c>
      <c r="Q19" s="39">
        <v>2.6146174605000002E-3</v>
      </c>
      <c r="R19" s="39">
        <v>7.8366515588720702E-3</v>
      </c>
      <c r="S19" s="39">
        <v>2.2122496009079062E-3</v>
      </c>
      <c r="T19" s="39">
        <v>2.4824404512382256E-2</v>
      </c>
      <c r="U19" s="39">
        <v>3.6188381151940822E-4</v>
      </c>
      <c r="V19" s="39">
        <v>0.13180124583100913</v>
      </c>
      <c r="W19" s="39">
        <v>3.3677387692769997E-2</v>
      </c>
      <c r="X19" s="39">
        <v>3.0492618171000007E-3</v>
      </c>
      <c r="Y19" s="39">
        <v>4.6873066974999983E-3</v>
      </c>
      <c r="Z19" s="39">
        <v>4.872278700300001E-3</v>
      </c>
      <c r="AA19" s="39">
        <v>1.2380091225999998E-3</v>
      </c>
      <c r="AB19" s="39">
        <v>1.38468563375E-2</v>
      </c>
      <c r="AC19" s="39">
        <v>1.2769740033140001E-3</v>
      </c>
      <c r="AD19" s="39">
        <v>5.3618423402519992E-4</v>
      </c>
      <c r="AE19" s="192"/>
      <c r="AF19" s="39">
        <v>95.440759999999997</v>
      </c>
      <c r="AG19" s="39">
        <v>3.1435247000000008</v>
      </c>
      <c r="AH19" s="39">
        <v>11273.762247939998</v>
      </c>
      <c r="AI19" s="39">
        <v>255.00500360000001</v>
      </c>
      <c r="AJ19" s="39" t="s">
        <v>440</v>
      </c>
      <c r="AK19" s="39" t="s">
        <v>422</v>
      </c>
      <c r="AL19" s="145" t="s">
        <v>70</v>
      </c>
      <c r="AN19" s="157"/>
    </row>
    <row r="20" spans="1:40" s="5" customFormat="1" ht="26.25" customHeight="1" thickBot="1" x14ac:dyDescent="0.25">
      <c r="A20" s="37" t="s">
        <v>73</v>
      </c>
      <c r="B20" s="37" t="s">
        <v>5</v>
      </c>
      <c r="C20" s="37" t="s">
        <v>80</v>
      </c>
      <c r="D20" s="38"/>
      <c r="E20" s="39">
        <v>0.4849168197232</v>
      </c>
      <c r="F20" s="39">
        <v>4.9392629460220008E-2</v>
      </c>
      <c r="G20" s="39">
        <v>0.1263524194453092</v>
      </c>
      <c r="H20" s="39" t="s">
        <v>441</v>
      </c>
      <c r="I20" s="39">
        <v>0.10427299690051552</v>
      </c>
      <c r="J20" s="39">
        <v>0.1160542734514355</v>
      </c>
      <c r="K20" s="39">
        <v>0.12634308936319552</v>
      </c>
      <c r="L20" s="39">
        <v>9.9510214997526013E-3</v>
      </c>
      <c r="M20" s="39">
        <v>0.58042152588258056</v>
      </c>
      <c r="N20" s="39">
        <v>5.7863590977261986E-2</v>
      </c>
      <c r="O20" s="39">
        <v>2.1969502738181393E-2</v>
      </c>
      <c r="P20" s="39">
        <v>2.7232488217497999E-3</v>
      </c>
      <c r="Q20" s="39">
        <v>1.0276481307628003E-3</v>
      </c>
      <c r="R20" s="39">
        <v>4.0554712318081304E-2</v>
      </c>
      <c r="S20" s="39">
        <v>1.1363515210618434E-2</v>
      </c>
      <c r="T20" s="39">
        <v>6.1577586905958151E-3</v>
      </c>
      <c r="U20" s="39">
        <v>1.1698944600878908E-3</v>
      </c>
      <c r="V20" s="39">
        <v>0.87997795642014298</v>
      </c>
      <c r="W20" s="39">
        <v>0.18049289354699999</v>
      </c>
      <c r="X20" s="39">
        <v>1.8426567750000001E-2</v>
      </c>
      <c r="Y20" s="39">
        <v>2.9004835866284599E-2</v>
      </c>
      <c r="Z20" s="39">
        <v>9.6022989662845996E-3</v>
      </c>
      <c r="AA20" s="39">
        <v>7.4700109570420966E-3</v>
      </c>
      <c r="AB20" s="39">
        <v>6.4503713539611304E-2</v>
      </c>
      <c r="AC20" s="39">
        <v>8.4764006249999999E-3</v>
      </c>
      <c r="AD20" s="39">
        <v>2.1175696400300006E-2</v>
      </c>
      <c r="AE20" s="192"/>
      <c r="AF20" s="39">
        <v>5.8186188000000003</v>
      </c>
      <c r="AG20" s="39">
        <v>124.49375000000001</v>
      </c>
      <c r="AH20" s="39">
        <v>2018.9480529900002</v>
      </c>
      <c r="AI20" s="39">
        <v>4871.9419999999991</v>
      </c>
      <c r="AJ20" s="39" t="s">
        <v>422</v>
      </c>
      <c r="AK20" s="39" t="s">
        <v>422</v>
      </c>
      <c r="AL20" s="40" t="s">
        <v>70</v>
      </c>
    </row>
    <row r="21" spans="1:40" s="5" customFormat="1" ht="24.75" customHeight="1" thickBot="1" x14ac:dyDescent="0.25">
      <c r="A21" s="143" t="s">
        <v>73</v>
      </c>
      <c r="B21" s="37" t="s">
        <v>81</v>
      </c>
      <c r="C21" s="143" t="s">
        <v>82</v>
      </c>
      <c r="D21" s="144"/>
      <c r="E21" s="39">
        <v>0.43821020396390026</v>
      </c>
      <c r="F21" s="39">
        <v>2.5028559563229982E-2</v>
      </c>
      <c r="G21" s="39">
        <v>8.6033774791319059E-2</v>
      </c>
      <c r="H21" s="39" t="s">
        <v>441</v>
      </c>
      <c r="I21" s="39">
        <v>5.5233530218515042E-2</v>
      </c>
      <c r="J21" s="39">
        <v>5.7157168484105056E-2</v>
      </c>
      <c r="K21" s="39">
        <v>5.9968504426685047E-2</v>
      </c>
      <c r="L21" s="39">
        <v>7.8347524457833013E-3</v>
      </c>
      <c r="M21" s="39">
        <v>0.51989884658360053</v>
      </c>
      <c r="N21" s="39">
        <v>4.0908720141654954E-2</v>
      </c>
      <c r="O21" s="39">
        <v>1.7943476100372835E-2</v>
      </c>
      <c r="P21" s="39">
        <v>1.2469199915773989E-3</v>
      </c>
      <c r="Q21" s="39">
        <v>8.5290071807509881E-4</v>
      </c>
      <c r="R21" s="39">
        <v>3.4625044889057363E-2</v>
      </c>
      <c r="S21" s="39">
        <v>9.4399918898887408E-3</v>
      </c>
      <c r="T21" s="39">
        <v>3.9324484691221483E-2</v>
      </c>
      <c r="U21" s="39">
        <v>7.541891219613007E-4</v>
      </c>
      <c r="V21" s="39">
        <v>0.70790987426260532</v>
      </c>
      <c r="W21" s="39">
        <v>0.14045569761724994</v>
      </c>
      <c r="X21" s="39">
        <v>1.4712135364533505E-2</v>
      </c>
      <c r="Y21" s="39">
        <v>2.3164691441995008E-2</v>
      </c>
      <c r="Z21" s="39">
        <v>1.3104847743510497E-2</v>
      </c>
      <c r="AA21" s="39">
        <v>5.9082890392475017E-3</v>
      </c>
      <c r="AB21" s="39">
        <v>5.688996358928651E-2</v>
      </c>
      <c r="AC21" s="39">
        <v>6.8889669665940009E-3</v>
      </c>
      <c r="AD21" s="39">
        <v>2.5415954112646814E-3</v>
      </c>
      <c r="AE21" s="192"/>
      <c r="AF21" s="39">
        <v>139.18859818999999</v>
      </c>
      <c r="AG21" s="39">
        <v>24.314525190000001</v>
      </c>
      <c r="AH21" s="39">
        <v>3284.4799833000011</v>
      </c>
      <c r="AI21" s="39">
        <v>1375.8801588899996</v>
      </c>
      <c r="AJ21" s="39" t="s">
        <v>440</v>
      </c>
      <c r="AK21" s="39" t="s">
        <v>422</v>
      </c>
      <c r="AL21" s="145" t="s">
        <v>70</v>
      </c>
      <c r="AN21" s="157"/>
    </row>
    <row r="22" spans="1:40" s="5" customFormat="1" ht="26.25" customHeight="1" thickBot="1" x14ac:dyDescent="0.25">
      <c r="A22" s="37" t="s">
        <v>73</v>
      </c>
      <c r="B22" s="37" t="s">
        <v>3</v>
      </c>
      <c r="C22" s="37" t="s">
        <v>83</v>
      </c>
      <c r="D22" s="38"/>
      <c r="E22" s="39">
        <v>0.75618457476914003</v>
      </c>
      <c r="F22" s="39">
        <v>7.3633414295400018E-2</v>
      </c>
      <c r="G22" s="39">
        <v>0.48667941233243261</v>
      </c>
      <c r="H22" s="39">
        <v>2.8826365248000002E-5</v>
      </c>
      <c r="I22" s="39">
        <v>2.433464722578E-2</v>
      </c>
      <c r="J22" s="39">
        <v>2.6010231241400006E-2</v>
      </c>
      <c r="K22" s="39">
        <v>2.7400258928180002E-2</v>
      </c>
      <c r="L22" s="39">
        <v>2.2396971653341796E-3</v>
      </c>
      <c r="M22" s="39">
        <v>0.46900231025829997</v>
      </c>
      <c r="N22" s="39">
        <v>2.4784196756114405E-2</v>
      </c>
      <c r="O22" s="39">
        <v>6.4726117208140012E-4</v>
      </c>
      <c r="P22" s="39">
        <v>2.6145083807924E-3</v>
      </c>
      <c r="Q22" s="39">
        <v>1.0318244626995998E-3</v>
      </c>
      <c r="R22" s="39">
        <v>3.7049036261151964E-3</v>
      </c>
      <c r="S22" s="39">
        <v>3.5583559144587705E-3</v>
      </c>
      <c r="T22" s="39">
        <v>1.3315826257569044E-2</v>
      </c>
      <c r="U22" s="39">
        <v>4.5751657239559998E-4</v>
      </c>
      <c r="V22" s="39">
        <v>4.9418857268541894E-2</v>
      </c>
      <c r="W22" s="39">
        <v>3.6071653924900006E-2</v>
      </c>
      <c r="X22" s="39">
        <v>8.4543257133449998E-3</v>
      </c>
      <c r="Y22" s="39">
        <v>1.0975281773740003E-2</v>
      </c>
      <c r="Z22" s="39">
        <v>6.5911956526349992E-3</v>
      </c>
      <c r="AA22" s="39">
        <v>3.4294157614850004E-3</v>
      </c>
      <c r="AB22" s="39">
        <v>2.9450218901205003E-2</v>
      </c>
      <c r="AC22" s="39">
        <v>2.3127465794999999E-4</v>
      </c>
      <c r="AD22" s="39">
        <v>2.9670230088662396E-2</v>
      </c>
      <c r="AE22" s="192"/>
      <c r="AF22" s="39">
        <v>3852.8973493999993</v>
      </c>
      <c r="AG22" s="39">
        <v>2257.9429197599998</v>
      </c>
      <c r="AH22" s="39">
        <v>10496.333819559999</v>
      </c>
      <c r="AI22" s="39">
        <v>59.510511539999989</v>
      </c>
      <c r="AJ22" s="39">
        <v>2489.1114587900001</v>
      </c>
      <c r="AK22" s="39" t="s">
        <v>422</v>
      </c>
      <c r="AL22" s="40" t="s">
        <v>70</v>
      </c>
    </row>
    <row r="23" spans="1:40" s="5" customFormat="1" ht="24.75" customHeight="1" thickBot="1" x14ac:dyDescent="0.25">
      <c r="A23" s="143" t="s">
        <v>84</v>
      </c>
      <c r="B23" s="37" t="s">
        <v>85</v>
      </c>
      <c r="C23" s="143" t="s">
        <v>442</v>
      </c>
      <c r="D23" s="146"/>
      <c r="E23" s="39">
        <v>0.58732200000000001</v>
      </c>
      <c r="F23" s="39">
        <v>6.0786E-2</v>
      </c>
      <c r="G23" s="39">
        <v>2.5955999999999999E-4</v>
      </c>
      <c r="H23" s="39">
        <v>1.44E-4</v>
      </c>
      <c r="I23" s="39">
        <v>3.7872000000000003E-2</v>
      </c>
      <c r="J23" s="39">
        <v>3.7872000000000003E-2</v>
      </c>
      <c r="K23" s="39">
        <v>3.7872000000000003E-2</v>
      </c>
      <c r="L23" s="39" t="s">
        <v>422</v>
      </c>
      <c r="M23" s="39">
        <v>0.19393199999999999</v>
      </c>
      <c r="N23" s="39" t="s">
        <v>422</v>
      </c>
      <c r="O23" s="39">
        <v>1.7999999999999998E-4</v>
      </c>
      <c r="P23" s="39" t="s">
        <v>422</v>
      </c>
      <c r="Q23" s="39" t="s">
        <v>422</v>
      </c>
      <c r="R23" s="39">
        <v>8.9999999999999998E-4</v>
      </c>
      <c r="S23" s="39">
        <v>3.0599999999999999E-2</v>
      </c>
      <c r="T23" s="39">
        <v>1.2600000000000003E-3</v>
      </c>
      <c r="U23" s="39">
        <v>1.7999999999999998E-4</v>
      </c>
      <c r="V23" s="39">
        <v>1.7999999999999999E-2</v>
      </c>
      <c r="W23" s="39" t="s">
        <v>422</v>
      </c>
      <c r="X23" s="39">
        <v>5.4000000000000001E-4</v>
      </c>
      <c r="Y23" s="39">
        <v>8.9999999999999998E-4</v>
      </c>
      <c r="Z23" s="39" t="s">
        <v>422</v>
      </c>
      <c r="AA23" s="39" t="s">
        <v>422</v>
      </c>
      <c r="AB23" s="39">
        <v>1.4399999999999999E-3</v>
      </c>
      <c r="AC23" s="39" t="s">
        <v>422</v>
      </c>
      <c r="AD23" s="39" t="s">
        <v>422</v>
      </c>
      <c r="AE23" s="192"/>
      <c r="AF23" s="39">
        <v>755.98199999999997</v>
      </c>
      <c r="AG23" s="39" t="s">
        <v>422</v>
      </c>
      <c r="AH23" s="39" t="s">
        <v>422</v>
      </c>
      <c r="AI23" s="39" t="s">
        <v>422</v>
      </c>
      <c r="AJ23" s="39" t="s">
        <v>422</v>
      </c>
      <c r="AK23" s="39" t="s">
        <v>422</v>
      </c>
      <c r="AL23" s="145" t="s">
        <v>70</v>
      </c>
      <c r="AN23" s="157"/>
    </row>
    <row r="24" spans="1:40" s="5" customFormat="1" ht="24.75" customHeight="1" thickBot="1" x14ac:dyDescent="0.25">
      <c r="A24" s="148" t="s">
        <v>73</v>
      </c>
      <c r="B24" s="37" t="s">
        <v>87</v>
      </c>
      <c r="C24" s="143" t="s">
        <v>88</v>
      </c>
      <c r="D24" s="144"/>
      <c r="E24" s="39">
        <v>0.50505577229010046</v>
      </c>
      <c r="F24" s="39">
        <v>4.0488504328099986E-2</v>
      </c>
      <c r="G24" s="39">
        <v>0.20987572701393134</v>
      </c>
      <c r="H24" s="39" t="s">
        <v>441</v>
      </c>
      <c r="I24" s="39">
        <v>6.5524513867020059E-2</v>
      </c>
      <c r="J24" s="39">
        <v>6.8909829717150095E-2</v>
      </c>
      <c r="K24" s="39">
        <v>7.2035020633929997E-2</v>
      </c>
      <c r="L24" s="39">
        <v>8.6887572380562363E-3</v>
      </c>
      <c r="M24" s="39">
        <v>0.54629220887420005</v>
      </c>
      <c r="N24" s="39">
        <v>5.2643686912637107E-2</v>
      </c>
      <c r="O24" s="39">
        <v>1.8578708442144796E-2</v>
      </c>
      <c r="P24" s="39">
        <v>2.0107713684519983E-3</v>
      </c>
      <c r="Q24" s="39">
        <v>1.3416247836554988E-3</v>
      </c>
      <c r="R24" s="39">
        <v>4.2338209255945634E-2</v>
      </c>
      <c r="S24" s="39">
        <v>1.2419061184679772E-2</v>
      </c>
      <c r="T24" s="39">
        <v>0.11753217164471838</v>
      </c>
      <c r="U24" s="39">
        <v>9.1395144731160277E-4</v>
      </c>
      <c r="V24" s="39">
        <v>0.73967909706586277</v>
      </c>
      <c r="W24" s="39">
        <v>0.15319313020779984</v>
      </c>
      <c r="X24" s="39">
        <v>1.7436046914939003E-2</v>
      </c>
      <c r="Y24" s="39">
        <v>2.6655224012659989E-2</v>
      </c>
      <c r="Z24" s="39">
        <v>2.6163123742967007E-2</v>
      </c>
      <c r="AA24" s="39">
        <v>7.0799118062849983E-3</v>
      </c>
      <c r="AB24" s="39">
        <v>7.7334306476850995E-2</v>
      </c>
      <c r="AC24" s="39">
        <v>7.1156125102894013E-3</v>
      </c>
      <c r="AD24" s="39">
        <v>1.2602062625746542E-2</v>
      </c>
      <c r="AE24" s="192"/>
      <c r="AF24" s="39">
        <v>632.82503513000017</v>
      </c>
      <c r="AG24" s="39">
        <v>76.552705870000011</v>
      </c>
      <c r="AH24" s="39">
        <v>3495.0100063500004</v>
      </c>
      <c r="AI24" s="39">
        <v>1413.4092066499993</v>
      </c>
      <c r="AJ24" s="39" t="s">
        <v>440</v>
      </c>
      <c r="AK24" s="39" t="s">
        <v>422</v>
      </c>
      <c r="AL24" s="145" t="s">
        <v>70</v>
      </c>
      <c r="AN24" s="157"/>
    </row>
    <row r="25" spans="1:40" s="5" customFormat="1" ht="24.75" customHeight="1" thickBot="1" x14ac:dyDescent="0.25">
      <c r="A25" s="143" t="s">
        <v>89</v>
      </c>
      <c r="B25" s="37" t="s">
        <v>90</v>
      </c>
      <c r="C25" s="143" t="s">
        <v>91</v>
      </c>
      <c r="D25" s="144"/>
      <c r="E25" s="39">
        <v>0.21554412616897201</v>
      </c>
      <c r="F25" s="39">
        <v>1.4956810035810491E-2</v>
      </c>
      <c r="G25" s="39">
        <v>2.4206280509970018E-2</v>
      </c>
      <c r="H25" s="39" t="s">
        <v>422</v>
      </c>
      <c r="I25" s="39">
        <v>2.6909999999999998E-4</v>
      </c>
      <c r="J25" s="39">
        <v>2.6909999999999998E-4</v>
      </c>
      <c r="K25" s="39">
        <v>2.6909999999999998E-4</v>
      </c>
      <c r="L25" s="39" t="s">
        <v>441</v>
      </c>
      <c r="M25" s="39">
        <v>0.10835187546468998</v>
      </c>
      <c r="N25" s="39" t="s">
        <v>422</v>
      </c>
      <c r="O25" s="39" t="s">
        <v>441</v>
      </c>
      <c r="P25" s="39" t="s">
        <v>441</v>
      </c>
      <c r="Q25" s="39" t="s">
        <v>441</v>
      </c>
      <c r="R25" s="39" t="s">
        <v>441</v>
      </c>
      <c r="S25" s="39" t="s">
        <v>441</v>
      </c>
      <c r="T25" s="39" t="s">
        <v>441</v>
      </c>
      <c r="U25" s="39" t="s">
        <v>441</v>
      </c>
      <c r="V25" s="39" t="s">
        <v>441</v>
      </c>
      <c r="W25" s="39" t="s">
        <v>441</v>
      </c>
      <c r="X25" s="39" t="s">
        <v>441</v>
      </c>
      <c r="Y25" s="39" t="s">
        <v>441</v>
      </c>
      <c r="Z25" s="39" t="s">
        <v>441</v>
      </c>
      <c r="AA25" s="39" t="s">
        <v>441</v>
      </c>
      <c r="AB25" s="39" t="s">
        <v>441</v>
      </c>
      <c r="AC25" s="39" t="s">
        <v>422</v>
      </c>
      <c r="AD25" s="39" t="s">
        <v>422</v>
      </c>
      <c r="AE25" s="192"/>
      <c r="AF25" s="39">
        <v>1239.131022626342</v>
      </c>
      <c r="AG25" s="39" t="s">
        <v>422</v>
      </c>
      <c r="AH25" s="39" t="s">
        <v>422</v>
      </c>
      <c r="AI25" s="39" t="s">
        <v>422</v>
      </c>
      <c r="AJ25" s="39" t="s">
        <v>422</v>
      </c>
      <c r="AK25" s="39" t="s">
        <v>422</v>
      </c>
      <c r="AL25" s="145" t="s">
        <v>70</v>
      </c>
      <c r="AN25" s="157"/>
    </row>
    <row r="26" spans="1:40" s="5" customFormat="1" ht="24.75" customHeight="1" thickBot="1" x14ac:dyDescent="0.25">
      <c r="A26" s="143" t="s">
        <v>89</v>
      </c>
      <c r="B26" s="37" t="s">
        <v>92</v>
      </c>
      <c r="C26" s="143" t="s">
        <v>93</v>
      </c>
      <c r="D26" s="144"/>
      <c r="E26" s="39">
        <v>2.4130005259654211E-2</v>
      </c>
      <c r="F26" s="39">
        <v>1.7286649975485004E-3</v>
      </c>
      <c r="G26" s="39">
        <v>1.4527478961600003E-3</v>
      </c>
      <c r="H26" s="39" t="s">
        <v>441</v>
      </c>
      <c r="I26" s="39">
        <v>1.7294617623155399E-5</v>
      </c>
      <c r="J26" s="39">
        <v>1.7294617623155399E-5</v>
      </c>
      <c r="K26" s="39">
        <v>1.7294617623155399E-5</v>
      </c>
      <c r="L26" s="39" t="s">
        <v>441</v>
      </c>
      <c r="M26" s="39">
        <v>4.0156006128999999E-2</v>
      </c>
      <c r="N26" s="39">
        <v>1.0376770573893241</v>
      </c>
      <c r="O26" s="39" t="s">
        <v>441</v>
      </c>
      <c r="P26" s="39" t="s">
        <v>441</v>
      </c>
      <c r="Q26" s="39" t="s">
        <v>441</v>
      </c>
      <c r="R26" s="39" t="s">
        <v>441</v>
      </c>
      <c r="S26" s="39" t="s">
        <v>441</v>
      </c>
      <c r="T26" s="39" t="s">
        <v>441</v>
      </c>
      <c r="U26" s="39" t="s">
        <v>441</v>
      </c>
      <c r="V26" s="39" t="s">
        <v>441</v>
      </c>
      <c r="W26" s="39" t="s">
        <v>441</v>
      </c>
      <c r="X26" s="39" t="s">
        <v>441</v>
      </c>
      <c r="Y26" s="39" t="s">
        <v>441</v>
      </c>
      <c r="Z26" s="39" t="s">
        <v>441</v>
      </c>
      <c r="AA26" s="39" t="s">
        <v>441</v>
      </c>
      <c r="AB26" s="39" t="s">
        <v>441</v>
      </c>
      <c r="AC26" s="39" t="s">
        <v>422</v>
      </c>
      <c r="AD26" s="39" t="s">
        <v>422</v>
      </c>
      <c r="AE26" s="192"/>
      <c r="AF26" s="39">
        <v>70.746449319695841</v>
      </c>
      <c r="AG26" s="39" t="s">
        <v>422</v>
      </c>
      <c r="AH26" s="39" t="s">
        <v>422</v>
      </c>
      <c r="AI26" s="39" t="s">
        <v>422</v>
      </c>
      <c r="AJ26" s="39" t="s">
        <v>422</v>
      </c>
      <c r="AK26" s="39" t="s">
        <v>422</v>
      </c>
      <c r="AL26" s="145" t="s">
        <v>70</v>
      </c>
      <c r="AN26" s="157"/>
    </row>
    <row r="27" spans="1:40" s="142" customFormat="1" ht="26.25" customHeight="1" thickBot="1" x14ac:dyDescent="0.25">
      <c r="A27" s="141" t="s">
        <v>94</v>
      </c>
      <c r="B27" s="141" t="s">
        <v>95</v>
      </c>
      <c r="C27" s="141" t="s">
        <v>96</v>
      </c>
      <c r="D27" s="38"/>
      <c r="E27" s="39">
        <v>18.492726238878038</v>
      </c>
      <c r="F27" s="39">
        <v>7.1447723065440689</v>
      </c>
      <c r="G27" s="39">
        <v>1.9344204293587308E-2</v>
      </c>
      <c r="H27" s="39">
        <v>0.84809276076891915</v>
      </c>
      <c r="I27" s="39">
        <v>1.1186102704194572</v>
      </c>
      <c r="J27" s="39">
        <v>1.1186102704194572</v>
      </c>
      <c r="K27" s="39">
        <v>1.1186102704194572</v>
      </c>
      <c r="L27" s="39">
        <v>0.63626069371401872</v>
      </c>
      <c r="M27" s="39">
        <v>64.606267292149312</v>
      </c>
      <c r="N27" s="39">
        <v>1.1642371927631638E-3</v>
      </c>
      <c r="O27" s="39">
        <v>1.3521254367242406E-4</v>
      </c>
      <c r="P27" s="39">
        <v>8.4610220054933127E-3</v>
      </c>
      <c r="Q27" s="39">
        <v>2.23453026354579E-4</v>
      </c>
      <c r="R27" s="39">
        <v>9.9748715300075584E-3</v>
      </c>
      <c r="S27" s="39">
        <v>6.8183428174371022E-3</v>
      </c>
      <c r="T27" s="39">
        <v>1.2454310895437311E-3</v>
      </c>
      <c r="U27" s="39">
        <v>1.7648096536430997E-4</v>
      </c>
      <c r="V27" s="39">
        <v>3.0357411935867714E-2</v>
      </c>
      <c r="W27" s="39">
        <v>1.0651978</v>
      </c>
      <c r="X27" s="39">
        <v>2.9927616653200002E-2</v>
      </c>
      <c r="Y27" s="39">
        <v>3.3856228125700001E-2</v>
      </c>
      <c r="Z27" s="39">
        <v>2.6008781122799998E-2</v>
      </c>
      <c r="AA27" s="39">
        <v>2.9299636904500003E-2</v>
      </c>
      <c r="AB27" s="39">
        <f t="shared" ref="AB27:AB33" si="0">IF((N(X27)+N(Y27)+N(Z27)+N(AA27))=0,X27,(N(X27)+N(Y27)+N(Z27)+N(AA27)))</f>
        <v>0.11909226280620001</v>
      </c>
      <c r="AC27" s="39">
        <v>1.0651977E-3</v>
      </c>
      <c r="AD27" s="39">
        <v>2.1624940000000001E-4</v>
      </c>
      <c r="AE27" s="192"/>
      <c r="AF27" s="39">
        <v>71823.081032487404</v>
      </c>
      <c r="AG27" s="39" t="s">
        <v>422</v>
      </c>
      <c r="AH27" s="39">
        <v>2321.7729568473001</v>
      </c>
      <c r="AI27" s="39">
        <v>3453.3764202850998</v>
      </c>
      <c r="AJ27" s="39" t="s">
        <v>422</v>
      </c>
      <c r="AK27" s="39" t="s">
        <v>422</v>
      </c>
      <c r="AL27" s="40" t="s">
        <v>70</v>
      </c>
    </row>
    <row r="28" spans="1:40" s="142" customFormat="1" ht="26.25" customHeight="1" thickBot="1" x14ac:dyDescent="0.25">
      <c r="A28" s="141" t="s">
        <v>94</v>
      </c>
      <c r="B28" s="141" t="s">
        <v>97</v>
      </c>
      <c r="C28" s="141" t="s">
        <v>98</v>
      </c>
      <c r="D28" s="38"/>
      <c r="E28" s="39">
        <v>4.5040196391315597</v>
      </c>
      <c r="F28" s="39">
        <v>0.44117252041304211</v>
      </c>
      <c r="G28" s="39">
        <v>4.0370872309347635E-3</v>
      </c>
      <c r="H28" s="39">
        <v>2.419522085989188E-2</v>
      </c>
      <c r="I28" s="39">
        <v>0.30192015403175054</v>
      </c>
      <c r="J28" s="39">
        <v>0.30192015403175054</v>
      </c>
      <c r="K28" s="39">
        <v>0.30192015403175054</v>
      </c>
      <c r="L28" s="39">
        <v>0.18021459936243636</v>
      </c>
      <c r="M28" s="39">
        <v>3.9522644435635934</v>
      </c>
      <c r="N28" s="39">
        <v>1.8144712844733404E-4</v>
      </c>
      <c r="O28" s="39">
        <v>1.9628211112301142E-5</v>
      </c>
      <c r="P28" s="39">
        <v>1.6169971692890038E-3</v>
      </c>
      <c r="Q28" s="39">
        <v>3.5547676555682947E-5</v>
      </c>
      <c r="R28" s="39">
        <v>2.3094733388005374E-3</v>
      </c>
      <c r="S28" s="39">
        <v>1.5589156093900915E-3</v>
      </c>
      <c r="T28" s="39">
        <v>1.3414402948299463E-4</v>
      </c>
      <c r="U28" s="39">
        <v>3.183893088676361E-5</v>
      </c>
      <c r="V28" s="39">
        <v>5.6197451895498686E-3</v>
      </c>
      <c r="W28" s="39">
        <v>0.13319719999999999</v>
      </c>
      <c r="X28" s="39">
        <v>6.4456524630999998E-3</v>
      </c>
      <c r="Y28" s="39">
        <v>7.2415363903000005E-3</v>
      </c>
      <c r="Z28" s="39">
        <v>5.6526440582000004E-3</v>
      </c>
      <c r="AA28" s="39">
        <v>6.0690054437000001E-3</v>
      </c>
      <c r="AB28" s="39">
        <f t="shared" si="0"/>
        <v>2.5408838355299997E-2</v>
      </c>
      <c r="AC28" s="39">
        <v>1.331971E-4</v>
      </c>
      <c r="AD28" s="39">
        <v>2.8408400000000001E-5</v>
      </c>
      <c r="AE28" s="192"/>
      <c r="AF28" s="39">
        <v>11065.2259574618</v>
      </c>
      <c r="AG28" s="39" t="s">
        <v>422</v>
      </c>
      <c r="AH28" s="39" t="s">
        <v>422</v>
      </c>
      <c r="AI28" s="39">
        <v>754.44767943520003</v>
      </c>
      <c r="AJ28" s="39" t="s">
        <v>422</v>
      </c>
      <c r="AK28" s="39" t="s">
        <v>422</v>
      </c>
      <c r="AL28" s="40" t="s">
        <v>70</v>
      </c>
    </row>
    <row r="29" spans="1:40" s="142" customFormat="1" ht="26.25" customHeight="1" thickBot="1" x14ac:dyDescent="0.25">
      <c r="A29" s="141" t="s">
        <v>94</v>
      </c>
      <c r="B29" s="141" t="s">
        <v>99</v>
      </c>
      <c r="C29" s="141" t="s">
        <v>100</v>
      </c>
      <c r="D29" s="38"/>
      <c r="E29" s="39">
        <v>22.974650258336897</v>
      </c>
      <c r="F29" s="39">
        <v>1.0010581231370215</v>
      </c>
      <c r="G29" s="39">
        <v>1.2884781516223947E-2</v>
      </c>
      <c r="H29" s="39">
        <v>2.4268296891969996E-2</v>
      </c>
      <c r="I29" s="39">
        <v>0.54294114376687908</v>
      </c>
      <c r="J29" s="39">
        <v>0.54294114376687908</v>
      </c>
      <c r="K29" s="39">
        <v>0.54294114376687908</v>
      </c>
      <c r="L29" s="39">
        <v>0.3357929107750553</v>
      </c>
      <c r="M29" s="39">
        <v>6.2949264203362398</v>
      </c>
      <c r="N29" s="39">
        <v>4.4730679182603466E-4</v>
      </c>
      <c r="O29" s="39">
        <v>4.4749965077701965E-5</v>
      </c>
      <c r="P29" s="39">
        <v>4.7374694560181271E-3</v>
      </c>
      <c r="Q29" s="39">
        <v>8.9451715417657686E-5</v>
      </c>
      <c r="R29" s="39">
        <v>7.5941385808536294E-3</v>
      </c>
      <c r="S29" s="39">
        <v>5.0926727218504634E-3</v>
      </c>
      <c r="T29" s="39">
        <v>1.797230813770014E-4</v>
      </c>
      <c r="U29" s="39">
        <v>8.9403500679911455E-5</v>
      </c>
      <c r="V29" s="39">
        <v>1.6091183680251683E-2</v>
      </c>
      <c r="W29" s="39">
        <v>0.2396104</v>
      </c>
      <c r="X29" s="39">
        <v>4.3954217010000003E-3</v>
      </c>
      <c r="Y29" s="39">
        <v>2.6616720299700001E-2</v>
      </c>
      <c r="Z29" s="39">
        <v>2.9742353508400002E-2</v>
      </c>
      <c r="AA29" s="39">
        <v>6.8373226456999994E-3</v>
      </c>
      <c r="AB29" s="39">
        <f t="shared" si="0"/>
        <v>6.7591818154800004E-2</v>
      </c>
      <c r="AC29" s="39">
        <v>1.8275529999999999E-4</v>
      </c>
      <c r="AD29" s="39">
        <v>4.09134E-5</v>
      </c>
      <c r="AE29" s="192"/>
      <c r="AF29" s="39">
        <v>35096.104866851099</v>
      </c>
      <c r="AG29" s="39" t="s">
        <v>422</v>
      </c>
      <c r="AH29" s="39">
        <v>780.52704315259996</v>
      </c>
      <c r="AI29" s="39">
        <v>2404.3585399955</v>
      </c>
      <c r="AJ29" s="39" t="s">
        <v>422</v>
      </c>
      <c r="AK29" s="39" t="s">
        <v>422</v>
      </c>
      <c r="AL29" s="40" t="s">
        <v>70</v>
      </c>
    </row>
    <row r="30" spans="1:40" s="142" customFormat="1" ht="26.25" customHeight="1" thickBot="1" x14ac:dyDescent="0.25">
      <c r="A30" s="141" t="s">
        <v>94</v>
      </c>
      <c r="B30" s="141" t="s">
        <v>101</v>
      </c>
      <c r="C30" s="141" t="s">
        <v>102</v>
      </c>
      <c r="D30" s="38"/>
      <c r="E30" s="39">
        <v>5.1748082750030532E-2</v>
      </c>
      <c r="F30" s="39">
        <v>0.52669897258577947</v>
      </c>
      <c r="G30" s="39">
        <v>4.7104694520792959E-4</v>
      </c>
      <c r="H30" s="39">
        <v>4.8785163854241732E-4</v>
      </c>
      <c r="I30" s="39">
        <v>1.0171899532659762E-2</v>
      </c>
      <c r="J30" s="39">
        <v>1.0171899532659762E-2</v>
      </c>
      <c r="K30" s="39">
        <v>1.0171899532659762E-2</v>
      </c>
      <c r="L30" s="39">
        <v>1.7789540220000072E-3</v>
      </c>
      <c r="M30" s="39">
        <v>2.8907171812770103</v>
      </c>
      <c r="N30" s="39">
        <v>1.817484772475378E-5</v>
      </c>
      <c r="O30" s="39">
        <v>3.8459778878653493E-4</v>
      </c>
      <c r="P30" s="39">
        <v>8.3676116095696888E-5</v>
      </c>
      <c r="Q30" s="39">
        <v>2.8853833136447194E-6</v>
      </c>
      <c r="R30" s="39">
        <v>1.6718528386845258E-3</v>
      </c>
      <c r="S30" s="39">
        <v>6.5332870120445988E-2</v>
      </c>
      <c r="T30" s="39">
        <v>2.698323078026213E-3</v>
      </c>
      <c r="U30" s="39">
        <v>3.8291939317289128E-4</v>
      </c>
      <c r="V30" s="39">
        <v>3.8098077427621405E-2</v>
      </c>
      <c r="W30" s="39">
        <v>5.3588000000000004E-3</v>
      </c>
      <c r="X30" s="39">
        <v>8.6117032900000001E-5</v>
      </c>
      <c r="Y30" s="39">
        <v>1.3321295010000002E-4</v>
      </c>
      <c r="Z30" s="39">
        <v>6.0352983700000004E-5</v>
      </c>
      <c r="AA30" s="39">
        <v>1.525063783E-4</v>
      </c>
      <c r="AB30" s="39">
        <f t="shared" si="0"/>
        <v>4.3218934500000001E-4</v>
      </c>
      <c r="AC30" s="39">
        <v>5.3591000000000001E-6</v>
      </c>
      <c r="AD30" s="39">
        <v>3.7645999999999999E-6</v>
      </c>
      <c r="AE30" s="192"/>
      <c r="AF30" s="39">
        <v>382.0647747658</v>
      </c>
      <c r="AG30" s="39" t="s">
        <v>422</v>
      </c>
      <c r="AH30" s="39" t="s">
        <v>422</v>
      </c>
      <c r="AI30" s="39">
        <v>25.235659167400001</v>
      </c>
      <c r="AJ30" s="39" t="s">
        <v>422</v>
      </c>
      <c r="AK30" s="39" t="s">
        <v>422</v>
      </c>
      <c r="AL30" s="40" t="s">
        <v>70</v>
      </c>
    </row>
    <row r="31" spans="1:40" s="142" customFormat="1" ht="26.25" customHeight="1" thickBot="1" x14ac:dyDescent="0.25">
      <c r="A31" s="141" t="s">
        <v>94</v>
      </c>
      <c r="B31" s="141" t="s">
        <v>103</v>
      </c>
      <c r="C31" s="141" t="s">
        <v>104</v>
      </c>
      <c r="D31" s="38"/>
      <c r="E31" s="39" t="s">
        <v>422</v>
      </c>
      <c r="F31" s="39">
        <v>2.5957990898653804</v>
      </c>
      <c r="G31" s="39" t="s">
        <v>422</v>
      </c>
      <c r="H31" s="39" t="s">
        <v>422</v>
      </c>
      <c r="I31" s="39" t="s">
        <v>422</v>
      </c>
      <c r="J31" s="39" t="s">
        <v>422</v>
      </c>
      <c r="K31" s="39" t="s">
        <v>422</v>
      </c>
      <c r="L31" s="39" t="s">
        <v>422</v>
      </c>
      <c r="M31" s="39" t="s">
        <v>422</v>
      </c>
      <c r="N31" s="39" t="s">
        <v>422</v>
      </c>
      <c r="O31" s="39" t="s">
        <v>422</v>
      </c>
      <c r="P31" s="39" t="s">
        <v>422</v>
      </c>
      <c r="Q31" s="39" t="s">
        <v>422</v>
      </c>
      <c r="R31" s="39" t="s">
        <v>422</v>
      </c>
      <c r="S31" s="39" t="s">
        <v>422</v>
      </c>
      <c r="T31" s="39" t="s">
        <v>422</v>
      </c>
      <c r="U31" s="39" t="s">
        <v>422</v>
      </c>
      <c r="V31" s="39" t="s">
        <v>422</v>
      </c>
      <c r="W31" s="39" t="s">
        <v>422</v>
      </c>
      <c r="X31" s="39" t="s">
        <v>422</v>
      </c>
      <c r="Y31" s="39" t="s">
        <v>422</v>
      </c>
      <c r="Z31" s="39" t="s">
        <v>422</v>
      </c>
      <c r="AA31" s="39" t="s">
        <v>422</v>
      </c>
      <c r="AB31" s="39" t="str">
        <f t="shared" si="0"/>
        <v>NA</v>
      </c>
      <c r="AC31" s="39" t="s">
        <v>422</v>
      </c>
      <c r="AD31" s="39" t="s">
        <v>422</v>
      </c>
      <c r="AE31" s="192"/>
      <c r="AF31" s="39">
        <v>113.5668928162</v>
      </c>
      <c r="AG31" s="39" t="s">
        <v>422</v>
      </c>
      <c r="AH31" s="39" t="s">
        <v>422</v>
      </c>
      <c r="AI31" s="39">
        <v>7.5011767347999996</v>
      </c>
      <c r="AJ31" s="39" t="s">
        <v>422</v>
      </c>
      <c r="AK31" s="39" t="s">
        <v>422</v>
      </c>
      <c r="AL31" s="40" t="s">
        <v>70</v>
      </c>
    </row>
    <row r="32" spans="1:40" s="142" customFormat="1" ht="26.25" customHeight="1" thickBot="1" x14ac:dyDescent="0.25">
      <c r="A32" s="141" t="s">
        <v>94</v>
      </c>
      <c r="B32" s="141" t="s">
        <v>105</v>
      </c>
      <c r="C32" s="141" t="s">
        <v>106</v>
      </c>
      <c r="D32" s="38"/>
      <c r="E32" s="39" t="s">
        <v>422</v>
      </c>
      <c r="F32" s="39" t="s">
        <v>422</v>
      </c>
      <c r="G32" s="39" t="s">
        <v>422</v>
      </c>
      <c r="H32" s="39" t="s">
        <v>422</v>
      </c>
      <c r="I32" s="39">
        <v>0.5796755948990131</v>
      </c>
      <c r="J32" s="39">
        <v>1.1537477391120787</v>
      </c>
      <c r="K32" s="39">
        <v>1.4351867017735771</v>
      </c>
      <c r="L32" s="39">
        <v>0.12185863742324506</v>
      </c>
      <c r="M32" s="39" t="s">
        <v>422</v>
      </c>
      <c r="N32" s="39">
        <v>4.7930670532242798</v>
      </c>
      <c r="O32" s="39">
        <v>2.0376041207410569E-2</v>
      </c>
      <c r="P32" s="39" t="s">
        <v>441</v>
      </c>
      <c r="Q32" s="39">
        <v>5.4508696939511395E-2</v>
      </c>
      <c r="R32" s="39">
        <v>1.7955164285528182</v>
      </c>
      <c r="S32" s="39">
        <v>39.476770396439065</v>
      </c>
      <c r="T32" s="39">
        <v>0.27170700825682115</v>
      </c>
      <c r="U32" s="39">
        <v>2.8703734035471551E-2</v>
      </c>
      <c r="V32" s="39">
        <v>11.625634682604607</v>
      </c>
      <c r="W32" s="39" t="s">
        <v>441</v>
      </c>
      <c r="X32" s="39" t="s">
        <v>441</v>
      </c>
      <c r="Y32" s="39" t="s">
        <v>441</v>
      </c>
      <c r="Z32" s="39" t="s">
        <v>441</v>
      </c>
      <c r="AA32" s="39" t="s">
        <v>441</v>
      </c>
      <c r="AB32" s="39" t="str">
        <f t="shared" si="0"/>
        <v>NE</v>
      </c>
      <c r="AC32" s="39" t="s">
        <v>441</v>
      </c>
      <c r="AD32" s="39" t="s">
        <v>441</v>
      </c>
      <c r="AE32" s="192"/>
      <c r="AF32" s="39" t="s">
        <v>422</v>
      </c>
      <c r="AG32" s="39" t="s">
        <v>422</v>
      </c>
      <c r="AH32" s="39" t="s">
        <v>422</v>
      </c>
      <c r="AI32" s="39" t="s">
        <v>422</v>
      </c>
      <c r="AJ32" s="39" t="s">
        <v>422</v>
      </c>
      <c r="AK32" s="39">
        <v>42051.880222947155</v>
      </c>
      <c r="AL32" s="40" t="s">
        <v>107</v>
      </c>
    </row>
    <row r="33" spans="1:40" s="142" customFormat="1" ht="26.25" customHeight="1" thickBot="1" x14ac:dyDescent="0.25">
      <c r="A33" s="141" t="s">
        <v>94</v>
      </c>
      <c r="B33" s="141" t="s">
        <v>108</v>
      </c>
      <c r="C33" s="141" t="s">
        <v>109</v>
      </c>
      <c r="D33" s="38"/>
      <c r="E33" s="39" t="s">
        <v>422</v>
      </c>
      <c r="F33" s="39" t="s">
        <v>422</v>
      </c>
      <c r="G33" s="39" t="s">
        <v>422</v>
      </c>
      <c r="H33" s="39" t="s">
        <v>422</v>
      </c>
      <c r="I33" s="39">
        <v>0.25446565026894891</v>
      </c>
      <c r="J33" s="39">
        <v>0.47123268568323867</v>
      </c>
      <c r="K33" s="39">
        <v>0.94246537136647734</v>
      </c>
      <c r="L33" s="39">
        <v>9.9901329364846594E-3</v>
      </c>
      <c r="M33" s="39" t="s">
        <v>422</v>
      </c>
      <c r="N33" s="39" t="s">
        <v>441</v>
      </c>
      <c r="O33" s="39" t="s">
        <v>441</v>
      </c>
      <c r="P33" s="39" t="s">
        <v>441</v>
      </c>
      <c r="Q33" s="39" t="s">
        <v>441</v>
      </c>
      <c r="R33" s="39" t="s">
        <v>441</v>
      </c>
      <c r="S33" s="39" t="s">
        <v>441</v>
      </c>
      <c r="T33" s="39" t="s">
        <v>441</v>
      </c>
      <c r="U33" s="39" t="s">
        <v>441</v>
      </c>
      <c r="V33" s="39" t="s">
        <v>441</v>
      </c>
      <c r="W33" s="39" t="s">
        <v>441</v>
      </c>
      <c r="X33" s="39">
        <v>4.3730393231404549E-6</v>
      </c>
      <c r="Y33" s="39">
        <v>3.958354559739205E-7</v>
      </c>
      <c r="Z33" s="39">
        <v>5.84328530247216E-7</v>
      </c>
      <c r="AA33" s="39" t="s">
        <v>441</v>
      </c>
      <c r="AB33" s="39">
        <f t="shared" si="0"/>
        <v>5.3532033093615915E-6</v>
      </c>
      <c r="AC33" s="39" t="s">
        <v>441</v>
      </c>
      <c r="AD33" s="39" t="s">
        <v>441</v>
      </c>
      <c r="AE33" s="192"/>
      <c r="AF33" s="39" t="s">
        <v>422</v>
      </c>
      <c r="AG33" s="39" t="s">
        <v>422</v>
      </c>
      <c r="AH33" s="39" t="s">
        <v>422</v>
      </c>
      <c r="AI33" s="39" t="s">
        <v>422</v>
      </c>
      <c r="AJ33" s="39" t="s">
        <v>422</v>
      </c>
      <c r="AK33" s="39">
        <v>42051.880222947155</v>
      </c>
      <c r="AL33" s="40" t="s">
        <v>107</v>
      </c>
    </row>
    <row r="34" spans="1:40" s="5" customFormat="1" ht="24.75" customHeight="1" thickBot="1" x14ac:dyDescent="0.25">
      <c r="A34" s="143" t="s">
        <v>84</v>
      </c>
      <c r="B34" s="37" t="s">
        <v>110</v>
      </c>
      <c r="C34" s="143" t="s">
        <v>111</v>
      </c>
      <c r="D34" s="144"/>
      <c r="E34" s="39">
        <v>0.68120000000000003</v>
      </c>
      <c r="F34" s="39">
        <v>6.0450000000000011E-2</v>
      </c>
      <c r="G34" s="39">
        <v>1.8746E-4</v>
      </c>
      <c r="H34" s="39">
        <v>9.1000000000000003E-5</v>
      </c>
      <c r="I34" s="39">
        <v>1.7809999999999999E-2</v>
      </c>
      <c r="J34" s="39">
        <v>1.8720000000000001E-2</v>
      </c>
      <c r="K34" s="39">
        <v>1.976E-2</v>
      </c>
      <c r="L34" s="39" t="s">
        <v>422</v>
      </c>
      <c r="M34" s="39">
        <v>0.1391</v>
      </c>
      <c r="N34" s="39" t="s">
        <v>422</v>
      </c>
      <c r="O34" s="39">
        <v>1.2999999999999999E-4</v>
      </c>
      <c r="P34" s="39" t="s">
        <v>422</v>
      </c>
      <c r="Q34" s="39" t="s">
        <v>422</v>
      </c>
      <c r="R34" s="39">
        <v>6.4999999999999997E-4</v>
      </c>
      <c r="S34" s="39">
        <v>2.2100000000000002E-2</v>
      </c>
      <c r="T34" s="39">
        <v>9.1000000000000011E-4</v>
      </c>
      <c r="U34" s="39">
        <v>1.2999999999999999E-4</v>
      </c>
      <c r="V34" s="39">
        <v>1.2999999999999999E-2</v>
      </c>
      <c r="W34" s="39" t="s">
        <v>422</v>
      </c>
      <c r="X34" s="39">
        <v>3.8999999999999999E-4</v>
      </c>
      <c r="Y34" s="39">
        <v>6.4999999999999997E-4</v>
      </c>
      <c r="Z34" s="39" t="s">
        <v>422</v>
      </c>
      <c r="AA34" s="39" t="s">
        <v>422</v>
      </c>
      <c r="AB34" s="39">
        <v>1.0399999999999999E-3</v>
      </c>
      <c r="AC34" s="39" t="s">
        <v>422</v>
      </c>
      <c r="AD34" s="39" t="s">
        <v>422</v>
      </c>
      <c r="AE34" s="192"/>
      <c r="AF34" s="39">
        <v>546.03899999999999</v>
      </c>
      <c r="AG34" s="39" t="s">
        <v>422</v>
      </c>
      <c r="AH34" s="39" t="s">
        <v>422</v>
      </c>
      <c r="AI34" s="39" t="s">
        <v>422</v>
      </c>
      <c r="AJ34" s="39" t="s">
        <v>422</v>
      </c>
      <c r="AK34" s="39" t="s">
        <v>422</v>
      </c>
      <c r="AL34" s="147" t="s">
        <v>70</v>
      </c>
      <c r="AN34" s="157"/>
    </row>
    <row r="35" spans="1:40" s="5" customFormat="1" ht="24.75" customHeight="1" thickBot="1" x14ac:dyDescent="0.25">
      <c r="A35" s="143" t="s">
        <v>112</v>
      </c>
      <c r="B35" s="37" t="s">
        <v>113</v>
      </c>
      <c r="C35" s="143" t="s">
        <v>114</v>
      </c>
      <c r="D35" s="144"/>
      <c r="E35" s="39">
        <v>1.1024537089190345</v>
      </c>
      <c r="F35" s="39">
        <v>2.6702675653699378E-2</v>
      </c>
      <c r="G35" s="39">
        <v>0.29450420608753891</v>
      </c>
      <c r="H35" s="39" t="s">
        <v>422</v>
      </c>
      <c r="I35" s="39">
        <v>3.2528208200758565E-2</v>
      </c>
      <c r="J35" s="39">
        <v>3.2528208200758565E-2</v>
      </c>
      <c r="K35" s="39">
        <v>3.2528208200758565E-2</v>
      </c>
      <c r="L35" s="39">
        <v>1.9521597061655141E-3</v>
      </c>
      <c r="M35" s="39">
        <v>5.7308847454123055E-2</v>
      </c>
      <c r="N35" s="39">
        <v>2.2005148287118381E-3</v>
      </c>
      <c r="O35" s="39">
        <v>1.9312850707320871E-4</v>
      </c>
      <c r="P35" s="39">
        <v>4.2430763959968849E-4</v>
      </c>
      <c r="Q35" s="39">
        <v>3.0986822525919007E-3</v>
      </c>
      <c r="R35" s="39">
        <v>3.3693497004750783E-3</v>
      </c>
      <c r="S35" s="39">
        <v>1.5018065631788162E-2</v>
      </c>
      <c r="T35" s="39">
        <v>0.13562126192227414</v>
      </c>
      <c r="U35" s="39">
        <v>1.9700545411370719E-3</v>
      </c>
      <c r="V35" s="39">
        <v>1.8523084400186917E-2</v>
      </c>
      <c r="W35" s="39">
        <v>3.3248294704563857E-3</v>
      </c>
      <c r="X35" s="39" t="s">
        <v>422</v>
      </c>
      <c r="Y35" s="39" t="s">
        <v>422</v>
      </c>
      <c r="Z35" s="39" t="s">
        <v>422</v>
      </c>
      <c r="AA35" s="39" t="s">
        <v>422</v>
      </c>
      <c r="AB35" s="39" t="s">
        <v>422</v>
      </c>
      <c r="AC35" s="39">
        <v>1.4674891157757011E-3</v>
      </c>
      <c r="AD35" s="39">
        <v>2.6491001648844231E-3</v>
      </c>
      <c r="AE35" s="192"/>
      <c r="AF35" s="39">
        <v>640.58873679542421</v>
      </c>
      <c r="AG35" s="39" t="s">
        <v>422</v>
      </c>
      <c r="AH35" s="39" t="s">
        <v>422</v>
      </c>
      <c r="AI35" s="39" t="s">
        <v>422</v>
      </c>
      <c r="AJ35" s="39" t="s">
        <v>422</v>
      </c>
      <c r="AK35" s="39" t="s">
        <v>422</v>
      </c>
      <c r="AL35" s="147" t="s">
        <v>70</v>
      </c>
      <c r="AN35" s="157"/>
    </row>
    <row r="36" spans="1:40" s="5" customFormat="1" ht="24.75" customHeight="1" thickBot="1" x14ac:dyDescent="0.25">
      <c r="A36" s="143" t="s">
        <v>112</v>
      </c>
      <c r="B36" s="37" t="s">
        <v>115</v>
      </c>
      <c r="C36" s="143" t="s">
        <v>116</v>
      </c>
      <c r="D36" s="144"/>
      <c r="E36" s="39">
        <v>0.16983525858000006</v>
      </c>
      <c r="F36" s="39">
        <v>4.1165055750000011E-3</v>
      </c>
      <c r="G36" s="39">
        <v>4.7045778000000009E-3</v>
      </c>
      <c r="H36" s="39" t="s">
        <v>422</v>
      </c>
      <c r="I36" s="39">
        <v>2.5169491230000009E-3</v>
      </c>
      <c r="J36" s="39">
        <v>2.5169491230000009E-3</v>
      </c>
      <c r="K36" s="39">
        <v>2.5169491230000009E-3</v>
      </c>
      <c r="L36" s="39">
        <v>2.1241168767000004E-4</v>
      </c>
      <c r="M36" s="39">
        <v>8.6329002630000009E-3</v>
      </c>
      <c r="N36" s="39">
        <v>3.0579755700000012E-4</v>
      </c>
      <c r="O36" s="39">
        <v>2.3522889000000005E-5</v>
      </c>
      <c r="P36" s="39">
        <v>7.0568667000000011E-5</v>
      </c>
      <c r="Q36" s="39">
        <v>9.4091556000000019E-5</v>
      </c>
      <c r="R36" s="39">
        <v>1.1761444500000003E-4</v>
      </c>
      <c r="S36" s="39">
        <v>2.0700142320000006E-3</v>
      </c>
      <c r="T36" s="39">
        <v>2.3522889000000004E-3</v>
      </c>
      <c r="U36" s="39">
        <v>2.3522889000000005E-4</v>
      </c>
      <c r="V36" s="39">
        <v>2.8227466800000009E-3</v>
      </c>
      <c r="W36" s="39">
        <v>3.0579755700000012E-4</v>
      </c>
      <c r="X36" s="39" t="s">
        <v>422</v>
      </c>
      <c r="Y36" s="39" t="s">
        <v>422</v>
      </c>
      <c r="Z36" s="39" t="s">
        <v>422</v>
      </c>
      <c r="AA36" s="39" t="s">
        <v>422</v>
      </c>
      <c r="AB36" s="39" t="s">
        <v>422</v>
      </c>
      <c r="AC36" s="39">
        <v>1.8818311200000004E-4</v>
      </c>
      <c r="AD36" s="39">
        <v>8.938697820000002E-5</v>
      </c>
      <c r="AE36" s="192"/>
      <c r="AF36" s="39">
        <v>2352.2889000000005</v>
      </c>
      <c r="AG36" s="39" t="s">
        <v>422</v>
      </c>
      <c r="AH36" s="39" t="s">
        <v>422</v>
      </c>
      <c r="AI36" s="39" t="s">
        <v>422</v>
      </c>
      <c r="AJ36" s="39" t="s">
        <v>422</v>
      </c>
      <c r="AK36" s="39" t="s">
        <v>422</v>
      </c>
      <c r="AL36" s="147" t="s">
        <v>70</v>
      </c>
      <c r="AN36" s="157"/>
    </row>
    <row r="37" spans="1:40" s="5" customFormat="1" ht="24.75" customHeight="1" thickBot="1" x14ac:dyDescent="0.25">
      <c r="A37" s="143" t="s">
        <v>84</v>
      </c>
      <c r="B37" s="37" t="s">
        <v>117</v>
      </c>
      <c r="C37" s="143" t="s">
        <v>443</v>
      </c>
      <c r="D37" s="144"/>
      <c r="E37" s="39">
        <v>0.31904447400000002</v>
      </c>
      <c r="F37" s="39">
        <v>4.1200390800000014E-2</v>
      </c>
      <c r="G37" s="39">
        <v>1.6896249000000003E-3</v>
      </c>
      <c r="H37" s="39" t="s">
        <v>441</v>
      </c>
      <c r="I37" s="39">
        <v>1.8820377000000005E-3</v>
      </c>
      <c r="J37" s="39">
        <v>1.8820377000000005E-3</v>
      </c>
      <c r="K37" s="39">
        <v>1.8820377000000005E-3</v>
      </c>
      <c r="L37" s="39">
        <v>4.8620309400000011E-5</v>
      </c>
      <c r="M37" s="39">
        <v>5.0364050400000006E-2</v>
      </c>
      <c r="N37" s="39">
        <v>2.2909149000000008E-5</v>
      </c>
      <c r="O37" s="39">
        <v>2.4953535000000002E-6</v>
      </c>
      <c r="P37" s="39">
        <v>6.0129000000000009E-4</v>
      </c>
      <c r="Q37" s="39">
        <v>6.9629382000000026E-4</v>
      </c>
      <c r="R37" s="39">
        <v>2.2334315760000002E-5</v>
      </c>
      <c r="S37" s="39">
        <v>4.0373015760000009E-6</v>
      </c>
      <c r="T37" s="39">
        <v>2.0921284260000004E-5</v>
      </c>
      <c r="U37" s="39">
        <v>1.3432818600000001E-4</v>
      </c>
      <c r="V37" s="39">
        <v>1.054722789E-3</v>
      </c>
      <c r="W37" s="39">
        <v>3.0317041800000007E-3</v>
      </c>
      <c r="X37" s="39">
        <v>3.5981193600000007E-6</v>
      </c>
      <c r="Y37" s="39">
        <v>7.9947518400000016E-6</v>
      </c>
      <c r="Z37" s="39">
        <v>5.3611016400000019E-6</v>
      </c>
      <c r="AA37" s="39">
        <v>5.3971790400000008E-6</v>
      </c>
      <c r="AB37" s="39">
        <v>2.2351151880000005E-5</v>
      </c>
      <c r="AC37" s="39" t="s">
        <v>422</v>
      </c>
      <c r="AD37" s="39" t="s">
        <v>422</v>
      </c>
      <c r="AE37" s="192"/>
      <c r="AF37" s="39" t="s">
        <v>440</v>
      </c>
      <c r="AG37" s="39" t="s">
        <v>440</v>
      </c>
      <c r="AH37" s="39" t="s">
        <v>456</v>
      </c>
      <c r="AI37" s="39" t="s">
        <v>440</v>
      </c>
      <c r="AJ37" s="39" t="s">
        <v>440</v>
      </c>
      <c r="AK37" s="39" t="s">
        <v>422</v>
      </c>
      <c r="AL37" s="145" t="s">
        <v>70</v>
      </c>
      <c r="AN37" s="157"/>
    </row>
    <row r="38" spans="1:40" s="5" customFormat="1" ht="24.75" customHeight="1" thickBot="1" x14ac:dyDescent="0.25">
      <c r="A38" s="143" t="s">
        <v>84</v>
      </c>
      <c r="B38" s="37" t="s">
        <v>119</v>
      </c>
      <c r="C38" s="143" t="s">
        <v>120</v>
      </c>
      <c r="D38" s="150"/>
      <c r="E38" s="39" t="s">
        <v>441</v>
      </c>
      <c r="F38" s="39" t="s">
        <v>441</v>
      </c>
      <c r="G38" s="39" t="s">
        <v>441</v>
      </c>
      <c r="H38" s="39" t="s">
        <v>441</v>
      </c>
      <c r="I38" s="39" t="s">
        <v>441</v>
      </c>
      <c r="J38" s="39" t="s">
        <v>441</v>
      </c>
      <c r="K38" s="39" t="s">
        <v>441</v>
      </c>
      <c r="L38" s="39" t="s">
        <v>441</v>
      </c>
      <c r="M38" s="39" t="s">
        <v>441</v>
      </c>
      <c r="N38" s="39" t="s">
        <v>441</v>
      </c>
      <c r="O38" s="39" t="s">
        <v>441</v>
      </c>
      <c r="P38" s="39" t="s">
        <v>441</v>
      </c>
      <c r="Q38" s="39" t="s">
        <v>441</v>
      </c>
      <c r="R38" s="39" t="s">
        <v>441</v>
      </c>
      <c r="S38" s="39" t="s">
        <v>441</v>
      </c>
      <c r="T38" s="39" t="s">
        <v>441</v>
      </c>
      <c r="U38" s="39" t="s">
        <v>441</v>
      </c>
      <c r="V38" s="39" t="s">
        <v>441</v>
      </c>
      <c r="W38" s="39" t="s">
        <v>441</v>
      </c>
      <c r="X38" s="39" t="s">
        <v>441</v>
      </c>
      <c r="Y38" s="39" t="s">
        <v>441</v>
      </c>
      <c r="Z38" s="39" t="s">
        <v>441</v>
      </c>
      <c r="AA38" s="39" t="s">
        <v>441</v>
      </c>
      <c r="AB38" s="39" t="s">
        <v>441</v>
      </c>
      <c r="AC38" s="39" t="s">
        <v>441</v>
      </c>
      <c r="AD38" s="39" t="s">
        <v>441</v>
      </c>
      <c r="AE38" s="192"/>
      <c r="AF38" s="39" t="s">
        <v>422</v>
      </c>
      <c r="AG38" s="39" t="s">
        <v>422</v>
      </c>
      <c r="AH38" s="39" t="s">
        <v>422</v>
      </c>
      <c r="AI38" s="39" t="s">
        <v>422</v>
      </c>
      <c r="AJ38" s="39" t="s">
        <v>422</v>
      </c>
      <c r="AK38" s="39" t="s">
        <v>422</v>
      </c>
      <c r="AL38" s="145" t="s">
        <v>70</v>
      </c>
      <c r="AN38" s="157"/>
    </row>
    <row r="39" spans="1:40" s="5" customFormat="1" ht="26.25" customHeight="1" thickBot="1" x14ac:dyDescent="0.25">
      <c r="A39" s="37" t="s">
        <v>121</v>
      </c>
      <c r="B39" s="37" t="s">
        <v>122</v>
      </c>
      <c r="C39" s="37" t="s">
        <v>123</v>
      </c>
      <c r="D39" s="38"/>
      <c r="E39" s="39">
        <v>0.44886533155390068</v>
      </c>
      <c r="F39" s="39">
        <v>5.7596408169353908E-2</v>
      </c>
      <c r="G39" s="39">
        <v>0.70652274706053053</v>
      </c>
      <c r="H39" s="39" t="s">
        <v>441</v>
      </c>
      <c r="I39" s="39">
        <v>5.0942654222531941E-2</v>
      </c>
      <c r="J39" s="39">
        <v>5.8577075895419897E-2</v>
      </c>
      <c r="K39" s="39">
        <v>6.0046935241195892E-2</v>
      </c>
      <c r="L39" s="39">
        <v>2.5616462539172838E-3</v>
      </c>
      <c r="M39" s="39">
        <v>0.31902962457876261</v>
      </c>
      <c r="N39" s="39">
        <v>5.5638603513776891E-2</v>
      </c>
      <c r="O39" s="39">
        <v>3.7726387994086483E-3</v>
      </c>
      <c r="P39" s="39">
        <v>2.9614252397534777E-3</v>
      </c>
      <c r="Q39" s="39">
        <v>3.0761379753655176E-3</v>
      </c>
      <c r="R39" s="39">
        <v>3.9868289849365031E-2</v>
      </c>
      <c r="S39" s="39">
        <v>1.4778220594481839E-2</v>
      </c>
      <c r="T39" s="39">
        <v>0.39933194539588757</v>
      </c>
      <c r="U39" s="39">
        <v>7.1793409600966088E-4</v>
      </c>
      <c r="V39" s="39">
        <v>0.17099203154438861</v>
      </c>
      <c r="W39" s="39">
        <v>6.4112853557012642E-2</v>
      </c>
      <c r="X39" s="39">
        <v>1.339734583569085E-2</v>
      </c>
      <c r="Y39" s="39">
        <v>1.7345646966740586E-2</v>
      </c>
      <c r="Z39" s="39">
        <v>6.4890809825869852E-2</v>
      </c>
      <c r="AA39" s="39">
        <v>5.7642085567560127E-3</v>
      </c>
      <c r="AB39" s="39">
        <v>0.1013980111850573</v>
      </c>
      <c r="AC39" s="39">
        <v>1.3321025901400002E-3</v>
      </c>
      <c r="AD39" s="39">
        <v>4.2458468106081768E-2</v>
      </c>
      <c r="AE39" s="192"/>
      <c r="AF39" s="39">
        <v>1533.5755300000014</v>
      </c>
      <c r="AG39" s="39">
        <v>249.74599999999995</v>
      </c>
      <c r="AH39" s="39">
        <v>4028.0999999999995</v>
      </c>
      <c r="AI39" s="39">
        <v>522</v>
      </c>
      <c r="AJ39" s="39" t="s">
        <v>440</v>
      </c>
      <c r="AK39" s="39" t="s">
        <v>422</v>
      </c>
      <c r="AL39" s="40" t="s">
        <v>70</v>
      </c>
    </row>
    <row r="40" spans="1:40" s="5" customFormat="1" ht="24.75" customHeight="1" thickBot="1" x14ac:dyDescent="0.25">
      <c r="A40" s="143" t="s">
        <v>84</v>
      </c>
      <c r="B40" s="37" t="s">
        <v>124</v>
      </c>
      <c r="C40" s="143" t="s">
        <v>444</v>
      </c>
      <c r="D40" s="144"/>
      <c r="E40" s="39">
        <v>0.26103199999999999</v>
      </c>
      <c r="F40" s="39">
        <v>2.7015999999999998E-2</v>
      </c>
      <c r="G40" s="39">
        <v>1.1535999999999999E-4</v>
      </c>
      <c r="H40" s="39">
        <v>6.3999999999999997E-5</v>
      </c>
      <c r="I40" s="39">
        <v>1.6832E-2</v>
      </c>
      <c r="J40" s="39">
        <v>1.6832E-2</v>
      </c>
      <c r="K40" s="39">
        <v>1.6832E-2</v>
      </c>
      <c r="L40" s="39" t="s">
        <v>422</v>
      </c>
      <c r="M40" s="39">
        <v>8.6192000000000005E-2</v>
      </c>
      <c r="N40" s="39" t="s">
        <v>422</v>
      </c>
      <c r="O40" s="39">
        <v>8.0000000000000007E-5</v>
      </c>
      <c r="P40" s="39" t="s">
        <v>422</v>
      </c>
      <c r="Q40" s="39" t="s">
        <v>422</v>
      </c>
      <c r="R40" s="39">
        <v>4.0000000000000002E-4</v>
      </c>
      <c r="S40" s="39">
        <v>1.3599999999999999E-2</v>
      </c>
      <c r="T40" s="39">
        <v>5.6000000000000006E-4</v>
      </c>
      <c r="U40" s="39">
        <v>8.0000000000000007E-5</v>
      </c>
      <c r="V40" s="39">
        <v>8.0000000000000002E-3</v>
      </c>
      <c r="W40" s="39" t="s">
        <v>422</v>
      </c>
      <c r="X40" s="39">
        <v>2.4000000000000001E-4</v>
      </c>
      <c r="Y40" s="39">
        <v>4.0000000000000002E-4</v>
      </c>
      <c r="Z40" s="39" t="s">
        <v>422</v>
      </c>
      <c r="AA40" s="39" t="s">
        <v>422</v>
      </c>
      <c r="AB40" s="39">
        <v>6.4000000000000005E-4</v>
      </c>
      <c r="AC40" s="39" t="s">
        <v>422</v>
      </c>
      <c r="AD40" s="39" t="s">
        <v>422</v>
      </c>
      <c r="AE40" s="192"/>
      <c r="AF40" s="39">
        <v>335.99200000000002</v>
      </c>
      <c r="AG40" s="39" t="s">
        <v>422</v>
      </c>
      <c r="AH40" s="39" t="s">
        <v>422</v>
      </c>
      <c r="AI40" s="39" t="s">
        <v>422</v>
      </c>
      <c r="AJ40" s="39" t="s">
        <v>422</v>
      </c>
      <c r="AK40" s="39" t="s">
        <v>422</v>
      </c>
      <c r="AL40" s="145" t="s">
        <v>70</v>
      </c>
      <c r="AN40" s="157"/>
    </row>
    <row r="41" spans="1:40" s="5" customFormat="1" ht="24.6" customHeight="1" thickBot="1" x14ac:dyDescent="0.25">
      <c r="A41" s="143" t="s">
        <v>121</v>
      </c>
      <c r="B41" s="37" t="s">
        <v>126</v>
      </c>
      <c r="C41" s="143" t="s">
        <v>445</v>
      </c>
      <c r="D41" s="144"/>
      <c r="E41" s="39">
        <v>2.635794313841346</v>
      </c>
      <c r="F41" s="39">
        <v>19.022423359454912</v>
      </c>
      <c r="G41" s="39">
        <v>5.231735969999999</v>
      </c>
      <c r="H41" s="39">
        <v>2.0920589478866516</v>
      </c>
      <c r="I41" s="39">
        <v>22.99733813520216</v>
      </c>
      <c r="J41" s="39">
        <v>23.662346458124588</v>
      </c>
      <c r="K41" s="39">
        <v>25.032045357899307</v>
      </c>
      <c r="L41" s="39">
        <v>2.2978175092566335</v>
      </c>
      <c r="M41" s="39">
        <v>145.1974452156586</v>
      </c>
      <c r="N41" s="39">
        <v>1.769589321612</v>
      </c>
      <c r="O41" s="39">
        <v>0.42546726035100002</v>
      </c>
      <c r="P41" s="39">
        <v>4.8734150519999998E-2</v>
      </c>
      <c r="Q41" s="39">
        <v>2.7566831501999997E-2</v>
      </c>
      <c r="R41" s="39">
        <v>0.80257323611999998</v>
      </c>
      <c r="S41" s="39">
        <v>0.33546971902199996</v>
      </c>
      <c r="T41" s="39">
        <v>0.154746732675</v>
      </c>
      <c r="U41" s="39">
        <v>2.6637474101999993E-2</v>
      </c>
      <c r="V41" s="39">
        <v>17.699194854419996</v>
      </c>
      <c r="W41" s="39">
        <v>26.829258669241533</v>
      </c>
      <c r="X41" s="39">
        <v>5.0636728268459237</v>
      </c>
      <c r="Y41" s="39">
        <v>4.9213341734266915</v>
      </c>
      <c r="Z41" s="39">
        <v>1.9184742762819744</v>
      </c>
      <c r="AA41" s="39">
        <v>2.7489699669430352</v>
      </c>
      <c r="AB41" s="39">
        <v>14.652451243497623</v>
      </c>
      <c r="AC41" s="39">
        <v>0.16201358903999993</v>
      </c>
      <c r="AD41" s="39">
        <v>0.91445820099637443</v>
      </c>
      <c r="AE41" s="192"/>
      <c r="AF41" s="39">
        <v>714.05100000000004</v>
      </c>
      <c r="AG41" s="39">
        <v>5368.6919999999991</v>
      </c>
      <c r="AH41" s="39">
        <v>2742</v>
      </c>
      <c r="AI41" s="39">
        <v>31737</v>
      </c>
      <c r="AJ41" s="39" t="s">
        <v>422</v>
      </c>
      <c r="AK41" s="39" t="s">
        <v>422</v>
      </c>
      <c r="AL41" s="147" t="s">
        <v>70</v>
      </c>
      <c r="AN41" s="157"/>
    </row>
    <row r="42" spans="1:40" s="5" customFormat="1" ht="24.75" customHeight="1" thickBot="1" x14ac:dyDescent="0.25">
      <c r="A42" s="143" t="s">
        <v>84</v>
      </c>
      <c r="B42" s="37" t="s">
        <v>128</v>
      </c>
      <c r="C42" s="143" t="s">
        <v>129</v>
      </c>
      <c r="D42" s="144"/>
      <c r="E42" s="39" t="s">
        <v>408</v>
      </c>
      <c r="F42" s="39" t="s">
        <v>408</v>
      </c>
      <c r="G42" s="39" t="s">
        <v>408</v>
      </c>
      <c r="H42" s="39" t="s">
        <v>408</v>
      </c>
      <c r="I42" s="39" t="s">
        <v>408</v>
      </c>
      <c r="J42" s="39" t="s">
        <v>408</v>
      </c>
      <c r="K42" s="39" t="s">
        <v>408</v>
      </c>
      <c r="L42" s="39" t="s">
        <v>408</v>
      </c>
      <c r="M42" s="39" t="s">
        <v>408</v>
      </c>
      <c r="N42" s="39" t="s">
        <v>408</v>
      </c>
      <c r="O42" s="39" t="s">
        <v>408</v>
      </c>
      <c r="P42" s="39" t="s">
        <v>408</v>
      </c>
      <c r="Q42" s="39" t="s">
        <v>408</v>
      </c>
      <c r="R42" s="39" t="s">
        <v>408</v>
      </c>
      <c r="S42" s="39" t="s">
        <v>408</v>
      </c>
      <c r="T42" s="39" t="s">
        <v>408</v>
      </c>
      <c r="U42" s="39" t="s">
        <v>408</v>
      </c>
      <c r="V42" s="39" t="s">
        <v>408</v>
      </c>
      <c r="W42" s="39" t="s">
        <v>408</v>
      </c>
      <c r="X42" s="39" t="s">
        <v>408</v>
      </c>
      <c r="Y42" s="39" t="s">
        <v>408</v>
      </c>
      <c r="Z42" s="39" t="s">
        <v>408</v>
      </c>
      <c r="AA42" s="39" t="s">
        <v>408</v>
      </c>
      <c r="AB42" s="39" t="s">
        <v>408</v>
      </c>
      <c r="AC42" s="39" t="s">
        <v>408</v>
      </c>
      <c r="AD42" s="39" t="s">
        <v>408</v>
      </c>
      <c r="AE42" s="192"/>
      <c r="AF42" s="38" t="s">
        <v>408</v>
      </c>
      <c r="AG42" s="38" t="s">
        <v>408</v>
      </c>
      <c r="AH42" s="38" t="s">
        <v>408</v>
      </c>
      <c r="AI42" s="38" t="s">
        <v>408</v>
      </c>
      <c r="AJ42" s="38" t="s">
        <v>408</v>
      </c>
      <c r="AK42" s="38" t="s">
        <v>408</v>
      </c>
      <c r="AL42" s="145" t="s">
        <v>70</v>
      </c>
      <c r="AN42" s="157"/>
    </row>
    <row r="43" spans="1:40" s="5" customFormat="1" ht="26.25" customHeight="1" thickBot="1" x14ac:dyDescent="0.25">
      <c r="A43" s="37" t="s">
        <v>121</v>
      </c>
      <c r="B43" s="37" t="s">
        <v>130</v>
      </c>
      <c r="C43" s="37" t="s">
        <v>131</v>
      </c>
      <c r="D43" s="38"/>
      <c r="E43" s="39">
        <v>0.26708716315749997</v>
      </c>
      <c r="F43" s="39">
        <v>4.3672129736499997E-2</v>
      </c>
      <c r="G43" s="39">
        <v>0.55656236739905574</v>
      </c>
      <c r="H43" s="39" t="s">
        <v>441</v>
      </c>
      <c r="I43" s="39">
        <v>4.801533205079999E-2</v>
      </c>
      <c r="J43" s="39">
        <v>4.9925848317299994E-2</v>
      </c>
      <c r="K43" s="39">
        <v>5.2489160050299986E-2</v>
      </c>
      <c r="L43" s="39">
        <v>5.3016306646151996E-3</v>
      </c>
      <c r="M43" s="39">
        <v>0.29339200226199996</v>
      </c>
      <c r="N43" s="39">
        <v>4.9884386634801034E-2</v>
      </c>
      <c r="O43" s="39">
        <v>8.8240936476120021E-3</v>
      </c>
      <c r="P43" s="39">
        <v>3.2763475540900002E-3</v>
      </c>
      <c r="Q43" s="39">
        <v>1.4949636072899997E-3</v>
      </c>
      <c r="R43" s="39">
        <v>2.058103394736565E-2</v>
      </c>
      <c r="S43" s="39">
        <v>7.4772888263840674E-3</v>
      </c>
      <c r="T43" s="39">
        <v>1.676220154261213E-2</v>
      </c>
      <c r="U43" s="39">
        <v>1.0239470903040003E-3</v>
      </c>
      <c r="V43" s="39">
        <v>0.38355562906407076</v>
      </c>
      <c r="W43" s="39">
        <v>9.7357318493115019E-2</v>
      </c>
      <c r="X43" s="39">
        <v>1.0946329101893403E-2</v>
      </c>
      <c r="Y43" s="39">
        <v>1.61675346565755E-2</v>
      </c>
      <c r="Z43" s="39">
        <v>8.8790266230531524E-3</v>
      </c>
      <c r="AA43" s="39">
        <v>4.6220332247651E-3</v>
      </c>
      <c r="AB43" s="39">
        <v>4.061492360628715E-2</v>
      </c>
      <c r="AC43" s="39">
        <v>3.4645526225000008E-3</v>
      </c>
      <c r="AD43" s="39">
        <v>5.3390526236550481E-2</v>
      </c>
      <c r="AE43" s="192"/>
      <c r="AF43" s="39" t="s">
        <v>422</v>
      </c>
      <c r="AG43" s="39">
        <v>314.03500000000008</v>
      </c>
      <c r="AH43" s="39">
        <v>702.2</v>
      </c>
      <c r="AI43" s="39">
        <v>741.00000000000011</v>
      </c>
      <c r="AJ43" s="39" t="s">
        <v>440</v>
      </c>
      <c r="AK43" s="39" t="s">
        <v>422</v>
      </c>
      <c r="AL43" s="40" t="s">
        <v>70</v>
      </c>
    </row>
    <row r="44" spans="1:40" s="5" customFormat="1" ht="24.75" customHeight="1" thickBot="1" x14ac:dyDescent="0.25">
      <c r="A44" s="143" t="s">
        <v>84</v>
      </c>
      <c r="B44" s="37" t="s">
        <v>132</v>
      </c>
      <c r="C44" s="143" t="s">
        <v>133</v>
      </c>
      <c r="D44" s="144"/>
      <c r="E44" s="39">
        <v>1.5781511174723002</v>
      </c>
      <c r="F44" s="39">
        <v>0.82872934793603259</v>
      </c>
      <c r="G44" s="39">
        <v>1.6294599999999999E-3</v>
      </c>
      <c r="H44" s="39">
        <v>8.3751240165887966E-4</v>
      </c>
      <c r="I44" s="39">
        <v>7.7638140033615063E-2</v>
      </c>
      <c r="J44" s="39">
        <v>7.7638140033615063E-2</v>
      </c>
      <c r="K44" s="39">
        <v>7.7638140033615063E-2</v>
      </c>
      <c r="L44" s="39">
        <v>3.6610020688360029E-2</v>
      </c>
      <c r="M44" s="39">
        <v>8.7260796154312388</v>
      </c>
      <c r="N44" s="39" t="s">
        <v>422</v>
      </c>
      <c r="O44" s="39">
        <v>1.1300000000000001E-3</v>
      </c>
      <c r="P44" s="39" t="s">
        <v>422</v>
      </c>
      <c r="Q44" s="39" t="s">
        <v>422</v>
      </c>
      <c r="R44" s="39">
        <v>5.6500000000000005E-3</v>
      </c>
      <c r="S44" s="39">
        <v>0.19209999999999999</v>
      </c>
      <c r="T44" s="39">
        <v>7.9100000000000004E-3</v>
      </c>
      <c r="U44" s="39">
        <v>1.1300000000000001E-3</v>
      </c>
      <c r="V44" s="39">
        <v>0.113</v>
      </c>
      <c r="W44" s="39" t="s">
        <v>422</v>
      </c>
      <c r="X44" s="39">
        <v>3.3899999999999998E-3</v>
      </c>
      <c r="Y44" s="39">
        <v>5.6499999999999996E-3</v>
      </c>
      <c r="Z44" s="39" t="s">
        <v>422</v>
      </c>
      <c r="AA44" s="39" t="s">
        <v>422</v>
      </c>
      <c r="AB44" s="39">
        <v>9.0399999999999994E-3</v>
      </c>
      <c r="AC44" s="39" t="s">
        <v>422</v>
      </c>
      <c r="AD44" s="39" t="s">
        <v>422</v>
      </c>
      <c r="AE44" s="192"/>
      <c r="AF44" s="39">
        <v>4745.8869999999997</v>
      </c>
      <c r="AG44" s="39" t="s">
        <v>422</v>
      </c>
      <c r="AH44" s="39" t="s">
        <v>422</v>
      </c>
      <c r="AI44" s="39" t="s">
        <v>422</v>
      </c>
      <c r="AJ44" s="39" t="s">
        <v>422</v>
      </c>
      <c r="AK44" s="39" t="s">
        <v>422</v>
      </c>
      <c r="AL44" s="145" t="s">
        <v>70</v>
      </c>
      <c r="AN44" s="157"/>
    </row>
    <row r="45" spans="1:40" s="5" customFormat="1" ht="24.75" customHeight="1" thickBot="1" x14ac:dyDescent="0.25">
      <c r="A45" s="143" t="s">
        <v>84</v>
      </c>
      <c r="B45" s="37" t="s">
        <v>134</v>
      </c>
      <c r="C45" s="143" t="s">
        <v>135</v>
      </c>
      <c r="D45" s="144"/>
      <c r="E45" s="39" t="s">
        <v>408</v>
      </c>
      <c r="F45" s="39" t="s">
        <v>408</v>
      </c>
      <c r="G45" s="39" t="s">
        <v>408</v>
      </c>
      <c r="H45" s="39" t="s">
        <v>408</v>
      </c>
      <c r="I45" s="39" t="s">
        <v>408</v>
      </c>
      <c r="J45" s="39" t="s">
        <v>408</v>
      </c>
      <c r="K45" s="39" t="s">
        <v>408</v>
      </c>
      <c r="L45" s="39" t="s">
        <v>408</v>
      </c>
      <c r="M45" s="39" t="s">
        <v>408</v>
      </c>
      <c r="N45" s="39" t="s">
        <v>408</v>
      </c>
      <c r="O45" s="39" t="s">
        <v>408</v>
      </c>
      <c r="P45" s="39" t="s">
        <v>408</v>
      </c>
      <c r="Q45" s="39" t="s">
        <v>408</v>
      </c>
      <c r="R45" s="39" t="s">
        <v>408</v>
      </c>
      <c r="S45" s="39" t="s">
        <v>408</v>
      </c>
      <c r="T45" s="39" t="s">
        <v>408</v>
      </c>
      <c r="U45" s="39" t="s">
        <v>408</v>
      </c>
      <c r="V45" s="39" t="s">
        <v>408</v>
      </c>
      <c r="W45" s="39" t="s">
        <v>408</v>
      </c>
      <c r="X45" s="39" t="s">
        <v>408</v>
      </c>
      <c r="Y45" s="39" t="s">
        <v>408</v>
      </c>
      <c r="Z45" s="39" t="s">
        <v>408</v>
      </c>
      <c r="AA45" s="39" t="s">
        <v>408</v>
      </c>
      <c r="AB45" s="39">
        <v>6.4000000000000005E-4</v>
      </c>
      <c r="AC45" s="39" t="s">
        <v>408</v>
      </c>
      <c r="AD45" s="39" t="s">
        <v>408</v>
      </c>
      <c r="AE45" s="192"/>
      <c r="AF45" s="39" t="s">
        <v>408</v>
      </c>
      <c r="AG45" s="39" t="s">
        <v>422</v>
      </c>
      <c r="AH45" s="39" t="s">
        <v>422</v>
      </c>
      <c r="AI45" s="39" t="s">
        <v>422</v>
      </c>
      <c r="AJ45" s="39" t="s">
        <v>422</v>
      </c>
      <c r="AK45" s="39" t="s">
        <v>422</v>
      </c>
      <c r="AL45" s="145" t="s">
        <v>70</v>
      </c>
      <c r="AN45" s="157"/>
    </row>
    <row r="46" spans="1:40" s="5" customFormat="1" ht="24.75" customHeight="1" thickBot="1" x14ac:dyDescent="0.25">
      <c r="A46" s="143" t="s">
        <v>121</v>
      </c>
      <c r="B46" s="37" t="s">
        <v>136</v>
      </c>
      <c r="C46" s="143" t="s">
        <v>137</v>
      </c>
      <c r="D46" s="144"/>
      <c r="E46" s="39" t="s">
        <v>408</v>
      </c>
      <c r="F46" s="39" t="s">
        <v>408</v>
      </c>
      <c r="G46" s="39" t="s">
        <v>408</v>
      </c>
      <c r="H46" s="39" t="s">
        <v>408</v>
      </c>
      <c r="I46" s="39" t="s">
        <v>408</v>
      </c>
      <c r="J46" s="39" t="s">
        <v>408</v>
      </c>
      <c r="K46" s="39" t="s">
        <v>408</v>
      </c>
      <c r="L46" s="39" t="s">
        <v>408</v>
      </c>
      <c r="M46" s="39" t="s">
        <v>408</v>
      </c>
      <c r="N46" s="39" t="s">
        <v>408</v>
      </c>
      <c r="O46" s="39" t="s">
        <v>408</v>
      </c>
      <c r="P46" s="39" t="s">
        <v>408</v>
      </c>
      <c r="Q46" s="39" t="s">
        <v>408</v>
      </c>
      <c r="R46" s="39" t="s">
        <v>408</v>
      </c>
      <c r="S46" s="39" t="s">
        <v>408</v>
      </c>
      <c r="T46" s="39" t="s">
        <v>408</v>
      </c>
      <c r="U46" s="39" t="s">
        <v>408</v>
      </c>
      <c r="V46" s="39" t="s">
        <v>408</v>
      </c>
      <c r="W46" s="39" t="s">
        <v>408</v>
      </c>
      <c r="X46" s="39" t="s">
        <v>408</v>
      </c>
      <c r="Y46" s="39" t="s">
        <v>408</v>
      </c>
      <c r="Z46" s="39" t="s">
        <v>408</v>
      </c>
      <c r="AA46" s="39" t="s">
        <v>408</v>
      </c>
      <c r="AB46" s="39" t="s">
        <v>408</v>
      </c>
      <c r="AC46" s="39" t="s">
        <v>408</v>
      </c>
      <c r="AD46" s="39" t="s">
        <v>408</v>
      </c>
      <c r="AE46" s="192"/>
      <c r="AF46" s="39" t="s">
        <v>408</v>
      </c>
      <c r="AG46" s="39" t="s">
        <v>422</v>
      </c>
      <c r="AH46" s="39" t="s">
        <v>422</v>
      </c>
      <c r="AI46" s="39" t="s">
        <v>422</v>
      </c>
      <c r="AJ46" s="39" t="s">
        <v>422</v>
      </c>
      <c r="AK46" s="39" t="s">
        <v>422</v>
      </c>
      <c r="AL46" s="145" t="s">
        <v>70</v>
      </c>
      <c r="AN46" s="157"/>
    </row>
    <row r="47" spans="1:40" s="5" customFormat="1" ht="24.75" customHeight="1" thickBot="1" x14ac:dyDescent="0.25">
      <c r="A47" s="143" t="s">
        <v>84</v>
      </c>
      <c r="B47" s="37" t="s">
        <v>138</v>
      </c>
      <c r="C47" s="143" t="s">
        <v>139</v>
      </c>
      <c r="D47" s="144"/>
      <c r="E47" s="39" t="s">
        <v>441</v>
      </c>
      <c r="F47" s="39" t="s">
        <v>441</v>
      </c>
      <c r="G47" s="39" t="s">
        <v>441</v>
      </c>
      <c r="H47" s="39" t="s">
        <v>441</v>
      </c>
      <c r="I47" s="39" t="s">
        <v>441</v>
      </c>
      <c r="J47" s="39" t="s">
        <v>441</v>
      </c>
      <c r="K47" s="39" t="s">
        <v>441</v>
      </c>
      <c r="L47" s="39" t="s">
        <v>441</v>
      </c>
      <c r="M47" s="39" t="s">
        <v>441</v>
      </c>
      <c r="N47" s="39" t="s">
        <v>441</v>
      </c>
      <c r="O47" s="39" t="s">
        <v>441</v>
      </c>
      <c r="P47" s="39" t="s">
        <v>441</v>
      </c>
      <c r="Q47" s="39" t="s">
        <v>441</v>
      </c>
      <c r="R47" s="39" t="s">
        <v>441</v>
      </c>
      <c r="S47" s="39" t="s">
        <v>441</v>
      </c>
      <c r="T47" s="39" t="s">
        <v>441</v>
      </c>
      <c r="U47" s="39" t="s">
        <v>441</v>
      </c>
      <c r="V47" s="39" t="s">
        <v>441</v>
      </c>
      <c r="W47" s="39" t="s">
        <v>441</v>
      </c>
      <c r="X47" s="39" t="s">
        <v>441</v>
      </c>
      <c r="Y47" s="39" t="s">
        <v>441</v>
      </c>
      <c r="Z47" s="39" t="s">
        <v>441</v>
      </c>
      <c r="AA47" s="39" t="s">
        <v>441</v>
      </c>
      <c r="AB47" s="39" t="s">
        <v>441</v>
      </c>
      <c r="AC47" s="39" t="s">
        <v>441</v>
      </c>
      <c r="AD47" s="39" t="s">
        <v>441</v>
      </c>
      <c r="AE47" s="192"/>
      <c r="AF47" s="39" t="s">
        <v>422</v>
      </c>
      <c r="AG47" s="39" t="s">
        <v>422</v>
      </c>
      <c r="AH47" s="39" t="s">
        <v>422</v>
      </c>
      <c r="AI47" s="39" t="s">
        <v>422</v>
      </c>
      <c r="AJ47" s="39" t="s">
        <v>422</v>
      </c>
      <c r="AK47" s="39" t="s">
        <v>422</v>
      </c>
      <c r="AL47" s="145" t="s">
        <v>70</v>
      </c>
      <c r="AN47" s="157"/>
    </row>
    <row r="48" spans="1:40" s="5" customFormat="1" ht="24.75" customHeight="1" thickBot="1" x14ac:dyDescent="0.25">
      <c r="A48" s="143" t="s">
        <v>140</v>
      </c>
      <c r="B48" s="37" t="s">
        <v>11</v>
      </c>
      <c r="C48" s="143" t="s">
        <v>141</v>
      </c>
      <c r="D48" s="144"/>
      <c r="E48" s="39" t="s">
        <v>422</v>
      </c>
      <c r="F48" s="39">
        <v>7.0022000000000011</v>
      </c>
      <c r="G48" s="39" t="s">
        <v>422</v>
      </c>
      <c r="H48" s="39" t="s">
        <v>422</v>
      </c>
      <c r="I48" s="39">
        <v>0.18576599999999999</v>
      </c>
      <c r="J48" s="39">
        <v>1.207479</v>
      </c>
      <c r="K48" s="39">
        <v>2.538802</v>
      </c>
      <c r="L48" s="39" t="s">
        <v>422</v>
      </c>
      <c r="M48" s="39" t="s">
        <v>422</v>
      </c>
      <c r="N48" s="39" t="s">
        <v>422</v>
      </c>
      <c r="O48" s="39" t="s">
        <v>422</v>
      </c>
      <c r="P48" s="39" t="s">
        <v>422</v>
      </c>
      <c r="Q48" s="39" t="s">
        <v>422</v>
      </c>
      <c r="R48" s="39" t="s">
        <v>422</v>
      </c>
      <c r="S48" s="39" t="s">
        <v>422</v>
      </c>
      <c r="T48" s="39" t="s">
        <v>422</v>
      </c>
      <c r="U48" s="39" t="s">
        <v>422</v>
      </c>
      <c r="V48" s="39" t="s">
        <v>422</v>
      </c>
      <c r="W48" s="39" t="s">
        <v>422</v>
      </c>
      <c r="X48" s="39" t="s">
        <v>422</v>
      </c>
      <c r="Y48" s="39" t="s">
        <v>422</v>
      </c>
      <c r="Z48" s="39" t="s">
        <v>422</v>
      </c>
      <c r="AA48" s="39" t="s">
        <v>422</v>
      </c>
      <c r="AB48" s="39" t="s">
        <v>422</v>
      </c>
      <c r="AC48" s="39" t="s">
        <v>422</v>
      </c>
      <c r="AD48" s="39" t="s">
        <v>422</v>
      </c>
      <c r="AE48" s="192"/>
      <c r="AF48" s="39" t="s">
        <v>422</v>
      </c>
      <c r="AG48" s="39" t="s">
        <v>422</v>
      </c>
      <c r="AH48" s="39" t="s">
        <v>422</v>
      </c>
      <c r="AI48" s="39" t="s">
        <v>422</v>
      </c>
      <c r="AJ48" s="39" t="s">
        <v>422</v>
      </c>
      <c r="AK48" s="39">
        <v>31.231000000000002</v>
      </c>
      <c r="AL48" s="147" t="s">
        <v>142</v>
      </c>
      <c r="AN48" s="157"/>
    </row>
    <row r="49" spans="1:40" s="5" customFormat="1" ht="24.75" customHeight="1" thickBot="1" x14ac:dyDescent="0.25">
      <c r="A49" s="143" t="s">
        <v>140</v>
      </c>
      <c r="B49" s="37" t="s">
        <v>18</v>
      </c>
      <c r="C49" s="143" t="s">
        <v>143</v>
      </c>
      <c r="D49" s="144"/>
      <c r="E49" s="39" t="s">
        <v>440</v>
      </c>
      <c r="F49" s="39" t="s">
        <v>440</v>
      </c>
      <c r="G49" s="39" t="s">
        <v>440</v>
      </c>
      <c r="H49" s="39" t="s">
        <v>440</v>
      </c>
      <c r="I49" s="39" t="s">
        <v>440</v>
      </c>
      <c r="J49" s="39" t="s">
        <v>440</v>
      </c>
      <c r="K49" s="39" t="s">
        <v>440</v>
      </c>
      <c r="L49" s="39" t="s">
        <v>440</v>
      </c>
      <c r="M49" s="39" t="s">
        <v>440</v>
      </c>
      <c r="N49" s="39" t="s">
        <v>440</v>
      </c>
      <c r="O49" s="39" t="s">
        <v>440</v>
      </c>
      <c r="P49" s="39" t="s">
        <v>440</v>
      </c>
      <c r="Q49" s="39" t="s">
        <v>440</v>
      </c>
      <c r="R49" s="39" t="s">
        <v>440</v>
      </c>
      <c r="S49" s="39" t="s">
        <v>440</v>
      </c>
      <c r="T49" s="39" t="s">
        <v>440</v>
      </c>
      <c r="U49" s="39" t="s">
        <v>440</v>
      </c>
      <c r="V49" s="39" t="s">
        <v>440</v>
      </c>
      <c r="W49" s="39" t="s">
        <v>440</v>
      </c>
      <c r="X49" s="39" t="s">
        <v>440</v>
      </c>
      <c r="Y49" s="39" t="s">
        <v>440</v>
      </c>
      <c r="Z49" s="39" t="s">
        <v>440</v>
      </c>
      <c r="AA49" s="39" t="s">
        <v>440</v>
      </c>
      <c r="AB49" s="39" t="s">
        <v>440</v>
      </c>
      <c r="AC49" s="39" t="s">
        <v>440</v>
      </c>
      <c r="AD49" s="39" t="s">
        <v>440</v>
      </c>
      <c r="AE49" s="192"/>
      <c r="AF49" s="39" t="s">
        <v>422</v>
      </c>
      <c r="AG49" s="39" t="s">
        <v>422</v>
      </c>
      <c r="AH49" s="39" t="s">
        <v>422</v>
      </c>
      <c r="AI49" s="39" t="s">
        <v>422</v>
      </c>
      <c r="AJ49" s="39" t="s">
        <v>422</v>
      </c>
      <c r="AK49" s="39" t="s">
        <v>440</v>
      </c>
      <c r="AL49" s="145" t="s">
        <v>144</v>
      </c>
      <c r="AN49" s="157"/>
    </row>
    <row r="50" spans="1:40" s="5" customFormat="1" ht="24.75" customHeight="1" thickBot="1" x14ac:dyDescent="0.25">
      <c r="A50" s="143" t="s">
        <v>140</v>
      </c>
      <c r="B50" s="37" t="s">
        <v>145</v>
      </c>
      <c r="C50" s="143" t="s">
        <v>146</v>
      </c>
      <c r="D50" s="144"/>
      <c r="E50" s="39" t="s">
        <v>440</v>
      </c>
      <c r="F50" s="39" t="s">
        <v>440</v>
      </c>
      <c r="G50" s="39" t="s">
        <v>440</v>
      </c>
      <c r="H50" s="39" t="s">
        <v>440</v>
      </c>
      <c r="I50" s="39" t="s">
        <v>440</v>
      </c>
      <c r="J50" s="39" t="s">
        <v>440</v>
      </c>
      <c r="K50" s="39" t="s">
        <v>440</v>
      </c>
      <c r="L50" s="39" t="s">
        <v>440</v>
      </c>
      <c r="M50" s="39" t="s">
        <v>440</v>
      </c>
      <c r="N50" s="39" t="s">
        <v>440</v>
      </c>
      <c r="O50" s="39" t="s">
        <v>440</v>
      </c>
      <c r="P50" s="39" t="s">
        <v>440</v>
      </c>
      <c r="Q50" s="39" t="s">
        <v>440</v>
      </c>
      <c r="R50" s="39" t="s">
        <v>440</v>
      </c>
      <c r="S50" s="39" t="s">
        <v>440</v>
      </c>
      <c r="T50" s="39" t="s">
        <v>440</v>
      </c>
      <c r="U50" s="39" t="s">
        <v>440</v>
      </c>
      <c r="V50" s="39" t="s">
        <v>440</v>
      </c>
      <c r="W50" s="39" t="s">
        <v>440</v>
      </c>
      <c r="X50" s="39" t="s">
        <v>440</v>
      </c>
      <c r="Y50" s="39" t="s">
        <v>440</v>
      </c>
      <c r="Z50" s="39" t="s">
        <v>440</v>
      </c>
      <c r="AA50" s="39" t="s">
        <v>440</v>
      </c>
      <c r="AB50" s="39" t="s">
        <v>440</v>
      </c>
      <c r="AC50" s="39" t="s">
        <v>440</v>
      </c>
      <c r="AD50" s="39" t="s">
        <v>440</v>
      </c>
      <c r="AE50" s="192"/>
      <c r="AF50" s="39" t="s">
        <v>422</v>
      </c>
      <c r="AG50" s="39" t="s">
        <v>422</v>
      </c>
      <c r="AH50" s="39" t="s">
        <v>422</v>
      </c>
      <c r="AI50" s="39" t="s">
        <v>422</v>
      </c>
      <c r="AJ50" s="39" t="s">
        <v>422</v>
      </c>
      <c r="AK50" s="39" t="s">
        <v>422</v>
      </c>
      <c r="AL50" s="145" t="s">
        <v>147</v>
      </c>
      <c r="AN50" s="157"/>
    </row>
    <row r="51" spans="1:40" s="5" customFormat="1" ht="26.25" customHeight="1" thickBot="1" x14ac:dyDescent="0.25">
      <c r="A51" s="37" t="s">
        <v>140</v>
      </c>
      <c r="B51" s="37" t="s">
        <v>148</v>
      </c>
      <c r="C51" s="37" t="s">
        <v>149</v>
      </c>
      <c r="D51" s="38"/>
      <c r="E51" s="39" t="s">
        <v>422</v>
      </c>
      <c r="F51" s="39">
        <v>2.3999999999999998E-3</v>
      </c>
      <c r="G51" s="39" t="s">
        <v>441</v>
      </c>
      <c r="H51" s="39" t="s">
        <v>422</v>
      </c>
      <c r="I51" s="39" t="s">
        <v>422</v>
      </c>
      <c r="J51" s="39" t="s">
        <v>422</v>
      </c>
      <c r="K51" s="39" t="s">
        <v>422</v>
      </c>
      <c r="L51" s="39" t="s">
        <v>422</v>
      </c>
      <c r="M51" s="39" t="s">
        <v>422</v>
      </c>
      <c r="N51" s="39" t="s">
        <v>422</v>
      </c>
      <c r="O51" s="39" t="s">
        <v>422</v>
      </c>
      <c r="P51" s="39" t="s">
        <v>422</v>
      </c>
      <c r="Q51" s="39" t="s">
        <v>422</v>
      </c>
      <c r="R51" s="39" t="s">
        <v>422</v>
      </c>
      <c r="S51" s="39" t="s">
        <v>422</v>
      </c>
      <c r="T51" s="39" t="s">
        <v>422</v>
      </c>
      <c r="U51" s="39" t="s">
        <v>422</v>
      </c>
      <c r="V51" s="39" t="s">
        <v>422</v>
      </c>
      <c r="W51" s="39" t="s">
        <v>441</v>
      </c>
      <c r="X51" s="39" t="s">
        <v>422</v>
      </c>
      <c r="Y51" s="39" t="s">
        <v>422</v>
      </c>
      <c r="Z51" s="39" t="s">
        <v>422</v>
      </c>
      <c r="AA51" s="39" t="s">
        <v>422</v>
      </c>
      <c r="AB51" s="39" t="s">
        <v>422</v>
      </c>
      <c r="AC51" s="39" t="s">
        <v>422</v>
      </c>
      <c r="AD51" s="39" t="s">
        <v>422</v>
      </c>
      <c r="AE51" s="192"/>
      <c r="AF51" s="39" t="s">
        <v>422</v>
      </c>
      <c r="AG51" s="39" t="s">
        <v>422</v>
      </c>
      <c r="AH51" s="39" t="s">
        <v>422</v>
      </c>
      <c r="AI51" s="39" t="s">
        <v>422</v>
      </c>
      <c r="AJ51" s="39" t="s">
        <v>422</v>
      </c>
      <c r="AK51" s="39" t="s">
        <v>456</v>
      </c>
      <c r="AL51" s="40" t="s">
        <v>150</v>
      </c>
    </row>
    <row r="52" spans="1:40" s="5" customFormat="1" ht="24.75" customHeight="1" thickBot="1" x14ac:dyDescent="0.25">
      <c r="A52" s="143" t="s">
        <v>140</v>
      </c>
      <c r="B52" s="37" t="s">
        <v>151</v>
      </c>
      <c r="C52" s="143" t="s">
        <v>446</v>
      </c>
      <c r="D52" s="143"/>
      <c r="E52" s="39">
        <v>0.21903000000000003</v>
      </c>
      <c r="F52" s="39">
        <v>0.68837999999999999</v>
      </c>
      <c r="G52" s="39">
        <v>1.53321</v>
      </c>
      <c r="H52" s="39" t="s">
        <v>408</v>
      </c>
      <c r="I52" s="39">
        <v>1.2515999999999999E-2</v>
      </c>
      <c r="J52" s="39">
        <v>3.1290000000000005E-2</v>
      </c>
      <c r="K52" s="39">
        <v>3.7547999999999998E-2</v>
      </c>
      <c r="L52" s="39" t="s">
        <v>422</v>
      </c>
      <c r="M52" s="39">
        <v>0.25657800000000003</v>
      </c>
      <c r="N52" s="39">
        <v>1.8773999999999999E-2</v>
      </c>
      <c r="O52" s="39">
        <v>3.1289999999999998E-3</v>
      </c>
      <c r="P52" s="39">
        <v>3.7548E-3</v>
      </c>
      <c r="Q52" s="39">
        <v>6.2580000000000003E-4</v>
      </c>
      <c r="R52" s="39">
        <v>6.2580000000000003E-4</v>
      </c>
      <c r="S52" s="39">
        <v>7.5096E-3</v>
      </c>
      <c r="T52" s="39">
        <v>3.3167400000000007E-2</v>
      </c>
      <c r="U52" s="39">
        <v>6.2580000000000003E-4</v>
      </c>
      <c r="V52" s="39">
        <v>6.2579999999999997E-3</v>
      </c>
      <c r="W52" s="39">
        <v>7.5096E-3</v>
      </c>
      <c r="X52" s="39" t="s">
        <v>422</v>
      </c>
      <c r="Y52" s="39" t="s">
        <v>422</v>
      </c>
      <c r="Z52" s="39" t="s">
        <v>422</v>
      </c>
      <c r="AA52" s="39" t="s">
        <v>422</v>
      </c>
      <c r="AB52" s="39" t="s">
        <v>422</v>
      </c>
      <c r="AC52" s="39" t="s">
        <v>422</v>
      </c>
      <c r="AD52" s="39" t="s">
        <v>422</v>
      </c>
      <c r="AE52" s="192"/>
      <c r="AF52" s="39" t="s">
        <v>422</v>
      </c>
      <c r="AG52" s="39" t="s">
        <v>422</v>
      </c>
      <c r="AH52" s="39" t="s">
        <v>422</v>
      </c>
      <c r="AI52" s="39" t="s">
        <v>422</v>
      </c>
      <c r="AJ52" s="39" t="s">
        <v>422</v>
      </c>
      <c r="AK52" s="39" t="s">
        <v>456</v>
      </c>
      <c r="AL52" s="147" t="s">
        <v>153</v>
      </c>
      <c r="AN52" s="157"/>
    </row>
    <row r="53" spans="1:40" s="5" customFormat="1" ht="26.25" customHeight="1" thickBot="1" x14ac:dyDescent="0.25">
      <c r="A53" s="37" t="s">
        <v>140</v>
      </c>
      <c r="B53" s="37" t="s">
        <v>154</v>
      </c>
      <c r="C53" s="37" t="s">
        <v>155</v>
      </c>
      <c r="D53" s="38"/>
      <c r="E53" s="39" t="s">
        <v>422</v>
      </c>
      <c r="F53" s="39">
        <v>2.0330133859999999</v>
      </c>
      <c r="G53" s="39" t="s">
        <v>422</v>
      </c>
      <c r="H53" s="39" t="s">
        <v>422</v>
      </c>
      <c r="I53" s="39" t="s">
        <v>422</v>
      </c>
      <c r="J53" s="39" t="s">
        <v>422</v>
      </c>
      <c r="K53" s="39" t="s">
        <v>422</v>
      </c>
      <c r="L53" s="39" t="s">
        <v>422</v>
      </c>
      <c r="M53" s="39" t="s">
        <v>422</v>
      </c>
      <c r="N53" s="39" t="s">
        <v>422</v>
      </c>
      <c r="O53" s="39" t="s">
        <v>422</v>
      </c>
      <c r="P53" s="39" t="s">
        <v>422</v>
      </c>
      <c r="Q53" s="39" t="s">
        <v>422</v>
      </c>
      <c r="R53" s="39" t="s">
        <v>422</v>
      </c>
      <c r="S53" s="39" t="s">
        <v>422</v>
      </c>
      <c r="T53" s="39" t="s">
        <v>422</v>
      </c>
      <c r="U53" s="39" t="s">
        <v>422</v>
      </c>
      <c r="V53" s="39" t="s">
        <v>422</v>
      </c>
      <c r="W53" s="39" t="s">
        <v>422</v>
      </c>
      <c r="X53" s="39" t="s">
        <v>422</v>
      </c>
      <c r="Y53" s="39" t="s">
        <v>422</v>
      </c>
      <c r="Z53" s="39" t="s">
        <v>422</v>
      </c>
      <c r="AA53" s="39" t="s">
        <v>422</v>
      </c>
      <c r="AB53" s="39" t="s">
        <v>422</v>
      </c>
      <c r="AC53" s="39" t="s">
        <v>422</v>
      </c>
      <c r="AD53" s="39" t="s">
        <v>422</v>
      </c>
      <c r="AE53" s="192"/>
      <c r="AF53" s="39" t="s">
        <v>422</v>
      </c>
      <c r="AG53" s="39" t="s">
        <v>422</v>
      </c>
      <c r="AH53" s="39" t="s">
        <v>422</v>
      </c>
      <c r="AI53" s="39" t="s">
        <v>422</v>
      </c>
      <c r="AJ53" s="39" t="s">
        <v>422</v>
      </c>
      <c r="AK53" s="39">
        <v>2344.1557699999998</v>
      </c>
      <c r="AL53" s="40" t="s">
        <v>156</v>
      </c>
    </row>
    <row r="54" spans="1:40" s="5" customFormat="1" ht="26.25" customHeight="1" thickBot="1" x14ac:dyDescent="0.25">
      <c r="A54" s="37" t="s">
        <v>140</v>
      </c>
      <c r="B54" s="37" t="s">
        <v>12</v>
      </c>
      <c r="C54" s="37" t="s">
        <v>157</v>
      </c>
      <c r="D54" s="38"/>
      <c r="E54" s="39" t="s">
        <v>422</v>
      </c>
      <c r="F54" s="39">
        <v>0.28775999999999996</v>
      </c>
      <c r="G54" s="39" t="s">
        <v>422</v>
      </c>
      <c r="H54" s="39" t="s">
        <v>422</v>
      </c>
      <c r="I54" s="39" t="s">
        <v>422</v>
      </c>
      <c r="J54" s="39" t="s">
        <v>422</v>
      </c>
      <c r="K54" s="39" t="s">
        <v>422</v>
      </c>
      <c r="L54" s="39" t="s">
        <v>422</v>
      </c>
      <c r="M54" s="39" t="s">
        <v>422</v>
      </c>
      <c r="N54" s="39" t="s">
        <v>422</v>
      </c>
      <c r="O54" s="39" t="s">
        <v>422</v>
      </c>
      <c r="P54" s="39" t="s">
        <v>422</v>
      </c>
      <c r="Q54" s="39" t="s">
        <v>422</v>
      </c>
      <c r="R54" s="39" t="s">
        <v>422</v>
      </c>
      <c r="S54" s="39" t="s">
        <v>422</v>
      </c>
      <c r="T54" s="39" t="s">
        <v>422</v>
      </c>
      <c r="U54" s="39" t="s">
        <v>422</v>
      </c>
      <c r="V54" s="39" t="s">
        <v>422</v>
      </c>
      <c r="W54" s="39" t="s">
        <v>422</v>
      </c>
      <c r="X54" s="39" t="s">
        <v>422</v>
      </c>
      <c r="Y54" s="39" t="s">
        <v>422</v>
      </c>
      <c r="Z54" s="39" t="s">
        <v>422</v>
      </c>
      <c r="AA54" s="39" t="s">
        <v>422</v>
      </c>
      <c r="AB54" s="39" t="s">
        <v>422</v>
      </c>
      <c r="AC54" s="39" t="s">
        <v>422</v>
      </c>
      <c r="AD54" s="39" t="s">
        <v>422</v>
      </c>
      <c r="AE54" s="192"/>
      <c r="AF54" s="39" t="s">
        <v>422</v>
      </c>
      <c r="AG54" s="39" t="s">
        <v>422</v>
      </c>
      <c r="AH54" s="39" t="s">
        <v>422</v>
      </c>
      <c r="AI54" s="39" t="s">
        <v>422</v>
      </c>
      <c r="AJ54" s="39" t="s">
        <v>422</v>
      </c>
      <c r="AK54" s="39" t="s">
        <v>456</v>
      </c>
      <c r="AL54" s="40" t="s">
        <v>158</v>
      </c>
    </row>
    <row r="55" spans="1:40" s="5" customFormat="1" ht="26.25" customHeight="1" thickBot="1" x14ac:dyDescent="0.25">
      <c r="A55" s="37" t="s">
        <v>140</v>
      </c>
      <c r="B55" s="37" t="s">
        <v>13</v>
      </c>
      <c r="C55" s="37" t="s">
        <v>159</v>
      </c>
      <c r="D55" s="38"/>
      <c r="E55" s="39">
        <v>0.36789622200000005</v>
      </c>
      <c r="F55" s="39" t="s">
        <v>422</v>
      </c>
      <c r="G55" s="39">
        <v>0.52409276100000002</v>
      </c>
      <c r="H55" s="39" t="s">
        <v>422</v>
      </c>
      <c r="I55" s="39" t="s">
        <v>422</v>
      </c>
      <c r="J55" s="39" t="s">
        <v>422</v>
      </c>
      <c r="K55" s="39" t="s">
        <v>422</v>
      </c>
      <c r="L55" s="39" t="s">
        <v>422</v>
      </c>
      <c r="M55" s="39">
        <v>8.1754716000000005E-2</v>
      </c>
      <c r="N55" s="39" t="s">
        <v>422</v>
      </c>
      <c r="O55" s="39" t="s">
        <v>422</v>
      </c>
      <c r="P55" s="39" t="s">
        <v>422</v>
      </c>
      <c r="Q55" s="39" t="s">
        <v>422</v>
      </c>
      <c r="R55" s="39" t="s">
        <v>422</v>
      </c>
      <c r="S55" s="39" t="s">
        <v>422</v>
      </c>
      <c r="T55" s="39" t="s">
        <v>422</v>
      </c>
      <c r="U55" s="39" t="s">
        <v>422</v>
      </c>
      <c r="V55" s="39" t="s">
        <v>422</v>
      </c>
      <c r="W55" s="39" t="s">
        <v>422</v>
      </c>
      <c r="X55" s="39" t="s">
        <v>422</v>
      </c>
      <c r="Y55" s="39" t="s">
        <v>422</v>
      </c>
      <c r="Z55" s="39" t="s">
        <v>422</v>
      </c>
      <c r="AA55" s="39" t="s">
        <v>422</v>
      </c>
      <c r="AB55" s="39" t="s">
        <v>422</v>
      </c>
      <c r="AC55" s="39" t="s">
        <v>422</v>
      </c>
      <c r="AD55" s="39" t="s">
        <v>422</v>
      </c>
      <c r="AE55" s="192"/>
      <c r="AF55" s="39" t="s">
        <v>422</v>
      </c>
      <c r="AG55" s="39" t="s">
        <v>422</v>
      </c>
      <c r="AH55" s="39" t="s">
        <v>422</v>
      </c>
      <c r="AI55" s="39" t="s">
        <v>422</v>
      </c>
      <c r="AJ55" s="39" t="s">
        <v>422</v>
      </c>
      <c r="AK55" s="39">
        <v>6812.8930899999996</v>
      </c>
      <c r="AL55" s="40" t="s">
        <v>160</v>
      </c>
    </row>
    <row r="56" spans="1:40" s="5" customFormat="1" ht="24.75" customHeight="1" thickBot="1" x14ac:dyDescent="0.25">
      <c r="A56" s="143" t="s">
        <v>140</v>
      </c>
      <c r="B56" s="37" t="s">
        <v>161</v>
      </c>
      <c r="C56" s="143" t="s">
        <v>447</v>
      </c>
      <c r="D56" s="144" t="s">
        <v>359</v>
      </c>
      <c r="E56" s="39" t="s">
        <v>440</v>
      </c>
      <c r="F56" s="39" t="s">
        <v>440</v>
      </c>
      <c r="G56" s="39" t="s">
        <v>440</v>
      </c>
      <c r="H56" s="39" t="s">
        <v>440</v>
      </c>
      <c r="I56" s="39" t="s">
        <v>440</v>
      </c>
      <c r="J56" s="39" t="s">
        <v>440</v>
      </c>
      <c r="K56" s="39" t="s">
        <v>440</v>
      </c>
      <c r="L56" s="39" t="s">
        <v>440</v>
      </c>
      <c r="M56" s="39" t="s">
        <v>440</v>
      </c>
      <c r="N56" s="39" t="s">
        <v>440</v>
      </c>
      <c r="O56" s="39" t="s">
        <v>440</v>
      </c>
      <c r="P56" s="39" t="s">
        <v>440</v>
      </c>
      <c r="Q56" s="39" t="s">
        <v>440</v>
      </c>
      <c r="R56" s="39" t="s">
        <v>440</v>
      </c>
      <c r="S56" s="39" t="s">
        <v>440</v>
      </c>
      <c r="T56" s="39" t="s">
        <v>440</v>
      </c>
      <c r="U56" s="39" t="s">
        <v>440</v>
      </c>
      <c r="V56" s="39" t="s">
        <v>440</v>
      </c>
      <c r="W56" s="39" t="s">
        <v>440</v>
      </c>
      <c r="X56" s="39" t="s">
        <v>440</v>
      </c>
      <c r="Y56" s="39" t="s">
        <v>440</v>
      </c>
      <c r="Z56" s="39" t="s">
        <v>440</v>
      </c>
      <c r="AA56" s="39" t="s">
        <v>440</v>
      </c>
      <c r="AB56" s="39" t="s">
        <v>440</v>
      </c>
      <c r="AC56" s="39" t="s">
        <v>440</v>
      </c>
      <c r="AD56" s="39" t="s">
        <v>440</v>
      </c>
      <c r="AE56" s="192"/>
      <c r="AF56" s="39" t="s">
        <v>422</v>
      </c>
      <c r="AG56" s="39" t="s">
        <v>422</v>
      </c>
      <c r="AH56" s="39" t="s">
        <v>422</v>
      </c>
      <c r="AI56" s="39" t="s">
        <v>422</v>
      </c>
      <c r="AJ56" s="39" t="s">
        <v>422</v>
      </c>
      <c r="AK56" s="39" t="s">
        <v>422</v>
      </c>
      <c r="AL56" s="145" t="s">
        <v>147</v>
      </c>
      <c r="AN56" s="157"/>
    </row>
    <row r="57" spans="1:40" s="5" customFormat="1" ht="26.25" customHeight="1" thickBot="1" x14ac:dyDescent="0.25">
      <c r="A57" s="37" t="s">
        <v>73</v>
      </c>
      <c r="B57" s="37" t="s">
        <v>19</v>
      </c>
      <c r="C57" s="37" t="s">
        <v>163</v>
      </c>
      <c r="D57" s="38"/>
      <c r="E57" s="39">
        <v>2.801000813461</v>
      </c>
      <c r="F57" s="39">
        <v>4.0626925578000003E-2</v>
      </c>
      <c r="G57" s="39">
        <v>0.84413723145399999</v>
      </c>
      <c r="H57" s="39" t="s">
        <v>441</v>
      </c>
      <c r="I57" s="39">
        <v>0.29341668473000004</v>
      </c>
      <c r="J57" s="39">
        <v>0.52815003251399995</v>
      </c>
      <c r="K57" s="39">
        <v>0.58683336946000009</v>
      </c>
      <c r="L57" s="39">
        <v>8.8025005419000001E-3</v>
      </c>
      <c r="M57" s="39">
        <v>3.2840098175550003</v>
      </c>
      <c r="N57" s="39">
        <v>0.22119103925800002</v>
      </c>
      <c r="O57" s="39">
        <v>1.8056411368E-2</v>
      </c>
      <c r="P57" s="39">
        <v>0.11059551962900001</v>
      </c>
      <c r="Q57" s="39">
        <v>5.9811862656500001E-2</v>
      </c>
      <c r="R57" s="39">
        <v>9.2539108260999994E-2</v>
      </c>
      <c r="S57" s="39">
        <v>0.14603122693869999</v>
      </c>
      <c r="T57" s="39">
        <v>0.11059551962900001</v>
      </c>
      <c r="U57" s="39">
        <v>5.7103400951299996E-2</v>
      </c>
      <c r="V57" s="39">
        <v>0.95698980250400001</v>
      </c>
      <c r="W57" s="39">
        <v>9.253910826099998E-3</v>
      </c>
      <c r="X57" s="39">
        <v>1.4670834236500002E-4</v>
      </c>
      <c r="Y57" s="39">
        <v>6.3197439787999999E-4</v>
      </c>
      <c r="Z57" s="39">
        <v>1.7379295941700001E-4</v>
      </c>
      <c r="AA57" s="39">
        <v>9.7053211102999997E-5</v>
      </c>
      <c r="AB57" s="39">
        <v>1.049528910765E-3</v>
      </c>
      <c r="AC57" s="39">
        <v>1.0382436536600001E-2</v>
      </c>
      <c r="AD57" s="39">
        <v>0.23247629636300002</v>
      </c>
      <c r="AE57" s="192"/>
      <c r="AF57" s="39" t="s">
        <v>408</v>
      </c>
      <c r="AG57" s="39" t="s">
        <v>408</v>
      </c>
      <c r="AH57" s="39" t="s">
        <v>408</v>
      </c>
      <c r="AI57" s="39" t="s">
        <v>408</v>
      </c>
      <c r="AJ57" s="39" t="s">
        <v>408</v>
      </c>
      <c r="AK57" s="39" t="s">
        <v>456</v>
      </c>
      <c r="AL57" s="40" t="s">
        <v>164</v>
      </c>
    </row>
    <row r="58" spans="1:40" s="5" customFormat="1" ht="26.25" customHeight="1" thickBot="1" x14ac:dyDescent="0.25">
      <c r="A58" s="37" t="s">
        <v>73</v>
      </c>
      <c r="B58" s="37" t="s">
        <v>20</v>
      </c>
      <c r="C58" s="37" t="s">
        <v>165</v>
      </c>
      <c r="D58" s="38"/>
      <c r="E58" s="39">
        <v>0.38015385072599961</v>
      </c>
      <c r="F58" s="39" t="s">
        <v>441</v>
      </c>
      <c r="G58" s="39">
        <v>8.7749172263999906E-2</v>
      </c>
      <c r="H58" s="39" t="s">
        <v>422</v>
      </c>
      <c r="I58" s="39">
        <v>7.5308677799999807E-2</v>
      </c>
      <c r="J58" s="39">
        <v>0.38542938899999901</v>
      </c>
      <c r="K58" s="39">
        <v>0.97079328599999737</v>
      </c>
      <c r="L58" s="39">
        <v>3.4641991787999905E-4</v>
      </c>
      <c r="M58" s="39">
        <v>0.53871327275999947</v>
      </c>
      <c r="N58" s="39" t="s">
        <v>441</v>
      </c>
      <c r="O58" s="39" t="s">
        <v>441</v>
      </c>
      <c r="P58" s="39" t="s">
        <v>441</v>
      </c>
      <c r="Q58" s="39" t="s">
        <v>422</v>
      </c>
      <c r="R58" s="39" t="s">
        <v>422</v>
      </c>
      <c r="S58" s="39" t="s">
        <v>422</v>
      </c>
      <c r="T58" s="39" t="s">
        <v>422</v>
      </c>
      <c r="U58" s="39" t="s">
        <v>422</v>
      </c>
      <c r="V58" s="39" t="s">
        <v>422</v>
      </c>
      <c r="W58" s="39" t="s">
        <v>422</v>
      </c>
      <c r="X58" s="39" t="s">
        <v>422</v>
      </c>
      <c r="Y58" s="39" t="s">
        <v>422</v>
      </c>
      <c r="Z58" s="39" t="s">
        <v>422</v>
      </c>
      <c r="AA58" s="39" t="s">
        <v>422</v>
      </c>
      <c r="AB58" s="39" t="s">
        <v>422</v>
      </c>
      <c r="AC58" s="39" t="s">
        <v>422</v>
      </c>
      <c r="AD58" s="39" t="s">
        <v>422</v>
      </c>
      <c r="AE58" s="192"/>
      <c r="AF58" s="39" t="s">
        <v>408</v>
      </c>
      <c r="AG58" s="39" t="s">
        <v>408</v>
      </c>
      <c r="AH58" s="39" t="s">
        <v>408</v>
      </c>
      <c r="AI58" s="39" t="s">
        <v>408</v>
      </c>
      <c r="AJ58" s="39" t="s">
        <v>440</v>
      </c>
      <c r="AK58" s="39">
        <v>277.68725399999971</v>
      </c>
      <c r="AL58" s="40" t="s">
        <v>166</v>
      </c>
    </row>
    <row r="59" spans="1:40" s="5" customFormat="1" ht="26.25" customHeight="1" thickBot="1" x14ac:dyDescent="0.25">
      <c r="A59" s="37" t="s">
        <v>73</v>
      </c>
      <c r="B59" s="161" t="s">
        <v>22</v>
      </c>
      <c r="C59" s="37" t="s">
        <v>167</v>
      </c>
      <c r="D59" s="38"/>
      <c r="E59" s="39" t="s">
        <v>408</v>
      </c>
      <c r="F59" s="39" t="s">
        <v>441</v>
      </c>
      <c r="G59" s="39" t="s">
        <v>408</v>
      </c>
      <c r="H59" s="39" t="s">
        <v>441</v>
      </c>
      <c r="I59" s="39">
        <v>0.17150445323999997</v>
      </c>
      <c r="J59" s="39">
        <v>0.19752092408000002</v>
      </c>
      <c r="K59" s="39">
        <v>0.21889831692</v>
      </c>
      <c r="L59" s="39">
        <v>1.063327610088E-4</v>
      </c>
      <c r="M59" s="39" t="s">
        <v>408</v>
      </c>
      <c r="N59" s="39">
        <v>1.4605257146000001</v>
      </c>
      <c r="O59" s="39">
        <v>8.4302803280000005E-2</v>
      </c>
      <c r="P59" s="39">
        <v>1.3917234E-3</v>
      </c>
      <c r="Q59" s="39">
        <v>0.16460888345999999</v>
      </c>
      <c r="R59" s="39">
        <v>0.19978026538000002</v>
      </c>
      <c r="S59" s="39">
        <v>3.2473546000000002E-3</v>
      </c>
      <c r="T59" s="39">
        <v>0.44880591776000001</v>
      </c>
      <c r="U59" s="39">
        <v>0.72904958099999995</v>
      </c>
      <c r="V59" s="39">
        <v>0.171645886</v>
      </c>
      <c r="W59" s="39" t="s">
        <v>441</v>
      </c>
      <c r="X59" s="39" t="s">
        <v>441</v>
      </c>
      <c r="Y59" s="39" t="s">
        <v>441</v>
      </c>
      <c r="Z59" s="39" t="s">
        <v>441</v>
      </c>
      <c r="AA59" s="39" t="s">
        <v>441</v>
      </c>
      <c r="AB59" s="39" t="s">
        <v>441</v>
      </c>
      <c r="AC59" s="39" t="s">
        <v>422</v>
      </c>
      <c r="AD59" s="39" t="s">
        <v>422</v>
      </c>
      <c r="AE59" s="192"/>
      <c r="AF59" s="39" t="s">
        <v>440</v>
      </c>
      <c r="AG59" s="39" t="s">
        <v>440</v>
      </c>
      <c r="AH59" s="39" t="s">
        <v>408</v>
      </c>
      <c r="AI59" s="39" t="s">
        <v>440</v>
      </c>
      <c r="AJ59" s="39" t="s">
        <v>440</v>
      </c>
      <c r="AK59" s="39">
        <v>1081.002405</v>
      </c>
      <c r="AL59" s="40" t="s">
        <v>168</v>
      </c>
    </row>
    <row r="60" spans="1:40" s="5" customFormat="1" ht="24.75" customHeight="1" thickBot="1" x14ac:dyDescent="0.25">
      <c r="A60" s="143" t="s">
        <v>73</v>
      </c>
      <c r="B60" s="161" t="s">
        <v>169</v>
      </c>
      <c r="C60" s="148" t="s">
        <v>170</v>
      </c>
      <c r="D60" s="185"/>
      <c r="E60" s="39" t="s">
        <v>422</v>
      </c>
      <c r="F60" s="39" t="s">
        <v>422</v>
      </c>
      <c r="G60" s="39" t="s">
        <v>422</v>
      </c>
      <c r="H60" s="39" t="s">
        <v>422</v>
      </c>
      <c r="I60" s="39">
        <v>8.6877044864000011E-2</v>
      </c>
      <c r="J60" s="39">
        <v>0.86877044864000008</v>
      </c>
      <c r="K60" s="39">
        <v>1.7722917152256001</v>
      </c>
      <c r="L60" s="39" t="s">
        <v>422</v>
      </c>
      <c r="M60" s="39" t="s">
        <v>422</v>
      </c>
      <c r="N60" s="39" t="s">
        <v>422</v>
      </c>
      <c r="O60" s="39" t="s">
        <v>422</v>
      </c>
      <c r="P60" s="39" t="s">
        <v>422</v>
      </c>
      <c r="Q60" s="39" t="s">
        <v>422</v>
      </c>
      <c r="R60" s="39" t="s">
        <v>422</v>
      </c>
      <c r="S60" s="39" t="s">
        <v>422</v>
      </c>
      <c r="T60" s="39" t="s">
        <v>422</v>
      </c>
      <c r="U60" s="39" t="s">
        <v>422</v>
      </c>
      <c r="V60" s="39" t="s">
        <v>422</v>
      </c>
      <c r="W60" s="39" t="s">
        <v>422</v>
      </c>
      <c r="X60" s="39" t="s">
        <v>422</v>
      </c>
      <c r="Y60" s="39" t="s">
        <v>422</v>
      </c>
      <c r="Z60" s="39" t="s">
        <v>422</v>
      </c>
      <c r="AA60" s="39" t="s">
        <v>422</v>
      </c>
      <c r="AB60" s="39" t="s">
        <v>422</v>
      </c>
      <c r="AC60" s="39" t="s">
        <v>422</v>
      </c>
      <c r="AD60" s="39" t="s">
        <v>422</v>
      </c>
      <c r="AE60" s="192"/>
      <c r="AF60" s="39" t="s">
        <v>422</v>
      </c>
      <c r="AG60" s="39" t="s">
        <v>422</v>
      </c>
      <c r="AH60" s="39" t="s">
        <v>422</v>
      </c>
      <c r="AI60" s="39" t="s">
        <v>422</v>
      </c>
      <c r="AJ60" s="39" t="s">
        <v>422</v>
      </c>
      <c r="AK60" s="39">
        <v>17375.4089728</v>
      </c>
      <c r="AL60" s="39" t="s">
        <v>461</v>
      </c>
      <c r="AN60" s="157"/>
    </row>
    <row r="61" spans="1:40" s="5" customFormat="1" ht="24.75" customHeight="1" thickBot="1" x14ac:dyDescent="0.25">
      <c r="A61" s="143" t="s">
        <v>73</v>
      </c>
      <c r="B61" s="161" t="s">
        <v>171</v>
      </c>
      <c r="C61" s="148" t="s">
        <v>172</v>
      </c>
      <c r="D61" s="185"/>
      <c r="E61" s="39" t="s">
        <v>422</v>
      </c>
      <c r="F61" s="39" t="s">
        <v>422</v>
      </c>
      <c r="G61" s="39" t="s">
        <v>422</v>
      </c>
      <c r="H61" s="39" t="s">
        <v>422</v>
      </c>
      <c r="I61" s="39">
        <v>1.3648401665571496E-2</v>
      </c>
      <c r="J61" s="39">
        <v>1.3648401665571496E-2</v>
      </c>
      <c r="K61" s="39">
        <v>4.6023680035066664E-4</v>
      </c>
      <c r="L61" s="39" t="s">
        <v>422</v>
      </c>
      <c r="M61" s="39" t="s">
        <v>422</v>
      </c>
      <c r="N61" s="39" t="s">
        <v>422</v>
      </c>
      <c r="O61" s="39" t="s">
        <v>422</v>
      </c>
      <c r="P61" s="39" t="s">
        <v>422</v>
      </c>
      <c r="Q61" s="39" t="s">
        <v>422</v>
      </c>
      <c r="R61" s="39" t="s">
        <v>422</v>
      </c>
      <c r="S61" s="39" t="s">
        <v>422</v>
      </c>
      <c r="T61" s="39" t="s">
        <v>422</v>
      </c>
      <c r="U61" s="39" t="s">
        <v>422</v>
      </c>
      <c r="V61" s="39" t="s">
        <v>422</v>
      </c>
      <c r="W61" s="39" t="s">
        <v>422</v>
      </c>
      <c r="X61" s="39" t="s">
        <v>422</v>
      </c>
      <c r="Y61" s="39" t="s">
        <v>422</v>
      </c>
      <c r="Z61" s="39" t="s">
        <v>422</v>
      </c>
      <c r="AA61" s="39" t="s">
        <v>422</v>
      </c>
      <c r="AB61" s="39" t="s">
        <v>422</v>
      </c>
      <c r="AC61" s="39" t="s">
        <v>422</v>
      </c>
      <c r="AD61" s="39" t="s">
        <v>422</v>
      </c>
      <c r="AE61" s="192"/>
      <c r="AF61" s="39" t="s">
        <v>422</v>
      </c>
      <c r="AG61" s="39" t="s">
        <v>422</v>
      </c>
      <c r="AH61" s="39" t="s">
        <v>422</v>
      </c>
      <c r="AI61" s="39" t="s">
        <v>422</v>
      </c>
      <c r="AJ61" s="39" t="s">
        <v>422</v>
      </c>
      <c r="AK61" s="39">
        <v>3421600</v>
      </c>
      <c r="AL61" s="39" t="s">
        <v>460</v>
      </c>
      <c r="AN61" s="157"/>
    </row>
    <row r="62" spans="1:40" s="5" customFormat="1" ht="24.75" customHeight="1" thickBot="1" x14ac:dyDescent="0.25">
      <c r="A62" s="143" t="s">
        <v>73</v>
      </c>
      <c r="B62" s="161" t="s">
        <v>174</v>
      </c>
      <c r="C62" s="148" t="s">
        <v>175</v>
      </c>
      <c r="D62" s="185"/>
      <c r="E62" s="39" t="s">
        <v>422</v>
      </c>
      <c r="F62" s="39" t="s">
        <v>422</v>
      </c>
      <c r="G62" s="39" t="s">
        <v>422</v>
      </c>
      <c r="H62" s="39" t="s">
        <v>422</v>
      </c>
      <c r="I62" s="39" t="s">
        <v>441</v>
      </c>
      <c r="J62" s="39" t="s">
        <v>441</v>
      </c>
      <c r="K62" s="39" t="s">
        <v>441</v>
      </c>
      <c r="L62" s="39" t="s">
        <v>422</v>
      </c>
      <c r="M62" s="39" t="s">
        <v>422</v>
      </c>
      <c r="N62" s="39" t="s">
        <v>422</v>
      </c>
      <c r="O62" s="39" t="s">
        <v>422</v>
      </c>
      <c r="P62" s="39" t="s">
        <v>422</v>
      </c>
      <c r="Q62" s="39" t="s">
        <v>422</v>
      </c>
      <c r="R62" s="39" t="s">
        <v>422</v>
      </c>
      <c r="S62" s="39" t="s">
        <v>422</v>
      </c>
      <c r="T62" s="39" t="s">
        <v>422</v>
      </c>
      <c r="U62" s="39" t="s">
        <v>422</v>
      </c>
      <c r="V62" s="39" t="s">
        <v>422</v>
      </c>
      <c r="W62" s="39" t="s">
        <v>422</v>
      </c>
      <c r="X62" s="39" t="s">
        <v>422</v>
      </c>
      <c r="Y62" s="39" t="s">
        <v>422</v>
      </c>
      <c r="Z62" s="39" t="s">
        <v>422</v>
      </c>
      <c r="AA62" s="39" t="s">
        <v>422</v>
      </c>
      <c r="AB62" s="39" t="s">
        <v>422</v>
      </c>
      <c r="AC62" s="39" t="s">
        <v>422</v>
      </c>
      <c r="AD62" s="39" t="s">
        <v>422</v>
      </c>
      <c r="AE62" s="192"/>
      <c r="AF62" s="39" t="s">
        <v>422</v>
      </c>
      <c r="AG62" s="39" t="s">
        <v>422</v>
      </c>
      <c r="AH62" s="39" t="s">
        <v>422</v>
      </c>
      <c r="AI62" s="39" t="s">
        <v>422</v>
      </c>
      <c r="AJ62" s="39" t="s">
        <v>422</v>
      </c>
      <c r="AK62" s="39" t="s">
        <v>422</v>
      </c>
      <c r="AL62" s="145" t="s">
        <v>176</v>
      </c>
      <c r="AN62" s="157"/>
    </row>
    <row r="63" spans="1:40" s="5" customFormat="1" ht="24.75" customHeight="1" thickBot="1" x14ac:dyDescent="0.25">
      <c r="A63" s="143" t="s">
        <v>73</v>
      </c>
      <c r="B63" s="161" t="s">
        <v>15</v>
      </c>
      <c r="C63" s="143" t="s">
        <v>177</v>
      </c>
      <c r="D63" s="154"/>
      <c r="E63" s="39" t="s">
        <v>422</v>
      </c>
      <c r="F63" s="39" t="s">
        <v>422</v>
      </c>
      <c r="G63" s="39" t="s">
        <v>422</v>
      </c>
      <c r="H63" s="39" t="s">
        <v>422</v>
      </c>
      <c r="I63" s="39" t="s">
        <v>422</v>
      </c>
      <c r="J63" s="39" t="s">
        <v>422</v>
      </c>
      <c r="K63" s="39" t="s">
        <v>422</v>
      </c>
      <c r="L63" s="39" t="s">
        <v>422</v>
      </c>
      <c r="M63" s="39" t="s">
        <v>422</v>
      </c>
      <c r="N63" s="39" t="s">
        <v>422</v>
      </c>
      <c r="O63" s="39" t="s">
        <v>422</v>
      </c>
      <c r="P63" s="39" t="s">
        <v>422</v>
      </c>
      <c r="Q63" s="39" t="s">
        <v>422</v>
      </c>
      <c r="R63" s="39" t="s">
        <v>422</v>
      </c>
      <c r="S63" s="39" t="s">
        <v>422</v>
      </c>
      <c r="T63" s="39" t="s">
        <v>422</v>
      </c>
      <c r="U63" s="39" t="s">
        <v>422</v>
      </c>
      <c r="V63" s="39" t="s">
        <v>422</v>
      </c>
      <c r="W63" s="39" t="s">
        <v>422</v>
      </c>
      <c r="X63" s="39" t="s">
        <v>422</v>
      </c>
      <c r="Y63" s="39" t="s">
        <v>422</v>
      </c>
      <c r="Z63" s="39" t="s">
        <v>422</v>
      </c>
      <c r="AA63" s="39" t="s">
        <v>422</v>
      </c>
      <c r="AB63" s="39" t="s">
        <v>422</v>
      </c>
      <c r="AC63" s="39" t="s">
        <v>422</v>
      </c>
      <c r="AD63" s="39" t="s">
        <v>422</v>
      </c>
      <c r="AE63" s="192"/>
      <c r="AF63" s="39" t="s">
        <v>422</v>
      </c>
      <c r="AG63" s="39" t="s">
        <v>422</v>
      </c>
      <c r="AH63" s="39" t="s">
        <v>422</v>
      </c>
      <c r="AI63" s="39" t="s">
        <v>422</v>
      </c>
      <c r="AJ63" s="39" t="s">
        <v>422</v>
      </c>
      <c r="AK63" s="39" t="s">
        <v>422</v>
      </c>
      <c r="AL63" s="145" t="s">
        <v>147</v>
      </c>
      <c r="AN63" s="157"/>
    </row>
    <row r="64" spans="1:40" s="5" customFormat="1" ht="24.75" customHeight="1" thickBot="1" x14ac:dyDescent="0.25">
      <c r="A64" s="143" t="s">
        <v>73</v>
      </c>
      <c r="B64" s="161" t="s">
        <v>10</v>
      </c>
      <c r="C64" s="143" t="s">
        <v>178</v>
      </c>
      <c r="D64" s="144"/>
      <c r="E64" s="39">
        <v>0.50141800000000003</v>
      </c>
      <c r="F64" s="39">
        <v>4.5127619999999993E-2</v>
      </c>
      <c r="G64" s="39" t="s">
        <v>422</v>
      </c>
      <c r="H64" s="39">
        <v>2.50709E-2</v>
      </c>
      <c r="I64" s="39" t="s">
        <v>422</v>
      </c>
      <c r="J64" s="39" t="s">
        <v>422</v>
      </c>
      <c r="K64" s="39" t="s">
        <v>422</v>
      </c>
      <c r="L64" s="39" t="s">
        <v>422</v>
      </c>
      <c r="M64" s="39">
        <v>3.008508E-3</v>
      </c>
      <c r="N64" s="39" t="s">
        <v>422</v>
      </c>
      <c r="O64" s="39" t="s">
        <v>422</v>
      </c>
      <c r="P64" s="39" t="s">
        <v>422</v>
      </c>
      <c r="Q64" s="39" t="s">
        <v>422</v>
      </c>
      <c r="R64" s="39" t="s">
        <v>422</v>
      </c>
      <c r="S64" s="39" t="s">
        <v>422</v>
      </c>
      <c r="T64" s="39" t="s">
        <v>422</v>
      </c>
      <c r="U64" s="39" t="s">
        <v>422</v>
      </c>
      <c r="V64" s="39" t="s">
        <v>422</v>
      </c>
      <c r="W64" s="39" t="s">
        <v>422</v>
      </c>
      <c r="X64" s="39" t="s">
        <v>422</v>
      </c>
      <c r="Y64" s="39" t="s">
        <v>422</v>
      </c>
      <c r="Z64" s="39" t="s">
        <v>422</v>
      </c>
      <c r="AA64" s="39" t="s">
        <v>422</v>
      </c>
      <c r="AB64" s="39" t="s">
        <v>422</v>
      </c>
      <c r="AC64" s="39" t="s">
        <v>422</v>
      </c>
      <c r="AD64" s="39" t="s">
        <v>422</v>
      </c>
      <c r="AE64" s="192"/>
      <c r="AF64" s="39" t="s">
        <v>422</v>
      </c>
      <c r="AG64" s="39" t="s">
        <v>422</v>
      </c>
      <c r="AH64" s="39" t="s">
        <v>422</v>
      </c>
      <c r="AI64" s="39" t="s">
        <v>422</v>
      </c>
      <c r="AJ64" s="39" t="s">
        <v>422</v>
      </c>
      <c r="AK64" s="39" t="s">
        <v>456</v>
      </c>
      <c r="AL64" s="147" t="s">
        <v>179</v>
      </c>
      <c r="AN64" s="157"/>
    </row>
    <row r="65" spans="1:40" s="5" customFormat="1" ht="24.75" customHeight="1" thickBot="1" x14ac:dyDescent="0.25">
      <c r="A65" s="143" t="s">
        <v>73</v>
      </c>
      <c r="B65" s="37" t="s">
        <v>9</v>
      </c>
      <c r="C65" s="143" t="s">
        <v>180</v>
      </c>
      <c r="D65" s="143"/>
      <c r="E65" s="39">
        <v>0.47938389999999992</v>
      </c>
      <c r="F65" s="39" t="s">
        <v>422</v>
      </c>
      <c r="G65" s="39" t="s">
        <v>422</v>
      </c>
      <c r="H65" s="39" t="s">
        <v>422</v>
      </c>
      <c r="I65" s="39" t="s">
        <v>422</v>
      </c>
      <c r="J65" s="39" t="s">
        <v>422</v>
      </c>
      <c r="K65" s="39" t="s">
        <v>422</v>
      </c>
      <c r="L65" s="39" t="s">
        <v>422</v>
      </c>
      <c r="M65" s="39" t="s">
        <v>422</v>
      </c>
      <c r="N65" s="39" t="s">
        <v>422</v>
      </c>
      <c r="O65" s="39" t="s">
        <v>422</v>
      </c>
      <c r="P65" s="39" t="s">
        <v>422</v>
      </c>
      <c r="Q65" s="39" t="s">
        <v>422</v>
      </c>
      <c r="R65" s="39" t="s">
        <v>422</v>
      </c>
      <c r="S65" s="39" t="s">
        <v>422</v>
      </c>
      <c r="T65" s="39" t="s">
        <v>422</v>
      </c>
      <c r="U65" s="39" t="s">
        <v>422</v>
      </c>
      <c r="V65" s="39" t="s">
        <v>422</v>
      </c>
      <c r="W65" s="39" t="s">
        <v>422</v>
      </c>
      <c r="X65" s="39" t="s">
        <v>422</v>
      </c>
      <c r="Y65" s="39" t="s">
        <v>422</v>
      </c>
      <c r="Z65" s="39" t="s">
        <v>422</v>
      </c>
      <c r="AA65" s="39" t="s">
        <v>422</v>
      </c>
      <c r="AB65" s="39" t="s">
        <v>422</v>
      </c>
      <c r="AC65" s="39" t="s">
        <v>422</v>
      </c>
      <c r="AD65" s="39" t="s">
        <v>422</v>
      </c>
      <c r="AE65" s="192"/>
      <c r="AF65" s="39" t="s">
        <v>422</v>
      </c>
      <c r="AG65" s="39" t="s">
        <v>422</v>
      </c>
      <c r="AH65" s="39" t="s">
        <v>422</v>
      </c>
      <c r="AI65" s="39" t="s">
        <v>422</v>
      </c>
      <c r="AJ65" s="39" t="s">
        <v>422</v>
      </c>
      <c r="AK65" s="39">
        <v>769.52099999999996</v>
      </c>
      <c r="AL65" s="145" t="s">
        <v>181</v>
      </c>
      <c r="AN65" s="157"/>
    </row>
    <row r="66" spans="1:40" s="5" customFormat="1" ht="24.75" customHeight="1" thickBot="1" x14ac:dyDescent="0.25">
      <c r="A66" s="143" t="s">
        <v>73</v>
      </c>
      <c r="B66" s="37" t="s">
        <v>16</v>
      </c>
      <c r="C66" s="143" t="s">
        <v>182</v>
      </c>
      <c r="D66" s="144"/>
      <c r="E66" s="39" t="s">
        <v>440</v>
      </c>
      <c r="F66" s="39" t="s">
        <v>440</v>
      </c>
      <c r="G66" s="39" t="s">
        <v>440</v>
      </c>
      <c r="H66" s="39" t="s">
        <v>440</v>
      </c>
      <c r="I66" s="39" t="s">
        <v>440</v>
      </c>
      <c r="J66" s="39" t="s">
        <v>440</v>
      </c>
      <c r="K66" s="39" t="s">
        <v>440</v>
      </c>
      <c r="L66" s="39" t="s">
        <v>440</v>
      </c>
      <c r="M66" s="39" t="s">
        <v>440</v>
      </c>
      <c r="N66" s="39" t="s">
        <v>440</v>
      </c>
      <c r="O66" s="39" t="s">
        <v>440</v>
      </c>
      <c r="P66" s="39" t="s">
        <v>440</v>
      </c>
      <c r="Q66" s="39" t="s">
        <v>440</v>
      </c>
      <c r="R66" s="39" t="s">
        <v>440</v>
      </c>
      <c r="S66" s="39" t="s">
        <v>440</v>
      </c>
      <c r="T66" s="39" t="s">
        <v>440</v>
      </c>
      <c r="U66" s="39" t="s">
        <v>440</v>
      </c>
      <c r="V66" s="39" t="s">
        <v>440</v>
      </c>
      <c r="W66" s="39" t="s">
        <v>440</v>
      </c>
      <c r="X66" s="39" t="s">
        <v>440</v>
      </c>
      <c r="Y66" s="39" t="s">
        <v>440</v>
      </c>
      <c r="Z66" s="39" t="s">
        <v>440</v>
      </c>
      <c r="AA66" s="39" t="s">
        <v>440</v>
      </c>
      <c r="AB66" s="39" t="s">
        <v>440</v>
      </c>
      <c r="AC66" s="39" t="s">
        <v>440</v>
      </c>
      <c r="AD66" s="39" t="s">
        <v>440</v>
      </c>
      <c r="AE66" s="192"/>
      <c r="AF66" s="39" t="s">
        <v>422</v>
      </c>
      <c r="AG66" s="39" t="s">
        <v>422</v>
      </c>
      <c r="AH66" s="39" t="s">
        <v>422</v>
      </c>
      <c r="AI66" s="39" t="s">
        <v>422</v>
      </c>
      <c r="AJ66" s="39" t="s">
        <v>422</v>
      </c>
      <c r="AK66" s="39" t="s">
        <v>422</v>
      </c>
      <c r="AL66" s="145" t="s">
        <v>183</v>
      </c>
      <c r="AN66" s="157"/>
    </row>
    <row r="67" spans="1:40" s="5" customFormat="1" ht="26.25" customHeight="1" thickBot="1" x14ac:dyDescent="0.25">
      <c r="A67" s="37" t="s">
        <v>73</v>
      </c>
      <c r="B67" s="37" t="s">
        <v>8</v>
      </c>
      <c r="C67" s="37" t="s">
        <v>184</v>
      </c>
      <c r="D67" s="38"/>
      <c r="E67" s="39" t="s">
        <v>441</v>
      </c>
      <c r="F67" s="39" t="s">
        <v>441</v>
      </c>
      <c r="G67" s="39" t="s">
        <v>441</v>
      </c>
      <c r="H67" s="39" t="s">
        <v>441</v>
      </c>
      <c r="I67" s="39" t="s">
        <v>441</v>
      </c>
      <c r="J67" s="39" t="s">
        <v>441</v>
      </c>
      <c r="K67" s="39">
        <v>1.9527675999999998E-4</v>
      </c>
      <c r="L67" s="39" t="s">
        <v>441</v>
      </c>
      <c r="M67" s="39" t="s">
        <v>441</v>
      </c>
      <c r="N67" s="39" t="s">
        <v>441</v>
      </c>
      <c r="O67" s="39" t="s">
        <v>441</v>
      </c>
      <c r="P67" s="39" t="s">
        <v>441</v>
      </c>
      <c r="Q67" s="39" t="s">
        <v>441</v>
      </c>
      <c r="R67" s="39" t="s">
        <v>441</v>
      </c>
      <c r="S67" s="39" t="s">
        <v>441</v>
      </c>
      <c r="T67" s="39" t="s">
        <v>441</v>
      </c>
      <c r="U67" s="39" t="s">
        <v>441</v>
      </c>
      <c r="V67" s="39" t="s">
        <v>441</v>
      </c>
      <c r="W67" s="39" t="s">
        <v>441</v>
      </c>
      <c r="X67" s="39" t="s">
        <v>441</v>
      </c>
      <c r="Y67" s="39" t="s">
        <v>441</v>
      </c>
      <c r="Z67" s="39" t="s">
        <v>441</v>
      </c>
      <c r="AA67" s="39" t="s">
        <v>441</v>
      </c>
      <c r="AB67" s="39" t="s">
        <v>441</v>
      </c>
      <c r="AC67" s="39" t="s">
        <v>422</v>
      </c>
      <c r="AD67" s="39" t="s">
        <v>422</v>
      </c>
      <c r="AE67" s="192"/>
      <c r="AF67" s="39" t="s">
        <v>422</v>
      </c>
      <c r="AG67" s="39" t="s">
        <v>408</v>
      </c>
      <c r="AH67" s="39" t="s">
        <v>422</v>
      </c>
      <c r="AI67" s="39" t="s">
        <v>422</v>
      </c>
      <c r="AJ67" s="39" t="s">
        <v>422</v>
      </c>
      <c r="AK67" s="39" t="s">
        <v>456</v>
      </c>
      <c r="AL67" s="40" t="s">
        <v>185</v>
      </c>
    </row>
    <row r="68" spans="1:40" s="5" customFormat="1" ht="24.75" customHeight="1" thickBot="1" x14ac:dyDescent="0.25">
      <c r="A68" s="143" t="s">
        <v>73</v>
      </c>
      <c r="B68" s="37" t="s">
        <v>186</v>
      </c>
      <c r="C68" s="143" t="s">
        <v>187</v>
      </c>
      <c r="D68" s="144"/>
      <c r="E68" s="39" t="s">
        <v>440</v>
      </c>
      <c r="F68" s="39" t="s">
        <v>440</v>
      </c>
      <c r="G68" s="39" t="s">
        <v>440</v>
      </c>
      <c r="H68" s="39" t="s">
        <v>440</v>
      </c>
      <c r="I68" s="39" t="s">
        <v>440</v>
      </c>
      <c r="J68" s="39" t="s">
        <v>440</v>
      </c>
      <c r="K68" s="39" t="s">
        <v>440</v>
      </c>
      <c r="L68" s="39" t="s">
        <v>440</v>
      </c>
      <c r="M68" s="39" t="s">
        <v>440</v>
      </c>
      <c r="N68" s="39" t="s">
        <v>440</v>
      </c>
      <c r="O68" s="39" t="s">
        <v>440</v>
      </c>
      <c r="P68" s="39" t="s">
        <v>440</v>
      </c>
      <c r="Q68" s="39" t="s">
        <v>440</v>
      </c>
      <c r="R68" s="39" t="s">
        <v>440</v>
      </c>
      <c r="S68" s="39" t="s">
        <v>440</v>
      </c>
      <c r="T68" s="39" t="s">
        <v>440</v>
      </c>
      <c r="U68" s="39" t="s">
        <v>440</v>
      </c>
      <c r="V68" s="39" t="s">
        <v>440</v>
      </c>
      <c r="W68" s="39" t="s">
        <v>440</v>
      </c>
      <c r="X68" s="39" t="s">
        <v>440</v>
      </c>
      <c r="Y68" s="39" t="s">
        <v>440</v>
      </c>
      <c r="Z68" s="39" t="s">
        <v>440</v>
      </c>
      <c r="AA68" s="39" t="s">
        <v>440</v>
      </c>
      <c r="AB68" s="39" t="s">
        <v>440</v>
      </c>
      <c r="AC68" s="39" t="s">
        <v>440</v>
      </c>
      <c r="AD68" s="39" t="s">
        <v>440</v>
      </c>
      <c r="AE68" s="192"/>
      <c r="AF68" s="39" t="s">
        <v>422</v>
      </c>
      <c r="AG68" s="39" t="s">
        <v>422</v>
      </c>
      <c r="AH68" s="39" t="s">
        <v>422</v>
      </c>
      <c r="AI68" s="39" t="s">
        <v>422</v>
      </c>
      <c r="AJ68" s="39" t="s">
        <v>422</v>
      </c>
      <c r="AK68" s="39" t="s">
        <v>422</v>
      </c>
      <c r="AL68" s="145" t="s">
        <v>188</v>
      </c>
      <c r="AN68" s="157"/>
    </row>
    <row r="69" spans="1:40" s="5" customFormat="1" ht="26.25" customHeight="1" thickBot="1" x14ac:dyDescent="0.25">
      <c r="A69" s="37" t="s">
        <v>73</v>
      </c>
      <c r="B69" s="37" t="s">
        <v>189</v>
      </c>
      <c r="C69" s="37" t="s">
        <v>190</v>
      </c>
      <c r="D69" s="43"/>
      <c r="E69" s="39" t="s">
        <v>422</v>
      </c>
      <c r="F69" s="39" t="s">
        <v>422</v>
      </c>
      <c r="G69" s="39" t="s">
        <v>422</v>
      </c>
      <c r="H69" s="39">
        <v>1.3433904000000001</v>
      </c>
      <c r="I69" s="39" t="s">
        <v>441</v>
      </c>
      <c r="J69" s="39" t="s">
        <v>441</v>
      </c>
      <c r="K69" s="39">
        <v>0.1492656</v>
      </c>
      <c r="L69" s="39" t="s">
        <v>441</v>
      </c>
      <c r="M69" s="39">
        <v>13.433904</v>
      </c>
      <c r="N69" s="39" t="s">
        <v>422</v>
      </c>
      <c r="O69" s="39" t="s">
        <v>422</v>
      </c>
      <c r="P69" s="39" t="s">
        <v>422</v>
      </c>
      <c r="Q69" s="39" t="s">
        <v>422</v>
      </c>
      <c r="R69" s="39" t="s">
        <v>422</v>
      </c>
      <c r="S69" s="39" t="s">
        <v>422</v>
      </c>
      <c r="T69" s="39" t="s">
        <v>422</v>
      </c>
      <c r="U69" s="39" t="s">
        <v>422</v>
      </c>
      <c r="V69" s="39" t="s">
        <v>422</v>
      </c>
      <c r="W69" s="39" t="s">
        <v>422</v>
      </c>
      <c r="X69" s="39" t="s">
        <v>422</v>
      </c>
      <c r="Y69" s="39" t="s">
        <v>422</v>
      </c>
      <c r="Z69" s="39" t="s">
        <v>422</v>
      </c>
      <c r="AA69" s="39" t="s">
        <v>422</v>
      </c>
      <c r="AB69" s="39" t="s">
        <v>422</v>
      </c>
      <c r="AC69" s="39" t="s">
        <v>422</v>
      </c>
      <c r="AD69" s="39" t="s">
        <v>422</v>
      </c>
      <c r="AE69" s="192"/>
      <c r="AF69" s="39" t="s">
        <v>422</v>
      </c>
      <c r="AG69" s="39" t="s">
        <v>408</v>
      </c>
      <c r="AH69" s="39" t="s">
        <v>422</v>
      </c>
      <c r="AI69" s="39" t="s">
        <v>422</v>
      </c>
      <c r="AJ69" s="39" t="s">
        <v>422</v>
      </c>
      <c r="AK69" s="39" t="s">
        <v>456</v>
      </c>
      <c r="AL69" s="40" t="s">
        <v>191</v>
      </c>
    </row>
    <row r="70" spans="1:40" s="5" customFormat="1" ht="26.25" customHeight="1" thickBot="1" x14ac:dyDescent="0.25">
      <c r="A70" s="37" t="s">
        <v>73</v>
      </c>
      <c r="B70" s="37" t="s">
        <v>192</v>
      </c>
      <c r="C70" s="37" t="s">
        <v>193</v>
      </c>
      <c r="D70" s="43"/>
      <c r="E70" s="39" t="s">
        <v>422</v>
      </c>
      <c r="F70" s="39">
        <v>5.6879129E-2</v>
      </c>
      <c r="G70" s="39">
        <v>4.7231950999999842E-2</v>
      </c>
      <c r="H70" s="39">
        <v>2.8234769999999999E-2</v>
      </c>
      <c r="I70" s="39">
        <v>4.6084450000000006E-2</v>
      </c>
      <c r="J70" s="39">
        <v>6.9491999999999998E-2</v>
      </c>
      <c r="K70" s="39">
        <v>1.9691829999999999</v>
      </c>
      <c r="L70" s="39" t="s">
        <v>422</v>
      </c>
      <c r="M70" s="39" t="s">
        <v>422</v>
      </c>
      <c r="N70" s="39" t="s">
        <v>422</v>
      </c>
      <c r="O70" s="39" t="s">
        <v>422</v>
      </c>
      <c r="P70" s="39" t="s">
        <v>422</v>
      </c>
      <c r="Q70" s="39" t="s">
        <v>422</v>
      </c>
      <c r="R70" s="39" t="s">
        <v>422</v>
      </c>
      <c r="S70" s="39" t="s">
        <v>422</v>
      </c>
      <c r="T70" s="39" t="s">
        <v>422</v>
      </c>
      <c r="U70" s="39" t="s">
        <v>422</v>
      </c>
      <c r="V70" s="39" t="s">
        <v>422</v>
      </c>
      <c r="W70" s="39" t="s">
        <v>422</v>
      </c>
      <c r="X70" s="39" t="s">
        <v>422</v>
      </c>
      <c r="Y70" s="39" t="s">
        <v>422</v>
      </c>
      <c r="Z70" s="39" t="s">
        <v>422</v>
      </c>
      <c r="AA70" s="39" t="s">
        <v>422</v>
      </c>
      <c r="AB70" s="39" t="s">
        <v>422</v>
      </c>
      <c r="AC70" s="39" t="s">
        <v>422</v>
      </c>
      <c r="AD70" s="39" t="s">
        <v>422</v>
      </c>
      <c r="AE70" s="192"/>
      <c r="AF70" s="39" t="s">
        <v>422</v>
      </c>
      <c r="AG70" s="39" t="s">
        <v>422</v>
      </c>
      <c r="AH70" s="39" t="s">
        <v>422</v>
      </c>
      <c r="AI70" s="39" t="s">
        <v>422</v>
      </c>
      <c r="AJ70" s="39" t="s">
        <v>422</v>
      </c>
      <c r="AK70" s="39">
        <v>2522.6224750000001</v>
      </c>
      <c r="AL70" s="40" t="s">
        <v>147</v>
      </c>
    </row>
    <row r="71" spans="1:40" s="5" customFormat="1" ht="24.75" customHeight="1" thickBot="1" x14ac:dyDescent="0.25">
      <c r="A71" s="143" t="s">
        <v>73</v>
      </c>
      <c r="B71" s="37" t="s">
        <v>194</v>
      </c>
      <c r="C71" s="143" t="s">
        <v>195</v>
      </c>
      <c r="D71" s="150"/>
      <c r="E71" s="39" t="s">
        <v>422</v>
      </c>
      <c r="F71" s="39" t="s">
        <v>422</v>
      </c>
      <c r="G71" s="39" t="s">
        <v>422</v>
      </c>
      <c r="H71" s="39" t="s">
        <v>422</v>
      </c>
      <c r="I71" s="39" t="s">
        <v>422</v>
      </c>
      <c r="J71" s="39" t="s">
        <v>422</v>
      </c>
      <c r="K71" s="39" t="s">
        <v>422</v>
      </c>
      <c r="L71" s="39" t="s">
        <v>422</v>
      </c>
      <c r="M71" s="39" t="s">
        <v>422</v>
      </c>
      <c r="N71" s="39" t="s">
        <v>422</v>
      </c>
      <c r="O71" s="39" t="s">
        <v>422</v>
      </c>
      <c r="P71" s="39" t="s">
        <v>422</v>
      </c>
      <c r="Q71" s="39" t="s">
        <v>422</v>
      </c>
      <c r="R71" s="39" t="s">
        <v>422</v>
      </c>
      <c r="S71" s="39" t="s">
        <v>422</v>
      </c>
      <c r="T71" s="39" t="s">
        <v>422</v>
      </c>
      <c r="U71" s="39" t="s">
        <v>422</v>
      </c>
      <c r="V71" s="39" t="s">
        <v>422</v>
      </c>
      <c r="W71" s="39" t="s">
        <v>422</v>
      </c>
      <c r="X71" s="39" t="s">
        <v>422</v>
      </c>
      <c r="Y71" s="39" t="s">
        <v>422</v>
      </c>
      <c r="Z71" s="39" t="s">
        <v>422</v>
      </c>
      <c r="AA71" s="39" t="s">
        <v>422</v>
      </c>
      <c r="AB71" s="39" t="s">
        <v>422</v>
      </c>
      <c r="AC71" s="39" t="s">
        <v>422</v>
      </c>
      <c r="AD71" s="39" t="s">
        <v>422</v>
      </c>
      <c r="AE71" s="192"/>
      <c r="AF71" s="39" t="s">
        <v>422</v>
      </c>
      <c r="AG71" s="39" t="s">
        <v>422</v>
      </c>
      <c r="AH71" s="39" t="s">
        <v>422</v>
      </c>
      <c r="AI71" s="39" t="s">
        <v>422</v>
      </c>
      <c r="AJ71" s="39" t="s">
        <v>422</v>
      </c>
      <c r="AK71" s="39" t="s">
        <v>422</v>
      </c>
      <c r="AL71" s="145" t="s">
        <v>147</v>
      </c>
      <c r="AN71" s="157"/>
    </row>
    <row r="72" spans="1:40" s="5" customFormat="1" ht="24.75" customHeight="1" thickBot="1" x14ac:dyDescent="0.25">
      <c r="A72" s="143" t="s">
        <v>73</v>
      </c>
      <c r="B72" s="37" t="s">
        <v>6</v>
      </c>
      <c r="C72" s="143" t="s">
        <v>196</v>
      </c>
      <c r="D72" s="144"/>
      <c r="E72" s="39">
        <v>6.8510000000000001E-2</v>
      </c>
      <c r="F72" s="39">
        <v>3.0689000000000001E-2</v>
      </c>
      <c r="G72" s="39">
        <v>3.1620000000000002E-2</v>
      </c>
      <c r="H72" s="39" t="s">
        <v>422</v>
      </c>
      <c r="I72" s="39">
        <v>1.1067E-2</v>
      </c>
      <c r="J72" s="39">
        <v>1.2648E-2</v>
      </c>
      <c r="K72" s="39">
        <v>2.4098999999999999E-2</v>
      </c>
      <c r="L72" s="39">
        <v>3.9841200000000001E-5</v>
      </c>
      <c r="M72" s="39">
        <v>0.89590000000000003</v>
      </c>
      <c r="N72" s="39">
        <v>1.3702000000000001</v>
      </c>
      <c r="O72" s="39">
        <v>0.10540000000000001</v>
      </c>
      <c r="P72" s="39">
        <v>2.6350000000000002E-2</v>
      </c>
      <c r="Q72" s="39">
        <v>7.9049999999999988E-3</v>
      </c>
      <c r="R72" s="39">
        <v>5.2700000000000004E-2</v>
      </c>
      <c r="S72" s="39">
        <v>1.0540000000000001E-2</v>
      </c>
      <c r="T72" s="39">
        <v>0.36889999999999995</v>
      </c>
      <c r="U72" s="39" t="s">
        <v>422</v>
      </c>
      <c r="V72" s="39">
        <v>1.8972</v>
      </c>
      <c r="W72" s="39">
        <v>1.581</v>
      </c>
      <c r="X72" s="39" t="s">
        <v>422</v>
      </c>
      <c r="Y72" s="39" t="s">
        <v>422</v>
      </c>
      <c r="Z72" s="39" t="s">
        <v>422</v>
      </c>
      <c r="AA72" s="39" t="s">
        <v>422</v>
      </c>
      <c r="AB72" s="39">
        <v>0.25295999999999996</v>
      </c>
      <c r="AC72" s="39" t="s">
        <v>440</v>
      </c>
      <c r="AD72" s="39">
        <v>1.3174999999999999</v>
      </c>
      <c r="AE72" s="192"/>
      <c r="AF72" s="39" t="s">
        <v>422</v>
      </c>
      <c r="AG72" s="39" t="s">
        <v>422</v>
      </c>
      <c r="AH72" s="39" t="s">
        <v>422</v>
      </c>
      <c r="AI72" s="39" t="s">
        <v>422</v>
      </c>
      <c r="AJ72" s="39" t="s">
        <v>422</v>
      </c>
      <c r="AK72" s="39">
        <v>1448</v>
      </c>
      <c r="AL72" s="147" t="s">
        <v>197</v>
      </c>
      <c r="AN72" s="157"/>
    </row>
    <row r="73" spans="1:40" s="5" customFormat="1" ht="26.25" customHeight="1" thickBot="1" x14ac:dyDescent="0.25">
      <c r="A73" s="37" t="s">
        <v>73</v>
      </c>
      <c r="B73" s="37" t="s">
        <v>7</v>
      </c>
      <c r="C73" s="37" t="s">
        <v>198</v>
      </c>
      <c r="D73" s="38"/>
      <c r="E73" s="39" t="s">
        <v>441</v>
      </c>
      <c r="F73" s="39" t="s">
        <v>441</v>
      </c>
      <c r="G73" s="39" t="s">
        <v>441</v>
      </c>
      <c r="H73" s="39" t="s">
        <v>441</v>
      </c>
      <c r="I73" s="39">
        <v>9.4692000000000008E-6</v>
      </c>
      <c r="J73" s="39">
        <v>1.3414700000000002E-5</v>
      </c>
      <c r="K73" s="39">
        <v>1.5781999999999999E-5</v>
      </c>
      <c r="L73" s="39">
        <v>9.4692000000000012E-7</v>
      </c>
      <c r="M73" s="39" t="s">
        <v>441</v>
      </c>
      <c r="N73" s="39" t="s">
        <v>441</v>
      </c>
      <c r="O73" s="39" t="s">
        <v>441</v>
      </c>
      <c r="P73" s="39" t="s">
        <v>441</v>
      </c>
      <c r="Q73" s="39" t="s">
        <v>441</v>
      </c>
      <c r="R73" s="39" t="s">
        <v>441</v>
      </c>
      <c r="S73" s="39" t="s">
        <v>441</v>
      </c>
      <c r="T73" s="39" t="s">
        <v>441</v>
      </c>
      <c r="U73" s="39" t="s">
        <v>441</v>
      </c>
      <c r="V73" s="39" t="s">
        <v>441</v>
      </c>
      <c r="W73" s="39" t="s">
        <v>441</v>
      </c>
      <c r="X73" s="39" t="s">
        <v>441</v>
      </c>
      <c r="Y73" s="39" t="s">
        <v>441</v>
      </c>
      <c r="Z73" s="39" t="s">
        <v>441</v>
      </c>
      <c r="AA73" s="39" t="s">
        <v>441</v>
      </c>
      <c r="AB73" s="39" t="s">
        <v>441</v>
      </c>
      <c r="AC73" s="39" t="s">
        <v>422</v>
      </c>
      <c r="AD73" s="39" t="s">
        <v>422</v>
      </c>
      <c r="AE73" s="192"/>
      <c r="AF73" s="39" t="s">
        <v>422</v>
      </c>
      <c r="AG73" s="39" t="s">
        <v>408</v>
      </c>
      <c r="AH73" s="39" t="s">
        <v>422</v>
      </c>
      <c r="AI73" s="39" t="s">
        <v>422</v>
      </c>
      <c r="AJ73" s="39" t="s">
        <v>422</v>
      </c>
      <c r="AK73" s="39" t="s">
        <v>456</v>
      </c>
      <c r="AL73" s="40" t="s">
        <v>199</v>
      </c>
    </row>
    <row r="74" spans="1:40" s="5" customFormat="1" ht="26.25" customHeight="1" thickBot="1" x14ac:dyDescent="0.25">
      <c r="A74" s="37" t="s">
        <v>73</v>
      </c>
      <c r="B74" s="37" t="s">
        <v>14</v>
      </c>
      <c r="C74" s="37" t="s">
        <v>200</v>
      </c>
      <c r="D74" s="38"/>
      <c r="E74" s="39" t="s">
        <v>408</v>
      </c>
      <c r="F74" s="39" t="s">
        <v>441</v>
      </c>
      <c r="G74" s="39" t="s">
        <v>408</v>
      </c>
      <c r="H74" s="39" t="s">
        <v>441</v>
      </c>
      <c r="I74" s="39">
        <v>5.1238093500000003E-3</v>
      </c>
      <c r="J74" s="39">
        <v>1.3042423799999999E-2</v>
      </c>
      <c r="K74" s="39">
        <v>1.8632034000000002E-2</v>
      </c>
      <c r="L74" s="39">
        <v>1.1784761505E-4</v>
      </c>
      <c r="M74" s="39" t="s">
        <v>441</v>
      </c>
      <c r="N74" s="39" t="s">
        <v>441</v>
      </c>
      <c r="O74" s="39" t="s">
        <v>441</v>
      </c>
      <c r="P74" s="39" t="s">
        <v>441</v>
      </c>
      <c r="Q74" s="39" t="s">
        <v>441</v>
      </c>
      <c r="R74" s="39" t="s">
        <v>441</v>
      </c>
      <c r="S74" s="39" t="s">
        <v>441</v>
      </c>
      <c r="T74" s="39" t="s">
        <v>441</v>
      </c>
      <c r="U74" s="39" t="s">
        <v>441</v>
      </c>
      <c r="V74" s="39" t="s">
        <v>441</v>
      </c>
      <c r="W74" s="39">
        <v>0.32606059500000001</v>
      </c>
      <c r="X74" s="39" t="s">
        <v>441</v>
      </c>
      <c r="Y74" s="39" t="s">
        <v>441</v>
      </c>
      <c r="Z74" s="39" t="s">
        <v>441</v>
      </c>
      <c r="AA74" s="39" t="s">
        <v>441</v>
      </c>
      <c r="AB74" s="39" t="s">
        <v>441</v>
      </c>
      <c r="AC74" s="39">
        <v>4.6580085E-2</v>
      </c>
      <c r="AD74" s="39" t="s">
        <v>441</v>
      </c>
      <c r="AE74" s="192"/>
      <c r="AF74" s="39" t="s">
        <v>408</v>
      </c>
      <c r="AG74" s="39" t="s">
        <v>440</v>
      </c>
      <c r="AH74" s="39" t="s">
        <v>408</v>
      </c>
      <c r="AI74" s="39" t="s">
        <v>440</v>
      </c>
      <c r="AJ74" s="39" t="s">
        <v>440</v>
      </c>
      <c r="AK74" s="39">
        <v>9.3160170000000004</v>
      </c>
      <c r="AL74" s="40" t="s">
        <v>201</v>
      </c>
    </row>
    <row r="75" spans="1:40" s="5" customFormat="1" ht="24.75" customHeight="1" thickBot="1" x14ac:dyDescent="0.25">
      <c r="A75" s="143" t="s">
        <v>73</v>
      </c>
      <c r="B75" s="37" t="s">
        <v>202</v>
      </c>
      <c r="C75" s="143" t="s">
        <v>203</v>
      </c>
      <c r="D75" s="150"/>
      <c r="E75" s="39" t="s">
        <v>440</v>
      </c>
      <c r="F75" s="39" t="s">
        <v>440</v>
      </c>
      <c r="G75" s="39" t="s">
        <v>440</v>
      </c>
      <c r="H75" s="39" t="s">
        <v>440</v>
      </c>
      <c r="I75" s="39" t="s">
        <v>440</v>
      </c>
      <c r="J75" s="39" t="s">
        <v>440</v>
      </c>
      <c r="K75" s="39" t="s">
        <v>440</v>
      </c>
      <c r="L75" s="39" t="s">
        <v>440</v>
      </c>
      <c r="M75" s="39" t="s">
        <v>440</v>
      </c>
      <c r="N75" s="39" t="s">
        <v>440</v>
      </c>
      <c r="O75" s="39" t="s">
        <v>440</v>
      </c>
      <c r="P75" s="39" t="s">
        <v>440</v>
      </c>
      <c r="Q75" s="39" t="s">
        <v>440</v>
      </c>
      <c r="R75" s="39" t="s">
        <v>440</v>
      </c>
      <c r="S75" s="39" t="s">
        <v>440</v>
      </c>
      <c r="T75" s="39" t="s">
        <v>440</v>
      </c>
      <c r="U75" s="39" t="s">
        <v>440</v>
      </c>
      <c r="V75" s="39" t="s">
        <v>440</v>
      </c>
      <c r="W75" s="39" t="s">
        <v>440</v>
      </c>
      <c r="X75" s="39" t="s">
        <v>440</v>
      </c>
      <c r="Y75" s="39" t="s">
        <v>440</v>
      </c>
      <c r="Z75" s="39" t="s">
        <v>440</v>
      </c>
      <c r="AA75" s="39" t="s">
        <v>440</v>
      </c>
      <c r="AB75" s="39" t="s">
        <v>440</v>
      </c>
      <c r="AC75" s="39" t="s">
        <v>440</v>
      </c>
      <c r="AD75" s="39" t="s">
        <v>440</v>
      </c>
      <c r="AE75" s="192"/>
      <c r="AF75" s="39" t="s">
        <v>422</v>
      </c>
      <c r="AG75" s="39" t="s">
        <v>422</v>
      </c>
      <c r="AH75" s="39" t="s">
        <v>422</v>
      </c>
      <c r="AI75" s="39" t="s">
        <v>422</v>
      </c>
      <c r="AJ75" s="39" t="s">
        <v>422</v>
      </c>
      <c r="AK75" s="39" t="s">
        <v>422</v>
      </c>
      <c r="AL75" s="145" t="s">
        <v>204</v>
      </c>
      <c r="AN75" s="157"/>
    </row>
    <row r="76" spans="1:40" s="5" customFormat="1" ht="26.25" customHeight="1" thickBot="1" x14ac:dyDescent="0.25">
      <c r="A76" s="37" t="s">
        <v>73</v>
      </c>
      <c r="B76" s="37" t="s">
        <v>17</v>
      </c>
      <c r="C76" s="37" t="s">
        <v>205</v>
      </c>
      <c r="D76" s="38"/>
      <c r="E76" s="39" t="s">
        <v>408</v>
      </c>
      <c r="F76" s="39" t="s">
        <v>441</v>
      </c>
      <c r="G76" s="39">
        <v>1.0146004</v>
      </c>
      <c r="H76" s="39" t="s">
        <v>441</v>
      </c>
      <c r="I76" s="39">
        <v>7.064112E-3</v>
      </c>
      <c r="J76" s="39">
        <v>1.4950839376000001E-2</v>
      </c>
      <c r="K76" s="39">
        <v>1.8601979220000002E-2</v>
      </c>
      <c r="L76" s="39" t="s">
        <v>441</v>
      </c>
      <c r="M76" s="39" t="s">
        <v>441</v>
      </c>
      <c r="N76" s="39">
        <v>3.9803400571000003</v>
      </c>
      <c r="O76" s="39">
        <v>2.9190948050000002E-2</v>
      </c>
      <c r="P76" s="39">
        <v>5.5404800000000004E-2</v>
      </c>
      <c r="Q76" s="39">
        <v>1.72420083E-2</v>
      </c>
      <c r="R76" s="39" t="s">
        <v>441</v>
      </c>
      <c r="S76" s="39" t="s">
        <v>441</v>
      </c>
      <c r="T76" s="39" t="s">
        <v>441</v>
      </c>
      <c r="U76" s="39" t="s">
        <v>441</v>
      </c>
      <c r="V76" s="39">
        <v>2.5639605480500005E-3</v>
      </c>
      <c r="W76" s="39">
        <v>0.44154707519999997</v>
      </c>
      <c r="X76" s="39" t="s">
        <v>441</v>
      </c>
      <c r="Y76" s="39" t="s">
        <v>441</v>
      </c>
      <c r="Z76" s="39" t="s">
        <v>441</v>
      </c>
      <c r="AA76" s="39" t="s">
        <v>441</v>
      </c>
      <c r="AB76" s="39" t="s">
        <v>441</v>
      </c>
      <c r="AC76" s="39" t="s">
        <v>441</v>
      </c>
      <c r="AD76" s="39">
        <v>2.0899089859999998E-4</v>
      </c>
      <c r="AE76" s="192"/>
      <c r="AF76" s="39" t="s">
        <v>408</v>
      </c>
      <c r="AG76" s="39" t="s">
        <v>408</v>
      </c>
      <c r="AH76" s="39" t="s">
        <v>408</v>
      </c>
      <c r="AI76" s="39" t="s">
        <v>440</v>
      </c>
      <c r="AJ76" s="39" t="s">
        <v>440</v>
      </c>
      <c r="AK76" s="39" t="s">
        <v>456</v>
      </c>
      <c r="AL76" s="40" t="s">
        <v>206</v>
      </c>
    </row>
    <row r="77" spans="1:40" s="5" customFormat="1" ht="26.25" customHeight="1" thickBot="1" x14ac:dyDescent="0.25">
      <c r="A77" s="37" t="s">
        <v>73</v>
      </c>
      <c r="B77" s="37" t="s">
        <v>207</v>
      </c>
      <c r="C77" s="37" t="s">
        <v>208</v>
      </c>
      <c r="D77" s="38"/>
      <c r="E77" s="39" t="s">
        <v>408</v>
      </c>
      <c r="F77" s="39" t="s">
        <v>441</v>
      </c>
      <c r="G77" s="39">
        <v>0.48822284000000005</v>
      </c>
      <c r="H77" s="39" t="s">
        <v>441</v>
      </c>
      <c r="I77" s="39">
        <v>5.4599573820000007E-3</v>
      </c>
      <c r="J77" s="39">
        <v>6.1424370030000001E-3</v>
      </c>
      <c r="K77" s="39">
        <v>6.8249166240000013E-3</v>
      </c>
      <c r="L77" s="39" t="s">
        <v>441</v>
      </c>
      <c r="M77" s="39" t="s">
        <v>441</v>
      </c>
      <c r="N77" s="39">
        <v>0.22749019665000003</v>
      </c>
      <c r="O77" s="39">
        <v>3.1854467609999999E-2</v>
      </c>
      <c r="P77" s="39">
        <v>0.11371659031050001</v>
      </c>
      <c r="Q77" s="39">
        <v>7.5829062100000013E-3</v>
      </c>
      <c r="R77" s="39" t="s">
        <v>441</v>
      </c>
      <c r="S77" s="39" t="s">
        <v>441</v>
      </c>
      <c r="T77" s="39" t="s">
        <v>441</v>
      </c>
      <c r="U77" s="39" t="s">
        <v>441</v>
      </c>
      <c r="V77" s="39">
        <v>1.5925728630000002</v>
      </c>
      <c r="W77" s="39">
        <v>0.37935603500000009</v>
      </c>
      <c r="X77" s="39" t="s">
        <v>441</v>
      </c>
      <c r="Y77" s="39" t="s">
        <v>441</v>
      </c>
      <c r="Z77" s="39" t="s">
        <v>441</v>
      </c>
      <c r="AA77" s="39" t="s">
        <v>441</v>
      </c>
      <c r="AB77" s="39" t="s">
        <v>441</v>
      </c>
      <c r="AC77" s="39" t="s">
        <v>441</v>
      </c>
      <c r="AD77" s="39">
        <v>6.8230086641700015E-5</v>
      </c>
      <c r="AE77" s="192"/>
      <c r="AF77" s="39" t="s">
        <v>408</v>
      </c>
      <c r="AG77" s="39" t="s">
        <v>408</v>
      </c>
      <c r="AH77" s="39" t="s">
        <v>408</v>
      </c>
      <c r="AI77" s="39" t="s">
        <v>440</v>
      </c>
      <c r="AJ77" s="39" t="s">
        <v>440</v>
      </c>
      <c r="AK77" s="39" t="s">
        <v>456</v>
      </c>
      <c r="AL77" s="40" t="s">
        <v>209</v>
      </c>
    </row>
    <row r="78" spans="1:40" s="5" customFormat="1" ht="26.25" customHeight="1" thickBot="1" x14ac:dyDescent="0.25">
      <c r="A78" s="37" t="s">
        <v>73</v>
      </c>
      <c r="B78" s="37" t="s">
        <v>210</v>
      </c>
      <c r="C78" s="37" t="s">
        <v>211</v>
      </c>
      <c r="D78" s="38"/>
      <c r="E78" s="39" t="s">
        <v>408</v>
      </c>
      <c r="F78" s="39" t="s">
        <v>441</v>
      </c>
      <c r="G78" s="39">
        <v>1.66394</v>
      </c>
      <c r="H78" s="39" t="s">
        <v>441</v>
      </c>
      <c r="I78" s="39">
        <v>1.0888783076923076E-2</v>
      </c>
      <c r="J78" s="39">
        <v>1.4000941538461537E-2</v>
      </c>
      <c r="K78" s="39">
        <v>1.7113099999999999E-2</v>
      </c>
      <c r="L78" s="39">
        <v>5.4443915384615393E-6</v>
      </c>
      <c r="M78" s="39" t="s">
        <v>408</v>
      </c>
      <c r="N78" s="39">
        <v>1.1680023076923076</v>
      </c>
      <c r="O78" s="39">
        <v>1.0086387153846155</v>
      </c>
      <c r="P78" s="39">
        <v>1.629923076923077E-3</v>
      </c>
      <c r="Q78" s="39">
        <v>0.19034626923076922</v>
      </c>
      <c r="R78" s="39">
        <v>1.1642307692307692</v>
      </c>
      <c r="S78" s="39">
        <v>2.5022326153846155</v>
      </c>
      <c r="T78" s="39">
        <v>0.93538778238461551</v>
      </c>
      <c r="U78" s="39" t="s">
        <v>441</v>
      </c>
      <c r="V78" s="39" t="s">
        <v>441</v>
      </c>
      <c r="W78" s="39">
        <v>2.9973419999999996E-3</v>
      </c>
      <c r="X78" s="39" t="s">
        <v>441</v>
      </c>
      <c r="Y78" s="39" t="s">
        <v>441</v>
      </c>
      <c r="Z78" s="39" t="s">
        <v>441</v>
      </c>
      <c r="AA78" s="39" t="s">
        <v>441</v>
      </c>
      <c r="AB78" s="39" t="s">
        <v>441</v>
      </c>
      <c r="AC78" s="39" t="s">
        <v>441</v>
      </c>
      <c r="AD78" s="39">
        <v>1.6855439999999999E-4</v>
      </c>
      <c r="AE78" s="192"/>
      <c r="AF78" s="39" t="s">
        <v>408</v>
      </c>
      <c r="AG78" s="39" t="s">
        <v>408</v>
      </c>
      <c r="AH78" s="39" t="s">
        <v>408</v>
      </c>
      <c r="AI78" s="39" t="s">
        <v>440</v>
      </c>
      <c r="AJ78" s="39" t="s">
        <v>440</v>
      </c>
      <c r="AK78" s="39" t="s">
        <v>456</v>
      </c>
      <c r="AL78" s="40" t="s">
        <v>212</v>
      </c>
    </row>
    <row r="79" spans="1:40" s="5" customFormat="1" ht="24.75" customHeight="1" thickBot="1" x14ac:dyDescent="0.25">
      <c r="A79" s="143" t="s">
        <v>73</v>
      </c>
      <c r="B79" s="37" t="s">
        <v>213</v>
      </c>
      <c r="C79" s="143" t="s">
        <v>214</v>
      </c>
      <c r="D79" s="144"/>
      <c r="E79" s="39" t="s">
        <v>440</v>
      </c>
      <c r="F79" s="39" t="s">
        <v>440</v>
      </c>
      <c r="G79" s="39" t="s">
        <v>440</v>
      </c>
      <c r="H79" s="39" t="s">
        <v>440</v>
      </c>
      <c r="I79" s="39" t="s">
        <v>440</v>
      </c>
      <c r="J79" s="39" t="s">
        <v>440</v>
      </c>
      <c r="K79" s="39" t="s">
        <v>440</v>
      </c>
      <c r="L79" s="39" t="s">
        <v>440</v>
      </c>
      <c r="M79" s="39" t="s">
        <v>440</v>
      </c>
      <c r="N79" s="39" t="s">
        <v>440</v>
      </c>
      <c r="O79" s="39" t="s">
        <v>440</v>
      </c>
      <c r="P79" s="39" t="s">
        <v>440</v>
      </c>
      <c r="Q79" s="39" t="s">
        <v>440</v>
      </c>
      <c r="R79" s="39" t="s">
        <v>440</v>
      </c>
      <c r="S79" s="39" t="s">
        <v>440</v>
      </c>
      <c r="T79" s="39" t="s">
        <v>440</v>
      </c>
      <c r="U79" s="39" t="s">
        <v>440</v>
      </c>
      <c r="V79" s="39" t="s">
        <v>440</v>
      </c>
      <c r="W79" s="39" t="s">
        <v>440</v>
      </c>
      <c r="X79" s="39" t="s">
        <v>440</v>
      </c>
      <c r="Y79" s="39" t="s">
        <v>440</v>
      </c>
      <c r="Z79" s="39" t="s">
        <v>440</v>
      </c>
      <c r="AA79" s="39" t="s">
        <v>440</v>
      </c>
      <c r="AB79" s="39" t="s">
        <v>440</v>
      </c>
      <c r="AC79" s="39" t="s">
        <v>440</v>
      </c>
      <c r="AD79" s="39" t="s">
        <v>440</v>
      </c>
      <c r="AE79" s="192"/>
      <c r="AF79" s="39" t="s">
        <v>422</v>
      </c>
      <c r="AG79" s="39" t="s">
        <v>422</v>
      </c>
      <c r="AH79" s="39" t="s">
        <v>422</v>
      </c>
      <c r="AI79" s="39" t="s">
        <v>422</v>
      </c>
      <c r="AJ79" s="39" t="s">
        <v>422</v>
      </c>
      <c r="AK79" s="39" t="s">
        <v>422</v>
      </c>
      <c r="AL79" s="145" t="s">
        <v>215</v>
      </c>
      <c r="AN79" s="157"/>
    </row>
    <row r="80" spans="1:40" s="5" customFormat="1" ht="24.75" customHeight="1" thickBot="1" x14ac:dyDescent="0.25">
      <c r="A80" s="143" t="s">
        <v>73</v>
      </c>
      <c r="B80" s="37" t="s">
        <v>216</v>
      </c>
      <c r="C80" s="143" t="s">
        <v>217</v>
      </c>
      <c r="D80" s="144"/>
      <c r="E80" s="39" t="s">
        <v>440</v>
      </c>
      <c r="F80" s="39" t="s">
        <v>440</v>
      </c>
      <c r="G80" s="39" t="s">
        <v>440</v>
      </c>
      <c r="H80" s="39" t="s">
        <v>440</v>
      </c>
      <c r="I80" s="39" t="s">
        <v>440</v>
      </c>
      <c r="J80" s="39" t="s">
        <v>440</v>
      </c>
      <c r="K80" s="39" t="s">
        <v>440</v>
      </c>
      <c r="L80" s="39" t="s">
        <v>440</v>
      </c>
      <c r="M80" s="39" t="s">
        <v>440</v>
      </c>
      <c r="N80" s="39" t="s">
        <v>440</v>
      </c>
      <c r="O80" s="39" t="s">
        <v>440</v>
      </c>
      <c r="P80" s="39" t="s">
        <v>440</v>
      </c>
      <c r="Q80" s="39" t="s">
        <v>440</v>
      </c>
      <c r="R80" s="39" t="s">
        <v>440</v>
      </c>
      <c r="S80" s="39" t="s">
        <v>440</v>
      </c>
      <c r="T80" s="39" t="s">
        <v>440</v>
      </c>
      <c r="U80" s="39" t="s">
        <v>440</v>
      </c>
      <c r="V80" s="39" t="s">
        <v>440</v>
      </c>
      <c r="W80" s="39" t="s">
        <v>440</v>
      </c>
      <c r="X80" s="39" t="s">
        <v>440</v>
      </c>
      <c r="Y80" s="39" t="s">
        <v>440</v>
      </c>
      <c r="Z80" s="39" t="s">
        <v>440</v>
      </c>
      <c r="AA80" s="39" t="s">
        <v>440</v>
      </c>
      <c r="AB80" s="39" t="s">
        <v>440</v>
      </c>
      <c r="AC80" s="39" t="s">
        <v>440</v>
      </c>
      <c r="AD80" s="39" t="s">
        <v>440</v>
      </c>
      <c r="AE80" s="192"/>
      <c r="AF80" s="39" t="s">
        <v>422</v>
      </c>
      <c r="AG80" s="39" t="s">
        <v>422</v>
      </c>
      <c r="AH80" s="39" t="s">
        <v>422</v>
      </c>
      <c r="AI80" s="39" t="s">
        <v>422</v>
      </c>
      <c r="AJ80" s="39" t="s">
        <v>422</v>
      </c>
      <c r="AK80" s="39" t="s">
        <v>422</v>
      </c>
      <c r="AL80" s="145" t="s">
        <v>147</v>
      </c>
      <c r="AN80" s="157"/>
    </row>
    <row r="81" spans="1:40" s="5" customFormat="1" ht="24.75" customHeight="1" thickBot="1" x14ac:dyDescent="0.25">
      <c r="A81" s="143" t="s">
        <v>73</v>
      </c>
      <c r="B81" s="37" t="s">
        <v>218</v>
      </c>
      <c r="C81" s="143" t="s">
        <v>219</v>
      </c>
      <c r="D81" s="144"/>
      <c r="E81" s="39" t="s">
        <v>441</v>
      </c>
      <c r="F81" s="39" t="s">
        <v>441</v>
      </c>
      <c r="G81" s="39" t="s">
        <v>441</v>
      </c>
      <c r="H81" s="39" t="s">
        <v>441</v>
      </c>
      <c r="I81" s="39" t="s">
        <v>441</v>
      </c>
      <c r="J81" s="39" t="s">
        <v>441</v>
      </c>
      <c r="K81" s="39" t="s">
        <v>441</v>
      </c>
      <c r="L81" s="39" t="s">
        <v>441</v>
      </c>
      <c r="M81" s="39" t="s">
        <v>441</v>
      </c>
      <c r="N81" s="39" t="s">
        <v>441</v>
      </c>
      <c r="O81" s="39" t="s">
        <v>441</v>
      </c>
      <c r="P81" s="39" t="s">
        <v>441</v>
      </c>
      <c r="Q81" s="39" t="s">
        <v>441</v>
      </c>
      <c r="R81" s="39" t="s">
        <v>441</v>
      </c>
      <c r="S81" s="39" t="s">
        <v>441</v>
      </c>
      <c r="T81" s="39" t="s">
        <v>441</v>
      </c>
      <c r="U81" s="39" t="s">
        <v>441</v>
      </c>
      <c r="V81" s="39" t="s">
        <v>441</v>
      </c>
      <c r="W81" s="39" t="s">
        <v>441</v>
      </c>
      <c r="X81" s="39" t="s">
        <v>441</v>
      </c>
      <c r="Y81" s="39" t="s">
        <v>441</v>
      </c>
      <c r="Z81" s="39" t="s">
        <v>441</v>
      </c>
      <c r="AA81" s="39" t="s">
        <v>441</v>
      </c>
      <c r="AB81" s="39" t="s">
        <v>441</v>
      </c>
      <c r="AC81" s="39" t="s">
        <v>441</v>
      </c>
      <c r="AD81" s="39" t="s">
        <v>441</v>
      </c>
      <c r="AE81" s="192"/>
      <c r="AF81" s="39" t="s">
        <v>422</v>
      </c>
      <c r="AG81" s="39" t="s">
        <v>422</v>
      </c>
      <c r="AH81" s="39" t="s">
        <v>422</v>
      </c>
      <c r="AI81" s="39" t="s">
        <v>422</v>
      </c>
      <c r="AJ81" s="39" t="s">
        <v>422</v>
      </c>
      <c r="AK81" s="39" t="s">
        <v>422</v>
      </c>
      <c r="AL81" s="145" t="s">
        <v>220</v>
      </c>
      <c r="AN81" s="157"/>
    </row>
    <row r="82" spans="1:40" s="5" customFormat="1" ht="24.75" customHeight="1" thickBot="1" x14ac:dyDescent="0.25">
      <c r="A82" s="143" t="s">
        <v>221</v>
      </c>
      <c r="B82" s="37" t="s">
        <v>222</v>
      </c>
      <c r="C82" s="148" t="s">
        <v>223</v>
      </c>
      <c r="D82" s="144"/>
      <c r="E82" s="39" t="s">
        <v>422</v>
      </c>
      <c r="F82" s="39">
        <v>13.3814414469712</v>
      </c>
      <c r="G82" s="39" t="s">
        <v>422</v>
      </c>
      <c r="H82" s="39" t="s">
        <v>422</v>
      </c>
      <c r="I82" s="39" t="s">
        <v>441</v>
      </c>
      <c r="J82" s="39" t="s">
        <v>422</v>
      </c>
      <c r="K82" s="39" t="s">
        <v>422</v>
      </c>
      <c r="L82" s="39" t="s">
        <v>422</v>
      </c>
      <c r="M82" s="39" t="s">
        <v>422</v>
      </c>
      <c r="N82" s="39" t="s">
        <v>422</v>
      </c>
      <c r="O82" s="39" t="s">
        <v>422</v>
      </c>
      <c r="P82" s="39">
        <v>3.4499444057595996E-10</v>
      </c>
      <c r="Q82" s="39" t="s">
        <v>422</v>
      </c>
      <c r="R82" s="39" t="s">
        <v>422</v>
      </c>
      <c r="S82" s="39" t="s">
        <v>422</v>
      </c>
      <c r="T82" s="39" t="s">
        <v>422</v>
      </c>
      <c r="U82" s="39" t="s">
        <v>422</v>
      </c>
      <c r="V82" s="39" t="s">
        <v>422</v>
      </c>
      <c r="W82" s="39" t="s">
        <v>422</v>
      </c>
      <c r="X82" s="39" t="s">
        <v>422</v>
      </c>
      <c r="Y82" s="39" t="s">
        <v>422</v>
      </c>
      <c r="Z82" s="39" t="s">
        <v>422</v>
      </c>
      <c r="AA82" s="39" t="s">
        <v>422</v>
      </c>
      <c r="AB82" s="39" t="s">
        <v>422</v>
      </c>
      <c r="AC82" s="39" t="s">
        <v>422</v>
      </c>
      <c r="AD82" s="39" t="s">
        <v>422</v>
      </c>
      <c r="AE82" s="192"/>
      <c r="AF82" s="39" t="s">
        <v>422</v>
      </c>
      <c r="AG82" s="39" t="s">
        <v>422</v>
      </c>
      <c r="AH82" s="39" t="s">
        <v>422</v>
      </c>
      <c r="AI82" s="39" t="s">
        <v>422</v>
      </c>
      <c r="AJ82" s="39" t="s">
        <v>422</v>
      </c>
      <c r="AK82" s="39">
        <v>6.1606150102849998E-2</v>
      </c>
      <c r="AL82" s="147" t="s">
        <v>455</v>
      </c>
      <c r="AN82" s="157"/>
    </row>
    <row r="83" spans="1:40" s="5" customFormat="1" ht="24.75" customHeight="1" thickBot="1" x14ac:dyDescent="0.25">
      <c r="A83" s="143" t="s">
        <v>221</v>
      </c>
      <c r="B83" s="161" t="s">
        <v>225</v>
      </c>
      <c r="C83" s="143" t="s">
        <v>226</v>
      </c>
      <c r="D83" s="144"/>
      <c r="E83" s="39">
        <v>7.9254351441200022E-2</v>
      </c>
      <c r="F83" s="39">
        <v>3.339368740499999E-2</v>
      </c>
      <c r="G83" s="39">
        <v>3.9404551137899986E-2</v>
      </c>
      <c r="H83" s="39" t="s">
        <v>422</v>
      </c>
      <c r="I83" s="39">
        <v>0.12138117195599996</v>
      </c>
      <c r="J83" s="39">
        <v>2.4276234391200013</v>
      </c>
      <c r="K83" s="39">
        <v>17.959232746679998</v>
      </c>
      <c r="L83" s="39">
        <v>6.9187268014920004E-3</v>
      </c>
      <c r="M83" s="39">
        <v>0.44524916539999987</v>
      </c>
      <c r="N83" s="39" t="s">
        <v>422</v>
      </c>
      <c r="O83" s="39" t="s">
        <v>422</v>
      </c>
      <c r="P83" s="39" t="s">
        <v>422</v>
      </c>
      <c r="Q83" s="39" t="s">
        <v>422</v>
      </c>
      <c r="R83" s="39" t="s">
        <v>422</v>
      </c>
      <c r="S83" s="39" t="s">
        <v>422</v>
      </c>
      <c r="T83" s="39" t="s">
        <v>422</v>
      </c>
      <c r="U83" s="39" t="s">
        <v>422</v>
      </c>
      <c r="V83" s="39" t="s">
        <v>422</v>
      </c>
      <c r="W83" s="39" t="s">
        <v>441</v>
      </c>
      <c r="X83" s="39" t="s">
        <v>441</v>
      </c>
      <c r="Y83" s="39" t="s">
        <v>441</v>
      </c>
      <c r="Z83" s="39" t="s">
        <v>441</v>
      </c>
      <c r="AA83" s="39" t="s">
        <v>441</v>
      </c>
      <c r="AB83" s="39" t="s">
        <v>441</v>
      </c>
      <c r="AC83" s="39" t="s">
        <v>441</v>
      </c>
      <c r="AD83" s="39" t="s">
        <v>422</v>
      </c>
      <c r="AE83" s="192"/>
      <c r="AF83" s="39" t="s">
        <v>408</v>
      </c>
      <c r="AG83" s="39" t="s">
        <v>440</v>
      </c>
      <c r="AH83" s="39" t="s">
        <v>408</v>
      </c>
      <c r="AI83" s="39" t="s">
        <v>440</v>
      </c>
      <c r="AJ83" s="39" t="s">
        <v>440</v>
      </c>
      <c r="AK83" s="39">
        <v>2226.2458269999997</v>
      </c>
      <c r="AL83" s="164" t="s">
        <v>450</v>
      </c>
      <c r="AN83" s="157"/>
    </row>
    <row r="84" spans="1:40" s="5" customFormat="1" ht="26.25" customHeight="1" thickBot="1" x14ac:dyDescent="0.25">
      <c r="A84" s="37" t="s">
        <v>73</v>
      </c>
      <c r="B84" s="161" t="s">
        <v>227</v>
      </c>
      <c r="C84" s="42" t="s">
        <v>228</v>
      </c>
      <c r="D84" s="38"/>
      <c r="E84" s="39" t="s">
        <v>422</v>
      </c>
      <c r="F84" s="39">
        <v>5.1151100000000008E-3</v>
      </c>
      <c r="G84" s="39" t="s">
        <v>422</v>
      </c>
      <c r="H84" s="39" t="s">
        <v>422</v>
      </c>
      <c r="I84" s="39">
        <v>3.1477600000000007E-3</v>
      </c>
      <c r="J84" s="39">
        <v>1.5738800000000001E-2</v>
      </c>
      <c r="K84" s="39">
        <v>6.2955200000000003E-2</v>
      </c>
      <c r="L84" s="39">
        <v>4.0920880000000009E-7</v>
      </c>
      <c r="M84" s="39">
        <v>3.7379650000000009E-4</v>
      </c>
      <c r="N84" s="39" t="s">
        <v>422</v>
      </c>
      <c r="O84" s="39" t="s">
        <v>422</v>
      </c>
      <c r="P84" s="39" t="s">
        <v>441</v>
      </c>
      <c r="Q84" s="39" t="s">
        <v>422</v>
      </c>
      <c r="R84" s="39" t="s">
        <v>422</v>
      </c>
      <c r="S84" s="39" t="s">
        <v>422</v>
      </c>
      <c r="T84" s="39" t="s">
        <v>422</v>
      </c>
      <c r="U84" s="39" t="s">
        <v>422</v>
      </c>
      <c r="V84" s="39" t="s">
        <v>422</v>
      </c>
      <c r="W84" s="39" t="s">
        <v>422</v>
      </c>
      <c r="X84" s="39" t="s">
        <v>422</v>
      </c>
      <c r="Y84" s="39" t="s">
        <v>422</v>
      </c>
      <c r="Z84" s="39" t="s">
        <v>422</v>
      </c>
      <c r="AA84" s="39" t="s">
        <v>422</v>
      </c>
      <c r="AB84" s="39" t="s">
        <v>422</v>
      </c>
      <c r="AC84" s="39" t="s">
        <v>422</v>
      </c>
      <c r="AD84" s="39" t="s">
        <v>422</v>
      </c>
      <c r="AE84" s="192"/>
      <c r="AF84" s="39" t="s">
        <v>422</v>
      </c>
      <c r="AG84" s="39" t="s">
        <v>422</v>
      </c>
      <c r="AH84" s="39" t="s">
        <v>422</v>
      </c>
      <c r="AI84" s="39" t="s">
        <v>422</v>
      </c>
      <c r="AJ84" s="39" t="s">
        <v>422</v>
      </c>
      <c r="AK84" s="39">
        <v>5.6210000000000004</v>
      </c>
      <c r="AL84" s="40" t="s">
        <v>147</v>
      </c>
    </row>
    <row r="85" spans="1:40" s="5" customFormat="1" ht="24.75" customHeight="1" thickBot="1" x14ac:dyDescent="0.25">
      <c r="A85" s="143" t="s">
        <v>73</v>
      </c>
      <c r="B85" s="37" t="s">
        <v>229</v>
      </c>
      <c r="C85" s="148" t="s">
        <v>451</v>
      </c>
      <c r="D85" s="144"/>
      <c r="E85" s="39" t="s">
        <v>422</v>
      </c>
      <c r="F85" s="39">
        <v>1.009495432</v>
      </c>
      <c r="G85" s="39" t="s">
        <v>422</v>
      </c>
      <c r="H85" s="39" t="s">
        <v>422</v>
      </c>
      <c r="I85" s="39" t="s">
        <v>441</v>
      </c>
      <c r="J85" s="39" t="s">
        <v>422</v>
      </c>
      <c r="K85" s="39" t="s">
        <v>422</v>
      </c>
      <c r="L85" s="39" t="s">
        <v>422</v>
      </c>
      <c r="M85" s="39" t="s">
        <v>422</v>
      </c>
      <c r="N85" s="39" t="s">
        <v>422</v>
      </c>
      <c r="O85" s="39" t="s">
        <v>422</v>
      </c>
      <c r="P85" s="39" t="s">
        <v>441</v>
      </c>
      <c r="Q85" s="39" t="s">
        <v>422</v>
      </c>
      <c r="R85" s="39" t="s">
        <v>422</v>
      </c>
      <c r="S85" s="39" t="s">
        <v>422</v>
      </c>
      <c r="T85" s="39" t="s">
        <v>422</v>
      </c>
      <c r="U85" s="39" t="s">
        <v>422</v>
      </c>
      <c r="V85" s="39" t="s">
        <v>422</v>
      </c>
      <c r="W85" s="39" t="s">
        <v>422</v>
      </c>
      <c r="X85" s="39" t="s">
        <v>422</v>
      </c>
      <c r="Y85" s="39" t="s">
        <v>422</v>
      </c>
      <c r="Z85" s="39" t="s">
        <v>422</v>
      </c>
      <c r="AA85" s="39" t="s">
        <v>422</v>
      </c>
      <c r="AB85" s="39" t="s">
        <v>422</v>
      </c>
      <c r="AC85" s="39" t="s">
        <v>422</v>
      </c>
      <c r="AD85" s="39" t="s">
        <v>422</v>
      </c>
      <c r="AE85" s="192"/>
      <c r="AF85" s="39" t="s">
        <v>422</v>
      </c>
      <c r="AG85" s="39" t="s">
        <v>422</v>
      </c>
      <c r="AH85" s="39" t="s">
        <v>422</v>
      </c>
      <c r="AI85" s="39" t="s">
        <v>422</v>
      </c>
      <c r="AJ85" s="39" t="s">
        <v>422</v>
      </c>
      <c r="AK85" s="39">
        <v>4.4736099999999999</v>
      </c>
      <c r="AL85" s="147" t="s">
        <v>231</v>
      </c>
      <c r="AN85" s="157"/>
    </row>
    <row r="86" spans="1:40" s="5" customFormat="1" ht="24.75" customHeight="1" thickBot="1" x14ac:dyDescent="0.25">
      <c r="A86" s="143" t="s">
        <v>221</v>
      </c>
      <c r="B86" s="37" t="s">
        <v>232</v>
      </c>
      <c r="C86" s="148" t="s">
        <v>233</v>
      </c>
      <c r="D86" s="144"/>
      <c r="E86" s="39" t="s">
        <v>422</v>
      </c>
      <c r="F86" s="39">
        <v>0.1329978</v>
      </c>
      <c r="G86" s="39" t="s">
        <v>422</v>
      </c>
      <c r="H86" s="39" t="s">
        <v>422</v>
      </c>
      <c r="I86" s="39" t="s">
        <v>441</v>
      </c>
      <c r="J86" s="39" t="s">
        <v>422</v>
      </c>
      <c r="K86" s="39" t="s">
        <v>422</v>
      </c>
      <c r="L86" s="39" t="s">
        <v>422</v>
      </c>
      <c r="M86" s="39" t="s">
        <v>422</v>
      </c>
      <c r="N86" s="39" t="s">
        <v>422</v>
      </c>
      <c r="O86" s="39" t="s">
        <v>422</v>
      </c>
      <c r="P86" s="39" t="s">
        <v>441</v>
      </c>
      <c r="Q86" s="39" t="s">
        <v>422</v>
      </c>
      <c r="R86" s="39" t="s">
        <v>422</v>
      </c>
      <c r="S86" s="39" t="s">
        <v>422</v>
      </c>
      <c r="T86" s="39" t="s">
        <v>422</v>
      </c>
      <c r="U86" s="39" t="s">
        <v>422</v>
      </c>
      <c r="V86" s="39" t="s">
        <v>422</v>
      </c>
      <c r="W86" s="39" t="s">
        <v>422</v>
      </c>
      <c r="X86" s="39" t="s">
        <v>422</v>
      </c>
      <c r="Y86" s="39" t="s">
        <v>422</v>
      </c>
      <c r="Z86" s="39" t="s">
        <v>422</v>
      </c>
      <c r="AA86" s="39" t="s">
        <v>422</v>
      </c>
      <c r="AB86" s="39" t="s">
        <v>422</v>
      </c>
      <c r="AC86" s="39" t="s">
        <v>422</v>
      </c>
      <c r="AD86" s="39" t="s">
        <v>422</v>
      </c>
      <c r="AE86" s="192"/>
      <c r="AF86" s="39" t="s">
        <v>422</v>
      </c>
      <c r="AG86" s="39" t="s">
        <v>422</v>
      </c>
      <c r="AH86" s="39" t="s">
        <v>422</v>
      </c>
      <c r="AI86" s="39" t="s">
        <v>422</v>
      </c>
      <c r="AJ86" s="39" t="s">
        <v>422</v>
      </c>
      <c r="AK86" s="39">
        <v>0.18731999999999999</v>
      </c>
      <c r="AL86" s="147" t="s">
        <v>224</v>
      </c>
      <c r="AN86" s="157"/>
    </row>
    <row r="87" spans="1:40" s="5" customFormat="1" ht="24.75" customHeight="1" thickBot="1" x14ac:dyDescent="0.25">
      <c r="A87" s="143" t="s">
        <v>221</v>
      </c>
      <c r="B87" s="37" t="s">
        <v>234</v>
      </c>
      <c r="C87" s="148" t="s">
        <v>235</v>
      </c>
      <c r="D87" s="144"/>
      <c r="E87" s="39" t="s">
        <v>422</v>
      </c>
      <c r="F87" s="39">
        <v>2.3363999999999998E-6</v>
      </c>
      <c r="G87" s="39" t="s">
        <v>422</v>
      </c>
      <c r="H87" s="39" t="s">
        <v>422</v>
      </c>
      <c r="I87" s="39" t="s">
        <v>441</v>
      </c>
      <c r="J87" s="39" t="s">
        <v>422</v>
      </c>
      <c r="K87" s="39" t="s">
        <v>422</v>
      </c>
      <c r="L87" s="39" t="s">
        <v>422</v>
      </c>
      <c r="M87" s="39" t="s">
        <v>422</v>
      </c>
      <c r="N87" s="39" t="s">
        <v>422</v>
      </c>
      <c r="O87" s="39" t="s">
        <v>422</v>
      </c>
      <c r="P87" s="39" t="s">
        <v>441</v>
      </c>
      <c r="Q87" s="39" t="s">
        <v>422</v>
      </c>
      <c r="R87" s="39" t="s">
        <v>422</v>
      </c>
      <c r="S87" s="39" t="s">
        <v>422</v>
      </c>
      <c r="T87" s="39" t="s">
        <v>422</v>
      </c>
      <c r="U87" s="39" t="s">
        <v>422</v>
      </c>
      <c r="V87" s="39" t="s">
        <v>422</v>
      </c>
      <c r="W87" s="39" t="s">
        <v>422</v>
      </c>
      <c r="X87" s="39" t="s">
        <v>422</v>
      </c>
      <c r="Y87" s="39" t="s">
        <v>422</v>
      </c>
      <c r="Z87" s="39" t="s">
        <v>422</v>
      </c>
      <c r="AA87" s="39" t="s">
        <v>422</v>
      </c>
      <c r="AB87" s="39" t="s">
        <v>422</v>
      </c>
      <c r="AC87" s="39" t="s">
        <v>422</v>
      </c>
      <c r="AD87" s="39" t="s">
        <v>422</v>
      </c>
      <c r="AE87" s="192"/>
      <c r="AF87" s="39" t="s">
        <v>422</v>
      </c>
      <c r="AG87" s="39" t="s">
        <v>422</v>
      </c>
      <c r="AH87" s="39" t="s">
        <v>422</v>
      </c>
      <c r="AI87" s="39" t="s">
        <v>422</v>
      </c>
      <c r="AJ87" s="39" t="s">
        <v>422</v>
      </c>
      <c r="AK87" s="39">
        <v>1.1999999999999999E-4</v>
      </c>
      <c r="AL87" s="147" t="s">
        <v>224</v>
      </c>
      <c r="AN87" s="157"/>
    </row>
    <row r="88" spans="1:40" s="5" customFormat="1" ht="24.75" customHeight="1" thickBot="1" x14ac:dyDescent="0.25">
      <c r="A88" s="143" t="s">
        <v>221</v>
      </c>
      <c r="B88" s="37" t="s">
        <v>236</v>
      </c>
      <c r="C88" s="148" t="s">
        <v>237</v>
      </c>
      <c r="D88" s="144"/>
      <c r="E88" s="39" t="s">
        <v>422</v>
      </c>
      <c r="F88" s="39">
        <v>0.51997897640000001</v>
      </c>
      <c r="G88" s="39" t="s">
        <v>422</v>
      </c>
      <c r="H88" s="39" t="s">
        <v>422</v>
      </c>
      <c r="I88" s="39" t="s">
        <v>441</v>
      </c>
      <c r="J88" s="39" t="s">
        <v>422</v>
      </c>
      <c r="K88" s="39">
        <v>0.28807199999999999</v>
      </c>
      <c r="L88" s="39" t="s">
        <v>422</v>
      </c>
      <c r="M88" s="39" t="s">
        <v>422</v>
      </c>
      <c r="N88" s="39" t="s">
        <v>422</v>
      </c>
      <c r="O88" s="39">
        <v>2.4006000000000002E-9</v>
      </c>
      <c r="P88" s="39" t="s">
        <v>441</v>
      </c>
      <c r="Q88" s="39">
        <v>1.2003E-8</v>
      </c>
      <c r="R88" s="39">
        <v>1.4403600000000001E-7</v>
      </c>
      <c r="S88" s="39" t="s">
        <v>422</v>
      </c>
      <c r="T88" s="39">
        <v>1.2003E-6</v>
      </c>
      <c r="U88" s="39">
        <v>1.2003E-8</v>
      </c>
      <c r="V88" s="39" t="s">
        <v>422</v>
      </c>
      <c r="W88" s="39" t="s">
        <v>422</v>
      </c>
      <c r="X88" s="39">
        <v>9.6023999999999998E-2</v>
      </c>
      <c r="Y88" s="39" t="s">
        <v>422</v>
      </c>
      <c r="Z88" s="39" t="s">
        <v>422</v>
      </c>
      <c r="AA88" s="39" t="s">
        <v>422</v>
      </c>
      <c r="AB88" s="39">
        <v>9.6023999999999998E-2</v>
      </c>
      <c r="AC88" s="39" t="s">
        <v>422</v>
      </c>
      <c r="AD88" s="39" t="s">
        <v>422</v>
      </c>
      <c r="AE88" s="192"/>
      <c r="AF88" s="39" t="s">
        <v>422</v>
      </c>
      <c r="AG88" s="39" t="s">
        <v>422</v>
      </c>
      <c r="AH88" s="39" t="s">
        <v>422</v>
      </c>
      <c r="AI88" s="39" t="s">
        <v>422</v>
      </c>
      <c r="AJ88" s="39" t="s">
        <v>422</v>
      </c>
      <c r="AK88" s="39">
        <v>65.946272399999998</v>
      </c>
      <c r="AL88" s="147" t="s">
        <v>224</v>
      </c>
      <c r="AN88" s="157"/>
    </row>
    <row r="89" spans="1:40" s="5" customFormat="1" ht="24.75" customHeight="1" thickBot="1" x14ac:dyDescent="0.25">
      <c r="A89" s="143" t="s">
        <v>221</v>
      </c>
      <c r="B89" s="37" t="s">
        <v>238</v>
      </c>
      <c r="C89" s="148" t="s">
        <v>239</v>
      </c>
      <c r="D89" s="144"/>
      <c r="E89" s="39" t="s">
        <v>422</v>
      </c>
      <c r="F89" s="39">
        <v>0.87261279999999997</v>
      </c>
      <c r="G89" s="39" t="s">
        <v>422</v>
      </c>
      <c r="H89" s="39" t="s">
        <v>422</v>
      </c>
      <c r="I89" s="39" t="s">
        <v>441</v>
      </c>
      <c r="J89" s="39" t="s">
        <v>422</v>
      </c>
      <c r="K89" s="39" t="s">
        <v>422</v>
      </c>
      <c r="L89" s="39" t="s">
        <v>422</v>
      </c>
      <c r="M89" s="39" t="s">
        <v>422</v>
      </c>
      <c r="N89" s="39" t="s">
        <v>422</v>
      </c>
      <c r="O89" s="39" t="s">
        <v>422</v>
      </c>
      <c r="P89" s="39" t="s">
        <v>441</v>
      </c>
      <c r="Q89" s="39" t="s">
        <v>422</v>
      </c>
      <c r="R89" s="39" t="s">
        <v>422</v>
      </c>
      <c r="S89" s="39" t="s">
        <v>422</v>
      </c>
      <c r="T89" s="39" t="s">
        <v>422</v>
      </c>
      <c r="U89" s="39" t="s">
        <v>422</v>
      </c>
      <c r="V89" s="39" t="s">
        <v>422</v>
      </c>
      <c r="W89" s="39" t="s">
        <v>422</v>
      </c>
      <c r="X89" s="39" t="s">
        <v>422</v>
      </c>
      <c r="Y89" s="39" t="s">
        <v>422</v>
      </c>
      <c r="Z89" s="39" t="s">
        <v>422</v>
      </c>
      <c r="AA89" s="39" t="s">
        <v>422</v>
      </c>
      <c r="AB89" s="39" t="s">
        <v>422</v>
      </c>
      <c r="AC89" s="39" t="s">
        <v>422</v>
      </c>
      <c r="AD89" s="39" t="s">
        <v>422</v>
      </c>
      <c r="AE89" s="192"/>
      <c r="AF89" s="39" t="s">
        <v>422</v>
      </c>
      <c r="AG89" s="39" t="s">
        <v>422</v>
      </c>
      <c r="AH89" s="39" t="s">
        <v>422</v>
      </c>
      <c r="AI89" s="39" t="s">
        <v>422</v>
      </c>
      <c r="AJ89" s="39" t="s">
        <v>422</v>
      </c>
      <c r="AK89" s="39">
        <v>1.19536</v>
      </c>
      <c r="AL89" s="147" t="s">
        <v>224</v>
      </c>
      <c r="AN89" s="157"/>
    </row>
    <row r="90" spans="1:40" s="45" customFormat="1" ht="24.75" customHeight="1" thickBot="1" x14ac:dyDescent="0.25">
      <c r="A90" s="143" t="s">
        <v>221</v>
      </c>
      <c r="B90" s="37" t="s">
        <v>240</v>
      </c>
      <c r="C90" s="148" t="s">
        <v>241</v>
      </c>
      <c r="D90" s="144"/>
      <c r="E90" s="39">
        <v>3.8398913393999999E-2</v>
      </c>
      <c r="F90" s="39">
        <v>1.5742306319512052</v>
      </c>
      <c r="G90" s="39">
        <v>3.8549756399999997E-3</v>
      </c>
      <c r="H90" s="39">
        <v>8.7765648059500004E-2</v>
      </c>
      <c r="I90" s="39">
        <v>1.0142338155850801</v>
      </c>
      <c r="J90" s="39">
        <v>1.23587610819144</v>
      </c>
      <c r="K90" s="39">
        <v>1.3836094561280601</v>
      </c>
      <c r="L90" s="39">
        <v>5.0748954461778672E-11</v>
      </c>
      <c r="M90" s="39">
        <v>1.1744008723430002</v>
      </c>
      <c r="N90" s="39">
        <v>1.000761888</v>
      </c>
      <c r="O90" s="39">
        <v>0.11609027758200001</v>
      </c>
      <c r="P90" s="39">
        <v>7.2759473999999989E-5</v>
      </c>
      <c r="Q90" s="39">
        <v>1.6977210599999999E-3</v>
      </c>
      <c r="R90" s="39">
        <v>1.9913119199999996E-2</v>
      </c>
      <c r="S90" s="39">
        <v>0.68095909222199991</v>
      </c>
      <c r="T90" s="39">
        <v>8.9050497431999998E-2</v>
      </c>
      <c r="U90" s="39" t="s">
        <v>441</v>
      </c>
      <c r="V90" s="39">
        <v>0.388985862111</v>
      </c>
      <c r="W90" s="39">
        <v>2.1148348930000002E-3</v>
      </c>
      <c r="X90" s="39">
        <v>2.7544026312300001E-3</v>
      </c>
      <c r="Y90" s="39">
        <v>1.1570814418500001E-3</v>
      </c>
      <c r="Z90" s="39">
        <v>1.1570814418500001E-3</v>
      </c>
      <c r="AA90" s="39">
        <v>1.1570814418500001E-3</v>
      </c>
      <c r="AB90" s="39">
        <v>6.2256469567800003E-3</v>
      </c>
      <c r="AC90" s="39" t="s">
        <v>441</v>
      </c>
      <c r="AD90" s="39" t="s">
        <v>441</v>
      </c>
      <c r="AE90" s="192"/>
      <c r="AF90" s="39" t="s">
        <v>422</v>
      </c>
      <c r="AG90" s="39" t="s">
        <v>422</v>
      </c>
      <c r="AH90" s="39" t="s">
        <v>422</v>
      </c>
      <c r="AI90" s="39" t="s">
        <v>422</v>
      </c>
      <c r="AJ90" s="39" t="s">
        <v>422</v>
      </c>
      <c r="AK90" s="39">
        <v>761.93822094500001</v>
      </c>
      <c r="AL90" s="145" t="s">
        <v>147</v>
      </c>
      <c r="AN90" s="157"/>
    </row>
    <row r="91" spans="1:40" s="142" customFormat="1" ht="26.25" customHeight="1" thickBot="1" x14ac:dyDescent="0.25">
      <c r="A91" s="141" t="s">
        <v>221</v>
      </c>
      <c r="B91" s="141" t="s">
        <v>242</v>
      </c>
      <c r="C91" s="141" t="s">
        <v>243</v>
      </c>
      <c r="D91" s="38"/>
      <c r="E91" s="39" t="s">
        <v>422</v>
      </c>
      <c r="F91" s="39" t="s">
        <v>422</v>
      </c>
      <c r="G91" s="39">
        <v>2.534434378274366E-2</v>
      </c>
      <c r="H91" s="39" t="s">
        <v>422</v>
      </c>
      <c r="I91" s="39" t="s">
        <v>441</v>
      </c>
      <c r="J91" s="39" t="s">
        <v>441</v>
      </c>
      <c r="K91" s="39" t="s">
        <v>441</v>
      </c>
      <c r="L91" s="39" t="s">
        <v>441</v>
      </c>
      <c r="M91" s="39" t="s">
        <v>422</v>
      </c>
      <c r="N91" s="39">
        <v>2.0931149591718655E-4</v>
      </c>
      <c r="O91" s="39">
        <v>2.874880787296295E-2</v>
      </c>
      <c r="P91" s="39" t="s">
        <v>441</v>
      </c>
      <c r="Q91" s="39" t="s">
        <v>441</v>
      </c>
      <c r="R91" s="39">
        <v>0.12104761209668616</v>
      </c>
      <c r="S91" s="39">
        <v>4.9049501151678045</v>
      </c>
      <c r="T91" s="39">
        <v>0.20105251821683964</v>
      </c>
      <c r="U91" s="39">
        <v>2.8622716610362232E-2</v>
      </c>
      <c r="V91" s="39">
        <v>2.8383143211420863</v>
      </c>
      <c r="W91" s="39" t="s">
        <v>422</v>
      </c>
      <c r="X91" s="39" t="s">
        <v>422</v>
      </c>
      <c r="Y91" s="39" t="s">
        <v>422</v>
      </c>
      <c r="Z91" s="39" t="s">
        <v>422</v>
      </c>
      <c r="AA91" s="39" t="s">
        <v>422</v>
      </c>
      <c r="AB91" s="39" t="s">
        <v>422</v>
      </c>
      <c r="AC91" s="39" t="s">
        <v>422</v>
      </c>
      <c r="AD91" s="39" t="s">
        <v>422</v>
      </c>
      <c r="AE91" s="192"/>
      <c r="AF91" s="39" t="s">
        <v>422</v>
      </c>
      <c r="AG91" s="39" t="s">
        <v>422</v>
      </c>
      <c r="AH91" s="39" t="s">
        <v>422</v>
      </c>
      <c r="AI91" s="39" t="s">
        <v>422</v>
      </c>
      <c r="AJ91" s="39" t="s">
        <v>422</v>
      </c>
      <c r="AK91" s="39" t="s">
        <v>422</v>
      </c>
      <c r="AL91" s="40" t="s">
        <v>147</v>
      </c>
    </row>
    <row r="92" spans="1:40" s="5" customFormat="1" ht="26.25" customHeight="1" thickBot="1" x14ac:dyDescent="0.25">
      <c r="A92" s="37" t="s">
        <v>73</v>
      </c>
      <c r="B92" s="37" t="s">
        <v>244</v>
      </c>
      <c r="C92" s="37" t="s">
        <v>245</v>
      </c>
      <c r="D92" s="43"/>
      <c r="E92" s="39">
        <v>0.29116593630000004</v>
      </c>
      <c r="F92" s="39">
        <v>0.20887077618</v>
      </c>
      <c r="G92" s="39">
        <v>0.58233187260000008</v>
      </c>
      <c r="H92" s="39" t="s">
        <v>441</v>
      </c>
      <c r="I92" s="39">
        <v>0.11573202024000001</v>
      </c>
      <c r="J92" s="39">
        <v>0.15430936031999998</v>
      </c>
      <c r="K92" s="39">
        <v>0.1928867004</v>
      </c>
      <c r="L92" s="39">
        <v>3.00903252624E-3</v>
      </c>
      <c r="M92" s="39">
        <v>0.52034105475000003</v>
      </c>
      <c r="N92" s="39" t="s">
        <v>422</v>
      </c>
      <c r="O92" s="39" t="s">
        <v>422</v>
      </c>
      <c r="P92" s="39" t="s">
        <v>422</v>
      </c>
      <c r="Q92" s="39" t="s">
        <v>422</v>
      </c>
      <c r="R92" s="39" t="s">
        <v>422</v>
      </c>
      <c r="S92" s="39" t="s">
        <v>422</v>
      </c>
      <c r="T92" s="39" t="s">
        <v>422</v>
      </c>
      <c r="U92" s="39" t="s">
        <v>422</v>
      </c>
      <c r="V92" s="39" t="s">
        <v>422</v>
      </c>
      <c r="W92" s="39" t="s">
        <v>422</v>
      </c>
      <c r="X92" s="39" t="s">
        <v>441</v>
      </c>
      <c r="Y92" s="39" t="s">
        <v>441</v>
      </c>
      <c r="Z92" s="39" t="s">
        <v>441</v>
      </c>
      <c r="AA92" s="39" t="s">
        <v>441</v>
      </c>
      <c r="AB92" s="39" t="s">
        <v>441</v>
      </c>
      <c r="AC92" s="39" t="s">
        <v>422</v>
      </c>
      <c r="AD92" s="39" t="s">
        <v>422</v>
      </c>
      <c r="AE92" s="192"/>
      <c r="AF92" s="39" t="s">
        <v>408</v>
      </c>
      <c r="AG92" s="39" t="s">
        <v>422</v>
      </c>
      <c r="AH92" s="39" t="s">
        <v>408</v>
      </c>
      <c r="AI92" s="39" t="s">
        <v>408</v>
      </c>
      <c r="AJ92" s="39" t="s">
        <v>422</v>
      </c>
      <c r="AK92" s="39" t="s">
        <v>456</v>
      </c>
      <c r="AL92" s="40" t="s">
        <v>246</v>
      </c>
    </row>
    <row r="93" spans="1:40" s="5" customFormat="1" ht="26.25" customHeight="1" thickBot="1" x14ac:dyDescent="0.25">
      <c r="A93" s="37" t="s">
        <v>73</v>
      </c>
      <c r="B93" s="37" t="s">
        <v>247</v>
      </c>
      <c r="C93" s="37" t="s">
        <v>248</v>
      </c>
      <c r="D93" s="43"/>
      <c r="E93" s="39" t="s">
        <v>422</v>
      </c>
      <c r="F93" s="39">
        <v>5.9616099629580006</v>
      </c>
      <c r="G93" s="39" t="s">
        <v>422</v>
      </c>
      <c r="H93" s="39" t="s">
        <v>422</v>
      </c>
      <c r="I93" s="39" t="s">
        <v>441</v>
      </c>
      <c r="J93" s="39" t="s">
        <v>441</v>
      </c>
      <c r="K93" s="39" t="s">
        <v>441</v>
      </c>
      <c r="L93" s="39" t="s">
        <v>441</v>
      </c>
      <c r="M93" s="39" t="s">
        <v>422</v>
      </c>
      <c r="N93" s="39" t="s">
        <v>422</v>
      </c>
      <c r="O93" s="39" t="s">
        <v>422</v>
      </c>
      <c r="P93" s="39" t="s">
        <v>422</v>
      </c>
      <c r="Q93" s="39" t="s">
        <v>422</v>
      </c>
      <c r="R93" s="39" t="s">
        <v>422</v>
      </c>
      <c r="S93" s="39" t="s">
        <v>422</v>
      </c>
      <c r="T93" s="39" t="s">
        <v>422</v>
      </c>
      <c r="U93" s="39" t="s">
        <v>422</v>
      </c>
      <c r="V93" s="39" t="s">
        <v>422</v>
      </c>
      <c r="W93" s="39" t="s">
        <v>422</v>
      </c>
      <c r="X93" s="39" t="s">
        <v>422</v>
      </c>
      <c r="Y93" s="39" t="s">
        <v>422</v>
      </c>
      <c r="Z93" s="39" t="s">
        <v>422</v>
      </c>
      <c r="AA93" s="39" t="s">
        <v>422</v>
      </c>
      <c r="AB93" s="39" t="s">
        <v>422</v>
      </c>
      <c r="AC93" s="39" t="s">
        <v>422</v>
      </c>
      <c r="AD93" s="39" t="s">
        <v>422</v>
      </c>
      <c r="AE93" s="192"/>
      <c r="AF93" s="39" t="s">
        <v>408</v>
      </c>
      <c r="AG93" s="39" t="s">
        <v>408</v>
      </c>
      <c r="AH93" s="39" t="s">
        <v>408</v>
      </c>
      <c r="AI93" s="39" t="s">
        <v>408</v>
      </c>
      <c r="AJ93" s="39" t="s">
        <v>422</v>
      </c>
      <c r="AK93" s="39">
        <v>1245230.0620700005</v>
      </c>
      <c r="AL93" s="40" t="s">
        <v>249</v>
      </c>
    </row>
    <row r="94" spans="1:40" s="5" customFormat="1" ht="24.75" customHeight="1" thickBot="1" x14ac:dyDescent="0.25">
      <c r="A94" s="143" t="s">
        <v>73</v>
      </c>
      <c r="B94" s="152" t="s">
        <v>448</v>
      </c>
      <c r="C94" s="143" t="s">
        <v>251</v>
      </c>
      <c r="D94" s="144"/>
      <c r="E94" s="39" t="s">
        <v>440</v>
      </c>
      <c r="F94" s="39" t="s">
        <v>440</v>
      </c>
      <c r="G94" s="39" t="s">
        <v>440</v>
      </c>
      <c r="H94" s="39" t="s">
        <v>440</v>
      </c>
      <c r="I94" s="39" t="s">
        <v>440</v>
      </c>
      <c r="J94" s="39" t="s">
        <v>440</v>
      </c>
      <c r="K94" s="39" t="s">
        <v>440</v>
      </c>
      <c r="L94" s="39" t="s">
        <v>440</v>
      </c>
      <c r="M94" s="39" t="s">
        <v>440</v>
      </c>
      <c r="N94" s="39" t="s">
        <v>440</v>
      </c>
      <c r="O94" s="39" t="s">
        <v>440</v>
      </c>
      <c r="P94" s="39" t="s">
        <v>440</v>
      </c>
      <c r="Q94" s="39" t="s">
        <v>440</v>
      </c>
      <c r="R94" s="39" t="s">
        <v>440</v>
      </c>
      <c r="S94" s="39" t="s">
        <v>440</v>
      </c>
      <c r="T94" s="39" t="s">
        <v>440</v>
      </c>
      <c r="U94" s="39" t="s">
        <v>440</v>
      </c>
      <c r="V94" s="39" t="s">
        <v>440</v>
      </c>
      <c r="W94" s="39" t="s">
        <v>440</v>
      </c>
      <c r="X94" s="39" t="s">
        <v>440</v>
      </c>
      <c r="Y94" s="39" t="s">
        <v>440</v>
      </c>
      <c r="Z94" s="39" t="s">
        <v>440</v>
      </c>
      <c r="AA94" s="39" t="s">
        <v>440</v>
      </c>
      <c r="AB94" s="39" t="str">
        <f t="shared" ref="AB94:AB140" si="1">IF((N(X94)+N(Y94)+N(Z94)+N(AA94))=0,X94,(N(X94)+N(Y94)+N(Z94)+N(AA94)))</f>
        <v>NO</v>
      </c>
      <c r="AC94" s="39" t="s">
        <v>440</v>
      </c>
      <c r="AD94" s="39" t="s">
        <v>440</v>
      </c>
      <c r="AE94" s="192"/>
      <c r="AF94" s="38" t="s">
        <v>422</v>
      </c>
      <c r="AG94" s="38" t="s">
        <v>422</v>
      </c>
      <c r="AH94" s="38" t="s">
        <v>422</v>
      </c>
      <c r="AI94" s="38" t="s">
        <v>422</v>
      </c>
      <c r="AJ94" s="38" t="s">
        <v>422</v>
      </c>
      <c r="AK94" s="38" t="s">
        <v>422</v>
      </c>
      <c r="AL94" s="145" t="s">
        <v>147</v>
      </c>
      <c r="AN94" s="157"/>
    </row>
    <row r="95" spans="1:40" s="5" customFormat="1" ht="24.75" customHeight="1" thickBot="1" x14ac:dyDescent="0.25">
      <c r="A95" s="143" t="s">
        <v>73</v>
      </c>
      <c r="B95" s="152" t="s">
        <v>252</v>
      </c>
      <c r="C95" s="143" t="s">
        <v>253</v>
      </c>
      <c r="D95" s="150"/>
      <c r="E95" s="39" t="s">
        <v>441</v>
      </c>
      <c r="F95" s="39" t="s">
        <v>441</v>
      </c>
      <c r="G95" s="39" t="s">
        <v>441</v>
      </c>
      <c r="H95" s="39" t="s">
        <v>441</v>
      </c>
      <c r="I95" s="39" t="s">
        <v>441</v>
      </c>
      <c r="J95" s="39" t="s">
        <v>441</v>
      </c>
      <c r="K95" s="39" t="s">
        <v>441</v>
      </c>
      <c r="L95" s="39" t="s">
        <v>441</v>
      </c>
      <c r="M95" s="39" t="s">
        <v>441</v>
      </c>
      <c r="N95" s="39" t="s">
        <v>441</v>
      </c>
      <c r="O95" s="39" t="s">
        <v>441</v>
      </c>
      <c r="P95" s="39" t="s">
        <v>441</v>
      </c>
      <c r="Q95" s="39" t="s">
        <v>441</v>
      </c>
      <c r="R95" s="39" t="s">
        <v>441</v>
      </c>
      <c r="S95" s="39" t="s">
        <v>441</v>
      </c>
      <c r="T95" s="39" t="s">
        <v>441</v>
      </c>
      <c r="U95" s="39" t="s">
        <v>441</v>
      </c>
      <c r="V95" s="39" t="s">
        <v>441</v>
      </c>
      <c r="W95" s="39" t="s">
        <v>441</v>
      </c>
      <c r="X95" s="39" t="s">
        <v>441</v>
      </c>
      <c r="Y95" s="39" t="s">
        <v>441</v>
      </c>
      <c r="Z95" s="39" t="s">
        <v>441</v>
      </c>
      <c r="AA95" s="39" t="s">
        <v>441</v>
      </c>
      <c r="AB95" s="39" t="str">
        <f t="shared" si="1"/>
        <v>NE</v>
      </c>
      <c r="AC95" s="39" t="s">
        <v>441</v>
      </c>
      <c r="AD95" s="39" t="s">
        <v>441</v>
      </c>
      <c r="AE95" s="192"/>
      <c r="AF95" s="38" t="s">
        <v>422</v>
      </c>
      <c r="AG95" s="38" t="s">
        <v>422</v>
      </c>
      <c r="AH95" s="38" t="s">
        <v>422</v>
      </c>
      <c r="AI95" s="38" t="s">
        <v>422</v>
      </c>
      <c r="AJ95" s="38" t="s">
        <v>422</v>
      </c>
      <c r="AK95" s="38" t="s">
        <v>422</v>
      </c>
      <c r="AL95" s="145" t="s">
        <v>147</v>
      </c>
      <c r="AN95" s="157"/>
    </row>
    <row r="96" spans="1:40" s="5" customFormat="1" ht="24.75" customHeight="1" thickBot="1" x14ac:dyDescent="0.25">
      <c r="A96" s="143" t="s">
        <v>73</v>
      </c>
      <c r="B96" s="143" t="s">
        <v>254</v>
      </c>
      <c r="C96" s="143" t="s">
        <v>255</v>
      </c>
      <c r="D96" s="150"/>
      <c r="E96" s="39" t="s">
        <v>441</v>
      </c>
      <c r="F96" s="39" t="s">
        <v>441</v>
      </c>
      <c r="G96" s="39" t="s">
        <v>441</v>
      </c>
      <c r="H96" s="39" t="s">
        <v>441</v>
      </c>
      <c r="I96" s="39" t="s">
        <v>441</v>
      </c>
      <c r="J96" s="39" t="s">
        <v>441</v>
      </c>
      <c r="K96" s="39" t="s">
        <v>441</v>
      </c>
      <c r="L96" s="39" t="s">
        <v>441</v>
      </c>
      <c r="M96" s="39" t="s">
        <v>441</v>
      </c>
      <c r="N96" s="39" t="s">
        <v>441</v>
      </c>
      <c r="O96" s="39" t="s">
        <v>441</v>
      </c>
      <c r="P96" s="39" t="s">
        <v>441</v>
      </c>
      <c r="Q96" s="39" t="s">
        <v>441</v>
      </c>
      <c r="R96" s="39" t="s">
        <v>441</v>
      </c>
      <c r="S96" s="39" t="s">
        <v>441</v>
      </c>
      <c r="T96" s="39" t="s">
        <v>441</v>
      </c>
      <c r="U96" s="39" t="s">
        <v>441</v>
      </c>
      <c r="V96" s="39" t="s">
        <v>441</v>
      </c>
      <c r="W96" s="39" t="s">
        <v>441</v>
      </c>
      <c r="X96" s="39" t="s">
        <v>441</v>
      </c>
      <c r="Y96" s="39" t="s">
        <v>441</v>
      </c>
      <c r="Z96" s="39" t="s">
        <v>441</v>
      </c>
      <c r="AA96" s="39" t="s">
        <v>441</v>
      </c>
      <c r="AB96" s="39" t="str">
        <f t="shared" si="1"/>
        <v>NE</v>
      </c>
      <c r="AC96" s="39" t="s">
        <v>441</v>
      </c>
      <c r="AD96" s="39" t="s">
        <v>441</v>
      </c>
      <c r="AE96" s="192"/>
      <c r="AF96" s="38" t="s">
        <v>422</v>
      </c>
      <c r="AG96" s="38" t="s">
        <v>422</v>
      </c>
      <c r="AH96" s="38" t="s">
        <v>422</v>
      </c>
      <c r="AI96" s="38" t="s">
        <v>422</v>
      </c>
      <c r="AJ96" s="38" t="s">
        <v>422</v>
      </c>
      <c r="AK96" s="38" t="s">
        <v>422</v>
      </c>
      <c r="AL96" s="145" t="s">
        <v>147</v>
      </c>
      <c r="AN96" s="157"/>
    </row>
    <row r="97" spans="1:40" s="5" customFormat="1" ht="24.75" customHeight="1" thickBot="1" x14ac:dyDescent="0.25">
      <c r="A97" s="143" t="s">
        <v>73</v>
      </c>
      <c r="B97" s="143" t="s">
        <v>256</v>
      </c>
      <c r="C97" s="143" t="s">
        <v>257</v>
      </c>
      <c r="D97" s="150"/>
      <c r="E97" s="39" t="s">
        <v>422</v>
      </c>
      <c r="F97" s="39" t="s">
        <v>422</v>
      </c>
      <c r="G97" s="39" t="s">
        <v>422</v>
      </c>
      <c r="H97" s="39" t="s">
        <v>422</v>
      </c>
      <c r="I97" s="39" t="s">
        <v>422</v>
      </c>
      <c r="J97" s="39" t="s">
        <v>422</v>
      </c>
      <c r="K97" s="39" t="s">
        <v>422</v>
      </c>
      <c r="L97" s="39" t="s">
        <v>422</v>
      </c>
      <c r="M97" s="39" t="s">
        <v>422</v>
      </c>
      <c r="N97" s="39" t="s">
        <v>422</v>
      </c>
      <c r="O97" s="39" t="s">
        <v>422</v>
      </c>
      <c r="P97" s="39" t="s">
        <v>422</v>
      </c>
      <c r="Q97" s="39" t="s">
        <v>422</v>
      </c>
      <c r="R97" s="39" t="s">
        <v>422</v>
      </c>
      <c r="S97" s="39" t="s">
        <v>422</v>
      </c>
      <c r="T97" s="39" t="s">
        <v>422</v>
      </c>
      <c r="U97" s="39" t="s">
        <v>422</v>
      </c>
      <c r="V97" s="39" t="s">
        <v>422</v>
      </c>
      <c r="W97" s="39" t="s">
        <v>422</v>
      </c>
      <c r="X97" s="39" t="s">
        <v>422</v>
      </c>
      <c r="Y97" s="39" t="s">
        <v>422</v>
      </c>
      <c r="Z97" s="39" t="s">
        <v>422</v>
      </c>
      <c r="AA97" s="39" t="s">
        <v>422</v>
      </c>
      <c r="AB97" s="39" t="str">
        <f t="shared" si="1"/>
        <v>NA</v>
      </c>
      <c r="AC97" s="39" t="s">
        <v>422</v>
      </c>
      <c r="AD97" s="39" t="s">
        <v>422</v>
      </c>
      <c r="AE97" s="192"/>
      <c r="AF97" s="38" t="s">
        <v>422</v>
      </c>
      <c r="AG97" s="38" t="s">
        <v>422</v>
      </c>
      <c r="AH97" s="38" t="s">
        <v>422</v>
      </c>
      <c r="AI97" s="38" t="s">
        <v>422</v>
      </c>
      <c r="AJ97" s="38" t="s">
        <v>422</v>
      </c>
      <c r="AK97" s="38" t="s">
        <v>422</v>
      </c>
      <c r="AL97" s="145" t="s">
        <v>147</v>
      </c>
      <c r="AN97" s="157"/>
    </row>
    <row r="98" spans="1:40" s="5" customFormat="1" ht="24.75" customHeight="1" thickBot="1" x14ac:dyDescent="0.25">
      <c r="A98" s="143" t="s">
        <v>73</v>
      </c>
      <c r="B98" s="143" t="s">
        <v>258</v>
      </c>
      <c r="C98" s="143" t="s">
        <v>259</v>
      </c>
      <c r="D98" s="150"/>
      <c r="E98" s="39" t="s">
        <v>441</v>
      </c>
      <c r="F98" s="39" t="s">
        <v>441</v>
      </c>
      <c r="G98" s="39" t="s">
        <v>441</v>
      </c>
      <c r="H98" s="39" t="s">
        <v>441</v>
      </c>
      <c r="I98" s="39" t="s">
        <v>441</v>
      </c>
      <c r="J98" s="39" t="s">
        <v>441</v>
      </c>
      <c r="K98" s="39" t="s">
        <v>441</v>
      </c>
      <c r="L98" s="39" t="s">
        <v>441</v>
      </c>
      <c r="M98" s="39" t="s">
        <v>441</v>
      </c>
      <c r="N98" s="39" t="s">
        <v>441</v>
      </c>
      <c r="O98" s="39" t="s">
        <v>441</v>
      </c>
      <c r="P98" s="39" t="s">
        <v>441</v>
      </c>
      <c r="Q98" s="39" t="s">
        <v>441</v>
      </c>
      <c r="R98" s="39" t="s">
        <v>441</v>
      </c>
      <c r="S98" s="39" t="s">
        <v>441</v>
      </c>
      <c r="T98" s="39" t="s">
        <v>441</v>
      </c>
      <c r="U98" s="39" t="s">
        <v>441</v>
      </c>
      <c r="V98" s="39" t="s">
        <v>441</v>
      </c>
      <c r="W98" s="39" t="s">
        <v>441</v>
      </c>
      <c r="X98" s="39" t="s">
        <v>441</v>
      </c>
      <c r="Y98" s="39" t="s">
        <v>441</v>
      </c>
      <c r="Z98" s="39" t="s">
        <v>441</v>
      </c>
      <c r="AA98" s="39" t="s">
        <v>441</v>
      </c>
      <c r="AB98" s="39" t="str">
        <f t="shared" si="1"/>
        <v>NE</v>
      </c>
      <c r="AC98" s="39" t="s">
        <v>441</v>
      </c>
      <c r="AD98" s="39" t="s">
        <v>441</v>
      </c>
      <c r="AE98" s="192"/>
      <c r="AF98" s="38" t="s">
        <v>422</v>
      </c>
      <c r="AG98" s="38" t="s">
        <v>422</v>
      </c>
      <c r="AH98" s="38" t="s">
        <v>422</v>
      </c>
      <c r="AI98" s="38" t="s">
        <v>422</v>
      </c>
      <c r="AJ98" s="38" t="s">
        <v>422</v>
      </c>
      <c r="AK98" s="38" t="s">
        <v>422</v>
      </c>
      <c r="AL98" s="145" t="s">
        <v>147</v>
      </c>
      <c r="AN98" s="157"/>
    </row>
    <row r="99" spans="1:40" s="5" customFormat="1" ht="26.25" customHeight="1" thickBot="1" x14ac:dyDescent="0.25">
      <c r="A99" s="37" t="s">
        <v>260</v>
      </c>
      <c r="B99" s="37" t="s">
        <v>261</v>
      </c>
      <c r="C99" s="37" t="s">
        <v>262</v>
      </c>
      <c r="D99" s="43"/>
      <c r="E99" s="39">
        <v>3.6509257121099703E-2</v>
      </c>
      <c r="F99" s="39">
        <v>4.8692983898034425</v>
      </c>
      <c r="G99" s="39" t="s">
        <v>422</v>
      </c>
      <c r="H99" s="39">
        <v>4.1617021936554401</v>
      </c>
      <c r="I99" s="39">
        <v>9.708348692499999E-2</v>
      </c>
      <c r="J99" s="39">
        <v>0.14917706527499999</v>
      </c>
      <c r="K99" s="39">
        <v>0.32676880964999994</v>
      </c>
      <c r="L99" s="39" t="s">
        <v>422</v>
      </c>
      <c r="M99" s="39" t="s">
        <v>422</v>
      </c>
      <c r="N99" s="39" t="s">
        <v>422</v>
      </c>
      <c r="O99" s="39" t="s">
        <v>422</v>
      </c>
      <c r="P99" s="39" t="s">
        <v>422</v>
      </c>
      <c r="Q99" s="39" t="s">
        <v>422</v>
      </c>
      <c r="R99" s="39" t="s">
        <v>422</v>
      </c>
      <c r="S99" s="39" t="s">
        <v>422</v>
      </c>
      <c r="T99" s="39" t="s">
        <v>422</v>
      </c>
      <c r="U99" s="39" t="s">
        <v>422</v>
      </c>
      <c r="V99" s="39" t="s">
        <v>422</v>
      </c>
      <c r="W99" s="39" t="s">
        <v>422</v>
      </c>
      <c r="X99" s="39" t="s">
        <v>422</v>
      </c>
      <c r="Y99" s="39" t="s">
        <v>422</v>
      </c>
      <c r="Z99" s="39" t="s">
        <v>422</v>
      </c>
      <c r="AA99" s="39" t="s">
        <v>422</v>
      </c>
      <c r="AB99" s="39" t="s">
        <v>422</v>
      </c>
      <c r="AC99" s="39" t="s">
        <v>422</v>
      </c>
      <c r="AD99" s="39" t="s">
        <v>422</v>
      </c>
      <c r="AE99" s="192"/>
      <c r="AF99" s="39" t="s">
        <v>422</v>
      </c>
      <c r="AG99" s="39" t="s">
        <v>422</v>
      </c>
      <c r="AH99" s="39" t="s">
        <v>422</v>
      </c>
      <c r="AI99" s="39" t="s">
        <v>422</v>
      </c>
      <c r="AJ99" s="39" t="s">
        <v>422</v>
      </c>
      <c r="AK99" s="39">
        <v>273.74450000000002</v>
      </c>
      <c r="AL99" s="40" t="s">
        <v>263</v>
      </c>
    </row>
    <row r="100" spans="1:40" s="5" customFormat="1" ht="26.25" customHeight="1" thickBot="1" x14ac:dyDescent="0.25">
      <c r="A100" s="37" t="s">
        <v>260</v>
      </c>
      <c r="B100" s="37" t="s">
        <v>264</v>
      </c>
      <c r="C100" s="37" t="s">
        <v>265</v>
      </c>
      <c r="D100" s="43"/>
      <c r="E100" s="39">
        <v>1.6606733198166052E-2</v>
      </c>
      <c r="F100" s="39">
        <v>2.0266366959600273</v>
      </c>
      <c r="G100" s="39" t="s">
        <v>422</v>
      </c>
      <c r="H100" s="39">
        <v>1.9564578562347723</v>
      </c>
      <c r="I100" s="39">
        <v>3.5861740900000001E-2</v>
      </c>
      <c r="J100" s="39">
        <v>5.4765018400000004E-2</v>
      </c>
      <c r="K100" s="39">
        <v>0.1187353149</v>
      </c>
      <c r="L100" s="39" t="s">
        <v>422</v>
      </c>
      <c r="M100" s="39" t="s">
        <v>422</v>
      </c>
      <c r="N100" s="39" t="s">
        <v>422</v>
      </c>
      <c r="O100" s="39" t="s">
        <v>422</v>
      </c>
      <c r="P100" s="39" t="s">
        <v>422</v>
      </c>
      <c r="Q100" s="39" t="s">
        <v>422</v>
      </c>
      <c r="R100" s="39" t="s">
        <v>422</v>
      </c>
      <c r="S100" s="39" t="s">
        <v>422</v>
      </c>
      <c r="T100" s="39" t="s">
        <v>422</v>
      </c>
      <c r="U100" s="39" t="s">
        <v>422</v>
      </c>
      <c r="V100" s="39" t="s">
        <v>422</v>
      </c>
      <c r="W100" s="39" t="s">
        <v>422</v>
      </c>
      <c r="X100" s="39" t="s">
        <v>422</v>
      </c>
      <c r="Y100" s="39" t="s">
        <v>422</v>
      </c>
      <c r="Z100" s="39" t="s">
        <v>422</v>
      </c>
      <c r="AA100" s="39" t="s">
        <v>422</v>
      </c>
      <c r="AB100" s="39" t="s">
        <v>422</v>
      </c>
      <c r="AC100" s="39" t="s">
        <v>422</v>
      </c>
      <c r="AD100" s="39" t="s">
        <v>422</v>
      </c>
      <c r="AE100" s="192"/>
      <c r="AF100" s="39" t="s">
        <v>422</v>
      </c>
      <c r="AG100" s="39" t="s">
        <v>422</v>
      </c>
      <c r="AH100" s="39" t="s">
        <v>422</v>
      </c>
      <c r="AI100" s="39" t="s">
        <v>422</v>
      </c>
      <c r="AJ100" s="39" t="s">
        <v>422</v>
      </c>
      <c r="AK100" s="39">
        <v>280.28899999999999</v>
      </c>
      <c r="AL100" s="40" t="s">
        <v>263</v>
      </c>
    </row>
    <row r="101" spans="1:40" s="5" customFormat="1" ht="26.25" customHeight="1" thickBot="1" x14ac:dyDescent="0.25">
      <c r="A101" s="37" t="s">
        <v>260</v>
      </c>
      <c r="B101" s="37" t="s">
        <v>266</v>
      </c>
      <c r="C101" s="37" t="s">
        <v>267</v>
      </c>
      <c r="D101" s="43"/>
      <c r="E101" s="39">
        <v>8.1839550872372394E-2</v>
      </c>
      <c r="F101" s="39">
        <v>0.46459987298381306</v>
      </c>
      <c r="G101" s="39" t="s">
        <v>422</v>
      </c>
      <c r="H101" s="39">
        <v>2.7810073428824191</v>
      </c>
      <c r="I101" s="39">
        <v>1.9243781721223027E-2</v>
      </c>
      <c r="J101" s="39">
        <v>5.7731345163669075E-2</v>
      </c>
      <c r="K101" s="39">
        <v>0.13470647204856118</v>
      </c>
      <c r="L101" s="39" t="s">
        <v>422</v>
      </c>
      <c r="M101" s="39" t="s">
        <v>422</v>
      </c>
      <c r="N101" s="39" t="s">
        <v>422</v>
      </c>
      <c r="O101" s="39" t="s">
        <v>422</v>
      </c>
      <c r="P101" s="39" t="s">
        <v>422</v>
      </c>
      <c r="Q101" s="39" t="s">
        <v>422</v>
      </c>
      <c r="R101" s="39" t="s">
        <v>422</v>
      </c>
      <c r="S101" s="39" t="s">
        <v>422</v>
      </c>
      <c r="T101" s="39" t="s">
        <v>422</v>
      </c>
      <c r="U101" s="39" t="s">
        <v>422</v>
      </c>
      <c r="V101" s="39" t="s">
        <v>422</v>
      </c>
      <c r="W101" s="39" t="s">
        <v>422</v>
      </c>
      <c r="X101" s="39" t="s">
        <v>422</v>
      </c>
      <c r="Y101" s="39" t="s">
        <v>422</v>
      </c>
      <c r="Z101" s="39" t="s">
        <v>422</v>
      </c>
      <c r="AA101" s="39" t="s">
        <v>422</v>
      </c>
      <c r="AB101" s="39" t="s">
        <v>422</v>
      </c>
      <c r="AC101" s="39" t="s">
        <v>422</v>
      </c>
      <c r="AD101" s="39" t="s">
        <v>422</v>
      </c>
      <c r="AE101" s="192"/>
      <c r="AF101" s="39" t="s">
        <v>422</v>
      </c>
      <c r="AG101" s="39" t="s">
        <v>422</v>
      </c>
      <c r="AH101" s="39" t="s">
        <v>422</v>
      </c>
      <c r="AI101" s="39" t="s">
        <v>422</v>
      </c>
      <c r="AJ101" s="39" t="s">
        <v>422</v>
      </c>
      <c r="AK101" s="39">
        <v>2749.1116744604319</v>
      </c>
      <c r="AL101" s="40" t="s">
        <v>263</v>
      </c>
    </row>
    <row r="102" spans="1:40" s="5" customFormat="1" ht="26.25" customHeight="1" thickBot="1" x14ac:dyDescent="0.25">
      <c r="A102" s="37" t="s">
        <v>260</v>
      </c>
      <c r="B102" s="37" t="s">
        <v>268</v>
      </c>
      <c r="C102" s="37" t="s">
        <v>269</v>
      </c>
      <c r="D102" s="43"/>
      <c r="E102" s="39">
        <v>9.5997539029938697E-3</v>
      </c>
      <c r="F102" s="39">
        <v>0.40585643400000004</v>
      </c>
      <c r="G102" s="39" t="s">
        <v>422</v>
      </c>
      <c r="H102" s="39">
        <v>2.3478048881785867</v>
      </c>
      <c r="I102" s="39">
        <v>5.5734728969297233E-4</v>
      </c>
      <c r="J102" s="39">
        <v>1.0798572248360564E-2</v>
      </c>
      <c r="K102" s="39">
        <v>0.25473539812312351</v>
      </c>
      <c r="L102" s="39" t="s">
        <v>422</v>
      </c>
      <c r="M102" s="39" t="s">
        <v>422</v>
      </c>
      <c r="N102" s="39" t="s">
        <v>422</v>
      </c>
      <c r="O102" s="39" t="s">
        <v>422</v>
      </c>
      <c r="P102" s="39" t="s">
        <v>422</v>
      </c>
      <c r="Q102" s="39" t="s">
        <v>422</v>
      </c>
      <c r="R102" s="39" t="s">
        <v>422</v>
      </c>
      <c r="S102" s="39" t="s">
        <v>422</v>
      </c>
      <c r="T102" s="39" t="s">
        <v>422</v>
      </c>
      <c r="U102" s="39" t="s">
        <v>422</v>
      </c>
      <c r="V102" s="39" t="s">
        <v>422</v>
      </c>
      <c r="W102" s="39" t="s">
        <v>422</v>
      </c>
      <c r="X102" s="39" t="s">
        <v>422</v>
      </c>
      <c r="Y102" s="39" t="s">
        <v>422</v>
      </c>
      <c r="Z102" s="39" t="s">
        <v>422</v>
      </c>
      <c r="AA102" s="39" t="s">
        <v>422</v>
      </c>
      <c r="AB102" s="39" t="s">
        <v>422</v>
      </c>
      <c r="AC102" s="39" t="s">
        <v>422</v>
      </c>
      <c r="AD102" s="39" t="s">
        <v>422</v>
      </c>
      <c r="AE102" s="192"/>
      <c r="AF102" s="39" t="s">
        <v>422</v>
      </c>
      <c r="AG102" s="39" t="s">
        <v>422</v>
      </c>
      <c r="AH102" s="39" t="s">
        <v>422</v>
      </c>
      <c r="AI102" s="39" t="s">
        <v>422</v>
      </c>
      <c r="AJ102" s="39" t="s">
        <v>422</v>
      </c>
      <c r="AK102" s="39">
        <v>982.35178509384014</v>
      </c>
      <c r="AL102" s="40" t="s">
        <v>263</v>
      </c>
    </row>
    <row r="103" spans="1:40" s="5" customFormat="1" ht="26.25" customHeight="1" thickBot="1" x14ac:dyDescent="0.25">
      <c r="A103" s="37" t="s">
        <v>260</v>
      </c>
      <c r="B103" s="37" t="s">
        <v>270</v>
      </c>
      <c r="C103" s="37" t="s">
        <v>271</v>
      </c>
      <c r="D103" s="43"/>
      <c r="E103" s="39">
        <v>1.301663615793962E-4</v>
      </c>
      <c r="F103" s="39">
        <v>4.9156173999999997E-2</v>
      </c>
      <c r="G103" s="39" t="s">
        <v>422</v>
      </c>
      <c r="H103" s="39">
        <v>1.4309880080032193E-2</v>
      </c>
      <c r="I103" s="39">
        <v>3.1347145279999994E-3</v>
      </c>
      <c r="J103" s="39">
        <v>4.7733153039999998E-3</v>
      </c>
      <c r="K103" s="39">
        <v>1.0330309239999998E-2</v>
      </c>
      <c r="L103" s="39" t="s">
        <v>422</v>
      </c>
      <c r="M103" s="39" t="s">
        <v>422</v>
      </c>
      <c r="N103" s="39" t="s">
        <v>422</v>
      </c>
      <c r="O103" s="39" t="s">
        <v>422</v>
      </c>
      <c r="P103" s="39" t="s">
        <v>422</v>
      </c>
      <c r="Q103" s="39" t="s">
        <v>422</v>
      </c>
      <c r="R103" s="39" t="s">
        <v>422</v>
      </c>
      <c r="S103" s="39" t="s">
        <v>422</v>
      </c>
      <c r="T103" s="39" t="s">
        <v>422</v>
      </c>
      <c r="U103" s="39" t="s">
        <v>422</v>
      </c>
      <c r="V103" s="39" t="s">
        <v>422</v>
      </c>
      <c r="W103" s="39" t="s">
        <v>422</v>
      </c>
      <c r="X103" s="39" t="s">
        <v>422</v>
      </c>
      <c r="Y103" s="39" t="s">
        <v>422</v>
      </c>
      <c r="Z103" s="39" t="s">
        <v>422</v>
      </c>
      <c r="AA103" s="39" t="s">
        <v>422</v>
      </c>
      <c r="AB103" s="39" t="s">
        <v>422</v>
      </c>
      <c r="AC103" s="39" t="s">
        <v>422</v>
      </c>
      <c r="AD103" s="39" t="s">
        <v>422</v>
      </c>
      <c r="AE103" s="192"/>
      <c r="AF103" s="39" t="s">
        <v>422</v>
      </c>
      <c r="AG103" s="39" t="s">
        <v>422</v>
      </c>
      <c r="AH103" s="39" t="s">
        <v>422</v>
      </c>
      <c r="AI103" s="39" t="s">
        <v>422</v>
      </c>
      <c r="AJ103" s="39" t="s">
        <v>422</v>
      </c>
      <c r="AK103" s="39">
        <v>11.558</v>
      </c>
      <c r="AL103" s="40" t="s">
        <v>263</v>
      </c>
    </row>
    <row r="104" spans="1:40" s="5" customFormat="1" ht="26.25" customHeight="1" thickBot="1" x14ac:dyDescent="0.25">
      <c r="A104" s="37" t="s">
        <v>260</v>
      </c>
      <c r="B104" s="37" t="s">
        <v>272</v>
      </c>
      <c r="C104" s="37" t="s">
        <v>273</v>
      </c>
      <c r="D104" s="43"/>
      <c r="E104" s="39">
        <v>1.8204240417811809E-2</v>
      </c>
      <c r="F104" s="39">
        <v>0.13941920200000002</v>
      </c>
      <c r="G104" s="39" t="s">
        <v>422</v>
      </c>
      <c r="H104" s="39">
        <v>0.43558112471106131</v>
      </c>
      <c r="I104" s="39">
        <v>4.2288776399999992E-4</v>
      </c>
      <c r="J104" s="39">
        <v>1.2686632919999997E-3</v>
      </c>
      <c r="K104" s="39">
        <v>2.960214348E-3</v>
      </c>
      <c r="L104" s="39" t="s">
        <v>422</v>
      </c>
      <c r="M104" s="39" t="s">
        <v>422</v>
      </c>
      <c r="N104" s="39" t="s">
        <v>422</v>
      </c>
      <c r="O104" s="39" t="s">
        <v>422</v>
      </c>
      <c r="P104" s="39" t="s">
        <v>422</v>
      </c>
      <c r="Q104" s="39" t="s">
        <v>422</v>
      </c>
      <c r="R104" s="39" t="s">
        <v>422</v>
      </c>
      <c r="S104" s="39" t="s">
        <v>422</v>
      </c>
      <c r="T104" s="39" t="s">
        <v>422</v>
      </c>
      <c r="U104" s="39" t="s">
        <v>422</v>
      </c>
      <c r="V104" s="39" t="s">
        <v>422</v>
      </c>
      <c r="W104" s="39" t="s">
        <v>422</v>
      </c>
      <c r="X104" s="39" t="s">
        <v>422</v>
      </c>
      <c r="Y104" s="39" t="s">
        <v>422</v>
      </c>
      <c r="Z104" s="39" t="s">
        <v>422</v>
      </c>
      <c r="AA104" s="39" t="s">
        <v>422</v>
      </c>
      <c r="AB104" s="39" t="s">
        <v>422</v>
      </c>
      <c r="AC104" s="39" t="s">
        <v>422</v>
      </c>
      <c r="AD104" s="39" t="s">
        <v>422</v>
      </c>
      <c r="AE104" s="192"/>
      <c r="AF104" s="39" t="s">
        <v>422</v>
      </c>
      <c r="AG104" s="39" t="s">
        <v>422</v>
      </c>
      <c r="AH104" s="39" t="s">
        <v>422</v>
      </c>
      <c r="AI104" s="39" t="s">
        <v>422</v>
      </c>
      <c r="AJ104" s="39" t="s">
        <v>422</v>
      </c>
      <c r="AK104" s="39">
        <v>257.23099999999999</v>
      </c>
      <c r="AL104" s="40" t="s">
        <v>263</v>
      </c>
    </row>
    <row r="105" spans="1:40" s="5" customFormat="1" ht="26.25" customHeight="1" thickBot="1" x14ac:dyDescent="0.25">
      <c r="A105" s="37" t="s">
        <v>260</v>
      </c>
      <c r="B105" s="37" t="s">
        <v>274</v>
      </c>
      <c r="C105" s="37" t="s">
        <v>275</v>
      </c>
      <c r="D105" s="43"/>
      <c r="E105" s="39">
        <v>5.4237832223959347E-3</v>
      </c>
      <c r="F105" s="39">
        <v>0.14083560000000001</v>
      </c>
      <c r="G105" s="39" t="s">
        <v>422</v>
      </c>
      <c r="H105" s="39">
        <v>0.1573494580293536</v>
      </c>
      <c r="I105" s="39">
        <v>2.2747173120000004E-3</v>
      </c>
      <c r="J105" s="39">
        <v>3.574555776E-3</v>
      </c>
      <c r="K105" s="39">
        <v>7.7990307840000005E-3</v>
      </c>
      <c r="L105" s="39" t="s">
        <v>422</v>
      </c>
      <c r="M105" s="39" t="s">
        <v>422</v>
      </c>
      <c r="N105" s="39" t="s">
        <v>422</v>
      </c>
      <c r="O105" s="39" t="s">
        <v>422</v>
      </c>
      <c r="P105" s="39" t="s">
        <v>422</v>
      </c>
      <c r="Q105" s="39" t="s">
        <v>422</v>
      </c>
      <c r="R105" s="39" t="s">
        <v>422</v>
      </c>
      <c r="S105" s="39" t="s">
        <v>422</v>
      </c>
      <c r="T105" s="39" t="s">
        <v>422</v>
      </c>
      <c r="U105" s="39" t="s">
        <v>422</v>
      </c>
      <c r="V105" s="39" t="s">
        <v>422</v>
      </c>
      <c r="W105" s="39" t="s">
        <v>422</v>
      </c>
      <c r="X105" s="39" t="s">
        <v>422</v>
      </c>
      <c r="Y105" s="39" t="s">
        <v>422</v>
      </c>
      <c r="Z105" s="39" t="s">
        <v>422</v>
      </c>
      <c r="AA105" s="39" t="s">
        <v>422</v>
      </c>
      <c r="AB105" s="39" t="s">
        <v>422</v>
      </c>
      <c r="AC105" s="39" t="s">
        <v>422</v>
      </c>
      <c r="AD105" s="39" t="s">
        <v>422</v>
      </c>
      <c r="AE105" s="192"/>
      <c r="AF105" s="39" t="s">
        <v>422</v>
      </c>
      <c r="AG105" s="39" t="s">
        <v>422</v>
      </c>
      <c r="AH105" s="39" t="s">
        <v>422</v>
      </c>
      <c r="AI105" s="39" t="s">
        <v>422</v>
      </c>
      <c r="AJ105" s="39" t="s">
        <v>422</v>
      </c>
      <c r="AK105" s="39">
        <v>32.944000000000003</v>
      </c>
      <c r="AL105" s="40" t="s">
        <v>263</v>
      </c>
    </row>
    <row r="106" spans="1:40" s="5" customFormat="1" ht="26.25" customHeight="1" thickBot="1" x14ac:dyDescent="0.25">
      <c r="A106" s="37" t="s">
        <v>260</v>
      </c>
      <c r="B106" s="37" t="s">
        <v>276</v>
      </c>
      <c r="C106" s="37" t="s">
        <v>277</v>
      </c>
      <c r="D106" s="43"/>
      <c r="E106" s="39">
        <v>2.346E-3</v>
      </c>
      <c r="F106" s="39">
        <v>1.379448E-2</v>
      </c>
      <c r="G106" s="39" t="s">
        <v>422</v>
      </c>
      <c r="H106" s="39">
        <v>8.5644657874285688E-3</v>
      </c>
      <c r="I106" s="39">
        <v>4.6281888000000005E-4</v>
      </c>
      <c r="J106" s="39">
        <v>3.574555776E-3</v>
      </c>
      <c r="K106" s="39">
        <v>1.5735841919999999E-3</v>
      </c>
      <c r="L106" s="39" t="s">
        <v>422</v>
      </c>
      <c r="M106" s="39" t="s">
        <v>422</v>
      </c>
      <c r="N106" s="39" t="s">
        <v>422</v>
      </c>
      <c r="O106" s="39" t="s">
        <v>422</v>
      </c>
      <c r="P106" s="39" t="s">
        <v>422</v>
      </c>
      <c r="Q106" s="39" t="s">
        <v>422</v>
      </c>
      <c r="R106" s="39" t="s">
        <v>422</v>
      </c>
      <c r="S106" s="39" t="s">
        <v>422</v>
      </c>
      <c r="T106" s="39" t="s">
        <v>422</v>
      </c>
      <c r="U106" s="39" t="s">
        <v>422</v>
      </c>
      <c r="V106" s="39" t="s">
        <v>422</v>
      </c>
      <c r="W106" s="39" t="s">
        <v>422</v>
      </c>
      <c r="X106" s="39" t="s">
        <v>422</v>
      </c>
      <c r="Y106" s="39" t="s">
        <v>422</v>
      </c>
      <c r="Z106" s="39" t="s">
        <v>422</v>
      </c>
      <c r="AA106" s="39" t="s">
        <v>422</v>
      </c>
      <c r="AB106" s="39" t="s">
        <v>422</v>
      </c>
      <c r="AC106" s="39" t="s">
        <v>422</v>
      </c>
      <c r="AD106" s="39" t="s">
        <v>422</v>
      </c>
      <c r="AE106" s="192"/>
      <c r="AF106" s="39" t="s">
        <v>422</v>
      </c>
      <c r="AG106" s="39" t="s">
        <v>422</v>
      </c>
      <c r="AH106" s="39" t="s">
        <v>422</v>
      </c>
      <c r="AI106" s="39" t="s">
        <v>422</v>
      </c>
      <c r="AJ106" s="39" t="s">
        <v>422</v>
      </c>
      <c r="AK106" s="39">
        <v>9.3840000000000003</v>
      </c>
      <c r="AL106" s="40" t="s">
        <v>263</v>
      </c>
    </row>
    <row r="107" spans="1:40" s="5" customFormat="1" ht="26.25" customHeight="1" thickBot="1" x14ac:dyDescent="0.25">
      <c r="A107" s="37" t="s">
        <v>260</v>
      </c>
      <c r="B107" s="37" t="s">
        <v>278</v>
      </c>
      <c r="C107" s="37" t="s">
        <v>279</v>
      </c>
      <c r="D107" s="43"/>
      <c r="E107" s="39">
        <v>8.2197302411172152E-2</v>
      </c>
      <c r="F107" s="39">
        <v>1.166385</v>
      </c>
      <c r="G107" s="39" t="s">
        <v>422</v>
      </c>
      <c r="H107" s="39">
        <v>0.8560212763701458</v>
      </c>
      <c r="I107" s="39">
        <v>2.1207E-2</v>
      </c>
      <c r="J107" s="39">
        <v>0.28276000000000001</v>
      </c>
      <c r="K107" s="39">
        <v>1.34311</v>
      </c>
      <c r="L107" s="39" t="s">
        <v>422</v>
      </c>
      <c r="M107" s="39" t="s">
        <v>422</v>
      </c>
      <c r="N107" s="39" t="s">
        <v>422</v>
      </c>
      <c r="O107" s="39" t="s">
        <v>422</v>
      </c>
      <c r="P107" s="39" t="s">
        <v>422</v>
      </c>
      <c r="Q107" s="39" t="s">
        <v>422</v>
      </c>
      <c r="R107" s="39" t="s">
        <v>422</v>
      </c>
      <c r="S107" s="39" t="s">
        <v>422</v>
      </c>
      <c r="T107" s="39" t="s">
        <v>422</v>
      </c>
      <c r="U107" s="39" t="s">
        <v>422</v>
      </c>
      <c r="V107" s="39" t="s">
        <v>422</v>
      </c>
      <c r="W107" s="39" t="s">
        <v>422</v>
      </c>
      <c r="X107" s="39" t="s">
        <v>422</v>
      </c>
      <c r="Y107" s="39" t="s">
        <v>422</v>
      </c>
      <c r="Z107" s="39" t="s">
        <v>422</v>
      </c>
      <c r="AA107" s="39" t="s">
        <v>422</v>
      </c>
      <c r="AB107" s="39" t="s">
        <v>422</v>
      </c>
      <c r="AC107" s="39" t="s">
        <v>422</v>
      </c>
      <c r="AD107" s="39" t="s">
        <v>422</v>
      </c>
      <c r="AE107" s="192"/>
      <c r="AF107" s="39" t="s">
        <v>422</v>
      </c>
      <c r="AG107" s="39" t="s">
        <v>422</v>
      </c>
      <c r="AH107" s="39" t="s">
        <v>422</v>
      </c>
      <c r="AI107" s="39" t="s">
        <v>422</v>
      </c>
      <c r="AJ107" s="39" t="s">
        <v>422</v>
      </c>
      <c r="AK107" s="39">
        <v>7069</v>
      </c>
      <c r="AL107" s="40" t="s">
        <v>263</v>
      </c>
    </row>
    <row r="108" spans="1:40" s="5" customFormat="1" ht="26.25" customHeight="1" thickBot="1" x14ac:dyDescent="0.25">
      <c r="A108" s="37" t="s">
        <v>260</v>
      </c>
      <c r="B108" s="37" t="s">
        <v>280</v>
      </c>
      <c r="C108" s="37" t="s">
        <v>281</v>
      </c>
      <c r="D108" s="43"/>
      <c r="E108" s="39">
        <v>0.11781749281939996</v>
      </c>
      <c r="F108" s="39">
        <v>0.67867200000000005</v>
      </c>
      <c r="G108" s="39" t="s">
        <v>422</v>
      </c>
      <c r="H108" s="39">
        <v>2.4636629827589993</v>
      </c>
      <c r="I108" s="39">
        <v>1.2567999999999999E-2</v>
      </c>
      <c r="J108" s="39">
        <v>0.12567999999999999</v>
      </c>
      <c r="K108" s="39">
        <v>0.25135999999999997</v>
      </c>
      <c r="L108" s="39" t="s">
        <v>422</v>
      </c>
      <c r="M108" s="39" t="s">
        <v>422</v>
      </c>
      <c r="N108" s="39" t="s">
        <v>422</v>
      </c>
      <c r="O108" s="39" t="s">
        <v>422</v>
      </c>
      <c r="P108" s="39" t="s">
        <v>422</v>
      </c>
      <c r="Q108" s="39" t="s">
        <v>422</v>
      </c>
      <c r="R108" s="39" t="s">
        <v>422</v>
      </c>
      <c r="S108" s="39" t="s">
        <v>422</v>
      </c>
      <c r="T108" s="39" t="s">
        <v>422</v>
      </c>
      <c r="U108" s="39" t="s">
        <v>422</v>
      </c>
      <c r="V108" s="39" t="s">
        <v>422</v>
      </c>
      <c r="W108" s="39" t="s">
        <v>422</v>
      </c>
      <c r="X108" s="39" t="s">
        <v>422</v>
      </c>
      <c r="Y108" s="39" t="s">
        <v>422</v>
      </c>
      <c r="Z108" s="39" t="s">
        <v>422</v>
      </c>
      <c r="AA108" s="39" t="s">
        <v>422</v>
      </c>
      <c r="AB108" s="39" t="s">
        <v>422</v>
      </c>
      <c r="AC108" s="39" t="s">
        <v>422</v>
      </c>
      <c r="AD108" s="39" t="s">
        <v>422</v>
      </c>
      <c r="AE108" s="192"/>
      <c r="AF108" s="39" t="s">
        <v>422</v>
      </c>
      <c r="AG108" s="39" t="s">
        <v>422</v>
      </c>
      <c r="AH108" s="39" t="s">
        <v>422</v>
      </c>
      <c r="AI108" s="39" t="s">
        <v>422</v>
      </c>
      <c r="AJ108" s="39" t="s">
        <v>422</v>
      </c>
      <c r="AK108" s="39">
        <v>6284</v>
      </c>
      <c r="AL108" s="40" t="s">
        <v>263</v>
      </c>
    </row>
    <row r="109" spans="1:40" s="5" customFormat="1" ht="26.25" customHeight="1" thickBot="1" x14ac:dyDescent="0.25">
      <c r="A109" s="37" t="s">
        <v>260</v>
      </c>
      <c r="B109" s="37" t="s">
        <v>282</v>
      </c>
      <c r="C109" s="37" t="s">
        <v>283</v>
      </c>
      <c r="D109" s="43"/>
      <c r="E109" s="39">
        <v>1.0902586499999998E-3</v>
      </c>
      <c r="F109" s="39">
        <v>1.4670000000000001E-2</v>
      </c>
      <c r="G109" s="39" t="s">
        <v>422</v>
      </c>
      <c r="H109" s="39">
        <v>3.1365902699999997E-2</v>
      </c>
      <c r="I109" s="39">
        <v>5.9999999999999995E-4</v>
      </c>
      <c r="J109" s="39">
        <v>3.3E-3</v>
      </c>
      <c r="K109" s="39">
        <v>3.3E-3</v>
      </c>
      <c r="L109" s="39" t="s">
        <v>422</v>
      </c>
      <c r="M109" s="39" t="s">
        <v>422</v>
      </c>
      <c r="N109" s="39" t="s">
        <v>422</v>
      </c>
      <c r="O109" s="39" t="s">
        <v>422</v>
      </c>
      <c r="P109" s="39" t="s">
        <v>422</v>
      </c>
      <c r="Q109" s="39" t="s">
        <v>422</v>
      </c>
      <c r="R109" s="39" t="s">
        <v>422</v>
      </c>
      <c r="S109" s="39" t="s">
        <v>422</v>
      </c>
      <c r="T109" s="39" t="s">
        <v>422</v>
      </c>
      <c r="U109" s="39" t="s">
        <v>422</v>
      </c>
      <c r="V109" s="39" t="s">
        <v>422</v>
      </c>
      <c r="W109" s="39" t="s">
        <v>422</v>
      </c>
      <c r="X109" s="39" t="s">
        <v>422</v>
      </c>
      <c r="Y109" s="39" t="s">
        <v>422</v>
      </c>
      <c r="Z109" s="39" t="s">
        <v>422</v>
      </c>
      <c r="AA109" s="39" t="s">
        <v>422</v>
      </c>
      <c r="AB109" s="39" t="s">
        <v>422</v>
      </c>
      <c r="AC109" s="39" t="s">
        <v>422</v>
      </c>
      <c r="AD109" s="39" t="s">
        <v>422</v>
      </c>
      <c r="AE109" s="192"/>
      <c r="AF109" s="39" t="s">
        <v>422</v>
      </c>
      <c r="AG109" s="39" t="s">
        <v>422</v>
      </c>
      <c r="AH109" s="39" t="s">
        <v>422</v>
      </c>
      <c r="AI109" s="39" t="s">
        <v>422</v>
      </c>
      <c r="AJ109" s="39" t="s">
        <v>422</v>
      </c>
      <c r="AK109" s="39">
        <v>30</v>
      </c>
      <c r="AL109" s="40" t="s">
        <v>263</v>
      </c>
    </row>
    <row r="110" spans="1:40" s="5" customFormat="1" ht="26.25" customHeight="1" thickBot="1" x14ac:dyDescent="0.25">
      <c r="A110" s="37" t="s">
        <v>260</v>
      </c>
      <c r="B110" s="37" t="s">
        <v>284</v>
      </c>
      <c r="C110" s="37" t="s">
        <v>285</v>
      </c>
      <c r="D110" s="43"/>
      <c r="E110" s="39">
        <v>3.3767422034397962E-2</v>
      </c>
      <c r="F110" s="39">
        <v>0.61956300000000009</v>
      </c>
      <c r="G110" s="39" t="s">
        <v>422</v>
      </c>
      <c r="H110" s="39">
        <v>0.740874703316176</v>
      </c>
      <c r="I110" s="39">
        <v>2.6225000000000002E-2</v>
      </c>
      <c r="J110" s="39">
        <v>0.18623000000000003</v>
      </c>
      <c r="K110" s="39">
        <v>0.18623000000000003</v>
      </c>
      <c r="L110" s="39" t="s">
        <v>422</v>
      </c>
      <c r="M110" s="39" t="s">
        <v>422</v>
      </c>
      <c r="N110" s="39" t="s">
        <v>422</v>
      </c>
      <c r="O110" s="39" t="s">
        <v>422</v>
      </c>
      <c r="P110" s="39" t="s">
        <v>422</v>
      </c>
      <c r="Q110" s="39" t="s">
        <v>422</v>
      </c>
      <c r="R110" s="39" t="s">
        <v>422</v>
      </c>
      <c r="S110" s="39" t="s">
        <v>422</v>
      </c>
      <c r="T110" s="39" t="s">
        <v>422</v>
      </c>
      <c r="U110" s="39" t="s">
        <v>422</v>
      </c>
      <c r="V110" s="39" t="s">
        <v>422</v>
      </c>
      <c r="W110" s="39" t="s">
        <v>422</v>
      </c>
      <c r="X110" s="39" t="s">
        <v>422</v>
      </c>
      <c r="Y110" s="39" t="s">
        <v>422</v>
      </c>
      <c r="Z110" s="39" t="s">
        <v>422</v>
      </c>
      <c r="AA110" s="39" t="s">
        <v>422</v>
      </c>
      <c r="AB110" s="39" t="s">
        <v>422</v>
      </c>
      <c r="AC110" s="39" t="s">
        <v>422</v>
      </c>
      <c r="AD110" s="39" t="s">
        <v>422</v>
      </c>
      <c r="AE110" s="192"/>
      <c r="AF110" s="39" t="s">
        <v>422</v>
      </c>
      <c r="AG110" s="39" t="s">
        <v>422</v>
      </c>
      <c r="AH110" s="39" t="s">
        <v>422</v>
      </c>
      <c r="AI110" s="39" t="s">
        <v>422</v>
      </c>
      <c r="AJ110" s="39" t="s">
        <v>422</v>
      </c>
      <c r="AK110" s="39">
        <v>1.2669999999999999</v>
      </c>
      <c r="AL110" s="40" t="s">
        <v>263</v>
      </c>
    </row>
    <row r="111" spans="1:40" s="5" customFormat="1" ht="26.25" customHeight="1" thickBot="1" x14ac:dyDescent="0.25">
      <c r="A111" s="37" t="s">
        <v>260</v>
      </c>
      <c r="B111" s="37" t="s">
        <v>286</v>
      </c>
      <c r="C111" s="37" t="s">
        <v>287</v>
      </c>
      <c r="D111" s="43"/>
      <c r="E111" s="39" t="s">
        <v>422</v>
      </c>
      <c r="F111" s="39" t="s">
        <v>441</v>
      </c>
      <c r="G111" s="39" t="s">
        <v>441</v>
      </c>
      <c r="H111" s="39" t="s">
        <v>441</v>
      </c>
      <c r="I111" s="39" t="s">
        <v>422</v>
      </c>
      <c r="J111" s="39" t="s">
        <v>422</v>
      </c>
      <c r="K111" s="39" t="s">
        <v>422</v>
      </c>
      <c r="L111" s="39" t="s">
        <v>422</v>
      </c>
      <c r="M111" s="39" t="s">
        <v>422</v>
      </c>
      <c r="N111" s="39" t="s">
        <v>422</v>
      </c>
      <c r="O111" s="39" t="s">
        <v>422</v>
      </c>
      <c r="P111" s="39" t="s">
        <v>422</v>
      </c>
      <c r="Q111" s="39" t="s">
        <v>422</v>
      </c>
      <c r="R111" s="39" t="s">
        <v>422</v>
      </c>
      <c r="S111" s="39" t="s">
        <v>422</v>
      </c>
      <c r="T111" s="39" t="s">
        <v>422</v>
      </c>
      <c r="U111" s="39" t="s">
        <v>422</v>
      </c>
      <c r="V111" s="39" t="s">
        <v>422</v>
      </c>
      <c r="W111" s="39" t="s">
        <v>422</v>
      </c>
      <c r="X111" s="39" t="s">
        <v>422</v>
      </c>
      <c r="Y111" s="39" t="s">
        <v>422</v>
      </c>
      <c r="Z111" s="39" t="s">
        <v>422</v>
      </c>
      <c r="AA111" s="39" t="s">
        <v>422</v>
      </c>
      <c r="AB111" s="39" t="str">
        <f t="shared" si="1"/>
        <v>NA</v>
      </c>
      <c r="AC111" s="39" t="s">
        <v>422</v>
      </c>
      <c r="AD111" s="39" t="s">
        <v>422</v>
      </c>
      <c r="AE111" s="192"/>
      <c r="AF111" s="39" t="s">
        <v>422</v>
      </c>
      <c r="AG111" s="39" t="s">
        <v>422</v>
      </c>
      <c r="AH111" s="39" t="s">
        <v>422</v>
      </c>
      <c r="AI111" s="39" t="s">
        <v>422</v>
      </c>
      <c r="AJ111" s="39" t="s">
        <v>422</v>
      </c>
      <c r="AK111" s="39" t="s">
        <v>422</v>
      </c>
      <c r="AL111" s="40" t="s">
        <v>263</v>
      </c>
    </row>
    <row r="112" spans="1:40" s="5" customFormat="1" ht="26.25" customHeight="1" thickBot="1" x14ac:dyDescent="0.25">
      <c r="A112" s="37" t="s">
        <v>288</v>
      </c>
      <c r="B112" s="37" t="s">
        <v>289</v>
      </c>
      <c r="C112" s="37" t="s">
        <v>290</v>
      </c>
      <c r="D112" s="38"/>
      <c r="E112" s="39">
        <v>14.636520000000001</v>
      </c>
      <c r="F112" s="39" t="s">
        <v>422</v>
      </c>
      <c r="G112" s="39" t="s">
        <v>422</v>
      </c>
      <c r="H112" s="39">
        <v>24.439908690723097</v>
      </c>
      <c r="I112" s="39" t="s">
        <v>422</v>
      </c>
      <c r="J112" s="39" t="s">
        <v>422</v>
      </c>
      <c r="K112" s="39" t="s">
        <v>422</v>
      </c>
      <c r="L112" s="39" t="s">
        <v>422</v>
      </c>
      <c r="M112" s="39" t="s">
        <v>422</v>
      </c>
      <c r="N112" s="39" t="s">
        <v>422</v>
      </c>
      <c r="O112" s="39" t="s">
        <v>422</v>
      </c>
      <c r="P112" s="39" t="s">
        <v>422</v>
      </c>
      <c r="Q112" s="39" t="s">
        <v>422</v>
      </c>
      <c r="R112" s="39" t="s">
        <v>422</v>
      </c>
      <c r="S112" s="39" t="s">
        <v>422</v>
      </c>
      <c r="T112" s="39" t="s">
        <v>422</v>
      </c>
      <c r="U112" s="39" t="s">
        <v>422</v>
      </c>
      <c r="V112" s="39" t="s">
        <v>422</v>
      </c>
      <c r="W112" s="39" t="s">
        <v>422</v>
      </c>
      <c r="X112" s="39" t="s">
        <v>422</v>
      </c>
      <c r="Y112" s="39" t="s">
        <v>422</v>
      </c>
      <c r="Z112" s="39" t="s">
        <v>422</v>
      </c>
      <c r="AA112" s="39" t="s">
        <v>422</v>
      </c>
      <c r="AB112" s="39" t="s">
        <v>422</v>
      </c>
      <c r="AC112" s="39" t="s">
        <v>422</v>
      </c>
      <c r="AD112" s="39" t="s">
        <v>422</v>
      </c>
      <c r="AE112" s="192"/>
      <c r="AF112" s="39" t="s">
        <v>422</v>
      </c>
      <c r="AG112" s="39" t="s">
        <v>422</v>
      </c>
      <c r="AH112" s="39" t="s">
        <v>422</v>
      </c>
      <c r="AI112" s="39" t="s">
        <v>422</v>
      </c>
      <c r="AJ112" s="39" t="s">
        <v>422</v>
      </c>
      <c r="AK112" s="39">
        <v>365.91300000000001</v>
      </c>
      <c r="AL112" s="40" t="s">
        <v>291</v>
      </c>
    </row>
    <row r="113" spans="1:38" s="5" customFormat="1" ht="26.25" customHeight="1" thickBot="1" x14ac:dyDescent="0.25">
      <c r="A113" s="37" t="s">
        <v>288</v>
      </c>
      <c r="B113" s="167" t="s">
        <v>292</v>
      </c>
      <c r="C113" s="167" t="s">
        <v>293</v>
      </c>
      <c r="D113" s="38"/>
      <c r="E113" s="39">
        <v>1.5639182476954625</v>
      </c>
      <c r="F113" s="39" t="s">
        <v>408</v>
      </c>
      <c r="G113" s="39" t="s">
        <v>422</v>
      </c>
      <c r="H113" s="39">
        <v>8.510341611261337</v>
      </c>
      <c r="I113" s="39" t="s">
        <v>422</v>
      </c>
      <c r="J113" s="39" t="s">
        <v>422</v>
      </c>
      <c r="K113" s="39" t="s">
        <v>422</v>
      </c>
      <c r="L113" s="39" t="s">
        <v>422</v>
      </c>
      <c r="M113" s="39" t="s">
        <v>422</v>
      </c>
      <c r="N113" s="39" t="s">
        <v>422</v>
      </c>
      <c r="O113" s="39" t="s">
        <v>422</v>
      </c>
      <c r="P113" s="39" t="s">
        <v>422</v>
      </c>
      <c r="Q113" s="39" t="s">
        <v>422</v>
      </c>
      <c r="R113" s="39" t="s">
        <v>422</v>
      </c>
      <c r="S113" s="39" t="s">
        <v>422</v>
      </c>
      <c r="T113" s="39" t="s">
        <v>422</v>
      </c>
      <c r="U113" s="39" t="s">
        <v>422</v>
      </c>
      <c r="V113" s="39" t="s">
        <v>422</v>
      </c>
      <c r="W113" s="39" t="s">
        <v>422</v>
      </c>
      <c r="X113" s="39" t="s">
        <v>422</v>
      </c>
      <c r="Y113" s="39" t="s">
        <v>422</v>
      </c>
      <c r="Z113" s="39" t="s">
        <v>422</v>
      </c>
      <c r="AA113" s="39" t="s">
        <v>422</v>
      </c>
      <c r="AB113" s="39" t="s">
        <v>422</v>
      </c>
      <c r="AC113" s="39" t="s">
        <v>422</v>
      </c>
      <c r="AD113" s="39" t="s">
        <v>422</v>
      </c>
      <c r="AE113" s="192"/>
      <c r="AF113" s="39" t="s">
        <v>422</v>
      </c>
      <c r="AG113" s="39" t="s">
        <v>422</v>
      </c>
      <c r="AH113" s="39" t="s">
        <v>422</v>
      </c>
      <c r="AI113" s="39" t="s">
        <v>422</v>
      </c>
      <c r="AJ113" s="39" t="s">
        <v>422</v>
      </c>
      <c r="AK113" s="39" t="s">
        <v>422</v>
      </c>
      <c r="AL113" s="40" t="s">
        <v>147</v>
      </c>
    </row>
    <row r="114" spans="1:38" s="5" customFormat="1" ht="26.25" customHeight="1" thickBot="1" x14ac:dyDescent="0.25">
      <c r="A114" s="37" t="s">
        <v>288</v>
      </c>
      <c r="B114" s="167" t="s">
        <v>294</v>
      </c>
      <c r="C114" s="167" t="s">
        <v>295</v>
      </c>
      <c r="D114" s="38"/>
      <c r="E114" s="39">
        <v>4.0917957599999999E-2</v>
      </c>
      <c r="F114" s="39" t="s">
        <v>422</v>
      </c>
      <c r="G114" s="39" t="s">
        <v>422</v>
      </c>
      <c r="H114" s="39">
        <v>0.13298336220000001</v>
      </c>
      <c r="I114" s="39" t="s">
        <v>422</v>
      </c>
      <c r="J114" s="39" t="s">
        <v>422</v>
      </c>
      <c r="K114" s="39" t="s">
        <v>422</v>
      </c>
      <c r="L114" s="39" t="s">
        <v>422</v>
      </c>
      <c r="M114" s="39" t="s">
        <v>422</v>
      </c>
      <c r="N114" s="39" t="s">
        <v>422</v>
      </c>
      <c r="O114" s="39" t="s">
        <v>422</v>
      </c>
      <c r="P114" s="39" t="s">
        <v>422</v>
      </c>
      <c r="Q114" s="39" t="s">
        <v>422</v>
      </c>
      <c r="R114" s="39" t="s">
        <v>422</v>
      </c>
      <c r="S114" s="39" t="s">
        <v>422</v>
      </c>
      <c r="T114" s="39" t="s">
        <v>422</v>
      </c>
      <c r="U114" s="39" t="s">
        <v>422</v>
      </c>
      <c r="V114" s="39" t="s">
        <v>422</v>
      </c>
      <c r="W114" s="39" t="s">
        <v>422</v>
      </c>
      <c r="X114" s="39" t="s">
        <v>422</v>
      </c>
      <c r="Y114" s="39" t="s">
        <v>422</v>
      </c>
      <c r="Z114" s="39" t="s">
        <v>422</v>
      </c>
      <c r="AA114" s="39" t="s">
        <v>422</v>
      </c>
      <c r="AB114" s="39" t="str">
        <f t="shared" si="1"/>
        <v>NA</v>
      </c>
      <c r="AC114" s="39" t="s">
        <v>422</v>
      </c>
      <c r="AD114" s="39" t="s">
        <v>422</v>
      </c>
      <c r="AE114" s="192"/>
      <c r="AF114" s="39" t="s">
        <v>422</v>
      </c>
      <c r="AG114" s="39" t="s">
        <v>422</v>
      </c>
      <c r="AH114" s="39" t="s">
        <v>422</v>
      </c>
      <c r="AI114" s="39" t="s">
        <v>422</v>
      </c>
      <c r="AJ114" s="39" t="s">
        <v>422</v>
      </c>
      <c r="AK114" s="39">
        <v>26.22946</v>
      </c>
      <c r="AL114" s="40" t="s">
        <v>147</v>
      </c>
    </row>
    <row r="115" spans="1:38" s="5" customFormat="1" ht="26.25" customHeight="1" thickBot="1" x14ac:dyDescent="0.25">
      <c r="A115" s="37" t="s">
        <v>288</v>
      </c>
      <c r="B115" s="167" t="s">
        <v>296</v>
      </c>
      <c r="C115" s="167" t="s">
        <v>297</v>
      </c>
      <c r="D115" s="38"/>
      <c r="E115" s="39" t="s">
        <v>440</v>
      </c>
      <c r="F115" s="39" t="s">
        <v>440</v>
      </c>
      <c r="G115" s="39" t="s">
        <v>440</v>
      </c>
      <c r="H115" s="39" t="s">
        <v>440</v>
      </c>
      <c r="I115" s="39" t="s">
        <v>440</v>
      </c>
      <c r="J115" s="39" t="s">
        <v>440</v>
      </c>
      <c r="K115" s="39" t="s">
        <v>440</v>
      </c>
      <c r="L115" s="39" t="s">
        <v>440</v>
      </c>
      <c r="M115" s="39" t="s">
        <v>440</v>
      </c>
      <c r="N115" s="39" t="s">
        <v>440</v>
      </c>
      <c r="O115" s="39" t="s">
        <v>440</v>
      </c>
      <c r="P115" s="39" t="s">
        <v>440</v>
      </c>
      <c r="Q115" s="39" t="s">
        <v>440</v>
      </c>
      <c r="R115" s="39" t="s">
        <v>440</v>
      </c>
      <c r="S115" s="39" t="s">
        <v>440</v>
      </c>
      <c r="T115" s="39" t="s">
        <v>440</v>
      </c>
      <c r="U115" s="39" t="s">
        <v>440</v>
      </c>
      <c r="V115" s="39" t="s">
        <v>440</v>
      </c>
      <c r="W115" s="39" t="s">
        <v>440</v>
      </c>
      <c r="X115" s="39" t="s">
        <v>440</v>
      </c>
      <c r="Y115" s="39" t="s">
        <v>440</v>
      </c>
      <c r="Z115" s="39" t="s">
        <v>440</v>
      </c>
      <c r="AA115" s="39" t="s">
        <v>440</v>
      </c>
      <c r="AB115" s="39" t="str">
        <f t="shared" si="1"/>
        <v>NO</v>
      </c>
      <c r="AC115" s="39" t="s">
        <v>440</v>
      </c>
      <c r="AD115" s="39" t="s">
        <v>440</v>
      </c>
      <c r="AE115" s="192"/>
      <c r="AF115" s="39" t="s">
        <v>440</v>
      </c>
      <c r="AG115" s="39" t="s">
        <v>440</v>
      </c>
      <c r="AH115" s="39" t="s">
        <v>440</v>
      </c>
      <c r="AI115" s="39" t="s">
        <v>440</v>
      </c>
      <c r="AJ115" s="39" t="s">
        <v>440</v>
      </c>
      <c r="AK115" s="39" t="s">
        <v>440</v>
      </c>
      <c r="AL115" s="40" t="s">
        <v>147</v>
      </c>
    </row>
    <row r="116" spans="1:38" s="5" customFormat="1" ht="26.25" customHeight="1" thickBot="1" x14ac:dyDescent="0.25">
      <c r="A116" s="37" t="s">
        <v>288</v>
      </c>
      <c r="B116" s="37" t="s">
        <v>298</v>
      </c>
      <c r="C116" s="37" t="s">
        <v>299</v>
      </c>
      <c r="D116" s="38"/>
      <c r="E116" s="39">
        <v>1.531416543323431</v>
      </c>
      <c r="F116" s="39" t="s">
        <v>422</v>
      </c>
      <c r="G116" s="39" t="s">
        <v>422</v>
      </c>
      <c r="H116" s="39">
        <v>3.3258790436603864</v>
      </c>
      <c r="I116" s="39" t="s">
        <v>422</v>
      </c>
      <c r="J116" s="39" t="s">
        <v>422</v>
      </c>
      <c r="K116" s="39" t="s">
        <v>422</v>
      </c>
      <c r="L116" s="39" t="s">
        <v>422</v>
      </c>
      <c r="M116" s="39" t="s">
        <v>422</v>
      </c>
      <c r="N116" s="39" t="s">
        <v>422</v>
      </c>
      <c r="O116" s="39" t="s">
        <v>422</v>
      </c>
      <c r="P116" s="39" t="s">
        <v>422</v>
      </c>
      <c r="Q116" s="39" t="s">
        <v>422</v>
      </c>
      <c r="R116" s="39" t="s">
        <v>422</v>
      </c>
      <c r="S116" s="39" t="s">
        <v>422</v>
      </c>
      <c r="T116" s="39" t="s">
        <v>422</v>
      </c>
      <c r="U116" s="39" t="s">
        <v>422</v>
      </c>
      <c r="V116" s="39" t="s">
        <v>422</v>
      </c>
      <c r="W116" s="39" t="s">
        <v>422</v>
      </c>
      <c r="X116" s="39" t="s">
        <v>422</v>
      </c>
      <c r="Y116" s="39" t="s">
        <v>422</v>
      </c>
      <c r="Z116" s="39" t="s">
        <v>422</v>
      </c>
      <c r="AA116" s="39" t="s">
        <v>422</v>
      </c>
      <c r="AB116" s="39" t="s">
        <v>422</v>
      </c>
      <c r="AC116" s="39" t="s">
        <v>422</v>
      </c>
      <c r="AD116" s="39" t="s">
        <v>422</v>
      </c>
      <c r="AE116" s="192"/>
      <c r="AF116" s="39" t="s">
        <v>422</v>
      </c>
      <c r="AG116" s="39" t="s">
        <v>422</v>
      </c>
      <c r="AH116" s="39" t="s">
        <v>422</v>
      </c>
      <c r="AI116" s="39" t="s">
        <v>422</v>
      </c>
      <c r="AJ116" s="39" t="s">
        <v>422</v>
      </c>
      <c r="AK116" s="39" t="s">
        <v>422</v>
      </c>
      <c r="AL116" s="40" t="s">
        <v>147</v>
      </c>
    </row>
    <row r="117" spans="1:38" s="5" customFormat="1" ht="26.25" customHeight="1" thickBot="1" x14ac:dyDescent="0.25">
      <c r="A117" s="37" t="s">
        <v>288</v>
      </c>
      <c r="B117" s="37" t="s">
        <v>300</v>
      </c>
      <c r="C117" s="37" t="s">
        <v>301</v>
      </c>
      <c r="D117" s="38"/>
      <c r="E117" s="39" t="s">
        <v>422</v>
      </c>
      <c r="F117" s="39" t="s">
        <v>422</v>
      </c>
      <c r="G117" s="39" t="s">
        <v>422</v>
      </c>
      <c r="H117" s="39">
        <v>0.84499160654351535</v>
      </c>
      <c r="I117" s="39" t="s">
        <v>422</v>
      </c>
      <c r="J117" s="39" t="s">
        <v>422</v>
      </c>
      <c r="K117" s="39" t="s">
        <v>422</v>
      </c>
      <c r="L117" s="39" t="s">
        <v>422</v>
      </c>
      <c r="M117" s="39" t="s">
        <v>422</v>
      </c>
      <c r="N117" s="39" t="s">
        <v>422</v>
      </c>
      <c r="O117" s="39" t="s">
        <v>422</v>
      </c>
      <c r="P117" s="39" t="s">
        <v>422</v>
      </c>
      <c r="Q117" s="39" t="s">
        <v>422</v>
      </c>
      <c r="R117" s="39" t="s">
        <v>422</v>
      </c>
      <c r="S117" s="39" t="s">
        <v>422</v>
      </c>
      <c r="T117" s="39" t="s">
        <v>422</v>
      </c>
      <c r="U117" s="39" t="s">
        <v>422</v>
      </c>
      <c r="V117" s="39" t="s">
        <v>422</v>
      </c>
      <c r="W117" s="39" t="s">
        <v>422</v>
      </c>
      <c r="X117" s="39" t="s">
        <v>422</v>
      </c>
      <c r="Y117" s="39" t="s">
        <v>422</v>
      </c>
      <c r="Z117" s="39" t="s">
        <v>422</v>
      </c>
      <c r="AA117" s="39" t="s">
        <v>422</v>
      </c>
      <c r="AB117" s="39" t="s">
        <v>422</v>
      </c>
      <c r="AC117" s="39" t="s">
        <v>422</v>
      </c>
      <c r="AD117" s="39" t="s">
        <v>422</v>
      </c>
      <c r="AE117" s="192"/>
      <c r="AF117" s="39" t="s">
        <v>422</v>
      </c>
      <c r="AG117" s="39" t="s">
        <v>422</v>
      </c>
      <c r="AH117" s="39" t="s">
        <v>422</v>
      </c>
      <c r="AI117" s="39" t="s">
        <v>422</v>
      </c>
      <c r="AJ117" s="39" t="s">
        <v>422</v>
      </c>
      <c r="AK117" s="39">
        <v>316.12457760000001</v>
      </c>
      <c r="AL117" s="40" t="s">
        <v>147</v>
      </c>
    </row>
    <row r="118" spans="1:38" s="5" customFormat="1" ht="26.25" customHeight="1" thickBot="1" x14ac:dyDescent="0.25">
      <c r="A118" s="37" t="s">
        <v>288</v>
      </c>
      <c r="B118" s="37" t="s">
        <v>302</v>
      </c>
      <c r="C118" s="37" t="s">
        <v>303</v>
      </c>
      <c r="D118" s="38"/>
      <c r="E118" s="39" t="s">
        <v>422</v>
      </c>
      <c r="F118" s="39" t="s">
        <v>422</v>
      </c>
      <c r="G118" s="39" t="s">
        <v>422</v>
      </c>
      <c r="H118" s="39" t="s">
        <v>422</v>
      </c>
      <c r="I118" s="39" t="s">
        <v>422</v>
      </c>
      <c r="J118" s="39" t="s">
        <v>422</v>
      </c>
      <c r="K118" s="39" t="s">
        <v>422</v>
      </c>
      <c r="L118" s="39" t="s">
        <v>422</v>
      </c>
      <c r="M118" s="39" t="s">
        <v>422</v>
      </c>
      <c r="N118" s="39" t="s">
        <v>422</v>
      </c>
      <c r="O118" s="39" t="s">
        <v>422</v>
      </c>
      <c r="P118" s="39" t="s">
        <v>422</v>
      </c>
      <c r="Q118" s="39" t="s">
        <v>422</v>
      </c>
      <c r="R118" s="39" t="s">
        <v>422</v>
      </c>
      <c r="S118" s="39" t="s">
        <v>422</v>
      </c>
      <c r="T118" s="39" t="s">
        <v>422</v>
      </c>
      <c r="U118" s="39" t="s">
        <v>422</v>
      </c>
      <c r="V118" s="39" t="s">
        <v>422</v>
      </c>
      <c r="W118" s="39" t="s">
        <v>422</v>
      </c>
      <c r="X118" s="39" t="s">
        <v>422</v>
      </c>
      <c r="Y118" s="39" t="s">
        <v>422</v>
      </c>
      <c r="Z118" s="39" t="s">
        <v>422</v>
      </c>
      <c r="AA118" s="39" t="s">
        <v>422</v>
      </c>
      <c r="AB118" s="39" t="str">
        <f t="shared" si="1"/>
        <v>NA</v>
      </c>
      <c r="AC118" s="39" t="s">
        <v>422</v>
      </c>
      <c r="AD118" s="39" t="s">
        <v>422</v>
      </c>
      <c r="AE118" s="192"/>
      <c r="AF118" s="39" t="s">
        <v>422</v>
      </c>
      <c r="AG118" s="39" t="s">
        <v>422</v>
      </c>
      <c r="AH118" s="39" t="s">
        <v>422</v>
      </c>
      <c r="AI118" s="39" t="s">
        <v>422</v>
      </c>
      <c r="AJ118" s="39" t="s">
        <v>422</v>
      </c>
      <c r="AK118" s="39" t="s">
        <v>422</v>
      </c>
      <c r="AL118" s="40" t="s">
        <v>147</v>
      </c>
    </row>
    <row r="119" spans="1:38" s="5" customFormat="1" ht="26.25" customHeight="1" thickBot="1" x14ac:dyDescent="0.25">
      <c r="A119" s="37" t="s">
        <v>288</v>
      </c>
      <c r="B119" s="37" t="s">
        <v>304</v>
      </c>
      <c r="C119" s="37" t="s">
        <v>305</v>
      </c>
      <c r="D119" s="38"/>
      <c r="E119" s="39" t="s">
        <v>422</v>
      </c>
      <c r="F119" s="39" t="s">
        <v>422</v>
      </c>
      <c r="G119" s="39" t="s">
        <v>422</v>
      </c>
      <c r="H119" s="39" t="s">
        <v>422</v>
      </c>
      <c r="I119" s="39">
        <v>0.33985973999999997</v>
      </c>
      <c r="J119" s="39">
        <v>8.8363532400000011</v>
      </c>
      <c r="K119" s="39">
        <v>8.8363532400000011</v>
      </c>
      <c r="L119" s="39" t="s">
        <v>422</v>
      </c>
      <c r="M119" s="39" t="s">
        <v>422</v>
      </c>
      <c r="N119" s="39" t="s">
        <v>422</v>
      </c>
      <c r="O119" s="39" t="s">
        <v>422</v>
      </c>
      <c r="P119" s="39" t="s">
        <v>422</v>
      </c>
      <c r="Q119" s="39" t="s">
        <v>422</v>
      </c>
      <c r="R119" s="39" t="s">
        <v>422</v>
      </c>
      <c r="S119" s="39" t="s">
        <v>422</v>
      </c>
      <c r="T119" s="39" t="s">
        <v>422</v>
      </c>
      <c r="U119" s="39" t="s">
        <v>422</v>
      </c>
      <c r="V119" s="39" t="s">
        <v>422</v>
      </c>
      <c r="W119" s="39" t="s">
        <v>422</v>
      </c>
      <c r="X119" s="39" t="s">
        <v>422</v>
      </c>
      <c r="Y119" s="39" t="s">
        <v>422</v>
      </c>
      <c r="Z119" s="39" t="s">
        <v>422</v>
      </c>
      <c r="AA119" s="39" t="s">
        <v>422</v>
      </c>
      <c r="AB119" s="39" t="s">
        <v>422</v>
      </c>
      <c r="AC119" s="39" t="s">
        <v>422</v>
      </c>
      <c r="AD119" s="39" t="s">
        <v>422</v>
      </c>
      <c r="AE119" s="192"/>
      <c r="AF119" s="39" t="s">
        <v>422</v>
      </c>
      <c r="AG119" s="39" t="s">
        <v>422</v>
      </c>
      <c r="AH119" s="39" t="s">
        <v>422</v>
      </c>
      <c r="AI119" s="39" t="s">
        <v>422</v>
      </c>
      <c r="AJ119" s="39" t="s">
        <v>422</v>
      </c>
      <c r="AK119" s="39">
        <v>5664.3289999999997</v>
      </c>
      <c r="AL119" s="40" t="s">
        <v>147</v>
      </c>
    </row>
    <row r="120" spans="1:38" s="5" customFormat="1" ht="26.25" customHeight="1" thickBot="1" x14ac:dyDescent="0.25">
      <c r="A120" s="37" t="s">
        <v>288</v>
      </c>
      <c r="B120" s="37" t="s">
        <v>306</v>
      </c>
      <c r="C120" s="37" t="s">
        <v>307</v>
      </c>
      <c r="D120" s="38"/>
      <c r="E120" s="39" t="s">
        <v>422</v>
      </c>
      <c r="F120" s="39" t="s">
        <v>422</v>
      </c>
      <c r="G120" s="39" t="s">
        <v>422</v>
      </c>
      <c r="H120" s="39" t="s">
        <v>422</v>
      </c>
      <c r="I120" s="39" t="s">
        <v>422</v>
      </c>
      <c r="J120" s="39" t="s">
        <v>422</v>
      </c>
      <c r="K120" s="39" t="s">
        <v>422</v>
      </c>
      <c r="L120" s="39" t="s">
        <v>422</v>
      </c>
      <c r="M120" s="39" t="s">
        <v>422</v>
      </c>
      <c r="N120" s="39" t="s">
        <v>422</v>
      </c>
      <c r="O120" s="39" t="s">
        <v>422</v>
      </c>
      <c r="P120" s="39" t="s">
        <v>422</v>
      </c>
      <c r="Q120" s="39" t="s">
        <v>422</v>
      </c>
      <c r="R120" s="39" t="s">
        <v>422</v>
      </c>
      <c r="S120" s="39" t="s">
        <v>422</v>
      </c>
      <c r="T120" s="39" t="s">
        <v>422</v>
      </c>
      <c r="U120" s="39" t="s">
        <v>422</v>
      </c>
      <c r="V120" s="39" t="s">
        <v>422</v>
      </c>
      <c r="W120" s="39" t="s">
        <v>422</v>
      </c>
      <c r="X120" s="39" t="s">
        <v>422</v>
      </c>
      <c r="Y120" s="39" t="s">
        <v>422</v>
      </c>
      <c r="Z120" s="39" t="s">
        <v>422</v>
      </c>
      <c r="AA120" s="39" t="s">
        <v>422</v>
      </c>
      <c r="AB120" s="39" t="str">
        <f t="shared" si="1"/>
        <v>NA</v>
      </c>
      <c r="AC120" s="39" t="s">
        <v>422</v>
      </c>
      <c r="AD120" s="39" t="s">
        <v>422</v>
      </c>
      <c r="AE120" s="192"/>
      <c r="AF120" s="39" t="s">
        <v>422</v>
      </c>
      <c r="AG120" s="39" t="s">
        <v>422</v>
      </c>
      <c r="AH120" s="39" t="s">
        <v>422</v>
      </c>
      <c r="AI120" s="39" t="s">
        <v>422</v>
      </c>
      <c r="AJ120" s="39" t="s">
        <v>422</v>
      </c>
      <c r="AK120" s="39" t="s">
        <v>422</v>
      </c>
      <c r="AL120" s="40" t="s">
        <v>147</v>
      </c>
    </row>
    <row r="121" spans="1:38" s="5" customFormat="1" ht="26.25" customHeight="1" thickBot="1" x14ac:dyDescent="0.25">
      <c r="A121" s="37" t="s">
        <v>288</v>
      </c>
      <c r="B121" s="37" t="s">
        <v>308</v>
      </c>
      <c r="C121" s="37" t="s">
        <v>309</v>
      </c>
      <c r="D121" s="38"/>
      <c r="E121" s="39" t="s">
        <v>422</v>
      </c>
      <c r="F121" s="39">
        <v>2.2559002846616396</v>
      </c>
      <c r="G121" s="39" t="s">
        <v>422</v>
      </c>
      <c r="H121" s="39" t="s">
        <v>422</v>
      </c>
      <c r="I121" s="39" t="s">
        <v>422</v>
      </c>
      <c r="J121" s="39" t="s">
        <v>422</v>
      </c>
      <c r="K121" s="39" t="s">
        <v>422</v>
      </c>
      <c r="L121" s="39" t="s">
        <v>422</v>
      </c>
      <c r="M121" s="39" t="s">
        <v>422</v>
      </c>
      <c r="N121" s="39" t="s">
        <v>422</v>
      </c>
      <c r="O121" s="39" t="s">
        <v>422</v>
      </c>
      <c r="P121" s="39" t="s">
        <v>422</v>
      </c>
      <c r="Q121" s="39" t="s">
        <v>422</v>
      </c>
      <c r="R121" s="39" t="s">
        <v>422</v>
      </c>
      <c r="S121" s="39" t="s">
        <v>422</v>
      </c>
      <c r="T121" s="39" t="s">
        <v>422</v>
      </c>
      <c r="U121" s="39" t="s">
        <v>422</v>
      </c>
      <c r="V121" s="39" t="s">
        <v>422</v>
      </c>
      <c r="W121" s="39" t="s">
        <v>422</v>
      </c>
      <c r="X121" s="39" t="s">
        <v>422</v>
      </c>
      <c r="Y121" s="39" t="s">
        <v>422</v>
      </c>
      <c r="Z121" s="39" t="s">
        <v>422</v>
      </c>
      <c r="AA121" s="39" t="s">
        <v>422</v>
      </c>
      <c r="AB121" s="39" t="s">
        <v>422</v>
      </c>
      <c r="AC121" s="39" t="s">
        <v>422</v>
      </c>
      <c r="AD121" s="39" t="s">
        <v>422</v>
      </c>
      <c r="AE121" s="192"/>
      <c r="AF121" s="39" t="s">
        <v>422</v>
      </c>
      <c r="AG121" s="39" t="s">
        <v>422</v>
      </c>
      <c r="AH121" s="39" t="s">
        <v>422</v>
      </c>
      <c r="AI121" s="39" t="s">
        <v>422</v>
      </c>
      <c r="AJ121" s="39" t="s">
        <v>422</v>
      </c>
      <c r="AK121" s="39">
        <v>5664.3289999999997</v>
      </c>
      <c r="AL121" s="40" t="s">
        <v>147</v>
      </c>
    </row>
    <row r="122" spans="1:38" s="5" customFormat="1" ht="26.25" customHeight="1" thickBot="1" x14ac:dyDescent="0.25">
      <c r="A122" s="37" t="s">
        <v>288</v>
      </c>
      <c r="B122" s="167" t="s">
        <v>310</v>
      </c>
      <c r="C122" s="167" t="s">
        <v>311</v>
      </c>
      <c r="D122" s="38"/>
      <c r="E122" s="39" t="s">
        <v>462</v>
      </c>
      <c r="F122" s="39" t="s">
        <v>462</v>
      </c>
      <c r="G122" s="39" t="s">
        <v>440</v>
      </c>
      <c r="H122" s="39" t="s">
        <v>462</v>
      </c>
      <c r="I122" s="39" t="s">
        <v>462</v>
      </c>
      <c r="J122" s="39" t="s">
        <v>440</v>
      </c>
      <c r="K122" s="39" t="s">
        <v>462</v>
      </c>
      <c r="L122" s="39" t="s">
        <v>440</v>
      </c>
      <c r="M122" s="39" t="s">
        <v>440</v>
      </c>
      <c r="N122" s="39" t="s">
        <v>440</v>
      </c>
      <c r="O122" s="39" t="s">
        <v>440</v>
      </c>
      <c r="P122" s="39" t="s">
        <v>440</v>
      </c>
      <c r="Q122" s="39" t="s">
        <v>440</v>
      </c>
      <c r="R122" s="39" t="s">
        <v>440</v>
      </c>
      <c r="S122" s="39" t="s">
        <v>440</v>
      </c>
      <c r="T122" s="39" t="s">
        <v>440</v>
      </c>
      <c r="U122" s="39" t="s">
        <v>440</v>
      </c>
      <c r="V122" s="39" t="s">
        <v>440</v>
      </c>
      <c r="W122" s="39" t="s">
        <v>440</v>
      </c>
      <c r="X122" s="39" t="s">
        <v>440</v>
      </c>
      <c r="Y122" s="39" t="s">
        <v>440</v>
      </c>
      <c r="Z122" s="39" t="s">
        <v>440</v>
      </c>
      <c r="AA122" s="39" t="s">
        <v>440</v>
      </c>
      <c r="AB122" s="39" t="s">
        <v>440</v>
      </c>
      <c r="AC122" s="39">
        <v>5.3120000000000001E-2</v>
      </c>
      <c r="AD122" s="39" t="s">
        <v>440</v>
      </c>
      <c r="AE122" s="192"/>
      <c r="AF122" s="39" t="s">
        <v>440</v>
      </c>
      <c r="AG122" s="39" t="s">
        <v>440</v>
      </c>
      <c r="AH122" s="39" t="s">
        <v>440</v>
      </c>
      <c r="AI122" s="39" t="s">
        <v>440</v>
      </c>
      <c r="AJ122" s="39" t="s">
        <v>440</v>
      </c>
      <c r="AK122" s="39">
        <v>10390</v>
      </c>
      <c r="AL122" s="40" t="s">
        <v>147</v>
      </c>
    </row>
    <row r="123" spans="1:38" s="5" customFormat="1" ht="26.25" customHeight="1" thickBot="1" x14ac:dyDescent="0.25">
      <c r="A123" s="37" t="s">
        <v>288</v>
      </c>
      <c r="B123" s="37" t="s">
        <v>312</v>
      </c>
      <c r="C123" s="37" t="s">
        <v>313</v>
      </c>
      <c r="D123" s="38"/>
      <c r="E123" s="39">
        <v>8.612885590926E-4</v>
      </c>
      <c r="F123" s="39">
        <v>1.8723664328100002E-4</v>
      </c>
      <c r="G123" s="39">
        <v>1.8723664328100002E-4</v>
      </c>
      <c r="H123" s="39">
        <v>8.9873588774880004E-4</v>
      </c>
      <c r="I123" s="39">
        <v>2.0221557474348001E-3</v>
      </c>
      <c r="J123" s="39">
        <v>2.1344977334034E-3</v>
      </c>
      <c r="K123" s="39">
        <v>2.1719450620596003E-3</v>
      </c>
      <c r="L123" s="39">
        <v>1.8723664328100002E-4</v>
      </c>
      <c r="M123" s="39">
        <v>2.4977368213685399E-2</v>
      </c>
      <c r="N123" s="39">
        <v>4.1192061521820009E-5</v>
      </c>
      <c r="O123" s="39">
        <v>3.2953649217456007E-4</v>
      </c>
      <c r="P123" s="39">
        <v>5.2426260118680009E-5</v>
      </c>
      <c r="Q123" s="39">
        <v>2.3966290339968005E-6</v>
      </c>
      <c r="R123" s="39">
        <v>2.9957862924960005E-5</v>
      </c>
      <c r="S123" s="39">
        <v>2.7336549919026003E-5</v>
      </c>
      <c r="T123" s="39">
        <v>1.9472610901224002E-5</v>
      </c>
      <c r="U123" s="39">
        <v>7.4894657312400012E-6</v>
      </c>
      <c r="V123" s="39">
        <v>2.0970504047472004E-4</v>
      </c>
      <c r="W123" s="39">
        <v>0.18723664328100001</v>
      </c>
      <c r="X123" s="39">
        <v>1.4716800161886602E-4</v>
      </c>
      <c r="Y123" s="39">
        <v>4.1079719535851405E-4</v>
      </c>
      <c r="Z123" s="39">
        <v>1.7525349811101603E-4</v>
      </c>
      <c r="AA123" s="39">
        <v>1.2582302428483202E-4</v>
      </c>
      <c r="AB123" s="39">
        <f t="shared" si="1"/>
        <v>8.5904171937322804E-4</v>
      </c>
      <c r="AC123" s="39" t="s">
        <v>422</v>
      </c>
      <c r="AD123" s="39" t="s">
        <v>422</v>
      </c>
      <c r="AE123" s="192"/>
      <c r="AF123" s="39" t="s">
        <v>422</v>
      </c>
      <c r="AG123" s="39" t="s">
        <v>422</v>
      </c>
      <c r="AH123" s="39" t="s">
        <v>422</v>
      </c>
      <c r="AI123" s="39" t="s">
        <v>422</v>
      </c>
      <c r="AJ123" s="39" t="s">
        <v>422</v>
      </c>
      <c r="AK123" s="39">
        <v>88.03803000000002</v>
      </c>
      <c r="AL123" s="40" t="s">
        <v>314</v>
      </c>
    </row>
    <row r="124" spans="1:38" s="5" customFormat="1" ht="26.25" customHeight="1" thickBot="1" x14ac:dyDescent="0.25">
      <c r="A124" s="37" t="s">
        <v>288</v>
      </c>
      <c r="B124" s="168" t="s">
        <v>315</v>
      </c>
      <c r="C124" s="37" t="s">
        <v>316</v>
      </c>
      <c r="D124" s="38"/>
      <c r="E124" s="39" t="s">
        <v>422</v>
      </c>
      <c r="F124" s="39" t="s">
        <v>422</v>
      </c>
      <c r="G124" s="39" t="s">
        <v>422</v>
      </c>
      <c r="H124" s="39" t="s">
        <v>422</v>
      </c>
      <c r="I124" s="39" t="s">
        <v>422</v>
      </c>
      <c r="J124" s="39" t="s">
        <v>422</v>
      </c>
      <c r="K124" s="39" t="s">
        <v>422</v>
      </c>
      <c r="L124" s="39" t="s">
        <v>422</v>
      </c>
      <c r="M124" s="39" t="s">
        <v>422</v>
      </c>
      <c r="N124" s="39" t="s">
        <v>422</v>
      </c>
      <c r="O124" s="39" t="s">
        <v>422</v>
      </c>
      <c r="P124" s="39" t="s">
        <v>422</v>
      </c>
      <c r="Q124" s="39" t="s">
        <v>422</v>
      </c>
      <c r="R124" s="39" t="s">
        <v>422</v>
      </c>
      <c r="S124" s="39" t="s">
        <v>422</v>
      </c>
      <c r="T124" s="39" t="s">
        <v>422</v>
      </c>
      <c r="U124" s="39" t="s">
        <v>422</v>
      </c>
      <c r="V124" s="39" t="s">
        <v>422</v>
      </c>
      <c r="W124" s="39" t="s">
        <v>422</v>
      </c>
      <c r="X124" s="39" t="s">
        <v>422</v>
      </c>
      <c r="Y124" s="39" t="s">
        <v>422</v>
      </c>
      <c r="Z124" s="39" t="s">
        <v>422</v>
      </c>
      <c r="AA124" s="39" t="s">
        <v>422</v>
      </c>
      <c r="AB124" s="39" t="str">
        <f t="shared" si="1"/>
        <v>NA</v>
      </c>
      <c r="AC124" s="39" t="s">
        <v>422</v>
      </c>
      <c r="AD124" s="39" t="s">
        <v>422</v>
      </c>
      <c r="AE124" s="192"/>
      <c r="AF124" s="39" t="s">
        <v>422</v>
      </c>
      <c r="AG124" s="39" t="s">
        <v>422</v>
      </c>
      <c r="AH124" s="39" t="s">
        <v>422</v>
      </c>
      <c r="AI124" s="39" t="s">
        <v>422</v>
      </c>
      <c r="AJ124" s="39" t="s">
        <v>422</v>
      </c>
      <c r="AK124" s="39" t="s">
        <v>422</v>
      </c>
      <c r="AL124" s="40" t="s">
        <v>147</v>
      </c>
    </row>
    <row r="125" spans="1:38" s="5" customFormat="1" ht="26.25" customHeight="1" thickBot="1" x14ac:dyDescent="0.25">
      <c r="A125" s="37" t="s">
        <v>317</v>
      </c>
      <c r="B125" s="37" t="s">
        <v>318</v>
      </c>
      <c r="C125" s="37" t="s">
        <v>319</v>
      </c>
      <c r="D125" s="38"/>
      <c r="E125" s="39" t="s">
        <v>422</v>
      </c>
      <c r="F125" s="39">
        <v>0.34057296446935714</v>
      </c>
      <c r="G125" s="39" t="s">
        <v>422</v>
      </c>
      <c r="H125" s="39" t="s">
        <v>441</v>
      </c>
      <c r="I125" s="39">
        <v>6.0143391000000013E-5</v>
      </c>
      <c r="J125" s="39">
        <v>3.9913341300000001E-4</v>
      </c>
      <c r="K125" s="39">
        <v>8.4383000100000005E-4</v>
      </c>
      <c r="L125" s="39" t="s">
        <v>422</v>
      </c>
      <c r="M125" s="39" t="s">
        <v>441</v>
      </c>
      <c r="N125" s="39" t="s">
        <v>422</v>
      </c>
      <c r="O125" s="39" t="s">
        <v>422</v>
      </c>
      <c r="P125" s="39" t="s">
        <v>441</v>
      </c>
      <c r="Q125" s="39" t="s">
        <v>422</v>
      </c>
      <c r="R125" s="39" t="s">
        <v>422</v>
      </c>
      <c r="S125" s="39" t="s">
        <v>422</v>
      </c>
      <c r="T125" s="39" t="s">
        <v>422</v>
      </c>
      <c r="U125" s="39" t="s">
        <v>422</v>
      </c>
      <c r="V125" s="39" t="s">
        <v>422</v>
      </c>
      <c r="W125" s="39" t="s">
        <v>422</v>
      </c>
      <c r="X125" s="39" t="s">
        <v>422</v>
      </c>
      <c r="Y125" s="39" t="s">
        <v>422</v>
      </c>
      <c r="Z125" s="39" t="s">
        <v>422</v>
      </c>
      <c r="AA125" s="39" t="s">
        <v>422</v>
      </c>
      <c r="AB125" s="39" t="s">
        <v>422</v>
      </c>
      <c r="AC125" s="39" t="s">
        <v>422</v>
      </c>
      <c r="AD125" s="39" t="s">
        <v>422</v>
      </c>
      <c r="AE125" s="192"/>
      <c r="AF125" s="39" t="s">
        <v>422</v>
      </c>
      <c r="AG125" s="39" t="s">
        <v>422</v>
      </c>
      <c r="AH125" s="39" t="s">
        <v>422</v>
      </c>
      <c r="AI125" s="39" t="s">
        <v>422</v>
      </c>
      <c r="AJ125" s="39" t="s">
        <v>422</v>
      </c>
      <c r="AK125" s="39">
        <v>1822.527</v>
      </c>
      <c r="AL125" s="40" t="s">
        <v>320</v>
      </c>
    </row>
    <row r="126" spans="1:38" s="5" customFormat="1" ht="26.25" customHeight="1" thickBot="1" x14ac:dyDescent="0.25">
      <c r="A126" s="37" t="s">
        <v>317</v>
      </c>
      <c r="B126" s="37" t="s">
        <v>321</v>
      </c>
      <c r="C126" s="37" t="s">
        <v>322</v>
      </c>
      <c r="D126" s="38"/>
      <c r="E126" s="39" t="s">
        <v>441</v>
      </c>
      <c r="F126" s="39" t="s">
        <v>441</v>
      </c>
      <c r="G126" s="39" t="s">
        <v>422</v>
      </c>
      <c r="H126" s="39">
        <v>0.17358000000000001</v>
      </c>
      <c r="I126" s="39" t="s">
        <v>441</v>
      </c>
      <c r="J126" s="39" t="s">
        <v>441</v>
      </c>
      <c r="K126" s="39" t="s">
        <v>441</v>
      </c>
      <c r="L126" s="39" t="s">
        <v>441</v>
      </c>
      <c r="M126" s="39">
        <v>0.14727999999999999</v>
      </c>
      <c r="N126" s="39" t="s">
        <v>422</v>
      </c>
      <c r="O126" s="39" t="s">
        <v>422</v>
      </c>
      <c r="P126" s="39" t="s">
        <v>422</v>
      </c>
      <c r="Q126" s="39" t="s">
        <v>422</v>
      </c>
      <c r="R126" s="39" t="s">
        <v>422</v>
      </c>
      <c r="S126" s="39" t="s">
        <v>422</v>
      </c>
      <c r="T126" s="39" t="s">
        <v>422</v>
      </c>
      <c r="U126" s="39" t="s">
        <v>422</v>
      </c>
      <c r="V126" s="39" t="s">
        <v>422</v>
      </c>
      <c r="W126" s="39" t="s">
        <v>422</v>
      </c>
      <c r="X126" s="39" t="s">
        <v>422</v>
      </c>
      <c r="Y126" s="39" t="s">
        <v>422</v>
      </c>
      <c r="Z126" s="39" t="s">
        <v>422</v>
      </c>
      <c r="AA126" s="39" t="s">
        <v>422</v>
      </c>
      <c r="AB126" s="39" t="s">
        <v>422</v>
      </c>
      <c r="AC126" s="39" t="s">
        <v>422</v>
      </c>
      <c r="AD126" s="39" t="s">
        <v>422</v>
      </c>
      <c r="AE126" s="192"/>
      <c r="AF126" s="39" t="s">
        <v>422</v>
      </c>
      <c r="AG126" s="39" t="s">
        <v>422</v>
      </c>
      <c r="AH126" s="39" t="s">
        <v>422</v>
      </c>
      <c r="AI126" s="39" t="s">
        <v>422</v>
      </c>
      <c r="AJ126" s="39" t="s">
        <v>422</v>
      </c>
      <c r="AK126" s="39">
        <v>263</v>
      </c>
      <c r="AL126" s="40" t="s">
        <v>323</v>
      </c>
    </row>
    <row r="127" spans="1:38" s="5" customFormat="1" ht="26.25" customHeight="1" thickBot="1" x14ac:dyDescent="0.25">
      <c r="A127" s="37" t="s">
        <v>317</v>
      </c>
      <c r="B127" s="37" t="s">
        <v>324</v>
      </c>
      <c r="C127" s="37" t="s">
        <v>325</v>
      </c>
      <c r="D127" s="38"/>
      <c r="E127" s="39" t="s">
        <v>441</v>
      </c>
      <c r="F127" s="39" t="s">
        <v>441</v>
      </c>
      <c r="G127" s="39" t="s">
        <v>441</v>
      </c>
      <c r="H127" s="39">
        <v>4.9537215231428566E-2</v>
      </c>
      <c r="I127" s="39" t="s">
        <v>441</v>
      </c>
      <c r="J127" s="39" t="s">
        <v>441</v>
      </c>
      <c r="K127" s="39" t="s">
        <v>441</v>
      </c>
      <c r="L127" s="39" t="s">
        <v>441</v>
      </c>
      <c r="M127" s="39" t="s">
        <v>440</v>
      </c>
      <c r="N127" s="39" t="s">
        <v>441</v>
      </c>
      <c r="O127" s="39" t="s">
        <v>441</v>
      </c>
      <c r="P127" s="39" t="s">
        <v>441</v>
      </c>
      <c r="Q127" s="39" t="s">
        <v>422</v>
      </c>
      <c r="R127" s="39" t="s">
        <v>441</v>
      </c>
      <c r="S127" s="39" t="s">
        <v>422</v>
      </c>
      <c r="T127" s="39" t="s">
        <v>422</v>
      </c>
      <c r="U127" s="39" t="s">
        <v>422</v>
      </c>
      <c r="V127" s="39" t="s">
        <v>422</v>
      </c>
      <c r="W127" s="39" t="s">
        <v>441</v>
      </c>
      <c r="X127" s="39" t="s">
        <v>441</v>
      </c>
      <c r="Y127" s="39" t="s">
        <v>441</v>
      </c>
      <c r="Z127" s="39" t="s">
        <v>441</v>
      </c>
      <c r="AA127" s="39" t="s">
        <v>441</v>
      </c>
      <c r="AB127" s="39" t="s">
        <v>441</v>
      </c>
      <c r="AC127" s="39" t="s">
        <v>441</v>
      </c>
      <c r="AD127" s="39" t="s">
        <v>441</v>
      </c>
      <c r="AE127" s="192"/>
      <c r="AF127" s="39" t="s">
        <v>422</v>
      </c>
      <c r="AG127" s="39" t="s">
        <v>422</v>
      </c>
      <c r="AH127" s="39" t="s">
        <v>422</v>
      </c>
      <c r="AI127" s="39" t="s">
        <v>422</v>
      </c>
      <c r="AJ127" s="39" t="s">
        <v>422</v>
      </c>
      <c r="AK127" s="39">
        <v>185433.42600000001</v>
      </c>
      <c r="AL127" s="40" t="s">
        <v>453</v>
      </c>
    </row>
    <row r="128" spans="1:38" s="5" customFormat="1" ht="26.25" customHeight="1" thickBot="1" x14ac:dyDescent="0.25">
      <c r="A128" s="37" t="s">
        <v>317</v>
      </c>
      <c r="B128" s="37" t="s">
        <v>327</v>
      </c>
      <c r="C128" s="37" t="s">
        <v>328</v>
      </c>
      <c r="D128" s="38"/>
      <c r="E128" s="39" t="s">
        <v>440</v>
      </c>
      <c r="F128" s="39" t="s">
        <v>440</v>
      </c>
      <c r="G128" s="39" t="s">
        <v>440</v>
      </c>
      <c r="H128" s="39" t="s">
        <v>440</v>
      </c>
      <c r="I128" s="39" t="s">
        <v>440</v>
      </c>
      <c r="J128" s="39" t="s">
        <v>440</v>
      </c>
      <c r="K128" s="39" t="s">
        <v>440</v>
      </c>
      <c r="L128" s="39" t="s">
        <v>440</v>
      </c>
      <c r="M128" s="39" t="s">
        <v>440</v>
      </c>
      <c r="N128" s="39" t="s">
        <v>440</v>
      </c>
      <c r="O128" s="39" t="s">
        <v>440</v>
      </c>
      <c r="P128" s="39" t="s">
        <v>440</v>
      </c>
      <c r="Q128" s="39" t="s">
        <v>440</v>
      </c>
      <c r="R128" s="39" t="s">
        <v>440</v>
      </c>
      <c r="S128" s="39" t="s">
        <v>440</v>
      </c>
      <c r="T128" s="39" t="s">
        <v>440</v>
      </c>
      <c r="U128" s="39" t="s">
        <v>440</v>
      </c>
      <c r="V128" s="39" t="s">
        <v>440</v>
      </c>
      <c r="W128" s="39" t="s">
        <v>440</v>
      </c>
      <c r="X128" s="39" t="s">
        <v>440</v>
      </c>
      <c r="Y128" s="39" t="s">
        <v>440</v>
      </c>
      <c r="Z128" s="39" t="s">
        <v>440</v>
      </c>
      <c r="AA128" s="39" t="s">
        <v>440</v>
      </c>
      <c r="AB128" s="39" t="str">
        <f t="shared" si="1"/>
        <v>NO</v>
      </c>
      <c r="AC128" s="39" t="s">
        <v>440</v>
      </c>
      <c r="AD128" s="39" t="s">
        <v>440</v>
      </c>
      <c r="AE128" s="192"/>
      <c r="AF128" s="39" t="s">
        <v>422</v>
      </c>
      <c r="AG128" s="39" t="s">
        <v>422</v>
      </c>
      <c r="AH128" s="39" t="s">
        <v>422</v>
      </c>
      <c r="AI128" s="39" t="s">
        <v>422</v>
      </c>
      <c r="AJ128" s="39" t="s">
        <v>422</v>
      </c>
      <c r="AK128" s="39" t="s">
        <v>422</v>
      </c>
      <c r="AL128" s="40" t="s">
        <v>329</v>
      </c>
    </row>
    <row r="129" spans="1:40" s="5" customFormat="1" ht="26.25" customHeight="1" thickBot="1" x14ac:dyDescent="0.25">
      <c r="A129" s="37" t="s">
        <v>317</v>
      </c>
      <c r="B129" s="37" t="s">
        <v>330</v>
      </c>
      <c r="C129" s="42" t="s">
        <v>331</v>
      </c>
      <c r="D129" s="38"/>
      <c r="E129" s="39">
        <v>6.1390070999999997E-3</v>
      </c>
      <c r="F129" s="39">
        <v>5.2216841999999999E-2</v>
      </c>
      <c r="G129" s="39">
        <v>3.3164750999999999E-4</v>
      </c>
      <c r="H129" s="39" t="s">
        <v>441</v>
      </c>
      <c r="I129" s="39">
        <v>2.822532E-5</v>
      </c>
      <c r="J129" s="39">
        <v>4.9394310000000003E-5</v>
      </c>
      <c r="K129" s="39">
        <v>7.0563299999999989E-5</v>
      </c>
      <c r="L129" s="39">
        <v>9.8788620000000002E-7</v>
      </c>
      <c r="M129" s="39">
        <v>4.9394309999999998E-4</v>
      </c>
      <c r="N129" s="39">
        <v>9.1732290000000015E-3</v>
      </c>
      <c r="O129" s="39">
        <v>7.0563300000000011E-4</v>
      </c>
      <c r="P129" s="39">
        <v>3.9515448000000002E-4</v>
      </c>
      <c r="Q129" s="39">
        <v>1.1290128E-4</v>
      </c>
      <c r="R129" s="39" t="s">
        <v>459</v>
      </c>
      <c r="S129" s="39" t="s">
        <v>459</v>
      </c>
      <c r="T129" s="39">
        <v>9.8788619999999995E-4</v>
      </c>
      <c r="U129" s="39" t="s">
        <v>441</v>
      </c>
      <c r="V129" s="39" t="s">
        <v>441</v>
      </c>
      <c r="W129" s="39">
        <v>7.0563299999999995E-2</v>
      </c>
      <c r="X129" s="39" t="s">
        <v>441</v>
      </c>
      <c r="Y129" s="39" t="s">
        <v>441</v>
      </c>
      <c r="Z129" s="39" t="s">
        <v>441</v>
      </c>
      <c r="AA129" s="39" t="s">
        <v>441</v>
      </c>
      <c r="AB129" s="39">
        <v>1.4112659999999998E-4</v>
      </c>
      <c r="AC129" s="39">
        <v>1.4112660000000001E-2</v>
      </c>
      <c r="AD129" s="39" t="s">
        <v>422</v>
      </c>
      <c r="AE129" s="192"/>
      <c r="AF129" s="39" t="s">
        <v>422</v>
      </c>
      <c r="AG129" s="39" t="s">
        <v>422</v>
      </c>
      <c r="AH129" s="39" t="s">
        <v>422</v>
      </c>
      <c r="AI129" s="39" t="s">
        <v>422</v>
      </c>
      <c r="AJ129" s="39" t="s">
        <v>422</v>
      </c>
      <c r="AK129" s="39">
        <v>7.05633</v>
      </c>
      <c r="AL129" s="40" t="s">
        <v>329</v>
      </c>
    </row>
    <row r="130" spans="1:40" s="5" customFormat="1" ht="26.25" customHeight="1" thickBot="1" x14ac:dyDescent="0.25">
      <c r="A130" s="37" t="s">
        <v>317</v>
      </c>
      <c r="B130" s="37" t="s">
        <v>332</v>
      </c>
      <c r="C130" s="184" t="s">
        <v>333</v>
      </c>
      <c r="D130" s="38"/>
      <c r="E130" s="39" t="s">
        <v>408</v>
      </c>
      <c r="F130" s="39" t="s">
        <v>408</v>
      </c>
      <c r="G130" s="39" t="s">
        <v>408</v>
      </c>
      <c r="H130" s="39" t="s">
        <v>422</v>
      </c>
      <c r="I130" s="39" t="s">
        <v>408</v>
      </c>
      <c r="J130" s="39" t="s">
        <v>408</v>
      </c>
      <c r="K130" s="39" t="s">
        <v>408</v>
      </c>
      <c r="L130" s="39" t="s">
        <v>408</v>
      </c>
      <c r="M130" s="39" t="s">
        <v>408</v>
      </c>
      <c r="N130" s="39" t="s">
        <v>408</v>
      </c>
      <c r="O130" s="39" t="s">
        <v>408</v>
      </c>
      <c r="P130" s="39" t="s">
        <v>408</v>
      </c>
      <c r="Q130" s="39" t="s">
        <v>408</v>
      </c>
      <c r="R130" s="39" t="s">
        <v>422</v>
      </c>
      <c r="S130" s="39" t="s">
        <v>422</v>
      </c>
      <c r="T130" s="39" t="s">
        <v>408</v>
      </c>
      <c r="U130" s="39" t="s">
        <v>422</v>
      </c>
      <c r="V130" s="39" t="s">
        <v>422</v>
      </c>
      <c r="W130" s="39" t="s">
        <v>408</v>
      </c>
      <c r="X130" s="39" t="s">
        <v>422</v>
      </c>
      <c r="Y130" s="39" t="s">
        <v>422</v>
      </c>
      <c r="Z130" s="39" t="s">
        <v>422</v>
      </c>
      <c r="AA130" s="39" t="s">
        <v>422</v>
      </c>
      <c r="AB130" s="39" t="str">
        <f t="shared" si="1"/>
        <v>NA</v>
      </c>
      <c r="AC130" s="39" t="s">
        <v>408</v>
      </c>
      <c r="AD130" s="39" t="s">
        <v>422</v>
      </c>
      <c r="AE130" s="192"/>
      <c r="AF130" s="39" t="s">
        <v>422</v>
      </c>
      <c r="AG130" s="39" t="s">
        <v>422</v>
      </c>
      <c r="AH130" s="39" t="s">
        <v>422</v>
      </c>
      <c r="AI130" s="39" t="s">
        <v>422</v>
      </c>
      <c r="AJ130" s="39" t="s">
        <v>422</v>
      </c>
      <c r="AK130" s="39" t="s">
        <v>408</v>
      </c>
      <c r="AL130" s="40" t="s">
        <v>329</v>
      </c>
    </row>
    <row r="131" spans="1:40" s="5" customFormat="1" ht="26.25" customHeight="1" thickBot="1" x14ac:dyDescent="0.25">
      <c r="A131" s="37" t="s">
        <v>317</v>
      </c>
      <c r="B131" s="37" t="s">
        <v>334</v>
      </c>
      <c r="C131" s="42" t="s">
        <v>335</v>
      </c>
      <c r="D131" s="38"/>
      <c r="E131" s="39">
        <v>1.8591950000000001E-3</v>
      </c>
      <c r="F131" s="39">
        <v>5.0055249999999998E-4</v>
      </c>
      <c r="G131" s="39">
        <v>1.8877980000000003E-4</v>
      </c>
      <c r="H131" s="39" t="s">
        <v>441</v>
      </c>
      <c r="I131" s="39">
        <v>2.2984298187500022E-6</v>
      </c>
      <c r="J131" s="39">
        <v>4.276148500000004E-6</v>
      </c>
      <c r="K131" s="39">
        <v>4.9340175000000043E-6</v>
      </c>
      <c r="L131" s="39">
        <v>2.46700875E-6</v>
      </c>
      <c r="M131" s="39">
        <v>1.43015E-5</v>
      </c>
      <c r="N131" s="39">
        <v>6.4356750000000003E-5</v>
      </c>
      <c r="O131" s="39">
        <v>2.1452249999999998E-5</v>
      </c>
      <c r="P131" s="39">
        <v>2.3597475000000003E-2</v>
      </c>
      <c r="Q131" s="39">
        <v>1.4301500000000003E-4</v>
      </c>
      <c r="R131" s="39">
        <v>3.5753750000000006E-5</v>
      </c>
      <c r="S131" s="39">
        <v>2.1452250000000001E-4</v>
      </c>
      <c r="T131" s="39">
        <v>2.8603E-5</v>
      </c>
      <c r="U131" s="39" t="s">
        <v>441</v>
      </c>
      <c r="V131" s="39" t="s">
        <v>441</v>
      </c>
      <c r="W131" s="39">
        <v>0.28603000000000028</v>
      </c>
      <c r="X131" s="39" t="s">
        <v>441</v>
      </c>
      <c r="Y131" s="39" t="s">
        <v>441</v>
      </c>
      <c r="Z131" s="39" t="s">
        <v>441</v>
      </c>
      <c r="AA131" s="39" t="s">
        <v>441</v>
      </c>
      <c r="AB131" s="39">
        <v>2.8603E-2</v>
      </c>
      <c r="AC131" s="39">
        <v>7.1507500000000002E-2</v>
      </c>
      <c r="AD131" s="39">
        <v>1.43015E-2</v>
      </c>
      <c r="AE131" s="192"/>
      <c r="AF131" s="39" t="s">
        <v>422</v>
      </c>
      <c r="AG131" s="39" t="s">
        <v>422</v>
      </c>
      <c r="AH131" s="39" t="s">
        <v>422</v>
      </c>
      <c r="AI131" s="39" t="s">
        <v>422</v>
      </c>
      <c r="AJ131" s="39" t="s">
        <v>422</v>
      </c>
      <c r="AK131" s="39">
        <v>0.71507500000000002</v>
      </c>
      <c r="AL131" s="40" t="s">
        <v>329</v>
      </c>
    </row>
    <row r="132" spans="1:40" s="5" customFormat="1" ht="26.25" customHeight="1" thickBot="1" x14ac:dyDescent="0.25">
      <c r="A132" s="37" t="s">
        <v>317</v>
      </c>
      <c r="B132" s="37" t="s">
        <v>336</v>
      </c>
      <c r="C132" s="42" t="s">
        <v>337</v>
      </c>
      <c r="D132" s="38"/>
      <c r="E132" s="39" t="s">
        <v>408</v>
      </c>
      <c r="F132" s="39" t="s">
        <v>408</v>
      </c>
      <c r="G132" s="39" t="s">
        <v>408</v>
      </c>
      <c r="H132" s="39" t="s">
        <v>408</v>
      </c>
      <c r="I132" s="39" t="s">
        <v>408</v>
      </c>
      <c r="J132" s="39" t="s">
        <v>408</v>
      </c>
      <c r="K132" s="39" t="s">
        <v>408</v>
      </c>
      <c r="L132" s="39" t="s">
        <v>408</v>
      </c>
      <c r="M132" s="39" t="s">
        <v>408</v>
      </c>
      <c r="N132" s="39" t="s">
        <v>408</v>
      </c>
      <c r="O132" s="39" t="s">
        <v>408</v>
      </c>
      <c r="P132" s="39" t="s">
        <v>408</v>
      </c>
      <c r="Q132" s="39" t="s">
        <v>408</v>
      </c>
      <c r="R132" s="39" t="s">
        <v>408</v>
      </c>
      <c r="S132" s="39" t="s">
        <v>408</v>
      </c>
      <c r="T132" s="39" t="s">
        <v>408</v>
      </c>
      <c r="U132" s="39" t="s">
        <v>408</v>
      </c>
      <c r="V132" s="39" t="s">
        <v>408</v>
      </c>
      <c r="W132" s="39" t="s">
        <v>408</v>
      </c>
      <c r="X132" s="39" t="s">
        <v>408</v>
      </c>
      <c r="Y132" s="39" t="s">
        <v>408</v>
      </c>
      <c r="Z132" s="39" t="s">
        <v>408</v>
      </c>
      <c r="AA132" s="39" t="s">
        <v>408</v>
      </c>
      <c r="AB132" s="39" t="str">
        <f t="shared" si="1"/>
        <v>IE</v>
      </c>
      <c r="AC132" s="39" t="s">
        <v>408</v>
      </c>
      <c r="AD132" s="39" t="s">
        <v>408</v>
      </c>
      <c r="AE132" s="192"/>
      <c r="AF132" s="39" t="s">
        <v>422</v>
      </c>
      <c r="AG132" s="39" t="s">
        <v>422</v>
      </c>
      <c r="AH132" s="39" t="s">
        <v>422</v>
      </c>
      <c r="AI132" s="39" t="s">
        <v>422</v>
      </c>
      <c r="AJ132" s="39" t="s">
        <v>422</v>
      </c>
      <c r="AK132" s="39" t="s">
        <v>408</v>
      </c>
      <c r="AL132" s="40" t="s">
        <v>338</v>
      </c>
    </row>
    <row r="133" spans="1:40" s="5" customFormat="1" ht="26.25" customHeight="1" thickBot="1" x14ac:dyDescent="0.25">
      <c r="A133" s="37" t="s">
        <v>317</v>
      </c>
      <c r="B133" s="37" t="s">
        <v>339</v>
      </c>
      <c r="C133" s="42" t="s">
        <v>340</v>
      </c>
      <c r="D133" s="38"/>
      <c r="E133" s="39">
        <v>7.5000750000000001E-3</v>
      </c>
      <c r="F133" s="39">
        <v>1.1818299999999999E-4</v>
      </c>
      <c r="G133" s="39">
        <v>1.0272830000000001E-3</v>
      </c>
      <c r="H133" s="39" t="s">
        <v>422</v>
      </c>
      <c r="I133" s="39">
        <v>3.1545769999999997E-4</v>
      </c>
      <c r="J133" s="39">
        <v>3.1545769999999997E-4</v>
      </c>
      <c r="K133" s="39">
        <v>3.5054896000000002E-4</v>
      </c>
      <c r="L133" s="39" t="s">
        <v>441</v>
      </c>
      <c r="M133" s="39">
        <v>1.2727400000000001E-3</v>
      </c>
      <c r="N133" s="39">
        <v>2.7300272999999996E-4</v>
      </c>
      <c r="O133" s="39">
        <v>4.5727730000000001E-5</v>
      </c>
      <c r="P133" s="39">
        <v>1.354559E-2</v>
      </c>
      <c r="Q133" s="39">
        <v>1.2372851E-4</v>
      </c>
      <c r="R133" s="39">
        <v>1.2327396000000001E-4</v>
      </c>
      <c r="S133" s="39">
        <v>1.1300113000000001E-4</v>
      </c>
      <c r="T133" s="39">
        <v>1.5754703E-4</v>
      </c>
      <c r="U133" s="39">
        <v>1.7981998000000002E-4</v>
      </c>
      <c r="V133" s="39">
        <v>1.45565092E-3</v>
      </c>
      <c r="W133" s="39">
        <v>2.4545699999999998E-4</v>
      </c>
      <c r="X133" s="39">
        <v>1.200012E-7</v>
      </c>
      <c r="Y133" s="39">
        <v>6.5546109999999999E-8</v>
      </c>
      <c r="Z133" s="39">
        <v>5.854604E-8</v>
      </c>
      <c r="AA133" s="39">
        <v>6.3546090000000001E-8</v>
      </c>
      <c r="AB133" s="39">
        <v>3.0763944E-7</v>
      </c>
      <c r="AC133" s="39">
        <v>1.3636499999999999E-3</v>
      </c>
      <c r="AD133" s="39">
        <v>3.7273099999999997E-3</v>
      </c>
      <c r="AE133" s="192"/>
      <c r="AF133" s="39" t="s">
        <v>422</v>
      </c>
      <c r="AG133" s="39" t="s">
        <v>422</v>
      </c>
      <c r="AH133" s="39" t="s">
        <v>422</v>
      </c>
      <c r="AI133" s="39" t="s">
        <v>422</v>
      </c>
      <c r="AJ133" s="39" t="s">
        <v>422</v>
      </c>
      <c r="AK133" s="39">
        <v>9091</v>
      </c>
      <c r="AL133" s="40" t="s">
        <v>341</v>
      </c>
    </row>
    <row r="134" spans="1:40" s="5" customFormat="1" ht="26.25" customHeight="1" thickBot="1" x14ac:dyDescent="0.25">
      <c r="A134" s="37" t="s">
        <v>317</v>
      </c>
      <c r="B134" s="37" t="s">
        <v>342</v>
      </c>
      <c r="C134" s="37" t="s">
        <v>343</v>
      </c>
      <c r="D134" s="38"/>
      <c r="E134" s="39" t="s">
        <v>440</v>
      </c>
      <c r="F134" s="39" t="s">
        <v>440</v>
      </c>
      <c r="G134" s="39" t="s">
        <v>440</v>
      </c>
      <c r="H134" s="39" t="s">
        <v>440</v>
      </c>
      <c r="I134" s="39" t="s">
        <v>440</v>
      </c>
      <c r="J134" s="39" t="s">
        <v>440</v>
      </c>
      <c r="K134" s="39" t="s">
        <v>440</v>
      </c>
      <c r="L134" s="39" t="s">
        <v>440</v>
      </c>
      <c r="M134" s="39" t="s">
        <v>440</v>
      </c>
      <c r="N134" s="39" t="s">
        <v>440</v>
      </c>
      <c r="O134" s="39" t="s">
        <v>440</v>
      </c>
      <c r="P134" s="39" t="s">
        <v>440</v>
      </c>
      <c r="Q134" s="39" t="s">
        <v>440</v>
      </c>
      <c r="R134" s="39" t="s">
        <v>440</v>
      </c>
      <c r="S134" s="39" t="s">
        <v>440</v>
      </c>
      <c r="T134" s="39" t="s">
        <v>440</v>
      </c>
      <c r="U134" s="39" t="s">
        <v>440</v>
      </c>
      <c r="V134" s="39" t="s">
        <v>440</v>
      </c>
      <c r="W134" s="39" t="s">
        <v>440</v>
      </c>
      <c r="X134" s="39" t="s">
        <v>440</v>
      </c>
      <c r="Y134" s="39" t="s">
        <v>440</v>
      </c>
      <c r="Z134" s="39" t="s">
        <v>440</v>
      </c>
      <c r="AA134" s="39" t="s">
        <v>440</v>
      </c>
      <c r="AB134" s="39" t="str">
        <f t="shared" si="1"/>
        <v>NO</v>
      </c>
      <c r="AC134" s="39" t="s">
        <v>440</v>
      </c>
      <c r="AD134" s="39" t="s">
        <v>440</v>
      </c>
      <c r="AE134" s="192"/>
      <c r="AF134" s="39" t="s">
        <v>422</v>
      </c>
      <c r="AG134" s="39" t="s">
        <v>422</v>
      </c>
      <c r="AH134" s="39" t="s">
        <v>422</v>
      </c>
      <c r="AI134" s="39" t="s">
        <v>422</v>
      </c>
      <c r="AJ134" s="39" t="s">
        <v>422</v>
      </c>
      <c r="AK134" s="39" t="s">
        <v>422</v>
      </c>
      <c r="AL134" s="40" t="s">
        <v>147</v>
      </c>
    </row>
    <row r="135" spans="1:40" s="5" customFormat="1" ht="26.25" customHeight="1" thickBot="1" x14ac:dyDescent="0.25">
      <c r="A135" s="37" t="s">
        <v>317</v>
      </c>
      <c r="B135" s="37" t="s">
        <v>344</v>
      </c>
      <c r="C135" s="37" t="s">
        <v>345</v>
      </c>
      <c r="D135" s="38"/>
      <c r="E135" s="39" t="s">
        <v>440</v>
      </c>
      <c r="F135" s="39" t="s">
        <v>440</v>
      </c>
      <c r="G135" s="39" t="s">
        <v>440</v>
      </c>
      <c r="H135" s="39" t="s">
        <v>440</v>
      </c>
      <c r="I135" s="39" t="s">
        <v>440</v>
      </c>
      <c r="J135" s="39" t="s">
        <v>440</v>
      </c>
      <c r="K135" s="39" t="s">
        <v>440</v>
      </c>
      <c r="L135" s="39" t="s">
        <v>440</v>
      </c>
      <c r="M135" s="39" t="s">
        <v>440</v>
      </c>
      <c r="N135" s="39" t="s">
        <v>440</v>
      </c>
      <c r="O135" s="39" t="s">
        <v>440</v>
      </c>
      <c r="P135" s="39" t="s">
        <v>440</v>
      </c>
      <c r="Q135" s="39" t="s">
        <v>440</v>
      </c>
      <c r="R135" s="39" t="s">
        <v>440</v>
      </c>
      <c r="S135" s="39" t="s">
        <v>440</v>
      </c>
      <c r="T135" s="39" t="s">
        <v>440</v>
      </c>
      <c r="U135" s="39" t="s">
        <v>440</v>
      </c>
      <c r="V135" s="39" t="s">
        <v>440</v>
      </c>
      <c r="W135" s="39" t="s">
        <v>440</v>
      </c>
      <c r="X135" s="39" t="s">
        <v>440</v>
      </c>
      <c r="Y135" s="39" t="s">
        <v>440</v>
      </c>
      <c r="Z135" s="39" t="s">
        <v>440</v>
      </c>
      <c r="AA135" s="39" t="s">
        <v>440</v>
      </c>
      <c r="AB135" s="39" t="str">
        <f t="shared" si="1"/>
        <v>NO</v>
      </c>
      <c r="AC135" s="39" t="s">
        <v>440</v>
      </c>
      <c r="AD135" s="39" t="s">
        <v>440</v>
      </c>
      <c r="AE135" s="192"/>
      <c r="AF135" s="39" t="s">
        <v>422</v>
      </c>
      <c r="AG135" s="39" t="s">
        <v>422</v>
      </c>
      <c r="AH135" s="39" t="s">
        <v>422</v>
      </c>
      <c r="AI135" s="39" t="s">
        <v>422</v>
      </c>
      <c r="AJ135" s="39" t="s">
        <v>422</v>
      </c>
      <c r="AK135" s="39" t="s">
        <v>422</v>
      </c>
      <c r="AL135" s="40" t="s">
        <v>147</v>
      </c>
    </row>
    <row r="136" spans="1:40" s="5" customFormat="1" ht="26.25" customHeight="1" thickBot="1" x14ac:dyDescent="0.25">
      <c r="A136" s="37" t="s">
        <v>317</v>
      </c>
      <c r="B136" s="37" t="s">
        <v>346</v>
      </c>
      <c r="C136" s="37" t="s">
        <v>347</v>
      </c>
      <c r="D136" s="38"/>
      <c r="E136" s="39" t="s">
        <v>422</v>
      </c>
      <c r="F136" s="39">
        <v>8.1669331942650011E-3</v>
      </c>
      <c r="G136" s="39" t="s">
        <v>422</v>
      </c>
      <c r="H136" s="39">
        <v>0.20356903719999997</v>
      </c>
      <c r="I136" s="39" t="s">
        <v>422</v>
      </c>
      <c r="J136" s="39" t="s">
        <v>422</v>
      </c>
      <c r="K136" s="39" t="s">
        <v>422</v>
      </c>
      <c r="L136" s="39" t="s">
        <v>422</v>
      </c>
      <c r="M136" s="39" t="s">
        <v>422</v>
      </c>
      <c r="N136" s="39" t="s">
        <v>422</v>
      </c>
      <c r="O136" s="39" t="s">
        <v>422</v>
      </c>
      <c r="P136" s="39" t="s">
        <v>422</v>
      </c>
      <c r="Q136" s="39" t="s">
        <v>422</v>
      </c>
      <c r="R136" s="39" t="s">
        <v>422</v>
      </c>
      <c r="S136" s="39" t="s">
        <v>422</v>
      </c>
      <c r="T136" s="39" t="s">
        <v>422</v>
      </c>
      <c r="U136" s="39" t="s">
        <v>422</v>
      </c>
      <c r="V136" s="39" t="s">
        <v>422</v>
      </c>
      <c r="W136" s="39" t="s">
        <v>422</v>
      </c>
      <c r="X136" s="39" t="s">
        <v>422</v>
      </c>
      <c r="Y136" s="39" t="s">
        <v>422</v>
      </c>
      <c r="Z136" s="39" t="s">
        <v>422</v>
      </c>
      <c r="AA136" s="39" t="s">
        <v>422</v>
      </c>
      <c r="AB136" s="39" t="s">
        <v>422</v>
      </c>
      <c r="AC136" s="39" t="s">
        <v>422</v>
      </c>
      <c r="AD136" s="39" t="s">
        <v>422</v>
      </c>
      <c r="AE136" s="192"/>
      <c r="AF136" s="39" t="s">
        <v>422</v>
      </c>
      <c r="AG136" s="39" t="s">
        <v>422</v>
      </c>
      <c r="AH136" s="39" t="s">
        <v>422</v>
      </c>
      <c r="AI136" s="39" t="s">
        <v>422</v>
      </c>
      <c r="AJ136" s="39" t="s">
        <v>422</v>
      </c>
      <c r="AK136" s="39">
        <v>544462.21295100008</v>
      </c>
      <c r="AL136" s="40" t="s">
        <v>454</v>
      </c>
    </row>
    <row r="137" spans="1:40" s="5" customFormat="1" ht="26.25" customHeight="1" thickBot="1" x14ac:dyDescent="0.25">
      <c r="A137" s="37" t="s">
        <v>317</v>
      </c>
      <c r="B137" s="37" t="s">
        <v>349</v>
      </c>
      <c r="C137" s="37" t="s">
        <v>350</v>
      </c>
      <c r="D137" s="38"/>
      <c r="E137" s="39" t="s">
        <v>422</v>
      </c>
      <c r="F137" s="39">
        <v>1.0518841440000002E-3</v>
      </c>
      <c r="G137" s="39" t="s">
        <v>422</v>
      </c>
      <c r="H137" s="39" t="s">
        <v>422</v>
      </c>
      <c r="I137" s="39" t="s">
        <v>422</v>
      </c>
      <c r="J137" s="39" t="s">
        <v>422</v>
      </c>
      <c r="K137" s="39" t="s">
        <v>422</v>
      </c>
      <c r="L137" s="39" t="s">
        <v>422</v>
      </c>
      <c r="M137" s="39" t="s">
        <v>422</v>
      </c>
      <c r="N137" s="39" t="s">
        <v>422</v>
      </c>
      <c r="O137" s="39" t="s">
        <v>422</v>
      </c>
      <c r="P137" s="39" t="s">
        <v>422</v>
      </c>
      <c r="Q137" s="39" t="s">
        <v>422</v>
      </c>
      <c r="R137" s="39" t="s">
        <v>422</v>
      </c>
      <c r="S137" s="39" t="s">
        <v>422</v>
      </c>
      <c r="T137" s="39" t="s">
        <v>422</v>
      </c>
      <c r="U137" s="39" t="s">
        <v>422</v>
      </c>
      <c r="V137" s="39" t="s">
        <v>422</v>
      </c>
      <c r="W137" s="39" t="s">
        <v>422</v>
      </c>
      <c r="X137" s="39" t="s">
        <v>422</v>
      </c>
      <c r="Y137" s="39" t="s">
        <v>422</v>
      </c>
      <c r="Z137" s="39" t="s">
        <v>422</v>
      </c>
      <c r="AA137" s="39" t="s">
        <v>422</v>
      </c>
      <c r="AB137" s="39" t="s">
        <v>422</v>
      </c>
      <c r="AC137" s="39" t="s">
        <v>422</v>
      </c>
      <c r="AD137" s="39" t="s">
        <v>422</v>
      </c>
      <c r="AE137" s="192"/>
      <c r="AF137" s="39" t="s">
        <v>422</v>
      </c>
      <c r="AG137" s="39" t="s">
        <v>422</v>
      </c>
      <c r="AH137" s="39" t="s">
        <v>422</v>
      </c>
      <c r="AI137" s="39" t="s">
        <v>422</v>
      </c>
      <c r="AJ137" s="39" t="s">
        <v>422</v>
      </c>
      <c r="AK137" s="39">
        <v>70125.609600000011</v>
      </c>
      <c r="AL137" s="40" t="s">
        <v>454</v>
      </c>
    </row>
    <row r="138" spans="1:40" s="5" customFormat="1" ht="26.25" customHeight="1" thickBot="1" x14ac:dyDescent="0.25">
      <c r="A138" s="37" t="s">
        <v>317</v>
      </c>
      <c r="B138" s="37" t="s">
        <v>351</v>
      </c>
      <c r="C138" s="37" t="s">
        <v>352</v>
      </c>
      <c r="D138" s="38"/>
      <c r="E138" s="39" t="s">
        <v>440</v>
      </c>
      <c r="F138" s="39" t="s">
        <v>440</v>
      </c>
      <c r="G138" s="39" t="s">
        <v>440</v>
      </c>
      <c r="H138" s="39" t="s">
        <v>408</v>
      </c>
      <c r="I138" s="39" t="s">
        <v>440</v>
      </c>
      <c r="J138" s="39" t="s">
        <v>440</v>
      </c>
      <c r="K138" s="39" t="s">
        <v>440</v>
      </c>
      <c r="L138" s="39" t="s">
        <v>440</v>
      </c>
      <c r="M138" s="39" t="s">
        <v>440</v>
      </c>
      <c r="N138" s="39" t="s">
        <v>440</v>
      </c>
      <c r="O138" s="39" t="s">
        <v>440</v>
      </c>
      <c r="P138" s="39" t="s">
        <v>440</v>
      </c>
      <c r="Q138" s="39" t="s">
        <v>440</v>
      </c>
      <c r="R138" s="39" t="s">
        <v>440</v>
      </c>
      <c r="S138" s="39" t="s">
        <v>440</v>
      </c>
      <c r="T138" s="39" t="s">
        <v>440</v>
      </c>
      <c r="U138" s="39" t="s">
        <v>440</v>
      </c>
      <c r="V138" s="39" t="s">
        <v>440</v>
      </c>
      <c r="W138" s="39" t="s">
        <v>440</v>
      </c>
      <c r="X138" s="39" t="s">
        <v>440</v>
      </c>
      <c r="Y138" s="39" t="s">
        <v>440</v>
      </c>
      <c r="Z138" s="39" t="s">
        <v>440</v>
      </c>
      <c r="AA138" s="39" t="s">
        <v>440</v>
      </c>
      <c r="AB138" s="39" t="str">
        <f t="shared" si="1"/>
        <v>NO</v>
      </c>
      <c r="AC138" s="39" t="s">
        <v>440</v>
      </c>
      <c r="AD138" s="39" t="s">
        <v>440</v>
      </c>
      <c r="AE138" s="192"/>
      <c r="AF138" s="39" t="s">
        <v>422</v>
      </c>
      <c r="AG138" s="39" t="s">
        <v>422</v>
      </c>
      <c r="AH138" s="39" t="s">
        <v>422</v>
      </c>
      <c r="AI138" s="39" t="s">
        <v>422</v>
      </c>
      <c r="AJ138" s="39" t="s">
        <v>422</v>
      </c>
      <c r="AK138" s="39" t="s">
        <v>408</v>
      </c>
      <c r="AL138" s="40" t="s">
        <v>348</v>
      </c>
    </row>
    <row r="139" spans="1:40" s="5" customFormat="1" ht="26.25" customHeight="1" thickBot="1" x14ac:dyDescent="0.25">
      <c r="A139" s="37" t="s">
        <v>317</v>
      </c>
      <c r="B139" s="37" t="s">
        <v>353</v>
      </c>
      <c r="C139" s="37" t="s">
        <v>354</v>
      </c>
      <c r="D139" s="38"/>
      <c r="E139" s="39" t="s">
        <v>422</v>
      </c>
      <c r="F139" s="39" t="s">
        <v>422</v>
      </c>
      <c r="G139" s="39" t="s">
        <v>422</v>
      </c>
      <c r="H139" s="39" t="s">
        <v>422</v>
      </c>
      <c r="I139" s="39">
        <v>0.38514855666666675</v>
      </c>
      <c r="J139" s="39">
        <v>0.38514855666666675</v>
      </c>
      <c r="K139" s="39">
        <v>0.38514855666666675</v>
      </c>
      <c r="L139" s="39" t="s">
        <v>422</v>
      </c>
      <c r="M139" s="39" t="s">
        <v>422</v>
      </c>
      <c r="N139" s="39">
        <v>1.1126566666666668E-3</v>
      </c>
      <c r="O139" s="39">
        <v>2.2389299999999997E-3</v>
      </c>
      <c r="P139" s="39">
        <v>2.2389299999999997E-3</v>
      </c>
      <c r="Q139" s="39">
        <v>3.5570500000000008E-3</v>
      </c>
      <c r="R139" s="39">
        <v>3.3924366666666663E-3</v>
      </c>
      <c r="S139" s="39">
        <v>7.8987433333333346E-3</v>
      </c>
      <c r="T139" s="39" t="s">
        <v>422</v>
      </c>
      <c r="U139" s="39" t="s">
        <v>422</v>
      </c>
      <c r="V139" s="39" t="s">
        <v>422</v>
      </c>
      <c r="W139" s="39">
        <v>3.9175206666666669</v>
      </c>
      <c r="X139" s="39" t="s">
        <v>422</v>
      </c>
      <c r="Y139" s="39" t="s">
        <v>422</v>
      </c>
      <c r="Z139" s="39" t="s">
        <v>422</v>
      </c>
      <c r="AA139" s="39" t="s">
        <v>422</v>
      </c>
      <c r="AB139" s="39" t="str">
        <f t="shared" si="1"/>
        <v>NA</v>
      </c>
      <c r="AC139" s="39" t="s">
        <v>422</v>
      </c>
      <c r="AD139" s="39" t="s">
        <v>422</v>
      </c>
      <c r="AE139" s="192"/>
      <c r="AF139" s="39" t="s">
        <v>422</v>
      </c>
      <c r="AG139" s="39" t="s">
        <v>422</v>
      </c>
      <c r="AH139" s="39" t="s">
        <v>422</v>
      </c>
      <c r="AI139" s="39" t="s">
        <v>422</v>
      </c>
      <c r="AJ139" s="39" t="s">
        <v>422</v>
      </c>
      <c r="AK139" s="39">
        <v>7921</v>
      </c>
      <c r="AL139" s="40" t="s">
        <v>147</v>
      </c>
    </row>
    <row r="140" spans="1:40" s="5" customFormat="1" ht="24.75" customHeight="1" thickBot="1" x14ac:dyDescent="0.25">
      <c r="A140" s="143" t="s">
        <v>355</v>
      </c>
      <c r="B140" s="153" t="s">
        <v>356</v>
      </c>
      <c r="C140" s="143" t="s">
        <v>449</v>
      </c>
      <c r="D140" s="144"/>
      <c r="E140" s="39" t="s">
        <v>440</v>
      </c>
      <c r="F140" s="39" t="s">
        <v>440</v>
      </c>
      <c r="G140" s="39" t="s">
        <v>440</v>
      </c>
      <c r="H140" s="39" t="s">
        <v>440</v>
      </c>
      <c r="I140" s="39" t="s">
        <v>440</v>
      </c>
      <c r="J140" s="39" t="s">
        <v>440</v>
      </c>
      <c r="K140" s="39" t="s">
        <v>440</v>
      </c>
      <c r="L140" s="39" t="s">
        <v>440</v>
      </c>
      <c r="M140" s="39" t="s">
        <v>440</v>
      </c>
      <c r="N140" s="39" t="s">
        <v>440</v>
      </c>
      <c r="O140" s="39" t="s">
        <v>440</v>
      </c>
      <c r="P140" s="39" t="s">
        <v>440</v>
      </c>
      <c r="Q140" s="39" t="s">
        <v>440</v>
      </c>
      <c r="R140" s="39" t="s">
        <v>440</v>
      </c>
      <c r="S140" s="39" t="s">
        <v>440</v>
      </c>
      <c r="T140" s="39" t="s">
        <v>440</v>
      </c>
      <c r="U140" s="39" t="s">
        <v>440</v>
      </c>
      <c r="V140" s="39" t="s">
        <v>440</v>
      </c>
      <c r="W140" s="39" t="s">
        <v>440</v>
      </c>
      <c r="X140" s="39" t="s">
        <v>440</v>
      </c>
      <c r="Y140" s="39" t="s">
        <v>440</v>
      </c>
      <c r="Z140" s="39" t="s">
        <v>440</v>
      </c>
      <c r="AA140" s="39" t="s">
        <v>440</v>
      </c>
      <c r="AB140" s="39" t="str">
        <f t="shared" si="1"/>
        <v>NO</v>
      </c>
      <c r="AC140" s="39" t="s">
        <v>440</v>
      </c>
      <c r="AD140" s="39" t="s">
        <v>440</v>
      </c>
      <c r="AE140" s="192"/>
      <c r="AF140" s="38" t="s">
        <v>422</v>
      </c>
      <c r="AG140" s="38" t="s">
        <v>422</v>
      </c>
      <c r="AH140" s="38" t="s">
        <v>422</v>
      </c>
      <c r="AI140" s="38" t="s">
        <v>422</v>
      </c>
      <c r="AJ140" s="38" t="s">
        <v>422</v>
      </c>
      <c r="AK140" s="38" t="s">
        <v>422</v>
      </c>
      <c r="AL140" s="145" t="s">
        <v>147</v>
      </c>
      <c r="AN140" s="157"/>
    </row>
    <row r="141" spans="1:40" s="51" customFormat="1" ht="37.5" customHeight="1" thickBot="1" x14ac:dyDescent="0.25">
      <c r="A141" s="46"/>
      <c r="B141" s="47" t="s">
        <v>358</v>
      </c>
      <c r="C141" s="48" t="s">
        <v>423</v>
      </c>
      <c r="D141" s="46" t="s">
        <v>359</v>
      </c>
      <c r="E141" s="49">
        <f>SUM(E14:E140)</f>
        <v>103.07093041513379</v>
      </c>
      <c r="F141" s="49">
        <f t="shared" ref="F141:AK141" si="2">SUM(F14:F140)</f>
        <v>79.880929182971073</v>
      </c>
      <c r="G141" s="49">
        <f t="shared" si="2"/>
        <v>93.364502522135453</v>
      </c>
      <c r="H141" s="49">
        <f t="shared" si="2"/>
        <v>58.111121512284328</v>
      </c>
      <c r="I141" s="49">
        <f t="shared" si="2"/>
        <v>30.862286148327915</v>
      </c>
      <c r="J141" s="49">
        <f t="shared" si="2"/>
        <v>47.43498900753351</v>
      </c>
      <c r="K141" s="49">
        <f t="shared" si="2"/>
        <v>73.246793260208591</v>
      </c>
      <c r="L141" s="49">
        <f t="shared" si="2"/>
        <v>3.7017240338835373</v>
      </c>
      <c r="M141" s="49">
        <f t="shared" si="2"/>
        <v>259.9500733964897</v>
      </c>
      <c r="N141" s="49">
        <f t="shared" si="2"/>
        <v>19.933777497282168</v>
      </c>
      <c r="O141" s="49">
        <f t="shared" si="2"/>
        <v>2.2602170265078696</v>
      </c>
      <c r="P141" s="49">
        <f t="shared" si="2"/>
        <v>0.91892609938228687</v>
      </c>
      <c r="Q141" s="49">
        <f t="shared" si="2"/>
        <v>2.8852944370593345</v>
      </c>
      <c r="R141" s="49">
        <f t="shared" si="2"/>
        <v>6.0835758763056962</v>
      </c>
      <c r="S141" s="49">
        <f t="shared" si="2"/>
        <v>48.824603923847583</v>
      </c>
      <c r="T141" s="49">
        <f t="shared" si="2"/>
        <v>8.0735796676511971</v>
      </c>
      <c r="U141" s="49">
        <f t="shared" si="2"/>
        <v>8.116825038942709</v>
      </c>
      <c r="V141" s="49">
        <f t="shared" si="2"/>
        <v>43.80230997755379</v>
      </c>
      <c r="W141" s="49">
        <f t="shared" si="2"/>
        <v>37.942924655544658</v>
      </c>
      <c r="X141" s="49">
        <f t="shared" si="2"/>
        <v>5.3137855573799726</v>
      </c>
      <c r="Y141" s="49">
        <f t="shared" si="2"/>
        <v>5.1595343083654255</v>
      </c>
      <c r="Z141" s="49">
        <f t="shared" si="2"/>
        <v>2.1344993091331856</v>
      </c>
      <c r="AA141" s="49">
        <f t="shared" si="2"/>
        <v>2.8371893293076389</v>
      </c>
      <c r="AB141" s="49">
        <f t="shared" si="2"/>
        <v>15.727352630786223</v>
      </c>
      <c r="AC141" s="49">
        <f t="shared" si="2"/>
        <v>1.4436455045520147</v>
      </c>
      <c r="AD141" s="49">
        <f t="shared" si="2"/>
        <v>2.8538946315428175</v>
      </c>
      <c r="AE141" s="192"/>
      <c r="AF141" s="49">
        <f t="shared" si="2"/>
        <v>145705.77139528375</v>
      </c>
      <c r="AG141" s="49">
        <f>SUM(AG14:AG140)</f>
        <v>227825.78360194998</v>
      </c>
      <c r="AH141" s="49">
        <f t="shared" si="2"/>
        <v>76072.407032059913</v>
      </c>
      <c r="AI141" s="49">
        <f t="shared" si="2"/>
        <v>48185.135638298001</v>
      </c>
      <c r="AJ141" s="49">
        <f t="shared" si="2"/>
        <v>2489.1114587900001</v>
      </c>
      <c r="AK141" s="49">
        <f t="shared" si="2"/>
        <v>5646293.7208193438</v>
      </c>
      <c r="AL141" s="50"/>
    </row>
    <row r="142" spans="1:40" s="59" customFormat="1" ht="15" customHeight="1" thickBot="1" x14ac:dyDescent="0.25">
      <c r="A142" s="52"/>
      <c r="B142" s="53"/>
      <c r="C142" s="54"/>
      <c r="D142" s="55"/>
      <c r="E142" s="56"/>
      <c r="F142" s="56"/>
      <c r="G142" s="56"/>
      <c r="H142" s="56"/>
      <c r="I142" s="56"/>
      <c r="J142"/>
      <c r="K142"/>
      <c r="L142"/>
      <c r="M142"/>
      <c r="N142"/>
      <c r="O142" s="57"/>
      <c r="P142" s="57"/>
      <c r="Q142" s="57"/>
      <c r="R142" s="57"/>
      <c r="S142" s="57"/>
      <c r="T142" s="57"/>
      <c r="U142" s="57"/>
      <c r="V142" s="57"/>
      <c r="W142" s="57"/>
      <c r="X142" s="57"/>
      <c r="Y142" s="57"/>
      <c r="Z142" s="57"/>
      <c r="AA142" s="57"/>
      <c r="AB142" s="57"/>
      <c r="AC142" s="57"/>
      <c r="AD142" s="57"/>
      <c r="AE142" s="192"/>
      <c r="AF142" s="58"/>
      <c r="AG142" s="58"/>
      <c r="AH142" s="58"/>
      <c r="AI142" s="58"/>
      <c r="AJ142" s="58"/>
      <c r="AK142" s="58"/>
      <c r="AL142" s="53"/>
    </row>
    <row r="143" spans="1:40" s="19" customFormat="1" ht="26.25" customHeight="1" thickBot="1" x14ac:dyDescent="0.25">
      <c r="A143" s="60"/>
      <c r="B143" s="61" t="s">
        <v>360</v>
      </c>
      <c r="C143" s="62" t="s">
        <v>361</v>
      </c>
      <c r="D143" s="63" t="s">
        <v>362</v>
      </c>
      <c r="E143" s="64" t="s">
        <v>422</v>
      </c>
      <c r="F143" s="64" t="s">
        <v>422</v>
      </c>
      <c r="G143" s="64" t="s">
        <v>422</v>
      </c>
      <c r="H143" s="64" t="s">
        <v>422</v>
      </c>
      <c r="I143" s="64" t="s">
        <v>422</v>
      </c>
      <c r="J143" s="64" t="s">
        <v>422</v>
      </c>
      <c r="K143" s="64" t="s">
        <v>422</v>
      </c>
      <c r="L143" s="64" t="s">
        <v>422</v>
      </c>
      <c r="M143" s="64" t="s">
        <v>422</v>
      </c>
      <c r="N143" s="64" t="s">
        <v>422</v>
      </c>
      <c r="O143" s="64" t="s">
        <v>422</v>
      </c>
      <c r="P143" s="64" t="s">
        <v>422</v>
      </c>
      <c r="Q143" s="64" t="s">
        <v>422</v>
      </c>
      <c r="R143" s="64" t="s">
        <v>422</v>
      </c>
      <c r="S143" s="64" t="s">
        <v>422</v>
      </c>
      <c r="T143" s="64" t="s">
        <v>422</v>
      </c>
      <c r="U143" s="64" t="s">
        <v>422</v>
      </c>
      <c r="V143" s="64" t="s">
        <v>422</v>
      </c>
      <c r="W143" s="64" t="s">
        <v>422</v>
      </c>
      <c r="X143" s="64" t="s">
        <v>422</v>
      </c>
      <c r="Y143" s="64" t="s">
        <v>422</v>
      </c>
      <c r="Z143" s="64" t="s">
        <v>422</v>
      </c>
      <c r="AA143" s="64" t="s">
        <v>422</v>
      </c>
      <c r="AB143" s="64" t="s">
        <v>422</v>
      </c>
      <c r="AC143" s="64" t="s">
        <v>422</v>
      </c>
      <c r="AD143" s="64" t="s">
        <v>422</v>
      </c>
      <c r="AE143" s="192"/>
      <c r="AF143" s="64" t="s">
        <v>422</v>
      </c>
      <c r="AG143" s="64" t="s">
        <v>422</v>
      </c>
      <c r="AH143" s="64" t="s">
        <v>422</v>
      </c>
      <c r="AI143" s="64" t="s">
        <v>422</v>
      </c>
      <c r="AJ143" s="64" t="s">
        <v>422</v>
      </c>
      <c r="AK143" s="64" t="s">
        <v>422</v>
      </c>
      <c r="AL143" s="61" t="s">
        <v>70</v>
      </c>
    </row>
    <row r="144" spans="1:40" s="19" customFormat="1" ht="26.25" customHeight="1" thickBot="1" x14ac:dyDescent="0.25">
      <c r="A144" s="60"/>
      <c r="B144" s="61" t="s">
        <v>363</v>
      </c>
      <c r="C144" s="62" t="s">
        <v>364</v>
      </c>
      <c r="D144" s="63" t="s">
        <v>362</v>
      </c>
      <c r="E144" s="64" t="s">
        <v>422</v>
      </c>
      <c r="F144" s="64" t="s">
        <v>422</v>
      </c>
      <c r="G144" s="64" t="s">
        <v>422</v>
      </c>
      <c r="H144" s="64" t="s">
        <v>422</v>
      </c>
      <c r="I144" s="64" t="s">
        <v>422</v>
      </c>
      <c r="J144" s="64" t="s">
        <v>422</v>
      </c>
      <c r="K144" s="64" t="s">
        <v>422</v>
      </c>
      <c r="L144" s="64" t="s">
        <v>422</v>
      </c>
      <c r="M144" s="64" t="s">
        <v>422</v>
      </c>
      <c r="N144" s="64" t="s">
        <v>422</v>
      </c>
      <c r="O144" s="64" t="s">
        <v>422</v>
      </c>
      <c r="P144" s="64" t="s">
        <v>422</v>
      </c>
      <c r="Q144" s="64" t="s">
        <v>422</v>
      </c>
      <c r="R144" s="64" t="s">
        <v>422</v>
      </c>
      <c r="S144" s="64" t="s">
        <v>422</v>
      </c>
      <c r="T144" s="64" t="s">
        <v>422</v>
      </c>
      <c r="U144" s="64" t="s">
        <v>422</v>
      </c>
      <c r="V144" s="64" t="s">
        <v>422</v>
      </c>
      <c r="W144" s="64" t="s">
        <v>422</v>
      </c>
      <c r="X144" s="64" t="s">
        <v>422</v>
      </c>
      <c r="Y144" s="64" t="s">
        <v>422</v>
      </c>
      <c r="Z144" s="64" t="s">
        <v>422</v>
      </c>
      <c r="AA144" s="64" t="s">
        <v>422</v>
      </c>
      <c r="AB144" s="64" t="s">
        <v>422</v>
      </c>
      <c r="AC144" s="64" t="s">
        <v>422</v>
      </c>
      <c r="AD144" s="64" t="s">
        <v>422</v>
      </c>
      <c r="AE144" s="192"/>
      <c r="AF144" s="64" t="s">
        <v>422</v>
      </c>
      <c r="AG144" s="64" t="s">
        <v>422</v>
      </c>
      <c r="AH144" s="64" t="s">
        <v>422</v>
      </c>
      <c r="AI144" s="64" t="s">
        <v>422</v>
      </c>
      <c r="AJ144" s="64" t="s">
        <v>422</v>
      </c>
      <c r="AK144" s="64" t="s">
        <v>422</v>
      </c>
      <c r="AL144" s="61" t="s">
        <v>70</v>
      </c>
    </row>
    <row r="145" spans="1:38" s="19" customFormat="1" ht="26.25" customHeight="1" thickBot="1" x14ac:dyDescent="0.25">
      <c r="A145" s="60"/>
      <c r="B145" s="61" t="s">
        <v>365</v>
      </c>
      <c r="C145" s="62" t="s">
        <v>366</v>
      </c>
      <c r="D145" s="63" t="s">
        <v>362</v>
      </c>
      <c r="E145" s="64" t="s">
        <v>422</v>
      </c>
      <c r="F145" s="64" t="s">
        <v>422</v>
      </c>
      <c r="G145" s="64" t="s">
        <v>422</v>
      </c>
      <c r="H145" s="64" t="s">
        <v>422</v>
      </c>
      <c r="I145" s="64" t="s">
        <v>422</v>
      </c>
      <c r="J145" s="64" t="s">
        <v>422</v>
      </c>
      <c r="K145" s="64" t="s">
        <v>422</v>
      </c>
      <c r="L145" s="64" t="s">
        <v>422</v>
      </c>
      <c r="M145" s="64" t="s">
        <v>422</v>
      </c>
      <c r="N145" s="64" t="s">
        <v>422</v>
      </c>
      <c r="O145" s="64" t="s">
        <v>422</v>
      </c>
      <c r="P145" s="64" t="s">
        <v>422</v>
      </c>
      <c r="Q145" s="64" t="s">
        <v>422</v>
      </c>
      <c r="R145" s="64" t="s">
        <v>422</v>
      </c>
      <c r="S145" s="64" t="s">
        <v>422</v>
      </c>
      <c r="T145" s="64" t="s">
        <v>422</v>
      </c>
      <c r="U145" s="64" t="s">
        <v>422</v>
      </c>
      <c r="V145" s="64" t="s">
        <v>422</v>
      </c>
      <c r="W145" s="64" t="s">
        <v>422</v>
      </c>
      <c r="X145" s="64" t="s">
        <v>422</v>
      </c>
      <c r="Y145" s="64" t="s">
        <v>422</v>
      </c>
      <c r="Z145" s="64" t="s">
        <v>422</v>
      </c>
      <c r="AA145" s="64" t="s">
        <v>422</v>
      </c>
      <c r="AB145" s="64" t="s">
        <v>422</v>
      </c>
      <c r="AC145" s="64" t="s">
        <v>422</v>
      </c>
      <c r="AD145" s="64" t="s">
        <v>422</v>
      </c>
      <c r="AE145" s="192"/>
      <c r="AF145" s="64" t="s">
        <v>422</v>
      </c>
      <c r="AG145" s="64" t="s">
        <v>422</v>
      </c>
      <c r="AH145" s="64" t="s">
        <v>422</v>
      </c>
      <c r="AI145" s="64" t="s">
        <v>422</v>
      </c>
      <c r="AJ145" s="64" t="s">
        <v>422</v>
      </c>
      <c r="AK145" s="64" t="s">
        <v>422</v>
      </c>
      <c r="AL145" s="61" t="s">
        <v>70</v>
      </c>
    </row>
    <row r="146" spans="1:38" s="19" customFormat="1" ht="26.25" customHeight="1" thickBot="1" x14ac:dyDescent="0.25">
      <c r="A146" s="60"/>
      <c r="B146" s="61" t="s">
        <v>367</v>
      </c>
      <c r="C146" s="62" t="s">
        <v>368</v>
      </c>
      <c r="D146" s="63" t="s">
        <v>362</v>
      </c>
      <c r="E146" s="64" t="s">
        <v>422</v>
      </c>
      <c r="F146" s="64" t="s">
        <v>422</v>
      </c>
      <c r="G146" s="64" t="s">
        <v>422</v>
      </c>
      <c r="H146" s="64" t="s">
        <v>422</v>
      </c>
      <c r="I146" s="64" t="s">
        <v>422</v>
      </c>
      <c r="J146" s="64" t="s">
        <v>422</v>
      </c>
      <c r="K146" s="64" t="s">
        <v>422</v>
      </c>
      <c r="L146" s="64" t="s">
        <v>422</v>
      </c>
      <c r="M146" s="64" t="s">
        <v>422</v>
      </c>
      <c r="N146" s="64" t="s">
        <v>422</v>
      </c>
      <c r="O146" s="64" t="s">
        <v>422</v>
      </c>
      <c r="P146" s="64" t="s">
        <v>422</v>
      </c>
      <c r="Q146" s="64" t="s">
        <v>422</v>
      </c>
      <c r="R146" s="64" t="s">
        <v>422</v>
      </c>
      <c r="S146" s="64" t="s">
        <v>422</v>
      </c>
      <c r="T146" s="64" t="s">
        <v>422</v>
      </c>
      <c r="U146" s="64" t="s">
        <v>422</v>
      </c>
      <c r="V146" s="64" t="s">
        <v>422</v>
      </c>
      <c r="W146" s="64" t="s">
        <v>422</v>
      </c>
      <c r="X146" s="64" t="s">
        <v>422</v>
      </c>
      <c r="Y146" s="64" t="s">
        <v>422</v>
      </c>
      <c r="Z146" s="64" t="s">
        <v>422</v>
      </c>
      <c r="AA146" s="64" t="s">
        <v>422</v>
      </c>
      <c r="AB146" s="64" t="s">
        <v>422</v>
      </c>
      <c r="AC146" s="64" t="s">
        <v>422</v>
      </c>
      <c r="AD146" s="64" t="s">
        <v>422</v>
      </c>
      <c r="AE146" s="192"/>
      <c r="AF146" s="64" t="s">
        <v>422</v>
      </c>
      <c r="AG146" s="64" t="s">
        <v>422</v>
      </c>
      <c r="AH146" s="64" t="s">
        <v>422</v>
      </c>
      <c r="AI146" s="64" t="s">
        <v>422</v>
      </c>
      <c r="AJ146" s="64" t="s">
        <v>422</v>
      </c>
      <c r="AK146" s="64" t="s">
        <v>422</v>
      </c>
      <c r="AL146" s="61" t="s">
        <v>70</v>
      </c>
    </row>
    <row r="147" spans="1:38" s="19" customFormat="1" ht="26.25" customHeight="1" thickBot="1" x14ac:dyDescent="0.25">
      <c r="A147" s="60"/>
      <c r="B147" s="61" t="s">
        <v>369</v>
      </c>
      <c r="C147" s="62" t="s">
        <v>370</v>
      </c>
      <c r="D147" s="63" t="s">
        <v>362</v>
      </c>
      <c r="E147" s="64" t="s">
        <v>422</v>
      </c>
      <c r="F147" s="64" t="s">
        <v>422</v>
      </c>
      <c r="G147" s="64" t="s">
        <v>422</v>
      </c>
      <c r="H147" s="64" t="s">
        <v>422</v>
      </c>
      <c r="I147" s="64" t="s">
        <v>422</v>
      </c>
      <c r="J147" s="64" t="s">
        <v>422</v>
      </c>
      <c r="K147" s="64" t="s">
        <v>422</v>
      </c>
      <c r="L147" s="64" t="s">
        <v>422</v>
      </c>
      <c r="M147" s="64" t="s">
        <v>422</v>
      </c>
      <c r="N147" s="64" t="s">
        <v>422</v>
      </c>
      <c r="O147" s="64" t="s">
        <v>422</v>
      </c>
      <c r="P147" s="64" t="s">
        <v>422</v>
      </c>
      <c r="Q147" s="64" t="s">
        <v>422</v>
      </c>
      <c r="R147" s="64" t="s">
        <v>422</v>
      </c>
      <c r="S147" s="64" t="s">
        <v>422</v>
      </c>
      <c r="T147" s="64" t="s">
        <v>422</v>
      </c>
      <c r="U147" s="64" t="s">
        <v>422</v>
      </c>
      <c r="V147" s="64" t="s">
        <v>422</v>
      </c>
      <c r="W147" s="64" t="s">
        <v>422</v>
      </c>
      <c r="X147" s="64" t="s">
        <v>422</v>
      </c>
      <c r="Y147" s="64" t="s">
        <v>422</v>
      </c>
      <c r="Z147" s="64" t="s">
        <v>422</v>
      </c>
      <c r="AA147" s="64" t="s">
        <v>422</v>
      </c>
      <c r="AB147" s="64" t="s">
        <v>422</v>
      </c>
      <c r="AC147" s="64" t="s">
        <v>422</v>
      </c>
      <c r="AD147" s="64" t="s">
        <v>422</v>
      </c>
      <c r="AE147" s="192"/>
      <c r="AF147" s="64" t="s">
        <v>422</v>
      </c>
      <c r="AG147" s="64" t="s">
        <v>422</v>
      </c>
      <c r="AH147" s="64" t="s">
        <v>422</v>
      </c>
      <c r="AI147" s="64" t="s">
        <v>422</v>
      </c>
      <c r="AJ147" s="64" t="s">
        <v>422</v>
      </c>
      <c r="AK147" s="64" t="s">
        <v>422</v>
      </c>
      <c r="AL147" s="61" t="s">
        <v>70</v>
      </c>
    </row>
    <row r="148" spans="1:38" s="19" customFormat="1" ht="26.25" customHeight="1" thickBot="1" x14ac:dyDescent="0.25">
      <c r="A148" s="60"/>
      <c r="B148" s="61" t="s">
        <v>371</v>
      </c>
      <c r="C148" s="62" t="s">
        <v>372</v>
      </c>
      <c r="D148" s="63" t="s">
        <v>362</v>
      </c>
      <c r="E148" s="64" t="s">
        <v>422</v>
      </c>
      <c r="F148" s="64" t="s">
        <v>422</v>
      </c>
      <c r="G148" s="64" t="s">
        <v>422</v>
      </c>
      <c r="H148" s="64" t="s">
        <v>422</v>
      </c>
      <c r="I148" s="64" t="s">
        <v>422</v>
      </c>
      <c r="J148" s="64" t="s">
        <v>422</v>
      </c>
      <c r="K148" s="64" t="s">
        <v>422</v>
      </c>
      <c r="L148" s="64" t="s">
        <v>422</v>
      </c>
      <c r="M148" s="64" t="s">
        <v>422</v>
      </c>
      <c r="N148" s="64" t="s">
        <v>422</v>
      </c>
      <c r="O148" s="64" t="s">
        <v>422</v>
      </c>
      <c r="P148" s="64" t="s">
        <v>422</v>
      </c>
      <c r="Q148" s="64" t="s">
        <v>422</v>
      </c>
      <c r="R148" s="64" t="s">
        <v>422</v>
      </c>
      <c r="S148" s="64" t="s">
        <v>422</v>
      </c>
      <c r="T148" s="64" t="s">
        <v>422</v>
      </c>
      <c r="U148" s="64" t="s">
        <v>422</v>
      </c>
      <c r="V148" s="64" t="s">
        <v>422</v>
      </c>
      <c r="W148" s="64" t="s">
        <v>422</v>
      </c>
      <c r="X148" s="64" t="s">
        <v>422</v>
      </c>
      <c r="Y148" s="64" t="s">
        <v>422</v>
      </c>
      <c r="Z148" s="64" t="s">
        <v>422</v>
      </c>
      <c r="AA148" s="64" t="s">
        <v>422</v>
      </c>
      <c r="AB148" s="64" t="s">
        <v>422</v>
      </c>
      <c r="AC148" s="64" t="s">
        <v>422</v>
      </c>
      <c r="AD148" s="64" t="s">
        <v>422</v>
      </c>
      <c r="AE148" s="192"/>
      <c r="AF148" s="64" t="s">
        <v>422</v>
      </c>
      <c r="AG148" s="64" t="s">
        <v>422</v>
      </c>
      <c r="AH148" s="64" t="s">
        <v>422</v>
      </c>
      <c r="AI148" s="64" t="s">
        <v>422</v>
      </c>
      <c r="AJ148" s="64" t="s">
        <v>422</v>
      </c>
      <c r="AK148" s="64" t="s">
        <v>422</v>
      </c>
      <c r="AL148" s="61" t="s">
        <v>107</v>
      </c>
    </row>
    <row r="149" spans="1:38" s="19" customFormat="1" ht="26.25" customHeight="1" thickBot="1" x14ac:dyDescent="0.25">
      <c r="A149" s="60"/>
      <c r="B149" s="61" t="s">
        <v>373</v>
      </c>
      <c r="C149" s="62" t="s">
        <v>374</v>
      </c>
      <c r="D149" s="63" t="s">
        <v>362</v>
      </c>
      <c r="E149" s="64" t="s">
        <v>422</v>
      </c>
      <c r="F149" s="64" t="s">
        <v>422</v>
      </c>
      <c r="G149" s="64" t="s">
        <v>422</v>
      </c>
      <c r="H149" s="64" t="s">
        <v>422</v>
      </c>
      <c r="I149" s="64" t="s">
        <v>422</v>
      </c>
      <c r="J149" s="64" t="s">
        <v>422</v>
      </c>
      <c r="K149" s="64" t="s">
        <v>422</v>
      </c>
      <c r="L149" s="64" t="s">
        <v>422</v>
      </c>
      <c r="M149" s="64" t="s">
        <v>422</v>
      </c>
      <c r="N149" s="64" t="s">
        <v>422</v>
      </c>
      <c r="O149" s="64" t="s">
        <v>422</v>
      </c>
      <c r="P149" s="64" t="s">
        <v>422</v>
      </c>
      <c r="Q149" s="64" t="s">
        <v>422</v>
      </c>
      <c r="R149" s="64" t="s">
        <v>422</v>
      </c>
      <c r="S149" s="64" t="s">
        <v>422</v>
      </c>
      <c r="T149" s="64" t="s">
        <v>422</v>
      </c>
      <c r="U149" s="64" t="s">
        <v>422</v>
      </c>
      <c r="V149" s="64" t="s">
        <v>422</v>
      </c>
      <c r="W149" s="64" t="s">
        <v>422</v>
      </c>
      <c r="X149" s="64" t="s">
        <v>422</v>
      </c>
      <c r="Y149" s="64" t="s">
        <v>422</v>
      </c>
      <c r="Z149" s="64" t="s">
        <v>422</v>
      </c>
      <c r="AA149" s="64" t="s">
        <v>422</v>
      </c>
      <c r="AB149" s="64" t="s">
        <v>422</v>
      </c>
      <c r="AC149" s="64" t="s">
        <v>422</v>
      </c>
      <c r="AD149" s="64" t="s">
        <v>422</v>
      </c>
      <c r="AE149" s="192"/>
      <c r="AF149" s="64" t="s">
        <v>422</v>
      </c>
      <c r="AG149" s="64" t="s">
        <v>422</v>
      </c>
      <c r="AH149" s="64" t="s">
        <v>422</v>
      </c>
      <c r="AI149" s="64" t="s">
        <v>422</v>
      </c>
      <c r="AJ149" s="64" t="s">
        <v>422</v>
      </c>
      <c r="AK149" s="64" t="s">
        <v>422</v>
      </c>
      <c r="AL149" s="61" t="s">
        <v>107</v>
      </c>
    </row>
    <row r="150" spans="1:38" s="5" customFormat="1" ht="15" customHeight="1" thickBot="1" x14ac:dyDescent="0.25">
      <c r="A150" s="66"/>
      <c r="B150" s="67"/>
      <c r="C150" s="67"/>
      <c r="D150" s="55"/>
      <c r="E150" s="68"/>
      <c r="F150" s="68"/>
      <c r="G150" s="68"/>
      <c r="H150" s="68"/>
      <c r="I150" s="68"/>
      <c r="J150" s="69"/>
      <c r="K150" s="69"/>
      <c r="L150" s="69"/>
      <c r="M150" s="69"/>
      <c r="N150" s="69"/>
      <c r="O150" s="55"/>
      <c r="P150" s="55"/>
      <c r="Q150" s="55"/>
      <c r="R150" s="55"/>
      <c r="S150" s="55"/>
      <c r="T150" s="55"/>
      <c r="U150" s="55"/>
      <c r="V150" s="55"/>
      <c r="W150" s="55"/>
      <c r="X150" s="55"/>
      <c r="Y150" s="55"/>
      <c r="Z150" s="55"/>
      <c r="AA150" s="55"/>
      <c r="AB150" s="55"/>
      <c r="AC150" s="55"/>
      <c r="AD150" s="55"/>
      <c r="AE150" s="192"/>
      <c r="AF150" s="55"/>
      <c r="AG150" s="55"/>
      <c r="AH150" s="55"/>
      <c r="AI150" s="55"/>
      <c r="AJ150" s="55"/>
      <c r="AK150" s="55"/>
      <c r="AL150" s="71"/>
    </row>
    <row r="151" spans="1:38" s="5" customFormat="1" ht="26.25" customHeight="1" thickBot="1" x14ac:dyDescent="0.25">
      <c r="A151" s="72"/>
      <c r="B151" s="73" t="s">
        <v>375</v>
      </c>
      <c r="C151" s="74" t="s">
        <v>376</v>
      </c>
      <c r="D151" s="72"/>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6"/>
      <c r="AF151" s="75"/>
      <c r="AG151" s="75"/>
      <c r="AH151" s="75"/>
      <c r="AI151" s="75"/>
      <c r="AJ151" s="75"/>
      <c r="AK151" s="75"/>
      <c r="AL151" s="73"/>
    </row>
    <row r="152" spans="1:38" s="5" customFormat="1" ht="37.5" customHeight="1" thickBot="1" x14ac:dyDescent="0.25">
      <c r="A152" s="77"/>
      <c r="B152" s="78" t="s">
        <v>377</v>
      </c>
      <c r="C152" s="79" t="s">
        <v>378</v>
      </c>
      <c r="D152" s="77" t="s">
        <v>379</v>
      </c>
      <c r="E152" s="80">
        <f>SUM(E$141, E$151, IF(AND(ISNUMBER(SEARCH($B$4,"AT|BE|CH|GB|IE|LT|LU|NL")),SUM(E$143:E$149)&gt;0),SUM(E$143:E$149)-SUM(E$27:E$33),0))</f>
        <v>103.07093041513379</v>
      </c>
      <c r="F152" s="80">
        <f t="shared" ref="F152:AD152" si="3">SUM(F$141, F$151, IF(AND(ISNUMBER(SEARCH($B$4,"AT|BE|CH|GB|IE|LT|LU|NL")),SUM(F$143:F$149)&gt;0),SUM(F$143:F$149)-SUM(F$27:F$33),0))</f>
        <v>79.880929182971073</v>
      </c>
      <c r="G152" s="80">
        <f t="shared" si="3"/>
        <v>93.364502522135453</v>
      </c>
      <c r="H152" s="80">
        <f t="shared" si="3"/>
        <v>58.111121512284328</v>
      </c>
      <c r="I152" s="80">
        <f t="shared" si="3"/>
        <v>30.862286148327915</v>
      </c>
      <c r="J152" s="80">
        <f t="shared" si="3"/>
        <v>47.43498900753351</v>
      </c>
      <c r="K152" s="80">
        <f t="shared" si="3"/>
        <v>73.246793260208591</v>
      </c>
      <c r="L152" s="80">
        <f t="shared" si="3"/>
        <v>3.7017240338835373</v>
      </c>
      <c r="M152" s="80">
        <f t="shared" si="3"/>
        <v>259.9500733964897</v>
      </c>
      <c r="N152" s="80">
        <f t="shared" si="3"/>
        <v>19.933777497282168</v>
      </c>
      <c r="O152" s="80">
        <f t="shared" si="3"/>
        <v>2.2602170265078696</v>
      </c>
      <c r="P152" s="80">
        <f t="shared" si="3"/>
        <v>0.91892609938228687</v>
      </c>
      <c r="Q152" s="80">
        <f t="shared" si="3"/>
        <v>2.8852944370593345</v>
      </c>
      <c r="R152" s="80">
        <f t="shared" si="3"/>
        <v>6.0835758763056962</v>
      </c>
      <c r="S152" s="80">
        <f t="shared" si="3"/>
        <v>48.824603923847583</v>
      </c>
      <c r="T152" s="80">
        <f t="shared" si="3"/>
        <v>8.0735796676511971</v>
      </c>
      <c r="U152" s="80">
        <f t="shared" si="3"/>
        <v>8.116825038942709</v>
      </c>
      <c r="V152" s="80">
        <f t="shared" si="3"/>
        <v>43.80230997755379</v>
      </c>
      <c r="W152" s="80">
        <f t="shared" si="3"/>
        <v>37.942924655544658</v>
      </c>
      <c r="X152" s="80">
        <f t="shared" si="3"/>
        <v>5.3137855573799726</v>
      </c>
      <c r="Y152" s="80">
        <f t="shared" si="3"/>
        <v>5.1595343083654255</v>
      </c>
      <c r="Z152" s="80">
        <f t="shared" si="3"/>
        <v>2.1344993091331856</v>
      </c>
      <c r="AA152" s="80">
        <f t="shared" si="3"/>
        <v>2.8371893293076389</v>
      </c>
      <c r="AB152" s="80">
        <f t="shared" si="3"/>
        <v>15.727352630786223</v>
      </c>
      <c r="AC152" s="80">
        <f t="shared" si="3"/>
        <v>1.4436455045520147</v>
      </c>
      <c r="AD152" s="80">
        <f t="shared" si="3"/>
        <v>2.8538946315428175</v>
      </c>
      <c r="AE152" s="65"/>
      <c r="AF152" s="80"/>
      <c r="AG152" s="80"/>
      <c r="AH152" s="80"/>
      <c r="AI152" s="80"/>
      <c r="AJ152" s="80"/>
      <c r="AK152" s="80"/>
      <c r="AL152" s="81"/>
    </row>
    <row r="153" spans="1:38" s="5" customFormat="1" ht="26.25" customHeight="1" thickBot="1" x14ac:dyDescent="0.25">
      <c r="A153" s="72"/>
      <c r="B153" s="73" t="s">
        <v>380</v>
      </c>
      <c r="C153" s="74" t="s">
        <v>381</v>
      </c>
      <c r="D153" s="72" t="s">
        <v>382</v>
      </c>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6"/>
      <c r="AF153" s="75"/>
      <c r="AG153" s="75"/>
      <c r="AH153" s="75"/>
      <c r="AI153" s="75"/>
      <c r="AJ153" s="75"/>
      <c r="AK153" s="75"/>
      <c r="AL153" s="73"/>
    </row>
    <row r="154" spans="1:38" s="5" customFormat="1" ht="37.5" customHeight="1" thickBot="1" x14ac:dyDescent="0.25">
      <c r="A154" s="77"/>
      <c r="B154" s="78" t="s">
        <v>383</v>
      </c>
      <c r="C154" s="79" t="s">
        <v>384</v>
      </c>
      <c r="D154" s="77" t="s">
        <v>385</v>
      </c>
      <c r="E154" s="80">
        <f>E141 + E153 - IF(OR($B$6=2005,$B$6&gt;=2020),SUM(E99:E122),0) + IF(AND(OR($B$4="AT",$B$4="BE",$B$4="CH",$B$4="GB",$B$4="IE",$B$4="LT",$B$4="LU",$B$4="NL"),SUM(E143:E149)&gt;0),SUM(E143:E149)-SUM(E27:E33),0)</f>
        <v>103.07093041513379</v>
      </c>
      <c r="F154" s="80">
        <f>F141 + F153 - IF(OR($B$6=2005,$B$6&gt;=2020),SUM(F99:F122),0) + IF(AND(OR($B$4="AT",$B$4="BE",$B$4="CH",$B$4="GB",$B$4="IE",$B$4="LT",$B$4="LU",$B$4="NL"),SUM(F143:F149)&gt;0),SUM(F143:F149)-SUM(F27:F33),0)</f>
        <v>79.880929182971073</v>
      </c>
      <c r="G154" s="80">
        <f>G141 + G153 + IF(AND(OR($B$4="AT",$B$4="BE",$B$4="CH",$B$4="GB",$B$4="IE",$B$4="LT",$B$4="LU",$B$4="NL"),SUM(G143:G149)&gt;0),SUM(G143:G149)-SUM(G27:G33),0)</f>
        <v>93.364502522135453</v>
      </c>
      <c r="H154" s="80">
        <f t="shared" ref="H154:AD154" si="4">H141 + H153 + IF(AND(OR($B$4="AT",$B$4="BE",$B$4="CH",$B$4="GB",$B$4="IE",$B$4="LT",$B$4="LU",$B$4="NL"),SUM(H143:H149)&gt;0),SUM(H143:H149)-SUM(H27:H33),0)</f>
        <v>58.111121512284328</v>
      </c>
      <c r="I154" s="80">
        <f t="shared" si="4"/>
        <v>30.862286148327915</v>
      </c>
      <c r="J154" s="80">
        <f t="shared" si="4"/>
        <v>47.43498900753351</v>
      </c>
      <c r="K154" s="80">
        <f t="shared" si="4"/>
        <v>73.246793260208591</v>
      </c>
      <c r="L154" s="80">
        <f t="shared" si="4"/>
        <v>3.7017240338835373</v>
      </c>
      <c r="M154" s="80">
        <f t="shared" si="4"/>
        <v>259.9500733964897</v>
      </c>
      <c r="N154" s="80">
        <f t="shared" si="4"/>
        <v>19.933777497282168</v>
      </c>
      <c r="O154" s="80">
        <f t="shared" si="4"/>
        <v>2.2602170265078696</v>
      </c>
      <c r="P154" s="80">
        <f t="shared" si="4"/>
        <v>0.91892609938228687</v>
      </c>
      <c r="Q154" s="80">
        <f t="shared" si="4"/>
        <v>2.8852944370593345</v>
      </c>
      <c r="R154" s="80">
        <f t="shared" si="4"/>
        <v>6.0835758763056962</v>
      </c>
      <c r="S154" s="80">
        <f t="shared" si="4"/>
        <v>48.824603923847583</v>
      </c>
      <c r="T154" s="80">
        <f t="shared" si="4"/>
        <v>8.0735796676511971</v>
      </c>
      <c r="U154" s="80">
        <f t="shared" si="4"/>
        <v>8.116825038942709</v>
      </c>
      <c r="V154" s="80">
        <f t="shared" si="4"/>
        <v>43.80230997755379</v>
      </c>
      <c r="W154" s="80">
        <f t="shared" si="4"/>
        <v>37.942924655544658</v>
      </c>
      <c r="X154" s="80">
        <f t="shared" si="4"/>
        <v>5.3137855573799726</v>
      </c>
      <c r="Y154" s="80">
        <f t="shared" si="4"/>
        <v>5.1595343083654255</v>
      </c>
      <c r="Z154" s="80">
        <f t="shared" si="4"/>
        <v>2.1344993091331856</v>
      </c>
      <c r="AA154" s="80">
        <f t="shared" si="4"/>
        <v>2.8371893293076389</v>
      </c>
      <c r="AB154" s="80">
        <f t="shared" si="4"/>
        <v>15.727352630786223</v>
      </c>
      <c r="AC154" s="80">
        <f t="shared" si="4"/>
        <v>1.4436455045520147</v>
      </c>
      <c r="AD154" s="80">
        <f t="shared" si="4"/>
        <v>2.8538946315428175</v>
      </c>
      <c r="AE154" s="82"/>
      <c r="AF154" s="80"/>
      <c r="AG154" s="80"/>
      <c r="AH154" s="80"/>
      <c r="AI154" s="80"/>
      <c r="AJ154" s="80"/>
      <c r="AK154" s="80"/>
      <c r="AL154" s="81"/>
    </row>
    <row r="155" spans="1:38" s="5" customFormat="1" ht="15" customHeight="1" thickBot="1" x14ac:dyDescent="0.25">
      <c r="A155" s="66"/>
      <c r="B155" s="67"/>
      <c r="C155" s="67"/>
      <c r="D155" s="55"/>
      <c r="E155" s="68"/>
      <c r="F155" s="68"/>
      <c r="G155" s="68"/>
      <c r="H155" s="68"/>
      <c r="I155" s="68"/>
      <c r="J155" s="69"/>
      <c r="K155" s="69"/>
      <c r="L155" s="69"/>
      <c r="M155" s="69"/>
      <c r="N155" s="69"/>
      <c r="O155" s="55"/>
      <c r="P155" s="55"/>
      <c r="Q155" s="55"/>
      <c r="R155" s="55"/>
      <c r="S155" s="55"/>
      <c r="T155" s="55"/>
      <c r="U155" s="55"/>
      <c r="V155" s="55"/>
      <c r="W155" s="55"/>
      <c r="X155" s="55"/>
      <c r="Y155" s="55"/>
      <c r="Z155" s="55"/>
      <c r="AA155" s="55"/>
      <c r="AB155" s="55"/>
      <c r="AC155" s="55"/>
      <c r="AD155" s="55"/>
      <c r="AE155" s="70"/>
      <c r="AF155" s="55"/>
      <c r="AG155" s="55"/>
      <c r="AH155" s="55"/>
      <c r="AI155" s="55"/>
      <c r="AJ155" s="55"/>
      <c r="AK155" s="55"/>
      <c r="AL155" s="71"/>
    </row>
    <row r="156" spans="1:38" s="19" customFormat="1" ht="26.25" customHeight="1" thickBot="1" x14ac:dyDescent="0.25">
      <c r="A156" s="83" t="s">
        <v>386</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5"/>
      <c r="AF156" s="84"/>
      <c r="AG156" s="84"/>
      <c r="AH156" s="84"/>
      <c r="AI156" s="84"/>
      <c r="AJ156" s="84"/>
      <c r="AK156" s="84"/>
      <c r="AL156" s="86"/>
    </row>
    <row r="157" spans="1:38" s="19" customFormat="1" ht="26.25" customHeight="1" thickBot="1" x14ac:dyDescent="0.25">
      <c r="A157" s="87" t="s">
        <v>387</v>
      </c>
      <c r="B157" s="87" t="s">
        <v>388</v>
      </c>
      <c r="C157" s="88" t="s">
        <v>389</v>
      </c>
      <c r="D157" s="89"/>
      <c r="E157" s="90">
        <v>2.4594698344930057</v>
      </c>
      <c r="F157" s="90">
        <v>0.10009557485503943</v>
      </c>
      <c r="G157" s="90">
        <v>0.16199587725903011</v>
      </c>
      <c r="H157" s="90" t="s">
        <v>422</v>
      </c>
      <c r="I157" s="90">
        <v>1.8009000000000002E-3</v>
      </c>
      <c r="J157" s="90">
        <v>1.8009000000000002E-3</v>
      </c>
      <c r="K157" s="90">
        <v>1.8009000000000002E-3</v>
      </c>
      <c r="L157" s="90" t="s">
        <v>441</v>
      </c>
      <c r="M157" s="90">
        <v>0.72512408964830988</v>
      </c>
      <c r="N157" s="90" t="s">
        <v>422</v>
      </c>
      <c r="O157" s="90" t="s">
        <v>441</v>
      </c>
      <c r="P157" s="90" t="s">
        <v>441</v>
      </c>
      <c r="Q157" s="90" t="s">
        <v>441</v>
      </c>
      <c r="R157" s="90" t="s">
        <v>441</v>
      </c>
      <c r="S157" s="90" t="s">
        <v>441</v>
      </c>
      <c r="T157" s="90" t="s">
        <v>441</v>
      </c>
      <c r="U157" s="90" t="s">
        <v>441</v>
      </c>
      <c r="V157" s="90" t="s">
        <v>441</v>
      </c>
      <c r="W157" s="90" t="s">
        <v>441</v>
      </c>
      <c r="X157" s="90" t="s">
        <v>441</v>
      </c>
      <c r="Y157" s="90" t="s">
        <v>441</v>
      </c>
      <c r="Z157" s="90" t="s">
        <v>441</v>
      </c>
      <c r="AA157" s="90" t="s">
        <v>441</v>
      </c>
      <c r="AB157" s="90" t="s">
        <v>441</v>
      </c>
      <c r="AC157" s="90" t="s">
        <v>422</v>
      </c>
      <c r="AD157" s="90" t="s">
        <v>422</v>
      </c>
      <c r="AE157" s="85"/>
      <c r="AF157" s="90">
        <v>9531.7770971257069</v>
      </c>
      <c r="AG157" s="90" t="s">
        <v>422</v>
      </c>
      <c r="AH157" s="90" t="s">
        <v>422</v>
      </c>
      <c r="AI157" s="90" t="s">
        <v>422</v>
      </c>
      <c r="AJ157" s="90" t="s">
        <v>422</v>
      </c>
      <c r="AK157" s="90" t="s">
        <v>422</v>
      </c>
      <c r="AL157" s="87" t="s">
        <v>70</v>
      </c>
    </row>
    <row r="158" spans="1:38" s="19" customFormat="1" ht="26.25" customHeight="1" thickBot="1" x14ac:dyDescent="0.25">
      <c r="A158" s="87" t="s">
        <v>387</v>
      </c>
      <c r="B158" s="87" t="s">
        <v>390</v>
      </c>
      <c r="C158" s="88" t="s">
        <v>391</v>
      </c>
      <c r="D158" s="89"/>
      <c r="E158" s="90">
        <v>1.8940744702417398</v>
      </c>
      <c r="F158" s="90">
        <v>3.5097137829014999E-3</v>
      </c>
      <c r="G158" s="90">
        <v>2.9495184558400002E-3</v>
      </c>
      <c r="H158" s="90" t="s">
        <v>441</v>
      </c>
      <c r="I158" s="90">
        <v>5.2407932191380004E-5</v>
      </c>
      <c r="J158" s="90">
        <v>5.2407932191380004E-5</v>
      </c>
      <c r="K158" s="90">
        <v>5.2407932191380004E-5</v>
      </c>
      <c r="L158" s="90" t="s">
        <v>441</v>
      </c>
      <c r="M158" s="90">
        <v>4.0156006128999999E-2</v>
      </c>
      <c r="N158" s="90" t="s">
        <v>441</v>
      </c>
      <c r="O158" s="90" t="s">
        <v>441</v>
      </c>
      <c r="P158" s="90" t="s">
        <v>441</v>
      </c>
      <c r="Q158" s="90" t="s">
        <v>441</v>
      </c>
      <c r="R158" s="90" t="s">
        <v>441</v>
      </c>
      <c r="S158" s="90" t="s">
        <v>441</v>
      </c>
      <c r="T158" s="90" t="s">
        <v>441</v>
      </c>
      <c r="U158" s="90" t="s">
        <v>441</v>
      </c>
      <c r="V158" s="90" t="s">
        <v>441</v>
      </c>
      <c r="W158" s="90" t="s">
        <v>441</v>
      </c>
      <c r="X158" s="90" t="s">
        <v>441</v>
      </c>
      <c r="Y158" s="90" t="s">
        <v>441</v>
      </c>
      <c r="Z158" s="90" t="s">
        <v>441</v>
      </c>
      <c r="AA158" s="90" t="s">
        <v>441</v>
      </c>
      <c r="AB158" s="90" t="s">
        <v>441</v>
      </c>
      <c r="AC158" s="90" t="s">
        <v>422</v>
      </c>
      <c r="AD158" s="90" t="s">
        <v>422</v>
      </c>
      <c r="AE158" s="85"/>
      <c r="AF158" s="90">
        <v>214.38317975665404</v>
      </c>
      <c r="AG158" s="90" t="s">
        <v>422</v>
      </c>
      <c r="AH158" s="90" t="s">
        <v>422</v>
      </c>
      <c r="AI158" s="90" t="s">
        <v>422</v>
      </c>
      <c r="AJ158" s="90" t="s">
        <v>422</v>
      </c>
      <c r="AK158" s="90" t="s">
        <v>422</v>
      </c>
      <c r="AL158" s="87" t="s">
        <v>70</v>
      </c>
    </row>
    <row r="159" spans="1:38" s="19" customFormat="1" ht="26.25" customHeight="1" thickBot="1" x14ac:dyDescent="0.25">
      <c r="A159" s="87" t="s">
        <v>392</v>
      </c>
      <c r="B159" s="87" t="s">
        <v>393</v>
      </c>
      <c r="C159" s="88" t="s">
        <v>394</v>
      </c>
      <c r="D159" s="89"/>
      <c r="E159" s="90">
        <v>4.3004110325009668</v>
      </c>
      <c r="F159" s="90">
        <v>0.10416081877130064</v>
      </c>
      <c r="G159" s="90">
        <v>1.1487912161124609</v>
      </c>
      <c r="H159" s="90" t="s">
        <v>422</v>
      </c>
      <c r="I159" s="90">
        <v>0.12688484267624145</v>
      </c>
      <c r="J159" s="90">
        <v>0.12688484267624145</v>
      </c>
      <c r="K159" s="90">
        <v>0.12688484267624145</v>
      </c>
      <c r="L159" s="90">
        <v>7.6149130522944865E-3</v>
      </c>
      <c r="M159" s="90">
        <v>0.22354825228287697</v>
      </c>
      <c r="N159" s="90">
        <v>8.5836876142881633E-3</v>
      </c>
      <c r="O159" s="90">
        <v>7.5334860392679132E-4</v>
      </c>
      <c r="P159" s="90">
        <v>1.6551236934003117E-3</v>
      </c>
      <c r="Q159" s="90">
        <v>1.2087226191408102E-2</v>
      </c>
      <c r="R159" s="90">
        <v>1.3143035854524924E-2</v>
      </c>
      <c r="S159" s="90">
        <v>5.8581920136211843E-2</v>
      </c>
      <c r="T159" s="90">
        <v>0.5290264491777259</v>
      </c>
      <c r="U159" s="90">
        <v>7.6847165688629301E-3</v>
      </c>
      <c r="V159" s="90">
        <v>7.2254168919813094E-2</v>
      </c>
      <c r="W159" s="90">
        <v>1.2969372972543613E-2</v>
      </c>
      <c r="X159" s="90" t="s">
        <v>422</v>
      </c>
      <c r="Y159" s="90" t="s">
        <v>422</v>
      </c>
      <c r="Z159" s="90" t="s">
        <v>422</v>
      </c>
      <c r="AA159" s="90" t="s">
        <v>422</v>
      </c>
      <c r="AB159" s="90" t="s">
        <v>422</v>
      </c>
      <c r="AC159" s="90">
        <v>5.7243277722242997E-3</v>
      </c>
      <c r="AD159" s="90">
        <v>1.0333512856915575E-2</v>
      </c>
      <c r="AE159" s="85"/>
      <c r="AF159" s="90">
        <v>2498.7850725378762</v>
      </c>
      <c r="AG159" s="90" t="s">
        <v>422</v>
      </c>
      <c r="AH159" s="90" t="s">
        <v>422</v>
      </c>
      <c r="AI159" s="90" t="s">
        <v>422</v>
      </c>
      <c r="AJ159" s="90" t="s">
        <v>422</v>
      </c>
      <c r="AK159" s="90" t="s">
        <v>422</v>
      </c>
      <c r="AL159" s="87" t="s">
        <v>70</v>
      </c>
    </row>
    <row r="160" spans="1:38" s="19" customFormat="1" ht="26.25" customHeight="1" thickBot="1" x14ac:dyDescent="0.25">
      <c r="A160" s="87" t="s">
        <v>395</v>
      </c>
      <c r="B160" s="87" t="s">
        <v>396</v>
      </c>
      <c r="C160" s="88" t="s">
        <v>397</v>
      </c>
      <c r="D160" s="89"/>
      <c r="E160" s="90" t="s">
        <v>422</v>
      </c>
      <c r="F160" s="90" t="s">
        <v>422</v>
      </c>
      <c r="G160" s="90" t="s">
        <v>422</v>
      </c>
      <c r="H160" s="90" t="s">
        <v>422</v>
      </c>
      <c r="I160" s="90" t="s">
        <v>422</v>
      </c>
      <c r="J160" s="90" t="s">
        <v>422</v>
      </c>
      <c r="K160" s="90" t="s">
        <v>422</v>
      </c>
      <c r="L160" s="90" t="s">
        <v>422</v>
      </c>
      <c r="M160" s="90" t="s">
        <v>422</v>
      </c>
      <c r="N160" s="90" t="s">
        <v>422</v>
      </c>
      <c r="O160" s="90" t="s">
        <v>422</v>
      </c>
      <c r="P160" s="90" t="s">
        <v>422</v>
      </c>
      <c r="Q160" s="90" t="s">
        <v>422</v>
      </c>
      <c r="R160" s="90" t="s">
        <v>422</v>
      </c>
      <c r="S160" s="90" t="s">
        <v>422</v>
      </c>
      <c r="T160" s="90" t="s">
        <v>422</v>
      </c>
      <c r="U160" s="90" t="s">
        <v>422</v>
      </c>
      <c r="V160" s="90" t="s">
        <v>422</v>
      </c>
      <c r="W160" s="90" t="s">
        <v>422</v>
      </c>
      <c r="X160" s="90" t="s">
        <v>422</v>
      </c>
      <c r="Y160" s="90" t="s">
        <v>422</v>
      </c>
      <c r="Z160" s="90" t="s">
        <v>422</v>
      </c>
      <c r="AA160" s="90" t="s">
        <v>422</v>
      </c>
      <c r="AB160" s="90" t="s">
        <v>422</v>
      </c>
      <c r="AC160" s="90" t="s">
        <v>422</v>
      </c>
      <c r="AD160" s="90" t="s">
        <v>422</v>
      </c>
      <c r="AE160" s="85"/>
      <c r="AF160" s="90" t="s">
        <v>422</v>
      </c>
      <c r="AG160" s="90" t="s">
        <v>422</v>
      </c>
      <c r="AH160" s="90" t="s">
        <v>422</v>
      </c>
      <c r="AI160" s="90" t="s">
        <v>422</v>
      </c>
      <c r="AJ160" s="90" t="s">
        <v>422</v>
      </c>
      <c r="AK160" s="90" t="s">
        <v>422</v>
      </c>
      <c r="AL160" s="87" t="s">
        <v>70</v>
      </c>
    </row>
    <row r="161" spans="1:38" s="5" customFormat="1" ht="26.25" customHeight="1" thickBot="1" x14ac:dyDescent="0.25">
      <c r="A161" s="91" t="s">
        <v>395</v>
      </c>
      <c r="B161" s="91" t="s">
        <v>398</v>
      </c>
      <c r="C161" s="92" t="s">
        <v>399</v>
      </c>
      <c r="D161" s="93"/>
      <c r="E161" s="94" t="s">
        <v>440</v>
      </c>
      <c r="F161" s="94" t="s">
        <v>440</v>
      </c>
      <c r="G161" s="94" t="s">
        <v>440</v>
      </c>
      <c r="H161" s="94" t="s">
        <v>440</v>
      </c>
      <c r="I161" s="94" t="s">
        <v>440</v>
      </c>
      <c r="J161" s="94" t="s">
        <v>440</v>
      </c>
      <c r="K161" s="94" t="s">
        <v>440</v>
      </c>
      <c r="L161" s="94" t="s">
        <v>440</v>
      </c>
      <c r="M161" s="94" t="s">
        <v>440</v>
      </c>
      <c r="N161" s="94" t="s">
        <v>440</v>
      </c>
      <c r="O161" s="94" t="s">
        <v>440</v>
      </c>
      <c r="P161" s="94" t="s">
        <v>440</v>
      </c>
      <c r="Q161" s="94" t="s">
        <v>440</v>
      </c>
      <c r="R161" s="94" t="s">
        <v>440</v>
      </c>
      <c r="S161" s="94" t="s">
        <v>440</v>
      </c>
      <c r="T161" s="94" t="s">
        <v>440</v>
      </c>
      <c r="U161" s="94" t="s">
        <v>440</v>
      </c>
      <c r="V161" s="94" t="s">
        <v>440</v>
      </c>
      <c r="W161" s="94" t="s">
        <v>440</v>
      </c>
      <c r="X161" s="94" t="s">
        <v>440</v>
      </c>
      <c r="Y161" s="94" t="s">
        <v>440</v>
      </c>
      <c r="Z161" s="94" t="s">
        <v>440</v>
      </c>
      <c r="AA161" s="94" t="s">
        <v>440</v>
      </c>
      <c r="AB161" s="94" t="s">
        <v>440</v>
      </c>
      <c r="AC161" s="94" t="s">
        <v>440</v>
      </c>
      <c r="AD161" s="94" t="s">
        <v>440</v>
      </c>
      <c r="AE161" s="76"/>
      <c r="AF161" s="94" t="s">
        <v>422</v>
      </c>
      <c r="AG161" s="94" t="s">
        <v>422</v>
      </c>
      <c r="AH161" s="94" t="s">
        <v>422</v>
      </c>
      <c r="AI161" s="94" t="s">
        <v>422</v>
      </c>
      <c r="AJ161" s="94" t="s">
        <v>422</v>
      </c>
      <c r="AK161" s="94" t="s">
        <v>440</v>
      </c>
      <c r="AL161" s="91" t="s">
        <v>147</v>
      </c>
    </row>
    <row r="162" spans="1:38" s="5" customFormat="1" ht="26.25" customHeight="1" thickBot="1" x14ac:dyDescent="0.25">
      <c r="A162" s="95" t="s">
        <v>400</v>
      </c>
      <c r="B162" s="95" t="s">
        <v>401</v>
      </c>
      <c r="C162" s="96" t="s">
        <v>402</v>
      </c>
      <c r="D162" s="97"/>
      <c r="E162" s="98" t="s">
        <v>422</v>
      </c>
      <c r="F162" s="98" t="s">
        <v>422</v>
      </c>
      <c r="G162" s="98" t="s">
        <v>422</v>
      </c>
      <c r="H162" s="98" t="s">
        <v>422</v>
      </c>
      <c r="I162" s="98" t="s">
        <v>422</v>
      </c>
      <c r="J162" s="98" t="s">
        <v>422</v>
      </c>
      <c r="K162" s="98" t="s">
        <v>422</v>
      </c>
      <c r="L162" s="98" t="s">
        <v>422</v>
      </c>
      <c r="M162" s="98" t="s">
        <v>422</v>
      </c>
      <c r="N162" s="98" t="s">
        <v>422</v>
      </c>
      <c r="O162" s="98" t="s">
        <v>422</v>
      </c>
      <c r="P162" s="98" t="s">
        <v>422</v>
      </c>
      <c r="Q162" s="98" t="s">
        <v>422</v>
      </c>
      <c r="R162" s="98" t="s">
        <v>422</v>
      </c>
      <c r="S162" s="98" t="s">
        <v>422</v>
      </c>
      <c r="T162" s="98" t="s">
        <v>422</v>
      </c>
      <c r="U162" s="98" t="s">
        <v>422</v>
      </c>
      <c r="V162" s="98" t="s">
        <v>422</v>
      </c>
      <c r="W162" s="98" t="s">
        <v>422</v>
      </c>
      <c r="X162" s="98" t="s">
        <v>422</v>
      </c>
      <c r="Y162" s="98" t="s">
        <v>422</v>
      </c>
      <c r="Z162" s="98" t="s">
        <v>422</v>
      </c>
      <c r="AA162" s="98" t="s">
        <v>422</v>
      </c>
      <c r="AB162" s="98" t="s">
        <v>422</v>
      </c>
      <c r="AC162" s="98" t="s">
        <v>422</v>
      </c>
      <c r="AD162" s="98" t="s">
        <v>422</v>
      </c>
      <c r="AE162" s="76"/>
      <c r="AF162" s="98" t="s">
        <v>422</v>
      </c>
      <c r="AG162" s="98" t="s">
        <v>422</v>
      </c>
      <c r="AH162" s="98" t="s">
        <v>422</v>
      </c>
      <c r="AI162" s="98" t="s">
        <v>422</v>
      </c>
      <c r="AJ162" s="98" t="s">
        <v>422</v>
      </c>
      <c r="AK162" s="98" t="s">
        <v>422</v>
      </c>
      <c r="AL162" s="95" t="s">
        <v>147</v>
      </c>
    </row>
    <row r="163" spans="1:38" s="5" customFormat="1" ht="26.25" customHeight="1" thickBot="1" x14ac:dyDescent="0.25">
      <c r="A163" s="95" t="s">
        <v>400</v>
      </c>
      <c r="B163" s="95" t="s">
        <v>403</v>
      </c>
      <c r="C163" s="96" t="s">
        <v>404</v>
      </c>
      <c r="D163" s="97"/>
      <c r="E163" s="98" t="s">
        <v>422</v>
      </c>
      <c r="F163" s="98" t="s">
        <v>422</v>
      </c>
      <c r="G163" s="98" t="s">
        <v>422</v>
      </c>
      <c r="H163" s="98" t="s">
        <v>422</v>
      </c>
      <c r="I163" s="98" t="s">
        <v>422</v>
      </c>
      <c r="J163" s="98" t="s">
        <v>422</v>
      </c>
      <c r="K163" s="98" t="s">
        <v>422</v>
      </c>
      <c r="L163" s="98" t="s">
        <v>422</v>
      </c>
      <c r="M163" s="98" t="s">
        <v>422</v>
      </c>
      <c r="N163" s="98" t="s">
        <v>422</v>
      </c>
      <c r="O163" s="98" t="s">
        <v>422</v>
      </c>
      <c r="P163" s="98" t="s">
        <v>422</v>
      </c>
      <c r="Q163" s="98" t="s">
        <v>422</v>
      </c>
      <c r="R163" s="98" t="s">
        <v>422</v>
      </c>
      <c r="S163" s="98" t="s">
        <v>422</v>
      </c>
      <c r="T163" s="98" t="s">
        <v>422</v>
      </c>
      <c r="U163" s="98" t="s">
        <v>422</v>
      </c>
      <c r="V163" s="98" t="s">
        <v>422</v>
      </c>
      <c r="W163" s="98" t="s">
        <v>422</v>
      </c>
      <c r="X163" s="98" t="s">
        <v>422</v>
      </c>
      <c r="Y163" s="98" t="s">
        <v>422</v>
      </c>
      <c r="Z163" s="98" t="s">
        <v>422</v>
      </c>
      <c r="AA163" s="98" t="s">
        <v>422</v>
      </c>
      <c r="AB163" s="98" t="s">
        <v>422</v>
      </c>
      <c r="AC163" s="98" t="s">
        <v>422</v>
      </c>
      <c r="AD163" s="98" t="s">
        <v>422</v>
      </c>
      <c r="AE163" s="76"/>
      <c r="AF163" s="98" t="s">
        <v>422</v>
      </c>
      <c r="AG163" s="98" t="s">
        <v>422</v>
      </c>
      <c r="AH163" s="98" t="s">
        <v>422</v>
      </c>
      <c r="AI163" s="98" t="s">
        <v>422</v>
      </c>
      <c r="AJ163" s="98" t="s">
        <v>422</v>
      </c>
      <c r="AK163" s="98" t="s">
        <v>422</v>
      </c>
      <c r="AL163" s="95" t="s">
        <v>405</v>
      </c>
    </row>
    <row r="164" spans="1:38" s="5" customFormat="1" ht="26.25" customHeight="1" thickBot="1" x14ac:dyDescent="0.25">
      <c r="A164" s="95" t="s">
        <v>400</v>
      </c>
      <c r="B164" s="95" t="s">
        <v>406</v>
      </c>
      <c r="C164" s="96" t="s">
        <v>407</v>
      </c>
      <c r="D164" s="97"/>
      <c r="E164" s="98" t="s">
        <v>441</v>
      </c>
      <c r="F164" s="98" t="s">
        <v>441</v>
      </c>
      <c r="G164" s="98" t="s">
        <v>422</v>
      </c>
      <c r="H164" s="98" t="s">
        <v>441</v>
      </c>
      <c r="I164" s="98" t="s">
        <v>441</v>
      </c>
      <c r="J164" s="98" t="s">
        <v>441</v>
      </c>
      <c r="K164" s="98" t="s">
        <v>441</v>
      </c>
      <c r="L164" s="98" t="s">
        <v>441</v>
      </c>
      <c r="M164" s="98" t="s">
        <v>422</v>
      </c>
      <c r="N164" s="98" t="s">
        <v>422</v>
      </c>
      <c r="O164" s="98" t="s">
        <v>422</v>
      </c>
      <c r="P164" s="98" t="s">
        <v>422</v>
      </c>
      <c r="Q164" s="98" t="s">
        <v>422</v>
      </c>
      <c r="R164" s="98" t="s">
        <v>422</v>
      </c>
      <c r="S164" s="98" t="s">
        <v>422</v>
      </c>
      <c r="T164" s="98" t="s">
        <v>422</v>
      </c>
      <c r="U164" s="98" t="s">
        <v>422</v>
      </c>
      <c r="V164" s="98" t="s">
        <v>422</v>
      </c>
      <c r="W164" s="98" t="s">
        <v>422</v>
      </c>
      <c r="X164" s="98" t="s">
        <v>422</v>
      </c>
      <c r="Y164" s="98" t="s">
        <v>422</v>
      </c>
      <c r="Z164" s="98" t="s">
        <v>422</v>
      </c>
      <c r="AA164" s="98" t="s">
        <v>422</v>
      </c>
      <c r="AB164" s="98" t="s">
        <v>422</v>
      </c>
      <c r="AC164" s="98" t="s">
        <v>422</v>
      </c>
      <c r="AD164" s="98" t="s">
        <v>422</v>
      </c>
      <c r="AE164" s="99"/>
      <c r="AF164" s="98" t="s">
        <v>422</v>
      </c>
      <c r="AG164" s="98" t="s">
        <v>422</v>
      </c>
      <c r="AH164" s="98" t="s">
        <v>422</v>
      </c>
      <c r="AI164" s="98" t="s">
        <v>422</v>
      </c>
      <c r="AJ164" s="98" t="s">
        <v>422</v>
      </c>
      <c r="AK164" s="98" t="s">
        <v>441</v>
      </c>
      <c r="AL164" s="95" t="s">
        <v>147</v>
      </c>
    </row>
    <row r="165" spans="1:38" s="108" customFormat="1" ht="15" customHeight="1" x14ac:dyDescent="0.2">
      <c r="A165" s="100"/>
      <c r="B165" s="100"/>
      <c r="C165" s="101"/>
      <c r="D165" s="102"/>
      <c r="E165" s="103"/>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104"/>
      <c r="AD165" s="104"/>
      <c r="AE165" s="105"/>
      <c r="AF165" s="106"/>
      <c r="AG165" s="106"/>
      <c r="AH165" s="106"/>
      <c r="AI165" s="106"/>
      <c r="AJ165" s="106"/>
      <c r="AK165" s="106"/>
      <c r="AL165" s="107"/>
    </row>
    <row r="166" spans="1:38" s="115" customFormat="1" ht="52.5" customHeight="1" x14ac:dyDescent="0.2">
      <c r="A166" s="129" t="s">
        <v>424</v>
      </c>
      <c r="B166" s="129"/>
      <c r="C166" s="129"/>
      <c r="D166" s="129"/>
      <c r="E166" s="129"/>
      <c r="F166" s="129"/>
      <c r="G166" s="129"/>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2">
      <c r="A167" s="129" t="s">
        <v>431</v>
      </c>
      <c r="B167" s="129"/>
      <c r="C167" s="129"/>
      <c r="D167" s="129"/>
      <c r="E167" s="129"/>
      <c r="F167" s="129"/>
      <c r="G167" s="129"/>
      <c r="H167" s="109"/>
      <c r="I167" s="110"/>
      <c r="J167"/>
      <c r="K167"/>
      <c r="L167"/>
      <c r="M167" s="110"/>
      <c r="N167" s="110"/>
      <c r="O167" s="110"/>
      <c r="P167" s="110"/>
      <c r="Q167" s="110"/>
      <c r="R167" s="110"/>
      <c r="S167" s="110"/>
      <c r="T167" s="110"/>
      <c r="U167" s="110"/>
      <c r="AE167" s="118"/>
    </row>
    <row r="168" spans="1:38" s="117" customFormat="1" ht="26.25" customHeight="1" x14ac:dyDescent="0.2">
      <c r="A168" s="129" t="s">
        <v>432</v>
      </c>
      <c r="B168" s="129"/>
      <c r="C168" s="129"/>
      <c r="D168" s="129"/>
      <c r="E168" s="129"/>
      <c r="F168" s="129"/>
      <c r="G168" s="129"/>
      <c r="H168" s="109"/>
      <c r="I168" s="110"/>
      <c r="J168"/>
      <c r="K168"/>
      <c r="L168"/>
      <c r="M168" s="110"/>
      <c r="N168" s="110"/>
      <c r="O168" s="110"/>
      <c r="P168" s="110"/>
      <c r="Q168" s="110"/>
      <c r="R168" s="110"/>
      <c r="S168" s="110"/>
      <c r="T168" s="110"/>
      <c r="U168" s="110"/>
      <c r="AE168" s="118"/>
    </row>
    <row r="169" spans="1:38" s="115" customFormat="1" ht="26.25" customHeight="1" x14ac:dyDescent="0.2">
      <c r="A169" s="129" t="s">
        <v>427</v>
      </c>
      <c r="B169" s="129"/>
      <c r="C169" s="129"/>
      <c r="D169" s="129"/>
      <c r="E169" s="129"/>
      <c r="F169" s="129"/>
      <c r="G169" s="129"/>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2">
      <c r="A170" s="129" t="s">
        <v>433</v>
      </c>
      <c r="B170" s="129"/>
      <c r="C170" s="129"/>
      <c r="D170" s="129"/>
      <c r="E170" s="129"/>
      <c r="F170" s="129"/>
      <c r="G170" s="129"/>
      <c r="H170" s="109"/>
      <c r="I170" s="110"/>
      <c r="J170"/>
      <c r="K170"/>
      <c r="L170"/>
      <c r="M170" s="110"/>
      <c r="N170" s="110"/>
      <c r="O170" s="110"/>
      <c r="P170" s="110"/>
      <c r="Q170" s="110"/>
      <c r="R170" s="110"/>
      <c r="S170" s="110"/>
      <c r="T170" s="110"/>
      <c r="U170" s="110"/>
      <c r="AE170" s="118"/>
    </row>
  </sheetData>
  <conditionalFormatting sqref="AF24:AK24 AF37:AK39 AF43:AK43 AF45:AK47 AF73:AK81 AF83:AK83 AF92:AK93 AF14:AK22 AF65:AK71 AF122:AK122 AF49:AK59 AL61 AF61:AK63 E14:AD140 AF60:AL60 AF137:AK137 AF133:AK133 AF131:AK131 AF126:AK126 AF117:AK117">
    <cfRule type="cellIs" dxfId="19" priority="2" operator="equal">
      <formula>0</formula>
    </cfRule>
  </conditionalFormatting>
  <conditionalFormatting sqref="AF23:AK23 AF25:AK36 AF40:AK42 AF44:AK44 AF48:AK48 AF64:AK64 AF72:AK72 AF82:AK82 AF84:AK91 AF94:AK116 AF123:AK125 AF118:AK121 AF127:AK130 AF132:AK132 AF134:AK136 AF138:AK140">
    <cfRule type="cellIs" dxfId="18" priority="1" operator="equal">
      <formula>0</formula>
    </cfRule>
  </conditionalFormatting>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70"/>
  <sheetViews>
    <sheetView zoomScale="70" zoomScaleNormal="70" workbookViewId="0">
      <selection activeCell="I8" sqref="I8"/>
    </sheetView>
  </sheetViews>
  <sheetFormatPr defaultColWidth="10.33203125" defaultRowHeight="12.75" x14ac:dyDescent="0.2"/>
  <cols>
    <col min="1" max="2" width="25" style="36" customWidth="1"/>
    <col min="3" max="3" width="54.1640625" style="119" customWidth="1"/>
    <col min="4" max="4" width="8.33203125" style="36" customWidth="1"/>
    <col min="5" max="24" width="10" style="36" customWidth="1"/>
    <col min="25" max="25" width="10.33203125" style="36" customWidth="1"/>
    <col min="26" max="30" width="10" style="36" customWidth="1"/>
    <col min="31" max="31" width="2.5" style="36" customWidth="1"/>
    <col min="32" max="32" width="10.6640625" style="36" customWidth="1"/>
    <col min="33" max="33" width="11.5" style="36" customWidth="1"/>
    <col min="34" max="36" width="10" style="36" customWidth="1"/>
    <col min="37" max="37" width="12" style="36" customWidth="1"/>
    <col min="38" max="38" width="30" style="36" customWidth="1"/>
    <col min="39" max="16384" width="10.33203125" style="36"/>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452</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429</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39">
        <v>46068</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2017</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457</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0" t="s">
        <v>430</v>
      </c>
      <c r="B10" s="140" t="s">
        <v>32</v>
      </c>
      <c r="C10" s="132"/>
      <c r="D10" s="133"/>
      <c r="E10" s="120" t="s">
        <v>434</v>
      </c>
      <c r="F10" s="121"/>
      <c r="G10" s="121"/>
      <c r="H10" s="122"/>
      <c r="I10" s="120" t="s">
        <v>411</v>
      </c>
      <c r="J10" s="121"/>
      <c r="K10" s="121"/>
      <c r="L10" s="122"/>
      <c r="M10" s="137" t="s">
        <v>435</v>
      </c>
      <c r="N10" s="120" t="s">
        <v>436</v>
      </c>
      <c r="O10" s="121"/>
      <c r="P10" s="122"/>
      <c r="Q10" s="120" t="s">
        <v>437</v>
      </c>
      <c r="R10" s="121"/>
      <c r="S10" s="121"/>
      <c r="T10" s="121"/>
      <c r="U10" s="121"/>
      <c r="V10" s="122"/>
      <c r="W10" s="120" t="s">
        <v>438</v>
      </c>
      <c r="X10" s="121"/>
      <c r="Y10" s="121"/>
      <c r="Z10" s="121"/>
      <c r="AA10" s="121"/>
      <c r="AB10" s="121"/>
      <c r="AC10" s="121"/>
      <c r="AD10" s="122"/>
      <c r="AE10" s="24"/>
      <c r="AF10" s="120" t="s">
        <v>439</v>
      </c>
      <c r="AG10" s="121"/>
      <c r="AH10" s="121"/>
      <c r="AI10" s="121"/>
      <c r="AJ10" s="121"/>
      <c r="AK10" s="121"/>
      <c r="AL10" s="122"/>
    </row>
    <row r="11" spans="1:38" s="19" customFormat="1" ht="15" customHeight="1" thickBot="1" x14ac:dyDescent="0.25">
      <c r="A11" s="131"/>
      <c r="B11" s="134"/>
      <c r="C11" s="135"/>
      <c r="D11" s="136"/>
      <c r="E11" s="123"/>
      <c r="F11" s="124"/>
      <c r="G11" s="124"/>
      <c r="H11" s="125"/>
      <c r="I11" s="123"/>
      <c r="J11" s="124"/>
      <c r="K11" s="124"/>
      <c r="L11" s="125"/>
      <c r="M11" s="138"/>
      <c r="N11" s="123"/>
      <c r="O11" s="124"/>
      <c r="P11" s="125"/>
      <c r="Q11" s="123"/>
      <c r="R11" s="124"/>
      <c r="S11" s="124"/>
      <c r="T11" s="124"/>
      <c r="U11" s="124"/>
      <c r="V11" s="125"/>
      <c r="W11" s="26"/>
      <c r="X11" s="126" t="s">
        <v>33</v>
      </c>
      <c r="Y11" s="127"/>
      <c r="Z11" s="127"/>
      <c r="AA11" s="127"/>
      <c r="AB11" s="128"/>
      <c r="AC11" s="27"/>
      <c r="AD11" s="28"/>
      <c r="AE11" s="29"/>
      <c r="AF11" s="123"/>
      <c r="AG11" s="124"/>
      <c r="AH11" s="124"/>
      <c r="AI11" s="124"/>
      <c r="AJ11" s="124"/>
      <c r="AK11" s="124"/>
      <c r="AL11" s="125"/>
    </row>
    <row r="12" spans="1:38" s="19" customFormat="1" ht="52.5" customHeight="1" thickBot="1" x14ac:dyDescent="0.25">
      <c r="A12" s="131"/>
      <c r="B12" s="134"/>
      <c r="C12" s="135"/>
      <c r="D12" s="136"/>
      <c r="E12" s="30" t="s">
        <v>417</v>
      </c>
      <c r="F12" s="30" t="s">
        <v>34</v>
      </c>
      <c r="G12" s="30" t="s">
        <v>418</v>
      </c>
      <c r="H12" s="30" t="s">
        <v>419</v>
      </c>
      <c r="I12" s="30" t="s">
        <v>420</v>
      </c>
      <c r="J12" s="31" t="s">
        <v>421</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59" customFormat="1" ht="37.5" customHeight="1" thickBot="1" x14ac:dyDescent="0.25">
      <c r="A13" s="175" t="s">
        <v>62</v>
      </c>
      <c r="B13" s="175" t="s">
        <v>63</v>
      </c>
      <c r="C13" s="191" t="s">
        <v>64</v>
      </c>
      <c r="D13" s="175" t="s">
        <v>65</v>
      </c>
      <c r="E13" s="175" t="s">
        <v>66</v>
      </c>
      <c r="F13" s="175" t="s">
        <v>66</v>
      </c>
      <c r="G13" s="175" t="s">
        <v>66</v>
      </c>
      <c r="H13" s="175" t="s">
        <v>66</v>
      </c>
      <c r="I13" s="175" t="s">
        <v>66</v>
      </c>
      <c r="J13" s="175" t="s">
        <v>66</v>
      </c>
      <c r="K13" s="175" t="s">
        <v>66</v>
      </c>
      <c r="L13" s="175" t="s">
        <v>66</v>
      </c>
      <c r="M13" s="175" t="s">
        <v>66</v>
      </c>
      <c r="N13" s="175" t="s">
        <v>67</v>
      </c>
      <c r="O13" s="175" t="s">
        <v>67</v>
      </c>
      <c r="P13" s="175" t="s">
        <v>67</v>
      </c>
      <c r="Q13" s="175" t="s">
        <v>67</v>
      </c>
      <c r="R13" s="175" t="s">
        <v>67</v>
      </c>
      <c r="S13" s="175" t="s">
        <v>67</v>
      </c>
      <c r="T13" s="175" t="s">
        <v>67</v>
      </c>
      <c r="U13" s="175" t="s">
        <v>67</v>
      </c>
      <c r="V13" s="175" t="s">
        <v>67</v>
      </c>
      <c r="W13" s="175" t="s">
        <v>68</v>
      </c>
      <c r="X13" s="175" t="s">
        <v>67</v>
      </c>
      <c r="Y13" s="175" t="s">
        <v>67</v>
      </c>
      <c r="Z13" s="175" t="s">
        <v>67</v>
      </c>
      <c r="AA13" s="175" t="s">
        <v>67</v>
      </c>
      <c r="AB13" s="175" t="s">
        <v>67</v>
      </c>
      <c r="AC13" s="175" t="s">
        <v>69</v>
      </c>
      <c r="AD13" s="175" t="s">
        <v>69</v>
      </c>
      <c r="AE13" s="192"/>
      <c r="AF13" s="175" t="s">
        <v>70</v>
      </c>
      <c r="AG13" s="175" t="s">
        <v>70</v>
      </c>
      <c r="AH13" s="175" t="s">
        <v>70</v>
      </c>
      <c r="AI13" s="175" t="s">
        <v>70</v>
      </c>
      <c r="AJ13" s="175" t="s">
        <v>70</v>
      </c>
      <c r="AK13" s="175"/>
      <c r="AL13" s="193"/>
    </row>
    <row r="14" spans="1:38" s="5" customFormat="1" ht="26.25" customHeight="1" thickBot="1" x14ac:dyDescent="0.25">
      <c r="A14" s="37" t="s">
        <v>71</v>
      </c>
      <c r="B14" s="37" t="s">
        <v>0</v>
      </c>
      <c r="C14" s="37" t="s">
        <v>72</v>
      </c>
      <c r="D14" s="38"/>
      <c r="E14" s="39">
        <v>20.512823744689385</v>
      </c>
      <c r="F14" s="39">
        <v>0.63000096955510687</v>
      </c>
      <c r="G14" s="39">
        <v>65.146336459169206</v>
      </c>
      <c r="H14" s="39" t="s">
        <v>441</v>
      </c>
      <c r="I14" s="39">
        <v>1.3393320947719467</v>
      </c>
      <c r="J14" s="39">
        <v>1.9708259508922248</v>
      </c>
      <c r="K14" s="39">
        <v>2.4806695541033887</v>
      </c>
      <c r="L14" s="39">
        <v>1.0967029660928105E-2</v>
      </c>
      <c r="M14" s="39">
        <v>3.3868095291583193</v>
      </c>
      <c r="N14" s="39">
        <v>2.7129914513050792</v>
      </c>
      <c r="O14" s="39">
        <v>0.31289145293855097</v>
      </c>
      <c r="P14" s="39">
        <v>0.51198028703481357</v>
      </c>
      <c r="Q14" s="39">
        <v>2.4623017354410819</v>
      </c>
      <c r="R14" s="39">
        <v>1.5875618784525907</v>
      </c>
      <c r="S14" s="39">
        <v>0.21387296550122123</v>
      </c>
      <c r="T14" s="39">
        <v>1.783574169636583</v>
      </c>
      <c r="U14" s="39">
        <v>7.7163575835695131</v>
      </c>
      <c r="V14" s="39">
        <v>2.0270960532082278</v>
      </c>
      <c r="W14" s="39">
        <v>1.8457505860409458</v>
      </c>
      <c r="X14" s="39">
        <v>2.052890183622387E-2</v>
      </c>
      <c r="Y14" s="39">
        <v>3.2502430469514038E-2</v>
      </c>
      <c r="Z14" s="39">
        <v>1.8391919248281537E-2</v>
      </c>
      <c r="AA14" s="39">
        <v>9.3277391685107538E-3</v>
      </c>
      <c r="AB14" s="39">
        <v>8.0750990722530197E-2</v>
      </c>
      <c r="AC14" s="39">
        <v>1.0838264694240471</v>
      </c>
      <c r="AD14" s="39">
        <v>0.23481026815339226</v>
      </c>
      <c r="AE14" s="192"/>
      <c r="AF14" s="39">
        <v>873.22154577699996</v>
      </c>
      <c r="AG14" s="39">
        <v>229918.62563871997</v>
      </c>
      <c r="AH14" s="39">
        <v>32748.143107170989</v>
      </c>
      <c r="AI14" s="39">
        <v>4275.5980847999999</v>
      </c>
      <c r="AJ14" s="39">
        <v>55.184001000000002</v>
      </c>
      <c r="AK14" s="39" t="s">
        <v>422</v>
      </c>
      <c r="AL14" s="40" t="s">
        <v>70</v>
      </c>
    </row>
    <row r="15" spans="1:38" s="5" customFormat="1" ht="26.25" customHeight="1" thickBot="1" x14ac:dyDescent="0.25">
      <c r="A15" s="37" t="s">
        <v>73</v>
      </c>
      <c r="B15" s="37" t="s">
        <v>21</v>
      </c>
      <c r="C15" s="37" t="s">
        <v>74</v>
      </c>
      <c r="D15" s="38"/>
      <c r="E15" s="39">
        <v>1.327125157818613</v>
      </c>
      <c r="F15" s="39">
        <v>1.1681362515415579E-2</v>
      </c>
      <c r="G15" s="39">
        <v>0.97124057010301545</v>
      </c>
      <c r="H15" s="39" t="s">
        <v>441</v>
      </c>
      <c r="I15" s="39">
        <v>2.4220579996319141E-2</v>
      </c>
      <c r="J15" s="39">
        <v>3.1164499996319144E-2</v>
      </c>
      <c r="K15" s="39">
        <v>3.6951099996319139E-2</v>
      </c>
      <c r="L15" s="39">
        <v>3.0332986517889603E-3</v>
      </c>
      <c r="M15" s="39">
        <v>0.32536218735374434</v>
      </c>
      <c r="N15" s="39">
        <v>2.9416086700824781E-2</v>
      </c>
      <c r="O15" s="39">
        <v>6.0874759658045511E-3</v>
      </c>
      <c r="P15" s="39">
        <v>6.0874759658045511E-3</v>
      </c>
      <c r="Q15" s="39">
        <v>1.0291909888574121E-2</v>
      </c>
      <c r="R15" s="39">
        <v>0.1172199199865275</v>
      </c>
      <c r="S15" s="39">
        <v>6.2993983566818762E-2</v>
      </c>
      <c r="T15" s="39">
        <v>1.0048725334406801</v>
      </c>
      <c r="U15" s="39">
        <v>2.5808648541470337E-2</v>
      </c>
      <c r="V15" s="39">
        <v>0.31139770589276483</v>
      </c>
      <c r="W15" s="39">
        <v>2.8933000000000001E-3</v>
      </c>
      <c r="X15" s="39">
        <v>1.0008892707174001E-5</v>
      </c>
      <c r="Y15" s="39">
        <v>2.1337596236440001E-5</v>
      </c>
      <c r="Z15" s="39">
        <v>9.4403756326260014E-6</v>
      </c>
      <c r="AA15" s="39">
        <v>9.4403756326260014E-6</v>
      </c>
      <c r="AB15" s="39">
        <v>5.0227240208866001E-5</v>
      </c>
      <c r="AC15" s="39" t="s">
        <v>422</v>
      </c>
      <c r="AD15" s="39" t="s">
        <v>422</v>
      </c>
      <c r="AE15" s="192"/>
      <c r="AF15" s="39" t="s">
        <v>456</v>
      </c>
      <c r="AG15" s="39" t="s">
        <v>440</v>
      </c>
      <c r="AH15" s="39" t="s">
        <v>456</v>
      </c>
      <c r="AI15" s="39" t="s">
        <v>440</v>
      </c>
      <c r="AJ15" s="39" t="s">
        <v>440</v>
      </c>
      <c r="AK15" s="39" t="s">
        <v>422</v>
      </c>
      <c r="AL15" s="40" t="s">
        <v>70</v>
      </c>
    </row>
    <row r="16" spans="1:38" s="5" customFormat="1" ht="26.25" customHeight="1" thickBot="1" x14ac:dyDescent="0.25">
      <c r="A16" s="37" t="s">
        <v>73</v>
      </c>
      <c r="B16" s="37" t="s">
        <v>1</v>
      </c>
      <c r="C16" s="37" t="s">
        <v>75</v>
      </c>
      <c r="D16" s="38"/>
      <c r="E16" s="39">
        <v>3.3367819932800004E-2</v>
      </c>
      <c r="F16" s="39">
        <v>1.6056050341999998E-3</v>
      </c>
      <c r="G16" s="39">
        <v>0.10257030536465001</v>
      </c>
      <c r="H16" s="39" t="s">
        <v>441</v>
      </c>
      <c r="I16" s="39">
        <v>2.5153632781200002E-3</v>
      </c>
      <c r="J16" s="39">
        <v>2.6696605099600004E-3</v>
      </c>
      <c r="K16" s="39">
        <v>2.7982726218000005E-3</v>
      </c>
      <c r="L16" s="39">
        <v>1.5137746504968004E-4</v>
      </c>
      <c r="M16" s="39">
        <v>9.5132341919999981E-3</v>
      </c>
      <c r="N16" s="39">
        <v>3.3016164499750007E-3</v>
      </c>
      <c r="O16" s="39">
        <v>3.3961324722500004E-5</v>
      </c>
      <c r="P16" s="39">
        <v>3.4633528033999999E-4</v>
      </c>
      <c r="Q16" s="39">
        <v>2.0185246684000001E-4</v>
      </c>
      <c r="R16" s="39">
        <v>5.9387681661399996E-4</v>
      </c>
      <c r="S16" s="39">
        <v>3.5916993132140005E-4</v>
      </c>
      <c r="T16" s="39">
        <v>1.7322578311514999E-3</v>
      </c>
      <c r="U16" s="39">
        <v>7.0510305069999997E-5</v>
      </c>
      <c r="V16" s="39">
        <v>4.8665340379750004E-3</v>
      </c>
      <c r="W16" s="39">
        <v>3.2708791660000002E-3</v>
      </c>
      <c r="X16" s="39">
        <v>4.4447087547999994E-4</v>
      </c>
      <c r="Y16" s="39">
        <v>5.7864062432000005E-4</v>
      </c>
      <c r="Z16" s="39">
        <v>4.9520626364000001E-4</v>
      </c>
      <c r="AA16" s="39">
        <v>2.0445405475999999E-4</v>
      </c>
      <c r="AB16" s="39">
        <v>1.7227718182000001E-3</v>
      </c>
      <c r="AC16" s="39">
        <v>1.9934877335199999E-5</v>
      </c>
      <c r="AD16" s="39">
        <v>5.4660147531999997E-3</v>
      </c>
      <c r="AE16" s="192"/>
      <c r="AF16" s="39">
        <v>5.5036370000000003</v>
      </c>
      <c r="AG16" s="39">
        <v>32.153027960000003</v>
      </c>
      <c r="AH16" s="39">
        <v>564.02265</v>
      </c>
      <c r="AI16" s="39">
        <v>5.3999999999999999E-2</v>
      </c>
      <c r="AJ16" s="39" t="s">
        <v>422</v>
      </c>
      <c r="AK16" s="39" t="s">
        <v>422</v>
      </c>
      <c r="AL16" s="40" t="s">
        <v>70</v>
      </c>
    </row>
    <row r="17" spans="1:38" s="5" customFormat="1" ht="26.25" customHeight="1" thickBot="1" x14ac:dyDescent="0.25">
      <c r="A17" s="37" t="s">
        <v>73</v>
      </c>
      <c r="B17" s="37" t="s">
        <v>2</v>
      </c>
      <c r="C17" s="37" t="s">
        <v>76</v>
      </c>
      <c r="D17" s="38"/>
      <c r="E17" s="39">
        <v>0.12386632312799999</v>
      </c>
      <c r="F17" s="39">
        <v>3.7693678705000004E-2</v>
      </c>
      <c r="G17" s="39">
        <v>1.5876518443295E-3</v>
      </c>
      <c r="H17" s="39" t="s">
        <v>441</v>
      </c>
      <c r="I17" s="39">
        <v>1.3541670058350001E-3</v>
      </c>
      <c r="J17" s="39">
        <v>1.3542328058350002E-3</v>
      </c>
      <c r="K17" s="39">
        <v>1.3543644058350002E-3</v>
      </c>
      <c r="L17" s="39">
        <v>8.6955500029250004E-5</v>
      </c>
      <c r="M17" s="39">
        <v>4.865592774300001E-2</v>
      </c>
      <c r="N17" s="39">
        <v>2.0034943316250001E-5</v>
      </c>
      <c r="O17" s="39">
        <v>2.3522499641749996E-6</v>
      </c>
      <c r="P17" s="39">
        <v>8.8550319003000003E-4</v>
      </c>
      <c r="Q17" s="39">
        <v>1.6774283974000005E-4</v>
      </c>
      <c r="R17" s="39">
        <v>2.3381645820419998E-5</v>
      </c>
      <c r="S17" s="39">
        <v>5.3245550446419999E-6</v>
      </c>
      <c r="T17" s="39">
        <v>2.1394494638044996E-5</v>
      </c>
      <c r="U17" s="39">
        <v>9.5449605740500023E-5</v>
      </c>
      <c r="V17" s="39">
        <v>1.3153353145542493E-3</v>
      </c>
      <c r="W17" s="39">
        <v>1.0927000000000001E-5</v>
      </c>
      <c r="X17" s="39">
        <v>6.638995E-7</v>
      </c>
      <c r="Y17" s="39">
        <v>1.0993749999999997E-6</v>
      </c>
      <c r="Z17" s="39">
        <v>3.3427850000000001E-7</v>
      </c>
      <c r="AA17" s="39">
        <v>2.678575E-7</v>
      </c>
      <c r="AB17" s="39">
        <v>2.3654104999999998E-6</v>
      </c>
      <c r="AC17" s="39">
        <v>3.2899999999999999E-7</v>
      </c>
      <c r="AD17" s="39">
        <v>4.6059999999999999E-10</v>
      </c>
      <c r="AE17" s="192"/>
      <c r="AF17" s="39">
        <v>3.105</v>
      </c>
      <c r="AG17" s="39">
        <v>1.8420485</v>
      </c>
      <c r="AH17" s="39">
        <v>1669.0189315</v>
      </c>
      <c r="AI17" s="39">
        <v>6.5799999999999997E-2</v>
      </c>
      <c r="AJ17" s="39" t="s">
        <v>440</v>
      </c>
      <c r="AK17" s="39" t="s">
        <v>422</v>
      </c>
      <c r="AL17" s="40" t="s">
        <v>70</v>
      </c>
    </row>
    <row r="18" spans="1:38" s="5" customFormat="1" ht="26.25" customHeight="1" thickBot="1" x14ac:dyDescent="0.25">
      <c r="A18" s="37" t="s">
        <v>73</v>
      </c>
      <c r="B18" s="37" t="s">
        <v>4</v>
      </c>
      <c r="C18" s="37" t="s">
        <v>77</v>
      </c>
      <c r="D18" s="38"/>
      <c r="E18" s="39">
        <v>0.57564585601096008</v>
      </c>
      <c r="F18" s="39">
        <v>4.2152316500000003E-4</v>
      </c>
      <c r="G18" s="39">
        <v>3.91934674878205E-3</v>
      </c>
      <c r="H18" s="39" t="s">
        <v>441</v>
      </c>
      <c r="I18" s="39">
        <v>2.9580894682499997E-4</v>
      </c>
      <c r="J18" s="39">
        <v>3.6540764282499998E-4</v>
      </c>
      <c r="K18" s="39">
        <v>3.6540764282499998E-4</v>
      </c>
      <c r="L18" s="39">
        <v>4.69869437655E-6</v>
      </c>
      <c r="M18" s="39">
        <v>1.486020029E-2</v>
      </c>
      <c r="N18" s="39">
        <v>6.9888738862750001E-5</v>
      </c>
      <c r="O18" s="39">
        <v>2.1363013571249995E-6</v>
      </c>
      <c r="P18" s="39">
        <v>2.0032177809999997E-5</v>
      </c>
      <c r="Q18" s="39">
        <v>3.0163298619999993E-5</v>
      </c>
      <c r="R18" s="39">
        <v>1.3934434705046002E-4</v>
      </c>
      <c r="S18" s="39">
        <v>2.0894304305046002E-5</v>
      </c>
      <c r="T18" s="39">
        <v>1.3920725345733349E-3</v>
      </c>
      <c r="U18" s="39">
        <v>2.1269809934999999E-6</v>
      </c>
      <c r="V18" s="39">
        <v>3.5089390862749998E-5</v>
      </c>
      <c r="W18" s="39">
        <v>6.9598696000000004E-5</v>
      </c>
      <c r="X18" s="39">
        <v>6.9598695999999999E-6</v>
      </c>
      <c r="Y18" s="39">
        <v>1.39197392E-5</v>
      </c>
      <c r="Z18" s="39">
        <v>6.9598695999999999E-6</v>
      </c>
      <c r="AA18" s="39">
        <v>6.9598695999999999E-6</v>
      </c>
      <c r="AB18" s="39">
        <v>3.4799348000000002E-5</v>
      </c>
      <c r="AC18" s="39" t="s">
        <v>422</v>
      </c>
      <c r="AD18" s="39" t="s">
        <v>422</v>
      </c>
      <c r="AE18" s="192"/>
      <c r="AF18" s="39">
        <v>378.62488839999997</v>
      </c>
      <c r="AG18" s="39">
        <v>1704.12571903</v>
      </c>
      <c r="AH18" s="39">
        <v>1693.3424685649998</v>
      </c>
      <c r="AI18" s="39" t="s">
        <v>441</v>
      </c>
      <c r="AJ18" s="39" t="s">
        <v>441</v>
      </c>
      <c r="AK18" s="39" t="s">
        <v>422</v>
      </c>
      <c r="AL18" s="40" t="s">
        <v>70</v>
      </c>
    </row>
    <row r="19" spans="1:38" s="5" customFormat="1" ht="24.75" customHeight="1" thickBot="1" x14ac:dyDescent="0.25">
      <c r="A19" s="143" t="s">
        <v>73</v>
      </c>
      <c r="B19" s="37" t="s">
        <v>78</v>
      </c>
      <c r="C19" s="143" t="s">
        <v>79</v>
      </c>
      <c r="D19" s="144"/>
      <c r="E19" s="39">
        <v>1.8390048739938751</v>
      </c>
      <c r="F19" s="39">
        <v>4.6951645750144023E-2</v>
      </c>
      <c r="G19" s="39">
        <v>24.695218681332037</v>
      </c>
      <c r="H19" s="39" t="s">
        <v>441</v>
      </c>
      <c r="I19" s="39">
        <v>0.11512552906249209</v>
      </c>
      <c r="J19" s="39">
        <v>0.20584162284889307</v>
      </c>
      <c r="K19" s="39">
        <v>0.30856057594336112</v>
      </c>
      <c r="L19" s="39">
        <v>6.313373377474279E-3</v>
      </c>
      <c r="M19" s="39">
        <v>0.99179612161666042</v>
      </c>
      <c r="N19" s="39">
        <v>7.9559282218672353E-2</v>
      </c>
      <c r="O19" s="39">
        <v>2.1016277227457407E-2</v>
      </c>
      <c r="P19" s="39">
        <v>8.336744639143261E-3</v>
      </c>
      <c r="Q19" s="39">
        <v>6.0710982613215933E-2</v>
      </c>
      <c r="R19" s="39">
        <v>5.047122172000925E-2</v>
      </c>
      <c r="S19" s="39">
        <v>7.8876345073993728E-2</v>
      </c>
      <c r="T19" s="39">
        <v>2.6586598635447416</v>
      </c>
      <c r="U19" s="39">
        <v>7.6825151746658618E-2</v>
      </c>
      <c r="V19" s="39">
        <v>1.2867608042927154</v>
      </c>
      <c r="W19" s="39">
        <v>0.10630499353703751</v>
      </c>
      <c r="X19" s="39">
        <v>5.4123049963738321E-3</v>
      </c>
      <c r="Y19" s="39">
        <v>8.8264331694704375E-3</v>
      </c>
      <c r="Z19" s="39">
        <v>6.1746216696996195E-3</v>
      </c>
      <c r="AA19" s="39">
        <v>2.2573347994360657E-3</v>
      </c>
      <c r="AB19" s="39">
        <v>2.2670694634979956E-2</v>
      </c>
      <c r="AC19" s="39">
        <v>2.4722522250358005E-2</v>
      </c>
      <c r="AD19" s="39">
        <v>2.0762032958719436E-4</v>
      </c>
      <c r="AE19" s="192"/>
      <c r="AF19" s="39">
        <v>10418.948098325001</v>
      </c>
      <c r="AG19" s="39">
        <v>3900.0575756499998</v>
      </c>
      <c r="AH19" s="39">
        <v>10611.324819172001</v>
      </c>
      <c r="AI19" s="39">
        <v>497.72830507999998</v>
      </c>
      <c r="AJ19" s="39" t="s">
        <v>440</v>
      </c>
      <c r="AK19" s="39" t="s">
        <v>422</v>
      </c>
      <c r="AL19" s="158" t="s">
        <v>70</v>
      </c>
    </row>
    <row r="20" spans="1:38" s="5" customFormat="1" ht="26.25" customHeight="1" thickBot="1" x14ac:dyDescent="0.25">
      <c r="A20" s="37" t="s">
        <v>73</v>
      </c>
      <c r="B20" s="37" t="s">
        <v>5</v>
      </c>
      <c r="C20" s="37" t="s">
        <v>80</v>
      </c>
      <c r="D20" s="38"/>
      <c r="E20" s="39">
        <v>0.45597144356779995</v>
      </c>
      <c r="F20" s="39">
        <v>4.2450205718820008E-2</v>
      </c>
      <c r="G20" s="39">
        <v>0.1292809726821578</v>
      </c>
      <c r="H20" s="39" t="s">
        <v>441</v>
      </c>
      <c r="I20" s="39">
        <v>0.10525981975159003</v>
      </c>
      <c r="J20" s="39">
        <v>0.11730012532675001</v>
      </c>
      <c r="K20" s="39">
        <v>0.12777715486123004</v>
      </c>
      <c r="L20" s="39">
        <v>9.9954437164224627E-3</v>
      </c>
      <c r="M20" s="39">
        <v>0.56781369722924024</v>
      </c>
      <c r="N20" s="39">
        <v>5.8386557581649214E-2</v>
      </c>
      <c r="O20" s="39">
        <v>2.2076286229104201E-2</v>
      </c>
      <c r="P20" s="39">
        <v>2.5771874581584022E-3</v>
      </c>
      <c r="Q20" s="39">
        <v>9.8356241044800013E-4</v>
      </c>
      <c r="R20" s="39">
        <v>4.077303494428397E-2</v>
      </c>
      <c r="S20" s="39">
        <v>1.1438287335490403E-2</v>
      </c>
      <c r="T20" s="39">
        <v>6.0777937108797654E-3</v>
      </c>
      <c r="U20" s="39">
        <v>1.1611129094805997E-3</v>
      </c>
      <c r="V20" s="39">
        <v>0.8843449042114252</v>
      </c>
      <c r="W20" s="39">
        <v>0.18160304671049998</v>
      </c>
      <c r="X20" s="39">
        <v>1.8544170921000001E-2</v>
      </c>
      <c r="Y20" s="39">
        <v>2.9182718847815804E-2</v>
      </c>
      <c r="Z20" s="39">
        <v>9.6374232998157998E-3</v>
      </c>
      <c r="AA20" s="39">
        <v>7.5197126291034087E-3</v>
      </c>
      <c r="AB20" s="39">
        <v>6.4884025697735007E-2</v>
      </c>
      <c r="AC20" s="39">
        <v>8.5183607597399992E-3</v>
      </c>
      <c r="AD20" s="39">
        <v>2.1719909956083999E-2</v>
      </c>
      <c r="AE20" s="192"/>
      <c r="AF20" s="39">
        <v>5.4192924000000007</v>
      </c>
      <c r="AG20" s="39">
        <v>127.69467700000001</v>
      </c>
      <c r="AH20" s="39">
        <v>1716.1580017999997</v>
      </c>
      <c r="AI20" s="39">
        <v>4959.1590219999998</v>
      </c>
      <c r="AJ20" s="39" t="s">
        <v>422</v>
      </c>
      <c r="AK20" s="39" t="s">
        <v>422</v>
      </c>
      <c r="AL20" s="40" t="s">
        <v>70</v>
      </c>
    </row>
    <row r="21" spans="1:38" s="5" customFormat="1" ht="24.75" customHeight="1" thickBot="1" x14ac:dyDescent="0.25">
      <c r="A21" s="143" t="s">
        <v>73</v>
      </c>
      <c r="B21" s="37" t="s">
        <v>81</v>
      </c>
      <c r="C21" s="143" t="s">
        <v>82</v>
      </c>
      <c r="D21" s="144"/>
      <c r="E21" s="39">
        <v>0.36612253981790971</v>
      </c>
      <c r="F21" s="39">
        <v>2.4048697968811966E-2</v>
      </c>
      <c r="G21" s="39">
        <v>6.9000713375179309E-2</v>
      </c>
      <c r="H21" s="39" t="s">
        <v>441</v>
      </c>
      <c r="I21" s="39">
        <v>4.300892508913793E-2</v>
      </c>
      <c r="J21" s="39">
        <v>4.4552695643228932E-2</v>
      </c>
      <c r="K21" s="39">
        <v>4.670872932309094E-2</v>
      </c>
      <c r="L21" s="39">
        <v>6.0528157960498524E-3</v>
      </c>
      <c r="M21" s="39">
        <v>0.41830023728181975</v>
      </c>
      <c r="N21" s="39">
        <v>3.2158031205624306E-2</v>
      </c>
      <c r="O21" s="39">
        <v>1.3857737300906961E-2</v>
      </c>
      <c r="P21" s="39">
        <v>9.8731904601335866E-4</v>
      </c>
      <c r="Q21" s="39">
        <v>7.5216594933729005E-4</v>
      </c>
      <c r="R21" s="39">
        <v>2.766483568511241E-2</v>
      </c>
      <c r="S21" s="39">
        <v>7.6977686032279388E-3</v>
      </c>
      <c r="T21" s="39">
        <v>4.450294823941179E-2</v>
      </c>
      <c r="U21" s="39">
        <v>5.8763129396548154E-4</v>
      </c>
      <c r="V21" s="39">
        <v>0.54632499671986923</v>
      </c>
      <c r="W21" s="39">
        <v>0.10856647490943</v>
      </c>
      <c r="X21" s="39">
        <v>1.1656160303266503E-2</v>
      </c>
      <c r="Y21" s="39">
        <v>1.8215195743917001E-2</v>
      </c>
      <c r="Z21" s="39">
        <v>1.2976314286218501E-2</v>
      </c>
      <c r="AA21" s="39">
        <v>4.6738062292145006E-3</v>
      </c>
      <c r="AB21" s="39">
        <v>4.7521476562616502E-2</v>
      </c>
      <c r="AC21" s="39">
        <v>5.3137696430558008E-3</v>
      </c>
      <c r="AD21" s="39">
        <v>1.3955890367557077E-3</v>
      </c>
      <c r="AE21" s="192"/>
      <c r="AF21" s="39">
        <v>157.23110544800005</v>
      </c>
      <c r="AG21" s="39">
        <v>13.258705095</v>
      </c>
      <c r="AH21" s="39">
        <v>3035.4865781799999</v>
      </c>
      <c r="AI21" s="39">
        <v>1061.6855802509999</v>
      </c>
      <c r="AJ21" s="39" t="s">
        <v>440</v>
      </c>
      <c r="AK21" s="39" t="s">
        <v>422</v>
      </c>
      <c r="AL21" s="158" t="s">
        <v>70</v>
      </c>
    </row>
    <row r="22" spans="1:38" s="5" customFormat="1" ht="26.25" customHeight="1" thickBot="1" x14ac:dyDescent="0.25">
      <c r="A22" s="37" t="s">
        <v>73</v>
      </c>
      <c r="B22" s="37" t="s">
        <v>3</v>
      </c>
      <c r="C22" s="37" t="s">
        <v>83</v>
      </c>
      <c r="D22" s="38"/>
      <c r="E22" s="39">
        <v>0.76549971058889987</v>
      </c>
      <c r="F22" s="39">
        <v>6.5229543809133012E-2</v>
      </c>
      <c r="G22" s="39">
        <v>0.24253234205968</v>
      </c>
      <c r="H22" s="39">
        <v>2.2040046000000002E-5</v>
      </c>
      <c r="I22" s="39">
        <v>1.44516511741227E-2</v>
      </c>
      <c r="J22" s="39">
        <v>1.5388352309402701E-2</v>
      </c>
      <c r="K22" s="39">
        <v>1.6132654546842703E-2</v>
      </c>
      <c r="L22" s="39">
        <v>1.4231233706270361E-3</v>
      </c>
      <c r="M22" s="39">
        <v>0.39613764520550004</v>
      </c>
      <c r="N22" s="39">
        <v>1.2936095436984459E-2</v>
      </c>
      <c r="O22" s="39">
        <v>4.1703400152177651E-4</v>
      </c>
      <c r="P22" s="39">
        <v>1.9570643099881E-3</v>
      </c>
      <c r="Q22" s="39">
        <v>6.9713485949172006E-4</v>
      </c>
      <c r="R22" s="39">
        <v>2.369607675480273E-3</v>
      </c>
      <c r="S22" s="39">
        <v>1.9506986898919279E-3</v>
      </c>
      <c r="T22" s="39">
        <v>1.1057217403941701E-2</v>
      </c>
      <c r="U22" s="39">
        <v>3.0208114329736599E-4</v>
      </c>
      <c r="V22" s="39">
        <v>2.9175040582171463E-2</v>
      </c>
      <c r="W22" s="39">
        <v>1.8417010110709998E-2</v>
      </c>
      <c r="X22" s="39">
        <v>4.4026582331354999E-3</v>
      </c>
      <c r="Y22" s="39">
        <v>5.7273319808179993E-3</v>
      </c>
      <c r="Z22" s="39">
        <v>4.0017067138304998E-3</v>
      </c>
      <c r="AA22" s="39">
        <v>1.7877555587224997E-3</v>
      </c>
      <c r="AB22" s="39">
        <v>1.5919452486506499E-2</v>
      </c>
      <c r="AC22" s="39">
        <v>1.4918589403040001E-4</v>
      </c>
      <c r="AD22" s="39">
        <v>1.4953529716699996E-2</v>
      </c>
      <c r="AE22" s="192"/>
      <c r="AF22" s="39">
        <v>3710.9061981709997</v>
      </c>
      <c r="AG22" s="39">
        <v>2291.3530513619999</v>
      </c>
      <c r="AH22" s="39">
        <v>10902.77021588</v>
      </c>
      <c r="AI22" s="39">
        <v>45.954689639999998</v>
      </c>
      <c r="AJ22" s="39">
        <v>3207.5402806129996</v>
      </c>
      <c r="AK22" s="39" t="s">
        <v>422</v>
      </c>
      <c r="AL22" s="40" t="s">
        <v>70</v>
      </c>
    </row>
    <row r="23" spans="1:38" s="5" customFormat="1" ht="24.75" customHeight="1" thickBot="1" x14ac:dyDescent="0.25">
      <c r="A23" s="143" t="s">
        <v>84</v>
      </c>
      <c r="B23" s="37" t="s">
        <v>85</v>
      </c>
      <c r="C23" s="143" t="s">
        <v>442</v>
      </c>
      <c r="D23" s="146"/>
      <c r="E23" s="39">
        <v>0.54797142599999993</v>
      </c>
      <c r="F23" s="39">
        <v>5.6713338000000002E-2</v>
      </c>
      <c r="G23" s="39">
        <v>2.4485651999999998E-4</v>
      </c>
      <c r="H23" s="39">
        <v>1.3435200000000002E-4</v>
      </c>
      <c r="I23" s="39">
        <v>3.5334575999999999E-2</v>
      </c>
      <c r="J23" s="39">
        <v>3.5334575999999999E-2</v>
      </c>
      <c r="K23" s="39">
        <v>3.5334575999999999E-2</v>
      </c>
      <c r="L23" s="39" t="s">
        <v>422</v>
      </c>
      <c r="M23" s="39">
        <v>0.180938556</v>
      </c>
      <c r="N23" s="39" t="s">
        <v>422</v>
      </c>
      <c r="O23" s="39">
        <v>1.6793999999999999E-4</v>
      </c>
      <c r="P23" s="39" t="s">
        <v>422</v>
      </c>
      <c r="Q23" s="39" t="s">
        <v>422</v>
      </c>
      <c r="R23" s="39">
        <v>8.3970000000000008E-4</v>
      </c>
      <c r="S23" s="39">
        <v>2.85498E-2</v>
      </c>
      <c r="T23" s="39">
        <v>1.1755800000000001E-3</v>
      </c>
      <c r="U23" s="39">
        <v>1.6793999999999999E-4</v>
      </c>
      <c r="V23" s="39">
        <v>1.6794E-2</v>
      </c>
      <c r="W23" s="39" t="s">
        <v>422</v>
      </c>
      <c r="X23" s="39">
        <v>5.0381999999999998E-4</v>
      </c>
      <c r="Y23" s="39">
        <v>8.3970000000000008E-4</v>
      </c>
      <c r="Z23" s="39" t="s">
        <v>422</v>
      </c>
      <c r="AA23" s="39" t="s">
        <v>422</v>
      </c>
      <c r="AB23" s="39">
        <v>1.34352E-3</v>
      </c>
      <c r="AC23" s="39" t="s">
        <v>422</v>
      </c>
      <c r="AD23" s="39" t="s">
        <v>422</v>
      </c>
      <c r="AE23" s="192"/>
      <c r="AF23" s="39">
        <v>705.11288400000012</v>
      </c>
      <c r="AG23" s="39" t="s">
        <v>422</v>
      </c>
      <c r="AH23" s="39" t="s">
        <v>422</v>
      </c>
      <c r="AI23" s="39" t="s">
        <v>422</v>
      </c>
      <c r="AJ23" s="39" t="s">
        <v>422</v>
      </c>
      <c r="AK23" s="39" t="s">
        <v>422</v>
      </c>
      <c r="AL23" s="159" t="s">
        <v>70</v>
      </c>
    </row>
    <row r="24" spans="1:38" s="5" customFormat="1" ht="24.75" customHeight="1" thickBot="1" x14ac:dyDescent="0.25">
      <c r="A24" s="148" t="s">
        <v>73</v>
      </c>
      <c r="B24" s="37" t="s">
        <v>87</v>
      </c>
      <c r="C24" s="143" t="s">
        <v>88</v>
      </c>
      <c r="D24" s="144"/>
      <c r="E24" s="39">
        <v>0.45524598563238278</v>
      </c>
      <c r="F24" s="39">
        <v>3.6727991302535144E-2</v>
      </c>
      <c r="G24" s="39">
        <v>0.66734869544558173</v>
      </c>
      <c r="H24" s="39">
        <v>1.931851404E-6</v>
      </c>
      <c r="I24" s="39">
        <v>5.4987099938207044E-2</v>
      </c>
      <c r="J24" s="39">
        <v>5.785066196658107E-2</v>
      </c>
      <c r="K24" s="39">
        <v>6.0464223583635048E-2</v>
      </c>
      <c r="L24" s="39">
        <v>7.3118861809294503E-3</v>
      </c>
      <c r="M24" s="39">
        <v>0.47988635388590445</v>
      </c>
      <c r="N24" s="39">
        <v>4.4970036042087429E-2</v>
      </c>
      <c r="O24" s="39">
        <v>1.5056377441601166E-2</v>
      </c>
      <c r="P24" s="39">
        <v>1.7596180488288794E-3</v>
      </c>
      <c r="Q24" s="39">
        <v>1.2608721301602195E-3</v>
      </c>
      <c r="R24" s="39">
        <v>3.5400227217060008E-2</v>
      </c>
      <c r="S24" s="39">
        <v>1.0762853148995074E-2</v>
      </c>
      <c r="T24" s="39">
        <v>0.11100650911875386</v>
      </c>
      <c r="U24" s="39">
        <v>7.6165172621930368E-4</v>
      </c>
      <c r="V24" s="39">
        <v>0.60087518808572205</v>
      </c>
      <c r="W24" s="39">
        <v>0.12663987272165197</v>
      </c>
      <c r="X24" s="39">
        <v>1.5112513225026993E-2</v>
      </c>
      <c r="Y24" s="39">
        <v>2.2794574813955599E-2</v>
      </c>
      <c r="Z24" s="39">
        <v>2.49799909652808E-2</v>
      </c>
      <c r="AA24" s="39">
        <v>6.1199838712709962E-3</v>
      </c>
      <c r="AB24" s="39">
        <v>6.9007062875534389E-2</v>
      </c>
      <c r="AC24" s="39">
        <v>5.7589027655282829E-3</v>
      </c>
      <c r="AD24" s="39">
        <v>1.1622573484224678E-2</v>
      </c>
      <c r="AE24" s="192"/>
      <c r="AF24" s="39">
        <v>553.69618076000017</v>
      </c>
      <c r="AG24" s="39">
        <v>69.136669093999984</v>
      </c>
      <c r="AH24" s="39">
        <v>3630.8108185000015</v>
      </c>
      <c r="AI24" s="39">
        <v>1142.5062157379994</v>
      </c>
      <c r="AJ24" s="39" t="s">
        <v>440</v>
      </c>
      <c r="AK24" s="39" t="s">
        <v>422</v>
      </c>
      <c r="AL24" s="158" t="s">
        <v>70</v>
      </c>
    </row>
    <row r="25" spans="1:38" s="5" customFormat="1" ht="24.75" customHeight="1" thickBot="1" x14ac:dyDescent="0.25">
      <c r="A25" s="143" t="s">
        <v>89</v>
      </c>
      <c r="B25" s="37" t="s">
        <v>90</v>
      </c>
      <c r="C25" s="143" t="s">
        <v>91</v>
      </c>
      <c r="D25" s="144"/>
      <c r="E25" s="39">
        <v>0.2158012757171606</v>
      </c>
      <c r="F25" s="39">
        <v>1.4893958657240015E-2</v>
      </c>
      <c r="G25" s="39">
        <v>2.6729710591089993E-2</v>
      </c>
      <c r="H25" s="39" t="s">
        <v>422</v>
      </c>
      <c r="I25" s="39">
        <v>3.0121130000000001E-4</v>
      </c>
      <c r="J25" s="39">
        <v>3.0121130000000001E-4</v>
      </c>
      <c r="K25" s="39">
        <v>3.0121130000000001E-4</v>
      </c>
      <c r="L25" s="39" t="s">
        <v>441</v>
      </c>
      <c r="M25" s="39">
        <v>0.11388717016833</v>
      </c>
      <c r="N25" s="39" t="s">
        <v>422</v>
      </c>
      <c r="O25" s="39" t="s">
        <v>441</v>
      </c>
      <c r="P25" s="39" t="s">
        <v>441</v>
      </c>
      <c r="Q25" s="39" t="s">
        <v>441</v>
      </c>
      <c r="R25" s="39" t="s">
        <v>441</v>
      </c>
      <c r="S25" s="39" t="s">
        <v>441</v>
      </c>
      <c r="T25" s="39" t="s">
        <v>441</v>
      </c>
      <c r="U25" s="39" t="s">
        <v>441</v>
      </c>
      <c r="V25" s="39" t="s">
        <v>441</v>
      </c>
      <c r="W25" s="39" t="s">
        <v>441</v>
      </c>
      <c r="X25" s="39" t="s">
        <v>441</v>
      </c>
      <c r="Y25" s="39" t="s">
        <v>441</v>
      </c>
      <c r="Z25" s="39" t="s">
        <v>441</v>
      </c>
      <c r="AA25" s="39" t="s">
        <v>441</v>
      </c>
      <c r="AB25" s="39" t="s">
        <v>441</v>
      </c>
      <c r="AC25" s="39" t="s">
        <v>422</v>
      </c>
      <c r="AD25" s="39" t="s">
        <v>422</v>
      </c>
      <c r="AE25" s="192"/>
      <c r="AF25" s="39">
        <v>1368.3066134220167</v>
      </c>
      <c r="AG25" s="39" t="s">
        <v>422</v>
      </c>
      <c r="AH25" s="39" t="s">
        <v>422</v>
      </c>
      <c r="AI25" s="39" t="s">
        <v>422</v>
      </c>
      <c r="AJ25" s="39" t="s">
        <v>422</v>
      </c>
      <c r="AK25" s="39" t="s">
        <v>422</v>
      </c>
      <c r="AL25" s="159" t="s">
        <v>70</v>
      </c>
    </row>
    <row r="26" spans="1:38" s="5" customFormat="1" ht="24.75" customHeight="1" thickBot="1" x14ac:dyDescent="0.25">
      <c r="A26" s="143" t="s">
        <v>89</v>
      </c>
      <c r="B26" s="37" t="s">
        <v>92</v>
      </c>
      <c r="C26" s="143" t="s">
        <v>93</v>
      </c>
      <c r="D26" s="144"/>
      <c r="E26" s="39">
        <v>3.0972493142526279E-2</v>
      </c>
      <c r="F26" s="39">
        <v>1.7684399341124997E-3</v>
      </c>
      <c r="G26" s="39">
        <v>1.82511970278E-3</v>
      </c>
      <c r="H26" s="39" t="s">
        <v>441</v>
      </c>
      <c r="I26" s="39">
        <v>2.6307615269425998E-5</v>
      </c>
      <c r="J26" s="39">
        <v>2.6307615269425998E-5</v>
      </c>
      <c r="K26" s="39">
        <v>2.6307615269425998E-5</v>
      </c>
      <c r="L26" s="39" t="s">
        <v>441</v>
      </c>
      <c r="M26" s="39">
        <v>4.2555249503999998E-2</v>
      </c>
      <c r="N26" s="39">
        <v>1.5784569161655599</v>
      </c>
      <c r="O26" s="39" t="s">
        <v>441</v>
      </c>
      <c r="P26" s="39" t="s">
        <v>441</v>
      </c>
      <c r="Q26" s="39" t="s">
        <v>441</v>
      </c>
      <c r="R26" s="39" t="s">
        <v>441</v>
      </c>
      <c r="S26" s="39" t="s">
        <v>441</v>
      </c>
      <c r="T26" s="39" t="s">
        <v>441</v>
      </c>
      <c r="U26" s="39" t="s">
        <v>441</v>
      </c>
      <c r="V26" s="39" t="s">
        <v>441</v>
      </c>
      <c r="W26" s="39" t="s">
        <v>441</v>
      </c>
      <c r="X26" s="39" t="s">
        <v>441</v>
      </c>
      <c r="Y26" s="39" t="s">
        <v>441</v>
      </c>
      <c r="Z26" s="39" t="s">
        <v>441</v>
      </c>
      <c r="AA26" s="39" t="s">
        <v>441</v>
      </c>
      <c r="AB26" s="39" t="s">
        <v>441</v>
      </c>
      <c r="AC26" s="39" t="s">
        <v>422</v>
      </c>
      <c r="AD26" s="39" t="s">
        <v>422</v>
      </c>
      <c r="AE26" s="192"/>
      <c r="AF26" s="39">
        <v>72.496117151051905</v>
      </c>
      <c r="AG26" s="39" t="s">
        <v>422</v>
      </c>
      <c r="AH26" s="39" t="s">
        <v>422</v>
      </c>
      <c r="AI26" s="39" t="s">
        <v>422</v>
      </c>
      <c r="AJ26" s="39" t="s">
        <v>422</v>
      </c>
      <c r="AK26" s="39" t="s">
        <v>422</v>
      </c>
      <c r="AL26" s="159" t="s">
        <v>70</v>
      </c>
    </row>
    <row r="27" spans="1:38" s="142" customFormat="1" ht="26.25" customHeight="1" thickBot="1" x14ac:dyDescent="0.25">
      <c r="A27" s="141" t="s">
        <v>94</v>
      </c>
      <c r="B27" s="141" t="s">
        <v>95</v>
      </c>
      <c r="C27" s="141" t="s">
        <v>96</v>
      </c>
      <c r="D27" s="38"/>
      <c r="E27" s="39">
        <v>17.199644818250388</v>
      </c>
      <c r="F27" s="39">
        <v>6.1371206516888783</v>
      </c>
      <c r="G27" s="39">
        <v>2.1555225870056739E-2</v>
      </c>
      <c r="H27" s="39">
        <v>0.78358810068769502</v>
      </c>
      <c r="I27" s="39">
        <v>1.028306709978297</v>
      </c>
      <c r="J27" s="39">
        <v>1.028306709978297</v>
      </c>
      <c r="K27" s="39">
        <v>1.028306709978297</v>
      </c>
      <c r="L27" s="39">
        <v>0.59675934204874959</v>
      </c>
      <c r="M27" s="39">
        <v>58.309517079267181</v>
      </c>
      <c r="N27" s="39">
        <v>1.1778837000066891E-3</v>
      </c>
      <c r="O27" s="39">
        <v>1.3664969612814422E-4</v>
      </c>
      <c r="P27" s="39">
        <v>8.5907033747472609E-3</v>
      </c>
      <c r="Q27" s="39">
        <v>2.2614607693760035E-4</v>
      </c>
      <c r="R27" s="39">
        <v>1.0168979998507877E-2</v>
      </c>
      <c r="S27" s="39">
        <v>6.9490086552884932E-3</v>
      </c>
      <c r="T27" s="39">
        <v>1.2538985142929024E-3</v>
      </c>
      <c r="U27" s="39">
        <v>1.7899276161891198E-4</v>
      </c>
      <c r="V27" s="39">
        <v>3.0804097631843521E-2</v>
      </c>
      <c r="W27" s="39">
        <v>1.0637875999999999</v>
      </c>
      <c r="X27" s="39">
        <v>3.08019883104E-2</v>
      </c>
      <c r="Y27" s="39">
        <v>3.4747039137600001E-2</v>
      </c>
      <c r="Z27" s="39">
        <v>2.6801241526799999E-2</v>
      </c>
      <c r="AA27" s="39">
        <v>2.9994905370100002E-2</v>
      </c>
      <c r="AB27" s="39">
        <f t="shared" ref="AB27:AB33" si="0">IF((N(X27)+N(Y27)+N(Z27)+N(AA27))=0,X27,(N(X27)+N(Y27)+N(Z27)+N(AA27)))</f>
        <v>0.1223451743449</v>
      </c>
      <c r="AC27" s="39">
        <v>1.0637867E-3</v>
      </c>
      <c r="AD27" s="39">
        <v>2.1527260000000001E-4</v>
      </c>
      <c r="AE27" s="192"/>
      <c r="AF27" s="39">
        <v>72249.028415665001</v>
      </c>
      <c r="AG27" s="39" t="s">
        <v>422</v>
      </c>
      <c r="AH27" s="39">
        <v>2332.1357843846999</v>
      </c>
      <c r="AI27" s="39">
        <v>3435.1518357794998</v>
      </c>
      <c r="AJ27" s="39" t="s">
        <v>422</v>
      </c>
      <c r="AK27" s="39" t="s">
        <v>422</v>
      </c>
      <c r="AL27" s="40" t="s">
        <v>70</v>
      </c>
    </row>
    <row r="28" spans="1:38" s="142" customFormat="1" ht="26.25" customHeight="1" thickBot="1" x14ac:dyDescent="0.25">
      <c r="A28" s="141" t="s">
        <v>94</v>
      </c>
      <c r="B28" s="141" t="s">
        <v>97</v>
      </c>
      <c r="C28" s="141" t="s">
        <v>98</v>
      </c>
      <c r="D28" s="38"/>
      <c r="E28" s="39">
        <v>4.5701510297663672</v>
      </c>
      <c r="F28" s="39">
        <v>0.39799423107470755</v>
      </c>
      <c r="G28" s="39">
        <v>4.0681310379473094E-3</v>
      </c>
      <c r="H28" s="39">
        <v>2.4223037001117057E-2</v>
      </c>
      <c r="I28" s="39">
        <v>0.26467648075623612</v>
      </c>
      <c r="J28" s="39">
        <v>0.26467648075623612</v>
      </c>
      <c r="K28" s="39">
        <v>0.26467648075623612</v>
      </c>
      <c r="L28" s="39">
        <v>0.16170877585065271</v>
      </c>
      <c r="M28" s="39">
        <v>3.4480533080878937</v>
      </c>
      <c r="N28" s="39">
        <v>1.8113727104558311E-4</v>
      </c>
      <c r="O28" s="39">
        <v>1.9541092798045969E-5</v>
      </c>
      <c r="P28" s="39">
        <v>1.6253040573779823E-3</v>
      </c>
      <c r="Q28" s="39">
        <v>3.5513771362372817E-5</v>
      </c>
      <c r="R28" s="39">
        <v>2.3335350329276184E-3</v>
      </c>
      <c r="S28" s="39">
        <v>1.5746647742066414E-3</v>
      </c>
      <c r="T28" s="39">
        <v>1.3169058469797069E-4</v>
      </c>
      <c r="U28" s="39">
        <v>3.1945357128653696E-5</v>
      </c>
      <c r="V28" s="39">
        <v>5.6431118561460917E-3</v>
      </c>
      <c r="W28" s="39">
        <v>0.13449319999999998</v>
      </c>
      <c r="X28" s="39">
        <v>6.7357185662999999E-3</v>
      </c>
      <c r="Y28" s="39">
        <v>7.5612818820000004E-3</v>
      </c>
      <c r="Z28" s="39">
        <v>5.9093631641E-3</v>
      </c>
      <c r="AA28" s="39">
        <v>6.3310169381000005E-3</v>
      </c>
      <c r="AB28" s="39">
        <f t="shared" si="0"/>
        <v>2.6537380550499999E-2</v>
      </c>
      <c r="AC28" s="39">
        <v>1.3449290000000001E-4</v>
      </c>
      <c r="AD28" s="39">
        <v>2.8144999999999999E-5</v>
      </c>
      <c r="AE28" s="192"/>
      <c r="AF28" s="39">
        <v>11140.9931158892</v>
      </c>
      <c r="AG28" s="39" t="s">
        <v>422</v>
      </c>
      <c r="AH28" s="39" t="s">
        <v>422</v>
      </c>
      <c r="AI28" s="39">
        <v>787.25373154459999</v>
      </c>
      <c r="AJ28" s="39" t="s">
        <v>422</v>
      </c>
      <c r="AK28" s="39" t="s">
        <v>422</v>
      </c>
      <c r="AL28" s="40" t="s">
        <v>70</v>
      </c>
    </row>
    <row r="29" spans="1:38" s="142" customFormat="1" ht="26.25" customHeight="1" thickBot="1" x14ac:dyDescent="0.25">
      <c r="A29" s="141" t="s">
        <v>94</v>
      </c>
      <c r="B29" s="141" t="s">
        <v>99</v>
      </c>
      <c r="C29" s="141" t="s">
        <v>100</v>
      </c>
      <c r="D29" s="38"/>
      <c r="E29" s="39">
        <v>21.492283414150393</v>
      </c>
      <c r="F29" s="39">
        <v>0.8596251784485307</v>
      </c>
      <c r="G29" s="39">
        <v>1.3193926038770084E-2</v>
      </c>
      <c r="H29" s="39">
        <v>2.4626238840653722E-2</v>
      </c>
      <c r="I29" s="39">
        <v>0.47705323923590864</v>
      </c>
      <c r="J29" s="39">
        <v>0.47705323923590864</v>
      </c>
      <c r="K29" s="39">
        <v>0.47705323923590864</v>
      </c>
      <c r="L29" s="39">
        <v>0.29947527980572636</v>
      </c>
      <c r="M29" s="39">
        <v>5.9297418057649454</v>
      </c>
      <c r="N29" s="39">
        <v>4.5301295872516391E-4</v>
      </c>
      <c r="O29" s="39">
        <v>4.5320030394689098E-5</v>
      </c>
      <c r="P29" s="39">
        <v>4.798068683658065E-3</v>
      </c>
      <c r="Q29" s="39">
        <v>9.0593224483946343E-5</v>
      </c>
      <c r="R29" s="39">
        <v>7.6914315104925322E-3</v>
      </c>
      <c r="S29" s="39">
        <v>5.1579124211005309E-3</v>
      </c>
      <c r="T29" s="39">
        <v>1.8198266616023406E-4</v>
      </c>
      <c r="U29" s="39">
        <v>9.0546388178514502E-5</v>
      </c>
      <c r="V29" s="39">
        <v>1.6296944782969659E-2</v>
      </c>
      <c r="W29" s="39">
        <v>0.2296686</v>
      </c>
      <c r="X29" s="39">
        <v>4.4887923011000001E-3</v>
      </c>
      <c r="Y29" s="39">
        <v>2.71821311559E-2</v>
      </c>
      <c r="Z29" s="39">
        <v>3.03741612367E-2</v>
      </c>
      <c r="AA29" s="39">
        <v>6.9825658012999999E-3</v>
      </c>
      <c r="AB29" s="39">
        <f t="shared" si="0"/>
        <v>6.9027650494999995E-2</v>
      </c>
      <c r="AC29" s="39">
        <v>1.8030370000000001E-4</v>
      </c>
      <c r="AD29" s="39">
        <v>3.9185499999999999E-5</v>
      </c>
      <c r="AE29" s="192"/>
      <c r="AF29" s="39">
        <v>35368.118885736701</v>
      </c>
      <c r="AG29" s="39" t="s">
        <v>422</v>
      </c>
      <c r="AH29" s="39">
        <v>808.5771156152</v>
      </c>
      <c r="AI29" s="39">
        <v>2593.1573300973</v>
      </c>
      <c r="AJ29" s="39" t="s">
        <v>422</v>
      </c>
      <c r="AK29" s="39" t="s">
        <v>422</v>
      </c>
      <c r="AL29" s="40" t="s">
        <v>70</v>
      </c>
    </row>
    <row r="30" spans="1:38" s="142" customFormat="1" ht="26.25" customHeight="1" thickBot="1" x14ac:dyDescent="0.25">
      <c r="A30" s="141" t="s">
        <v>94</v>
      </c>
      <c r="B30" s="141" t="s">
        <v>101</v>
      </c>
      <c r="C30" s="141" t="s">
        <v>102</v>
      </c>
      <c r="D30" s="38"/>
      <c r="E30" s="39">
        <v>6.4078666240546284E-2</v>
      </c>
      <c r="F30" s="39">
        <v>0.62838454833553803</v>
      </c>
      <c r="G30" s="39">
        <v>5.6602555331135133E-4</v>
      </c>
      <c r="H30" s="39">
        <v>6.0928922242501932E-4</v>
      </c>
      <c r="I30" s="39">
        <v>1.2043820945521219E-2</v>
      </c>
      <c r="J30" s="39">
        <v>1.2043820945521219E-2</v>
      </c>
      <c r="K30" s="39">
        <v>1.2043820945521219E-2</v>
      </c>
      <c r="L30" s="39">
        <v>2.1176868480320666E-3</v>
      </c>
      <c r="M30" s="39">
        <v>3.4766626865982415</v>
      </c>
      <c r="N30" s="39">
        <v>2.247976804121743E-5</v>
      </c>
      <c r="O30" s="39">
        <v>4.7374802714875364E-4</v>
      </c>
      <c r="P30" s="39">
        <v>1.0357287574897273E-4</v>
      </c>
      <c r="Q30" s="39">
        <v>3.5714784741025067E-6</v>
      </c>
      <c r="R30" s="39">
        <v>2.0597043805850026E-3</v>
      </c>
      <c r="S30" s="39">
        <v>8.0475405134676409E-2</v>
      </c>
      <c r="T30" s="39">
        <v>3.3238495265063501E-3</v>
      </c>
      <c r="U30" s="39">
        <v>4.7168062784393194E-4</v>
      </c>
      <c r="V30" s="39">
        <v>4.6930020983688175E-2</v>
      </c>
      <c r="W30" s="39">
        <v>6.6195999999999998E-3</v>
      </c>
      <c r="X30" s="39">
        <v>1.0669157590000001E-4</v>
      </c>
      <c r="Y30" s="39">
        <v>1.6314712510000001E-4</v>
      </c>
      <c r="Z30" s="39">
        <v>7.5273025100000009E-5</v>
      </c>
      <c r="AA30" s="39">
        <v>1.8646565390000001E-4</v>
      </c>
      <c r="AB30" s="39">
        <f t="shared" si="0"/>
        <v>5.3157738000000009E-4</v>
      </c>
      <c r="AC30" s="39">
        <v>6.6200000000000001E-6</v>
      </c>
      <c r="AD30" s="39">
        <v>4.5202000000000004E-6</v>
      </c>
      <c r="AE30" s="192"/>
      <c r="AF30" s="39">
        <v>482.33360017069998</v>
      </c>
      <c r="AG30" s="39" t="s">
        <v>422</v>
      </c>
      <c r="AH30" s="39" t="s">
        <v>422</v>
      </c>
      <c r="AI30" s="39">
        <v>25.455626201000001</v>
      </c>
      <c r="AJ30" s="39" t="s">
        <v>422</v>
      </c>
      <c r="AK30" s="39" t="s">
        <v>422</v>
      </c>
      <c r="AL30" s="40" t="s">
        <v>70</v>
      </c>
    </row>
    <row r="31" spans="1:38" s="142" customFormat="1" ht="26.25" customHeight="1" thickBot="1" x14ac:dyDescent="0.25">
      <c r="A31" s="141" t="s">
        <v>94</v>
      </c>
      <c r="B31" s="141" t="s">
        <v>103</v>
      </c>
      <c r="C31" s="141" t="s">
        <v>104</v>
      </c>
      <c r="D31" s="38"/>
      <c r="E31" s="39" t="s">
        <v>422</v>
      </c>
      <c r="F31" s="39">
        <v>2.0376608687175692</v>
      </c>
      <c r="G31" s="39" t="s">
        <v>422</v>
      </c>
      <c r="H31" s="39" t="s">
        <v>422</v>
      </c>
      <c r="I31" s="39" t="s">
        <v>422</v>
      </c>
      <c r="J31" s="39" t="s">
        <v>422</v>
      </c>
      <c r="K31" s="39" t="s">
        <v>422</v>
      </c>
      <c r="L31" s="39" t="s">
        <v>422</v>
      </c>
      <c r="M31" s="39" t="s">
        <v>422</v>
      </c>
      <c r="N31" s="39" t="s">
        <v>422</v>
      </c>
      <c r="O31" s="39" t="s">
        <v>422</v>
      </c>
      <c r="P31" s="39" t="s">
        <v>422</v>
      </c>
      <c r="Q31" s="39" t="s">
        <v>422</v>
      </c>
      <c r="R31" s="39" t="s">
        <v>422</v>
      </c>
      <c r="S31" s="39" t="s">
        <v>422</v>
      </c>
      <c r="T31" s="39" t="s">
        <v>422</v>
      </c>
      <c r="U31" s="39" t="s">
        <v>422</v>
      </c>
      <c r="V31" s="39" t="s">
        <v>422</v>
      </c>
      <c r="W31" s="39" t="s">
        <v>422</v>
      </c>
      <c r="X31" s="39" t="s">
        <v>422</v>
      </c>
      <c r="Y31" s="39" t="s">
        <v>422</v>
      </c>
      <c r="Z31" s="39" t="s">
        <v>422</v>
      </c>
      <c r="AA31" s="39" t="s">
        <v>422</v>
      </c>
      <c r="AB31" s="39" t="str">
        <f t="shared" si="0"/>
        <v>NA</v>
      </c>
      <c r="AC31" s="39" t="s">
        <v>422</v>
      </c>
      <c r="AD31" s="39" t="s">
        <v>422</v>
      </c>
      <c r="AE31" s="192"/>
      <c r="AF31" s="39">
        <v>90.272294525299998</v>
      </c>
      <c r="AG31" s="39" t="s">
        <v>422</v>
      </c>
      <c r="AH31" s="39" t="s">
        <v>422</v>
      </c>
      <c r="AI31" s="39">
        <v>4.7642083918000004</v>
      </c>
      <c r="AJ31" s="39" t="s">
        <v>422</v>
      </c>
      <c r="AK31" s="39" t="s">
        <v>422</v>
      </c>
      <c r="AL31" s="40" t="s">
        <v>70</v>
      </c>
    </row>
    <row r="32" spans="1:38" s="142" customFormat="1" ht="26.25" customHeight="1" thickBot="1" x14ac:dyDescent="0.25">
      <c r="A32" s="141" t="s">
        <v>94</v>
      </c>
      <c r="B32" s="141" t="s">
        <v>105</v>
      </c>
      <c r="C32" s="141" t="s">
        <v>106</v>
      </c>
      <c r="D32" s="38"/>
      <c r="E32" s="39" t="s">
        <v>422</v>
      </c>
      <c r="F32" s="39" t="s">
        <v>422</v>
      </c>
      <c r="G32" s="39" t="s">
        <v>422</v>
      </c>
      <c r="H32" s="39" t="s">
        <v>422</v>
      </c>
      <c r="I32" s="39">
        <v>0.59050274344310461</v>
      </c>
      <c r="J32" s="39">
        <v>1.1746934862602536</v>
      </c>
      <c r="K32" s="39">
        <v>1.4618910309470008</v>
      </c>
      <c r="L32" s="39">
        <v>0.12430032691878153</v>
      </c>
      <c r="M32" s="39" t="s">
        <v>422</v>
      </c>
      <c r="N32" s="39">
        <v>4.874153568584437</v>
      </c>
      <c r="O32" s="39">
        <v>2.0730866682686016E-2</v>
      </c>
      <c r="P32" s="39" t="s">
        <v>441</v>
      </c>
      <c r="Q32" s="39">
        <v>5.5435448738608645E-2</v>
      </c>
      <c r="R32" s="39">
        <v>1.8257841701819744</v>
      </c>
      <c r="S32" s="39">
        <v>40.14135220385274</v>
      </c>
      <c r="T32" s="39">
        <v>0.27635459338139196</v>
      </c>
      <c r="U32" s="39">
        <v>2.9237820618940025E-2</v>
      </c>
      <c r="V32" s="39">
        <v>11.840245591621931</v>
      </c>
      <c r="W32" s="39" t="s">
        <v>441</v>
      </c>
      <c r="X32" s="39" t="s">
        <v>441</v>
      </c>
      <c r="Y32" s="39" t="s">
        <v>441</v>
      </c>
      <c r="Z32" s="39" t="s">
        <v>441</v>
      </c>
      <c r="AA32" s="39" t="s">
        <v>441</v>
      </c>
      <c r="AB32" s="39" t="str">
        <f t="shared" si="0"/>
        <v>NE</v>
      </c>
      <c r="AC32" s="39" t="s">
        <v>441</v>
      </c>
      <c r="AD32" s="39" t="s">
        <v>441</v>
      </c>
      <c r="AE32" s="192"/>
      <c r="AF32" s="39" t="s">
        <v>422</v>
      </c>
      <c r="AG32" s="39" t="s">
        <v>422</v>
      </c>
      <c r="AH32" s="39" t="s">
        <v>422</v>
      </c>
      <c r="AI32" s="39" t="s">
        <v>422</v>
      </c>
      <c r="AJ32" s="39" t="s">
        <v>422</v>
      </c>
      <c r="AK32" s="39">
        <v>42781.674955401424</v>
      </c>
      <c r="AL32" s="40" t="s">
        <v>107</v>
      </c>
    </row>
    <row r="33" spans="1:38" s="142" customFormat="1" ht="26.25" customHeight="1" thickBot="1" x14ac:dyDescent="0.25">
      <c r="A33" s="141" t="s">
        <v>94</v>
      </c>
      <c r="B33" s="141" t="s">
        <v>108</v>
      </c>
      <c r="C33" s="141" t="s">
        <v>109</v>
      </c>
      <c r="D33" s="38"/>
      <c r="E33" s="39" t="s">
        <v>422</v>
      </c>
      <c r="F33" s="39" t="s">
        <v>422</v>
      </c>
      <c r="G33" s="39" t="s">
        <v>422</v>
      </c>
      <c r="H33" s="39" t="s">
        <v>422</v>
      </c>
      <c r="I33" s="39">
        <v>0.25933906690145414</v>
      </c>
      <c r="J33" s="39">
        <v>0.48025753129898924</v>
      </c>
      <c r="K33" s="39">
        <v>0.96051506259797848</v>
      </c>
      <c r="L33" s="39">
        <v>1.0181459663538566E-2</v>
      </c>
      <c r="M33" s="39" t="s">
        <v>422</v>
      </c>
      <c r="N33" s="39" t="s">
        <v>441</v>
      </c>
      <c r="O33" s="39" t="s">
        <v>441</v>
      </c>
      <c r="P33" s="39" t="s">
        <v>441</v>
      </c>
      <c r="Q33" s="39" t="s">
        <v>441</v>
      </c>
      <c r="R33" s="39" t="s">
        <v>441</v>
      </c>
      <c r="S33" s="39" t="s">
        <v>441</v>
      </c>
      <c r="T33" s="39" t="s">
        <v>441</v>
      </c>
      <c r="U33" s="39" t="s">
        <v>441</v>
      </c>
      <c r="V33" s="39" t="s">
        <v>441</v>
      </c>
      <c r="W33" s="39" t="s">
        <v>441</v>
      </c>
      <c r="X33" s="39">
        <v>4.4567898904546202E-6</v>
      </c>
      <c r="Y33" s="39">
        <v>4.0341632629115096E-7</v>
      </c>
      <c r="Z33" s="39">
        <v>5.955193388107467E-7</v>
      </c>
      <c r="AA33" s="39" t="s">
        <v>441</v>
      </c>
      <c r="AB33" s="39">
        <f t="shared" si="0"/>
        <v>5.4557255555565182E-6</v>
      </c>
      <c r="AC33" s="39" t="s">
        <v>441</v>
      </c>
      <c r="AD33" s="39" t="s">
        <v>441</v>
      </c>
      <c r="AE33" s="192"/>
      <c r="AF33" s="39" t="s">
        <v>422</v>
      </c>
      <c r="AG33" s="39" t="s">
        <v>422</v>
      </c>
      <c r="AH33" s="39" t="s">
        <v>422</v>
      </c>
      <c r="AI33" s="39" t="s">
        <v>422</v>
      </c>
      <c r="AJ33" s="39" t="s">
        <v>422</v>
      </c>
      <c r="AK33" s="39">
        <v>42781.674955401424</v>
      </c>
      <c r="AL33" s="40" t="s">
        <v>107</v>
      </c>
    </row>
    <row r="34" spans="1:38" s="5" customFormat="1" ht="24.75" customHeight="1" thickBot="1" x14ac:dyDescent="0.25">
      <c r="A34" s="143" t="s">
        <v>84</v>
      </c>
      <c r="B34" s="37" t="s">
        <v>110</v>
      </c>
      <c r="C34" s="143" t="s">
        <v>111</v>
      </c>
      <c r="D34" s="144"/>
      <c r="E34" s="39">
        <v>0.70263160000000002</v>
      </c>
      <c r="F34" s="39">
        <v>6.2351850000000007E-2</v>
      </c>
      <c r="G34" s="39">
        <v>1.9550321999999999E-4</v>
      </c>
      <c r="H34" s="39">
        <v>9.3863000000000006E-5</v>
      </c>
      <c r="I34" s="39">
        <v>1.8370330000000001E-2</v>
      </c>
      <c r="J34" s="39">
        <v>1.930896E-2</v>
      </c>
      <c r="K34" s="39">
        <v>2.0381679999999999E-2</v>
      </c>
      <c r="L34" s="39" t="s">
        <v>422</v>
      </c>
      <c r="M34" s="39">
        <v>0.1434763</v>
      </c>
      <c r="N34" s="39" t="s">
        <v>422</v>
      </c>
      <c r="O34" s="39">
        <v>1.3409000000000001E-4</v>
      </c>
      <c r="P34" s="39" t="s">
        <v>422</v>
      </c>
      <c r="Q34" s="39" t="s">
        <v>422</v>
      </c>
      <c r="R34" s="39">
        <v>6.7045000000000006E-4</v>
      </c>
      <c r="S34" s="39">
        <v>2.2795300000000001E-2</v>
      </c>
      <c r="T34" s="39">
        <v>9.3863000000000008E-4</v>
      </c>
      <c r="U34" s="39">
        <v>1.3409000000000001E-4</v>
      </c>
      <c r="V34" s="39">
        <v>1.3409000000000001E-2</v>
      </c>
      <c r="W34" s="39" t="s">
        <v>422</v>
      </c>
      <c r="X34" s="39">
        <v>4.0226999999999998E-4</v>
      </c>
      <c r="Y34" s="39">
        <v>6.7045000000000006E-4</v>
      </c>
      <c r="Z34" s="39" t="s">
        <v>422</v>
      </c>
      <c r="AA34" s="39" t="s">
        <v>422</v>
      </c>
      <c r="AB34" s="39">
        <v>1.0727200000000001E-3</v>
      </c>
      <c r="AC34" s="39" t="s">
        <v>422</v>
      </c>
      <c r="AD34" s="39" t="s">
        <v>422</v>
      </c>
      <c r="AE34" s="192"/>
      <c r="AF34" s="39">
        <v>562.990274</v>
      </c>
      <c r="AG34" s="39" t="s">
        <v>422</v>
      </c>
      <c r="AH34" s="39" t="s">
        <v>422</v>
      </c>
      <c r="AI34" s="39" t="s">
        <v>422</v>
      </c>
      <c r="AJ34" s="39" t="s">
        <v>422</v>
      </c>
      <c r="AK34" s="39" t="s">
        <v>422</v>
      </c>
      <c r="AL34" s="159" t="s">
        <v>70</v>
      </c>
    </row>
    <row r="35" spans="1:38" s="5" customFormat="1" ht="24.75" customHeight="1" thickBot="1" x14ac:dyDescent="0.25">
      <c r="A35" s="143" t="s">
        <v>112</v>
      </c>
      <c r="B35" s="37" t="s">
        <v>113</v>
      </c>
      <c r="C35" s="143" t="s">
        <v>114</v>
      </c>
      <c r="D35" s="144"/>
      <c r="E35" s="39">
        <v>1.0355968650081004</v>
      </c>
      <c r="F35" s="39">
        <v>2.5079792346781787E-2</v>
      </c>
      <c r="G35" s="39">
        <v>0.3261516126932496</v>
      </c>
      <c r="H35" s="39" t="s">
        <v>422</v>
      </c>
      <c r="I35" s="39">
        <v>3.35920272335887E-2</v>
      </c>
      <c r="J35" s="39">
        <v>3.35920272335887E-2</v>
      </c>
      <c r="K35" s="39">
        <v>3.35920272335887E-2</v>
      </c>
      <c r="L35" s="39">
        <v>1.8029803530487912E-3</v>
      </c>
      <c r="M35" s="39">
        <v>5.407161855427943E-2</v>
      </c>
      <c r="N35" s="39">
        <v>2.1074826115604394E-3</v>
      </c>
      <c r="O35" s="39">
        <v>1.8899997869387754E-4</v>
      </c>
      <c r="P35" s="39">
        <v>3.9224138035164828E-4</v>
      </c>
      <c r="Q35" s="39">
        <v>3.3773782507252742E-3</v>
      </c>
      <c r="R35" s="39">
        <v>3.6537575072841445E-3</v>
      </c>
      <c r="S35" s="39">
        <v>1.4403826539503922E-2</v>
      </c>
      <c r="T35" s="39">
        <v>0.14996891466687598</v>
      </c>
      <c r="U35" s="39">
        <v>1.9336894258712716E-3</v>
      </c>
      <c r="V35" s="39">
        <v>1.7437240771365776E-2</v>
      </c>
      <c r="W35" s="39">
        <v>3.3744821406028261E-3</v>
      </c>
      <c r="X35" s="39" t="s">
        <v>422</v>
      </c>
      <c r="Y35" s="39" t="s">
        <v>422</v>
      </c>
      <c r="Z35" s="39" t="s">
        <v>422</v>
      </c>
      <c r="AA35" s="39" t="s">
        <v>422</v>
      </c>
      <c r="AB35" s="39" t="s">
        <v>422</v>
      </c>
      <c r="AC35" s="39">
        <v>1.4246205516860279E-3</v>
      </c>
      <c r="AD35" s="39">
        <v>2.8764680823020407E-3</v>
      </c>
      <c r="AE35" s="192"/>
      <c r="AF35" s="39">
        <v>601.42323023014262</v>
      </c>
      <c r="AG35" s="39" t="s">
        <v>422</v>
      </c>
      <c r="AH35" s="39" t="s">
        <v>422</v>
      </c>
      <c r="AI35" s="39" t="s">
        <v>422</v>
      </c>
      <c r="AJ35" s="39" t="s">
        <v>422</v>
      </c>
      <c r="AK35" s="39" t="s">
        <v>422</v>
      </c>
      <c r="AL35" s="159" t="s">
        <v>70</v>
      </c>
    </row>
    <row r="36" spans="1:38" s="5" customFormat="1" ht="24.75" customHeight="1" thickBot="1" x14ac:dyDescent="0.25">
      <c r="A36" s="143" t="s">
        <v>112</v>
      </c>
      <c r="B36" s="37" t="s">
        <v>115</v>
      </c>
      <c r="C36" s="143" t="s">
        <v>116</v>
      </c>
      <c r="D36" s="144"/>
      <c r="E36" s="39">
        <v>0.15176767788000003</v>
      </c>
      <c r="F36" s="39">
        <v>3.6785794500000008E-3</v>
      </c>
      <c r="G36" s="39">
        <v>4.2040908000000009E-3</v>
      </c>
      <c r="H36" s="39" t="s">
        <v>422</v>
      </c>
      <c r="I36" s="39">
        <v>2.2491885780000008E-3</v>
      </c>
      <c r="J36" s="39">
        <v>2.2491885780000008E-3</v>
      </c>
      <c r="K36" s="39">
        <v>2.2491885780000008E-3</v>
      </c>
      <c r="L36" s="39">
        <v>1.8981469962000004E-4</v>
      </c>
      <c r="M36" s="39">
        <v>7.7145066180000013E-3</v>
      </c>
      <c r="N36" s="39">
        <v>2.7326590200000005E-4</v>
      </c>
      <c r="O36" s="39">
        <v>2.1020454000000004E-5</v>
      </c>
      <c r="P36" s="39">
        <v>6.3061362000000015E-5</v>
      </c>
      <c r="Q36" s="39">
        <v>8.4081816000000016E-5</v>
      </c>
      <c r="R36" s="39">
        <v>1.0510227000000003E-4</v>
      </c>
      <c r="S36" s="39">
        <v>1.8497999520000004E-3</v>
      </c>
      <c r="T36" s="39">
        <v>2.1020454000000004E-3</v>
      </c>
      <c r="U36" s="39">
        <v>2.1020454000000006E-4</v>
      </c>
      <c r="V36" s="39">
        <v>2.5224544800000002E-3</v>
      </c>
      <c r="W36" s="39">
        <v>2.7326590200000005E-4</v>
      </c>
      <c r="X36" s="39" t="s">
        <v>422</v>
      </c>
      <c r="Y36" s="39" t="s">
        <v>422</v>
      </c>
      <c r="Z36" s="39" t="s">
        <v>422</v>
      </c>
      <c r="AA36" s="39" t="s">
        <v>422</v>
      </c>
      <c r="AB36" s="39" t="s">
        <v>422</v>
      </c>
      <c r="AC36" s="39">
        <v>1.6816363200000003E-4</v>
      </c>
      <c r="AD36" s="39">
        <v>7.9877725200000021E-5</v>
      </c>
      <c r="AE36" s="192"/>
      <c r="AF36" s="39">
        <v>2102.0454000000004</v>
      </c>
      <c r="AG36" s="39" t="s">
        <v>422</v>
      </c>
      <c r="AH36" s="39" t="s">
        <v>422</v>
      </c>
      <c r="AI36" s="39" t="s">
        <v>422</v>
      </c>
      <c r="AJ36" s="39" t="s">
        <v>422</v>
      </c>
      <c r="AK36" s="39" t="s">
        <v>422</v>
      </c>
      <c r="AL36" s="159" t="s">
        <v>70</v>
      </c>
    </row>
    <row r="37" spans="1:38" s="5" customFormat="1" ht="24.75" customHeight="1" thickBot="1" x14ac:dyDescent="0.25">
      <c r="A37" s="143" t="s">
        <v>84</v>
      </c>
      <c r="B37" s="37" t="s">
        <v>117</v>
      </c>
      <c r="C37" s="143" t="s">
        <v>443</v>
      </c>
      <c r="D37" s="144"/>
      <c r="E37" s="39">
        <v>0.37979382212306895</v>
      </c>
      <c r="F37" s="39">
        <v>4.904536881242496E-2</v>
      </c>
      <c r="G37" s="39">
        <v>2.0113468529321969E-3</v>
      </c>
      <c r="H37" s="39" t="s">
        <v>441</v>
      </c>
      <c r="I37" s="39">
        <v>2.2403970283550812E-3</v>
      </c>
      <c r="J37" s="39">
        <v>2.2403970283550812E-3</v>
      </c>
      <c r="K37" s="39">
        <v>2.2403970283550812E-3</v>
      </c>
      <c r="L37" s="39">
        <v>5.7878116202169913E-5</v>
      </c>
      <c r="M37" s="39">
        <v>5.9953883416939788E-2</v>
      </c>
      <c r="N37" s="39">
        <v>2.7271286511287084E-5</v>
      </c>
      <c r="O37" s="39">
        <v>2.9704944625155218E-6</v>
      </c>
      <c r="P37" s="39">
        <v>7.1578179819651146E-4</v>
      </c>
      <c r="Q37" s="39">
        <v>8.2887532231156022E-4</v>
      </c>
      <c r="R37" s="39">
        <v>2.6586999112211217E-5</v>
      </c>
      <c r="S37" s="39">
        <v>4.806045305810656E-6</v>
      </c>
      <c r="T37" s="39">
        <v>2.4904911886449415E-5</v>
      </c>
      <c r="U37" s="39">
        <v>1.5990565371710061E-4</v>
      </c>
      <c r="V37" s="39">
        <v>1.2555528522165006E-3</v>
      </c>
      <c r="W37" s="39">
        <v>3.6089718265068104E-3</v>
      </c>
      <c r="X37" s="39">
        <v>4.2832382804079242E-6</v>
      </c>
      <c r="Y37" s="39">
        <v>9.5170347888208165E-6</v>
      </c>
      <c r="Z37" s="39">
        <v>6.3819105127200956E-6</v>
      </c>
      <c r="AA37" s="39">
        <v>6.4248574206118867E-6</v>
      </c>
      <c r="AB37" s="39">
        <v>2.6607041002560726E-5</v>
      </c>
      <c r="AC37" s="39" t="s">
        <v>422</v>
      </c>
      <c r="AD37" s="39" t="s">
        <v>422</v>
      </c>
      <c r="AE37" s="192"/>
      <c r="AF37" s="39" t="s">
        <v>440</v>
      </c>
      <c r="AG37" s="39" t="s">
        <v>440</v>
      </c>
      <c r="AH37" s="39" t="s">
        <v>456</v>
      </c>
      <c r="AI37" s="39" t="s">
        <v>440</v>
      </c>
      <c r="AJ37" s="39" t="s">
        <v>440</v>
      </c>
      <c r="AK37" s="39" t="s">
        <v>422</v>
      </c>
      <c r="AL37" s="158" t="s">
        <v>70</v>
      </c>
    </row>
    <row r="38" spans="1:38" s="5" customFormat="1" ht="24.75" customHeight="1" thickBot="1" x14ac:dyDescent="0.25">
      <c r="A38" s="143" t="s">
        <v>84</v>
      </c>
      <c r="B38" s="37" t="s">
        <v>119</v>
      </c>
      <c r="C38" s="143" t="s">
        <v>120</v>
      </c>
      <c r="D38" s="150"/>
      <c r="E38" s="39" t="s">
        <v>441</v>
      </c>
      <c r="F38" s="39" t="s">
        <v>441</v>
      </c>
      <c r="G38" s="39" t="s">
        <v>441</v>
      </c>
      <c r="H38" s="39" t="s">
        <v>441</v>
      </c>
      <c r="I38" s="39" t="s">
        <v>441</v>
      </c>
      <c r="J38" s="39" t="s">
        <v>441</v>
      </c>
      <c r="K38" s="39" t="s">
        <v>441</v>
      </c>
      <c r="L38" s="39" t="s">
        <v>441</v>
      </c>
      <c r="M38" s="39" t="s">
        <v>441</v>
      </c>
      <c r="N38" s="39" t="s">
        <v>441</v>
      </c>
      <c r="O38" s="39" t="s">
        <v>441</v>
      </c>
      <c r="P38" s="39" t="s">
        <v>441</v>
      </c>
      <c r="Q38" s="39" t="s">
        <v>441</v>
      </c>
      <c r="R38" s="39" t="s">
        <v>441</v>
      </c>
      <c r="S38" s="39" t="s">
        <v>441</v>
      </c>
      <c r="T38" s="39" t="s">
        <v>441</v>
      </c>
      <c r="U38" s="39" t="s">
        <v>441</v>
      </c>
      <c r="V38" s="39" t="s">
        <v>441</v>
      </c>
      <c r="W38" s="39" t="s">
        <v>441</v>
      </c>
      <c r="X38" s="39" t="s">
        <v>441</v>
      </c>
      <c r="Y38" s="39" t="s">
        <v>441</v>
      </c>
      <c r="Z38" s="39" t="s">
        <v>441</v>
      </c>
      <c r="AA38" s="39" t="s">
        <v>441</v>
      </c>
      <c r="AB38" s="39" t="s">
        <v>441</v>
      </c>
      <c r="AC38" s="39" t="s">
        <v>441</v>
      </c>
      <c r="AD38" s="39" t="s">
        <v>441</v>
      </c>
      <c r="AE38" s="192"/>
      <c r="AF38" s="39" t="s">
        <v>422</v>
      </c>
      <c r="AG38" s="39" t="s">
        <v>422</v>
      </c>
      <c r="AH38" s="39" t="s">
        <v>422</v>
      </c>
      <c r="AI38" s="39" t="s">
        <v>422</v>
      </c>
      <c r="AJ38" s="39" t="s">
        <v>422</v>
      </c>
      <c r="AK38" s="39" t="s">
        <v>422</v>
      </c>
      <c r="AL38" s="158" t="s">
        <v>70</v>
      </c>
    </row>
    <row r="39" spans="1:38" s="5" customFormat="1" ht="26.25" customHeight="1" thickBot="1" x14ac:dyDescent="0.25">
      <c r="A39" s="37" t="s">
        <v>121</v>
      </c>
      <c r="B39" s="37" t="s">
        <v>122</v>
      </c>
      <c r="C39" s="37" t="s">
        <v>123</v>
      </c>
      <c r="D39" s="38"/>
      <c r="E39" s="39">
        <v>0.73766902644241406</v>
      </c>
      <c r="F39" s="39">
        <v>0.16365641557570171</v>
      </c>
      <c r="G39" s="39">
        <v>0.54665119778020455</v>
      </c>
      <c r="H39" s="39" t="s">
        <v>441</v>
      </c>
      <c r="I39" s="39">
        <v>7.1336190304530755E-2</v>
      </c>
      <c r="J39" s="39">
        <v>7.7979781112642754E-2</v>
      </c>
      <c r="K39" s="39">
        <v>8.0657543368866727E-2</v>
      </c>
      <c r="L39" s="39">
        <v>6.55334157891158E-3</v>
      </c>
      <c r="M39" s="39">
        <v>0.59687010241271388</v>
      </c>
      <c r="N39" s="39">
        <v>6.4406480796634941E-2</v>
      </c>
      <c r="O39" s="39">
        <v>1.3711772667531397E-2</v>
      </c>
      <c r="P39" s="39">
        <v>2.7348965897228041E-3</v>
      </c>
      <c r="Q39" s="39">
        <v>2.717509038090224E-3</v>
      </c>
      <c r="R39" s="39">
        <v>5.1461666199236998E-2</v>
      </c>
      <c r="S39" s="39">
        <v>1.7065953212340012E-2</v>
      </c>
      <c r="T39" s="39">
        <v>0.33880751534870995</v>
      </c>
      <c r="U39" s="39">
        <v>1.1622727238996418E-3</v>
      </c>
      <c r="V39" s="39">
        <v>0.55735528518481414</v>
      </c>
      <c r="W39" s="39">
        <v>0.13128749938087117</v>
      </c>
      <c r="X39" s="39">
        <v>1.902527670307497E-2</v>
      </c>
      <c r="Y39" s="39">
        <v>2.7045592800520487E-2</v>
      </c>
      <c r="Z39" s="39">
        <v>6.0415120011864075E-2</v>
      </c>
      <c r="AA39" s="39">
        <v>7.8843215624611954E-3</v>
      </c>
      <c r="AB39" s="39">
        <v>0.11437031107792073</v>
      </c>
      <c r="AC39" s="39">
        <v>5.1628840874599997E-3</v>
      </c>
      <c r="AD39" s="39">
        <v>2.7777408441454939E-2</v>
      </c>
      <c r="AE39" s="192"/>
      <c r="AF39" s="39">
        <v>1285.1447150000001</v>
      </c>
      <c r="AG39" s="39">
        <v>163.35484000000002</v>
      </c>
      <c r="AH39" s="39">
        <v>4317.8809454128614</v>
      </c>
      <c r="AI39" s="39">
        <v>2421.5210000000002</v>
      </c>
      <c r="AJ39" s="39" t="s">
        <v>440</v>
      </c>
      <c r="AK39" s="39" t="s">
        <v>422</v>
      </c>
      <c r="AL39" s="40" t="s">
        <v>70</v>
      </c>
    </row>
    <row r="40" spans="1:38" s="5" customFormat="1" ht="24.75" customHeight="1" thickBot="1" x14ac:dyDescent="0.25">
      <c r="A40" s="143" t="s">
        <v>84</v>
      </c>
      <c r="B40" s="37" t="s">
        <v>124</v>
      </c>
      <c r="C40" s="143" t="s">
        <v>444</v>
      </c>
      <c r="D40" s="144"/>
      <c r="E40" s="39">
        <v>0.21969681505882352</v>
      </c>
      <c r="F40" s="39">
        <v>2.273793694117647E-2</v>
      </c>
      <c r="G40" s="39">
        <v>9.8169712941176461E-5</v>
      </c>
      <c r="H40" s="39">
        <v>5.3865411764705883E-5</v>
      </c>
      <c r="I40" s="39">
        <v>1.4166603294117647E-2</v>
      </c>
      <c r="J40" s="39">
        <v>1.4166603294117647E-2</v>
      </c>
      <c r="K40" s="39">
        <v>1.4166603294117647E-2</v>
      </c>
      <c r="L40" s="39" t="s">
        <v>422</v>
      </c>
      <c r="M40" s="39">
        <v>7.2543243294117654E-2</v>
      </c>
      <c r="N40" s="39" t="s">
        <v>422</v>
      </c>
      <c r="O40" s="39">
        <v>6.7331764705882353E-5</v>
      </c>
      <c r="P40" s="39" t="s">
        <v>422</v>
      </c>
      <c r="Q40" s="39" t="s">
        <v>422</v>
      </c>
      <c r="R40" s="39">
        <v>3.3665882352941181E-4</v>
      </c>
      <c r="S40" s="39">
        <v>1.1446400000000001E-2</v>
      </c>
      <c r="T40" s="39">
        <v>4.7132235294117654E-4</v>
      </c>
      <c r="U40" s="39">
        <v>6.7331764705882353E-5</v>
      </c>
      <c r="V40" s="39">
        <v>6.7331764705882355E-3</v>
      </c>
      <c r="W40" s="39" t="s">
        <v>422</v>
      </c>
      <c r="X40" s="39">
        <v>2.0199529411764707E-4</v>
      </c>
      <c r="Y40" s="39">
        <v>3.3665882352941181E-4</v>
      </c>
      <c r="Z40" s="39" t="s">
        <v>422</v>
      </c>
      <c r="AA40" s="39" t="s">
        <v>422</v>
      </c>
      <c r="AB40" s="39">
        <v>5.3865411764705893E-4</v>
      </c>
      <c r="AC40" s="39" t="s">
        <v>422</v>
      </c>
      <c r="AD40" s="39" t="s">
        <v>422</v>
      </c>
      <c r="AE40" s="192"/>
      <c r="AF40" s="39">
        <v>282.69914729411767</v>
      </c>
      <c r="AG40" s="39" t="s">
        <v>422</v>
      </c>
      <c r="AH40" s="39" t="s">
        <v>422</v>
      </c>
      <c r="AI40" s="39" t="s">
        <v>422</v>
      </c>
      <c r="AJ40" s="39" t="s">
        <v>422</v>
      </c>
      <c r="AK40" s="39" t="s">
        <v>422</v>
      </c>
      <c r="AL40" s="159" t="s">
        <v>70</v>
      </c>
    </row>
    <row r="41" spans="1:38" s="5" customFormat="1" ht="24.6" customHeight="1" thickBot="1" x14ac:dyDescent="0.25">
      <c r="A41" s="143" t="s">
        <v>121</v>
      </c>
      <c r="B41" s="37" t="s">
        <v>126</v>
      </c>
      <c r="C41" s="143" t="s">
        <v>445</v>
      </c>
      <c r="D41" s="144"/>
      <c r="E41" s="39">
        <v>2.7407056047306915</v>
      </c>
      <c r="F41" s="39">
        <v>18.341093620071526</v>
      </c>
      <c r="G41" s="39">
        <v>5.5060683591500004</v>
      </c>
      <c r="H41" s="39">
        <v>2.0149912735904789</v>
      </c>
      <c r="I41" s="39">
        <v>22.195625251071998</v>
      </c>
      <c r="J41" s="39">
        <v>22.839730444058368</v>
      </c>
      <c r="K41" s="39">
        <v>24.172514562814058</v>
      </c>
      <c r="L41" s="39">
        <v>2.2167074593690796</v>
      </c>
      <c r="M41" s="39">
        <v>141.75601448102941</v>
      </c>
      <c r="N41" s="39">
        <v>1.824536395549206</v>
      </c>
      <c r="O41" s="39">
        <v>0.42708207089131295</v>
      </c>
      <c r="P41" s="39">
        <v>5.0585936960960004E-2</v>
      </c>
      <c r="Q41" s="39">
        <v>2.8869424994776002E-2</v>
      </c>
      <c r="R41" s="39">
        <v>0.80830121085794804</v>
      </c>
      <c r="S41" s="39">
        <v>0.3442958396992748</v>
      </c>
      <c r="T41" s="39">
        <v>0.16019462919396299</v>
      </c>
      <c r="U41" s="39">
        <v>2.7300874555675998E-2</v>
      </c>
      <c r="V41" s="39">
        <v>17.817611406909908</v>
      </c>
      <c r="W41" s="39">
        <v>26.121926259105692</v>
      </c>
      <c r="X41" s="39">
        <v>4.9892633730128715</v>
      </c>
      <c r="Y41" s="39">
        <v>4.8831275102668004</v>
      </c>
      <c r="Z41" s="39">
        <v>1.8976138652442907</v>
      </c>
      <c r="AA41" s="39">
        <v>2.672623399101175</v>
      </c>
      <c r="AB41" s="39">
        <v>14.442628147625138</v>
      </c>
      <c r="AC41" s="39">
        <v>0.16253990899143994</v>
      </c>
      <c r="AD41" s="39">
        <v>0.96754469223526862</v>
      </c>
      <c r="AE41" s="192"/>
      <c r="AF41" s="39">
        <v>600.73568799999998</v>
      </c>
      <c r="AG41" s="39">
        <v>5681.353212</v>
      </c>
      <c r="AH41" s="39">
        <v>3201.7873</v>
      </c>
      <c r="AI41" s="39">
        <v>31803.493999999999</v>
      </c>
      <c r="AJ41" s="39" t="s">
        <v>422</v>
      </c>
      <c r="AK41" s="39" t="s">
        <v>422</v>
      </c>
      <c r="AL41" s="159" t="s">
        <v>70</v>
      </c>
    </row>
    <row r="42" spans="1:38" s="5" customFormat="1" ht="24.75" customHeight="1" thickBot="1" x14ac:dyDescent="0.25">
      <c r="A42" s="143" t="s">
        <v>84</v>
      </c>
      <c r="B42" s="37" t="s">
        <v>128</v>
      </c>
      <c r="C42" s="143" t="s">
        <v>129</v>
      </c>
      <c r="D42" s="144"/>
      <c r="E42" s="39" t="s">
        <v>408</v>
      </c>
      <c r="F42" s="39" t="s">
        <v>408</v>
      </c>
      <c r="G42" s="39" t="s">
        <v>408</v>
      </c>
      <c r="H42" s="39" t="s">
        <v>408</v>
      </c>
      <c r="I42" s="39" t="s">
        <v>408</v>
      </c>
      <c r="J42" s="39" t="s">
        <v>408</v>
      </c>
      <c r="K42" s="39" t="s">
        <v>408</v>
      </c>
      <c r="L42" s="39" t="s">
        <v>408</v>
      </c>
      <c r="M42" s="39" t="s">
        <v>408</v>
      </c>
      <c r="N42" s="39" t="s">
        <v>408</v>
      </c>
      <c r="O42" s="39" t="s">
        <v>408</v>
      </c>
      <c r="P42" s="39" t="s">
        <v>408</v>
      </c>
      <c r="Q42" s="39" t="s">
        <v>408</v>
      </c>
      <c r="R42" s="39" t="s">
        <v>408</v>
      </c>
      <c r="S42" s="39" t="s">
        <v>408</v>
      </c>
      <c r="T42" s="39" t="s">
        <v>408</v>
      </c>
      <c r="U42" s="39" t="s">
        <v>408</v>
      </c>
      <c r="V42" s="39" t="s">
        <v>408</v>
      </c>
      <c r="W42" s="39" t="s">
        <v>408</v>
      </c>
      <c r="X42" s="39" t="s">
        <v>408</v>
      </c>
      <c r="Y42" s="39" t="s">
        <v>408</v>
      </c>
      <c r="Z42" s="39" t="s">
        <v>408</v>
      </c>
      <c r="AA42" s="39" t="s">
        <v>408</v>
      </c>
      <c r="AB42" s="39" t="s">
        <v>408</v>
      </c>
      <c r="AC42" s="39" t="s">
        <v>408</v>
      </c>
      <c r="AD42" s="39" t="s">
        <v>408</v>
      </c>
      <c r="AE42" s="192"/>
      <c r="AF42" s="38" t="s">
        <v>408</v>
      </c>
      <c r="AG42" s="38" t="s">
        <v>408</v>
      </c>
      <c r="AH42" s="38" t="s">
        <v>408</v>
      </c>
      <c r="AI42" s="38" t="s">
        <v>408</v>
      </c>
      <c r="AJ42" s="38" t="s">
        <v>408</v>
      </c>
      <c r="AK42" s="38" t="s">
        <v>408</v>
      </c>
      <c r="AL42" s="158" t="s">
        <v>70</v>
      </c>
    </row>
    <row r="43" spans="1:38" s="5" customFormat="1" ht="26.25" customHeight="1" thickBot="1" x14ac:dyDescent="0.25">
      <c r="A43" s="37" t="s">
        <v>121</v>
      </c>
      <c r="B43" s="37" t="s">
        <v>130</v>
      </c>
      <c r="C43" s="37" t="s">
        <v>131</v>
      </c>
      <c r="D43" s="38"/>
      <c r="E43" s="39">
        <v>0.16038096658736015</v>
      </c>
      <c r="F43" s="39">
        <v>2.5655746985517997E-2</v>
      </c>
      <c r="G43" s="39">
        <v>0.74897105405633957</v>
      </c>
      <c r="H43" s="39" t="s">
        <v>441</v>
      </c>
      <c r="I43" s="39">
        <v>3.5533628319421542E-2</v>
      </c>
      <c r="J43" s="39">
        <v>3.7327639753521533E-2</v>
      </c>
      <c r="K43" s="39">
        <v>3.9244577097721542E-2</v>
      </c>
      <c r="L43" s="39">
        <v>2.7735308973839655E-3</v>
      </c>
      <c r="M43" s="39">
        <v>0.16088937234477002</v>
      </c>
      <c r="N43" s="39">
        <v>4.4800709391445752E-2</v>
      </c>
      <c r="O43" s="39">
        <v>2.5211788029242889E-3</v>
      </c>
      <c r="P43" s="39">
        <v>3.7665607363718987E-3</v>
      </c>
      <c r="Q43" s="39">
        <v>1.7529538965780811E-3</v>
      </c>
      <c r="R43" s="39">
        <v>1.0363655757597836E-2</v>
      </c>
      <c r="S43" s="39">
        <v>5.2526941166297835E-3</v>
      </c>
      <c r="T43" s="39">
        <v>1.3630600649873559E-2</v>
      </c>
      <c r="U43" s="39">
        <v>9.1652277451874928E-4</v>
      </c>
      <c r="V43" s="39">
        <v>0.14369188423494575</v>
      </c>
      <c r="W43" s="39">
        <v>5.6462231105000003E-2</v>
      </c>
      <c r="X43" s="39">
        <v>7.0303859634499978E-3</v>
      </c>
      <c r="Y43" s="39">
        <v>9.6310197040999981E-3</v>
      </c>
      <c r="Z43" s="39">
        <v>6.3310899725499995E-3</v>
      </c>
      <c r="AA43" s="39">
        <v>3.1274283462499998E-3</v>
      </c>
      <c r="AB43" s="39">
        <v>2.6119923986349994E-2</v>
      </c>
      <c r="AC43" s="39">
        <v>1.0594816967200002E-3</v>
      </c>
      <c r="AD43" s="39">
        <v>6.765627251630571E-2</v>
      </c>
      <c r="AE43" s="192"/>
      <c r="AF43" s="39">
        <v>32.878529999999998</v>
      </c>
      <c r="AG43" s="39">
        <v>397.97138099999995</v>
      </c>
      <c r="AH43" s="39">
        <v>742.65540725900269</v>
      </c>
      <c r="AI43" s="39">
        <v>324.98</v>
      </c>
      <c r="AJ43" s="39" t="s">
        <v>440</v>
      </c>
      <c r="AK43" s="39" t="s">
        <v>422</v>
      </c>
      <c r="AL43" s="40" t="s">
        <v>70</v>
      </c>
    </row>
    <row r="44" spans="1:38" s="5" customFormat="1" ht="24.75" customHeight="1" thickBot="1" x14ac:dyDescent="0.25">
      <c r="A44" s="143" t="s">
        <v>84</v>
      </c>
      <c r="B44" s="37" t="s">
        <v>132</v>
      </c>
      <c r="C44" s="143" t="s">
        <v>133</v>
      </c>
      <c r="D44" s="144"/>
      <c r="E44" s="39">
        <v>1.4115690916649988</v>
      </c>
      <c r="F44" s="39">
        <v>0.80156180208166228</v>
      </c>
      <c r="G44" s="39">
        <v>1.6214515622608695E-3</v>
      </c>
      <c r="H44" s="39">
        <v>8.2399544359404236E-4</v>
      </c>
      <c r="I44" s="39">
        <v>7.1965219527730898E-2</v>
      </c>
      <c r="J44" s="39">
        <v>7.1965219527730898E-2</v>
      </c>
      <c r="K44" s="39">
        <v>7.1965219527730898E-2</v>
      </c>
      <c r="L44" s="39">
        <v>3.3110397087609905E-2</v>
      </c>
      <c r="M44" s="39">
        <v>8.5816985792083429</v>
      </c>
      <c r="N44" s="39" t="s">
        <v>422</v>
      </c>
      <c r="O44" s="39">
        <v>1.112106695652174E-3</v>
      </c>
      <c r="P44" s="39" t="s">
        <v>422</v>
      </c>
      <c r="Q44" s="39" t="s">
        <v>422</v>
      </c>
      <c r="R44" s="39">
        <v>5.5605334782608696E-3</v>
      </c>
      <c r="S44" s="39">
        <v>0.18905813826086956</v>
      </c>
      <c r="T44" s="39">
        <v>7.7847468695652179E-3</v>
      </c>
      <c r="U44" s="39">
        <v>1.112106695652174E-3</v>
      </c>
      <c r="V44" s="39">
        <v>0.11121066956521738</v>
      </c>
      <c r="W44" s="39" t="s">
        <v>422</v>
      </c>
      <c r="X44" s="39">
        <v>3.3363200869565217E-3</v>
      </c>
      <c r="Y44" s="39">
        <v>5.5605334782608696E-3</v>
      </c>
      <c r="Z44" s="39" t="s">
        <v>422</v>
      </c>
      <c r="AA44" s="39" t="s">
        <v>422</v>
      </c>
      <c r="AB44" s="39">
        <v>8.8968535652173917E-3</v>
      </c>
      <c r="AC44" s="39" t="s">
        <v>422</v>
      </c>
      <c r="AD44" s="39" t="s">
        <v>422</v>
      </c>
      <c r="AE44" s="192"/>
      <c r="AF44" s="39">
        <v>4669.2911723652178</v>
      </c>
      <c r="AG44" s="39" t="s">
        <v>422</v>
      </c>
      <c r="AH44" s="39" t="s">
        <v>422</v>
      </c>
      <c r="AI44" s="39" t="s">
        <v>422</v>
      </c>
      <c r="AJ44" s="39" t="s">
        <v>422</v>
      </c>
      <c r="AK44" s="39" t="s">
        <v>422</v>
      </c>
      <c r="AL44" s="159" t="s">
        <v>70</v>
      </c>
    </row>
    <row r="45" spans="1:38" s="5" customFormat="1" ht="24.75" customHeight="1" thickBot="1" x14ac:dyDescent="0.25">
      <c r="A45" s="143" t="s">
        <v>84</v>
      </c>
      <c r="B45" s="37" t="s">
        <v>134</v>
      </c>
      <c r="C45" s="143" t="s">
        <v>135</v>
      </c>
      <c r="D45" s="144"/>
      <c r="E45" s="39" t="s">
        <v>408</v>
      </c>
      <c r="F45" s="39" t="s">
        <v>408</v>
      </c>
      <c r="G45" s="39" t="s">
        <v>408</v>
      </c>
      <c r="H45" s="39" t="s">
        <v>408</v>
      </c>
      <c r="I45" s="39" t="s">
        <v>408</v>
      </c>
      <c r="J45" s="39" t="s">
        <v>408</v>
      </c>
      <c r="K45" s="39" t="s">
        <v>408</v>
      </c>
      <c r="L45" s="39" t="s">
        <v>408</v>
      </c>
      <c r="M45" s="39" t="s">
        <v>408</v>
      </c>
      <c r="N45" s="39" t="s">
        <v>408</v>
      </c>
      <c r="O45" s="39" t="s">
        <v>408</v>
      </c>
      <c r="P45" s="39" t="s">
        <v>408</v>
      </c>
      <c r="Q45" s="39" t="s">
        <v>408</v>
      </c>
      <c r="R45" s="39" t="s">
        <v>408</v>
      </c>
      <c r="S45" s="39" t="s">
        <v>408</v>
      </c>
      <c r="T45" s="39" t="s">
        <v>408</v>
      </c>
      <c r="U45" s="39" t="s">
        <v>408</v>
      </c>
      <c r="V45" s="39" t="s">
        <v>408</v>
      </c>
      <c r="W45" s="39" t="s">
        <v>408</v>
      </c>
      <c r="X45" s="39" t="s">
        <v>408</v>
      </c>
      <c r="Y45" s="39" t="s">
        <v>408</v>
      </c>
      <c r="Z45" s="39" t="s">
        <v>408</v>
      </c>
      <c r="AA45" s="39" t="s">
        <v>408</v>
      </c>
      <c r="AB45" s="39">
        <v>15.045323423271324</v>
      </c>
      <c r="AC45" s="39" t="s">
        <v>408</v>
      </c>
      <c r="AD45" s="39" t="s">
        <v>408</v>
      </c>
      <c r="AE45" s="192"/>
      <c r="AF45" s="39" t="s">
        <v>408</v>
      </c>
      <c r="AG45" s="39" t="s">
        <v>422</v>
      </c>
      <c r="AH45" s="39" t="s">
        <v>422</v>
      </c>
      <c r="AI45" s="39" t="s">
        <v>422</v>
      </c>
      <c r="AJ45" s="39" t="s">
        <v>422</v>
      </c>
      <c r="AK45" s="39" t="s">
        <v>422</v>
      </c>
      <c r="AL45" s="158" t="s">
        <v>70</v>
      </c>
    </row>
    <row r="46" spans="1:38" s="5" customFormat="1" ht="24.75" customHeight="1" thickBot="1" x14ac:dyDescent="0.25">
      <c r="A46" s="143" t="s">
        <v>121</v>
      </c>
      <c r="B46" s="37" t="s">
        <v>136</v>
      </c>
      <c r="C46" s="143" t="s">
        <v>137</v>
      </c>
      <c r="D46" s="144"/>
      <c r="E46" s="39" t="s">
        <v>408</v>
      </c>
      <c r="F46" s="39" t="s">
        <v>408</v>
      </c>
      <c r="G46" s="39" t="s">
        <v>408</v>
      </c>
      <c r="H46" s="39" t="s">
        <v>408</v>
      </c>
      <c r="I46" s="39" t="s">
        <v>408</v>
      </c>
      <c r="J46" s="39" t="s">
        <v>408</v>
      </c>
      <c r="K46" s="39" t="s">
        <v>408</v>
      </c>
      <c r="L46" s="39" t="s">
        <v>408</v>
      </c>
      <c r="M46" s="39" t="s">
        <v>408</v>
      </c>
      <c r="N46" s="39" t="s">
        <v>408</v>
      </c>
      <c r="O46" s="39" t="s">
        <v>408</v>
      </c>
      <c r="P46" s="39" t="s">
        <v>408</v>
      </c>
      <c r="Q46" s="39" t="s">
        <v>408</v>
      </c>
      <c r="R46" s="39" t="s">
        <v>408</v>
      </c>
      <c r="S46" s="39" t="s">
        <v>408</v>
      </c>
      <c r="T46" s="39" t="s">
        <v>408</v>
      </c>
      <c r="U46" s="39" t="s">
        <v>408</v>
      </c>
      <c r="V46" s="39" t="s">
        <v>408</v>
      </c>
      <c r="W46" s="39" t="s">
        <v>408</v>
      </c>
      <c r="X46" s="39" t="s">
        <v>408</v>
      </c>
      <c r="Y46" s="39" t="s">
        <v>408</v>
      </c>
      <c r="Z46" s="39" t="s">
        <v>408</v>
      </c>
      <c r="AA46" s="39" t="s">
        <v>408</v>
      </c>
      <c r="AB46" s="39" t="s">
        <v>408</v>
      </c>
      <c r="AC46" s="39" t="s">
        <v>408</v>
      </c>
      <c r="AD46" s="39" t="s">
        <v>408</v>
      </c>
      <c r="AE46" s="192"/>
      <c r="AF46" s="39" t="s">
        <v>408</v>
      </c>
      <c r="AG46" s="39" t="s">
        <v>422</v>
      </c>
      <c r="AH46" s="39" t="s">
        <v>422</v>
      </c>
      <c r="AI46" s="39" t="s">
        <v>422</v>
      </c>
      <c r="AJ46" s="39" t="s">
        <v>422</v>
      </c>
      <c r="AK46" s="39" t="s">
        <v>422</v>
      </c>
      <c r="AL46" s="158" t="s">
        <v>70</v>
      </c>
    </row>
    <row r="47" spans="1:38" s="5" customFormat="1" ht="24.75" customHeight="1" thickBot="1" x14ac:dyDescent="0.25">
      <c r="A47" s="143" t="s">
        <v>84</v>
      </c>
      <c r="B47" s="37" t="s">
        <v>138</v>
      </c>
      <c r="C47" s="143" t="s">
        <v>139</v>
      </c>
      <c r="D47" s="144"/>
      <c r="E47" s="39" t="s">
        <v>441</v>
      </c>
      <c r="F47" s="39" t="s">
        <v>441</v>
      </c>
      <c r="G47" s="39" t="s">
        <v>441</v>
      </c>
      <c r="H47" s="39" t="s">
        <v>441</v>
      </c>
      <c r="I47" s="39" t="s">
        <v>441</v>
      </c>
      <c r="J47" s="39" t="s">
        <v>441</v>
      </c>
      <c r="K47" s="39" t="s">
        <v>441</v>
      </c>
      <c r="L47" s="39" t="s">
        <v>441</v>
      </c>
      <c r="M47" s="39" t="s">
        <v>441</v>
      </c>
      <c r="N47" s="39" t="s">
        <v>441</v>
      </c>
      <c r="O47" s="39" t="s">
        <v>441</v>
      </c>
      <c r="P47" s="39" t="s">
        <v>441</v>
      </c>
      <c r="Q47" s="39" t="s">
        <v>441</v>
      </c>
      <c r="R47" s="39" t="s">
        <v>441</v>
      </c>
      <c r="S47" s="39" t="s">
        <v>441</v>
      </c>
      <c r="T47" s="39" t="s">
        <v>441</v>
      </c>
      <c r="U47" s="39" t="s">
        <v>441</v>
      </c>
      <c r="V47" s="39" t="s">
        <v>441</v>
      </c>
      <c r="W47" s="39" t="s">
        <v>441</v>
      </c>
      <c r="X47" s="39" t="s">
        <v>441</v>
      </c>
      <c r="Y47" s="39" t="s">
        <v>441</v>
      </c>
      <c r="Z47" s="39" t="s">
        <v>441</v>
      </c>
      <c r="AA47" s="39" t="s">
        <v>441</v>
      </c>
      <c r="AB47" s="39" t="s">
        <v>441</v>
      </c>
      <c r="AC47" s="39" t="s">
        <v>441</v>
      </c>
      <c r="AD47" s="39" t="s">
        <v>441</v>
      </c>
      <c r="AE47" s="192"/>
      <c r="AF47" s="39" t="s">
        <v>422</v>
      </c>
      <c r="AG47" s="39" t="s">
        <v>422</v>
      </c>
      <c r="AH47" s="39" t="s">
        <v>422</v>
      </c>
      <c r="AI47" s="39" t="s">
        <v>422</v>
      </c>
      <c r="AJ47" s="39" t="s">
        <v>422</v>
      </c>
      <c r="AK47" s="39" t="s">
        <v>422</v>
      </c>
      <c r="AL47" s="158" t="s">
        <v>70</v>
      </c>
    </row>
    <row r="48" spans="1:38" s="5" customFormat="1" ht="24.75" customHeight="1" thickBot="1" x14ac:dyDescent="0.25">
      <c r="A48" s="143" t="s">
        <v>140</v>
      </c>
      <c r="B48" s="37" t="s">
        <v>11</v>
      </c>
      <c r="C48" s="143" t="s">
        <v>141</v>
      </c>
      <c r="D48" s="144"/>
      <c r="E48" s="39" t="s">
        <v>422</v>
      </c>
      <c r="F48" s="39">
        <v>7.2317408000000016</v>
      </c>
      <c r="G48" s="39" t="s">
        <v>422</v>
      </c>
      <c r="H48" s="39" t="s">
        <v>422</v>
      </c>
      <c r="I48" s="39">
        <v>0.20485775400000003</v>
      </c>
      <c r="J48" s="39">
        <v>1.331575401</v>
      </c>
      <c r="K48" s="39">
        <v>2.799722638</v>
      </c>
      <c r="L48" s="39" t="s">
        <v>422</v>
      </c>
      <c r="M48" s="39" t="s">
        <v>422</v>
      </c>
      <c r="N48" s="39" t="s">
        <v>422</v>
      </c>
      <c r="O48" s="39" t="s">
        <v>422</v>
      </c>
      <c r="P48" s="39" t="s">
        <v>422</v>
      </c>
      <c r="Q48" s="39" t="s">
        <v>422</v>
      </c>
      <c r="R48" s="39" t="s">
        <v>422</v>
      </c>
      <c r="S48" s="39" t="s">
        <v>422</v>
      </c>
      <c r="T48" s="39" t="s">
        <v>422</v>
      </c>
      <c r="U48" s="39" t="s">
        <v>422</v>
      </c>
      <c r="V48" s="39" t="s">
        <v>422</v>
      </c>
      <c r="W48" s="39" t="s">
        <v>422</v>
      </c>
      <c r="X48" s="39" t="s">
        <v>422</v>
      </c>
      <c r="Y48" s="39" t="s">
        <v>422</v>
      </c>
      <c r="Z48" s="39" t="s">
        <v>422</v>
      </c>
      <c r="AA48" s="39" t="s">
        <v>422</v>
      </c>
      <c r="AB48" s="39" t="s">
        <v>422</v>
      </c>
      <c r="AC48" s="39" t="s">
        <v>422</v>
      </c>
      <c r="AD48" s="39" t="s">
        <v>422</v>
      </c>
      <c r="AE48" s="192"/>
      <c r="AF48" s="39" t="s">
        <v>422</v>
      </c>
      <c r="AG48" s="39" t="s">
        <v>422</v>
      </c>
      <c r="AH48" s="39" t="s">
        <v>422</v>
      </c>
      <c r="AI48" s="39" t="s">
        <v>422</v>
      </c>
      <c r="AJ48" s="39" t="s">
        <v>422</v>
      </c>
      <c r="AK48" s="39">
        <v>34.277342000000004</v>
      </c>
      <c r="AL48" s="159" t="s">
        <v>142</v>
      </c>
    </row>
    <row r="49" spans="1:38" s="5" customFormat="1" ht="24.75" customHeight="1" thickBot="1" x14ac:dyDescent="0.25">
      <c r="A49" s="143" t="s">
        <v>140</v>
      </c>
      <c r="B49" s="37" t="s">
        <v>18</v>
      </c>
      <c r="C49" s="143" t="s">
        <v>143</v>
      </c>
      <c r="D49" s="144"/>
      <c r="E49" s="39" t="s">
        <v>440</v>
      </c>
      <c r="F49" s="39" t="s">
        <v>440</v>
      </c>
      <c r="G49" s="39" t="s">
        <v>440</v>
      </c>
      <c r="H49" s="39" t="s">
        <v>440</v>
      </c>
      <c r="I49" s="39" t="s">
        <v>440</v>
      </c>
      <c r="J49" s="39" t="s">
        <v>440</v>
      </c>
      <c r="K49" s="39" t="s">
        <v>440</v>
      </c>
      <c r="L49" s="39" t="s">
        <v>440</v>
      </c>
      <c r="M49" s="39" t="s">
        <v>440</v>
      </c>
      <c r="N49" s="39" t="s">
        <v>440</v>
      </c>
      <c r="O49" s="39" t="s">
        <v>440</v>
      </c>
      <c r="P49" s="39" t="s">
        <v>440</v>
      </c>
      <c r="Q49" s="39" t="s">
        <v>440</v>
      </c>
      <c r="R49" s="39" t="s">
        <v>440</v>
      </c>
      <c r="S49" s="39" t="s">
        <v>440</v>
      </c>
      <c r="T49" s="39" t="s">
        <v>440</v>
      </c>
      <c r="U49" s="39" t="s">
        <v>440</v>
      </c>
      <c r="V49" s="39" t="s">
        <v>440</v>
      </c>
      <c r="W49" s="39" t="s">
        <v>440</v>
      </c>
      <c r="X49" s="39" t="s">
        <v>440</v>
      </c>
      <c r="Y49" s="39" t="s">
        <v>440</v>
      </c>
      <c r="Z49" s="39" t="s">
        <v>440</v>
      </c>
      <c r="AA49" s="39" t="s">
        <v>440</v>
      </c>
      <c r="AB49" s="39" t="s">
        <v>440</v>
      </c>
      <c r="AC49" s="39" t="s">
        <v>440</v>
      </c>
      <c r="AD49" s="39" t="s">
        <v>440</v>
      </c>
      <c r="AE49" s="192"/>
      <c r="AF49" s="39" t="s">
        <v>422</v>
      </c>
      <c r="AG49" s="39" t="s">
        <v>422</v>
      </c>
      <c r="AH49" s="39" t="s">
        <v>422</v>
      </c>
      <c r="AI49" s="39" t="s">
        <v>422</v>
      </c>
      <c r="AJ49" s="39" t="s">
        <v>422</v>
      </c>
      <c r="AK49" s="39" t="s">
        <v>440</v>
      </c>
      <c r="AL49" s="158" t="s">
        <v>144</v>
      </c>
    </row>
    <row r="50" spans="1:38" s="5" customFormat="1" ht="24.75" customHeight="1" thickBot="1" x14ac:dyDescent="0.25">
      <c r="A50" s="143" t="s">
        <v>140</v>
      </c>
      <c r="B50" s="37" t="s">
        <v>145</v>
      </c>
      <c r="C50" s="143" t="s">
        <v>146</v>
      </c>
      <c r="D50" s="144"/>
      <c r="E50" s="39" t="s">
        <v>440</v>
      </c>
      <c r="F50" s="39" t="s">
        <v>440</v>
      </c>
      <c r="G50" s="39" t="s">
        <v>440</v>
      </c>
      <c r="H50" s="39" t="s">
        <v>440</v>
      </c>
      <c r="I50" s="39" t="s">
        <v>440</v>
      </c>
      <c r="J50" s="39" t="s">
        <v>440</v>
      </c>
      <c r="K50" s="39" t="s">
        <v>440</v>
      </c>
      <c r="L50" s="39" t="s">
        <v>440</v>
      </c>
      <c r="M50" s="39" t="s">
        <v>440</v>
      </c>
      <c r="N50" s="39" t="s">
        <v>440</v>
      </c>
      <c r="O50" s="39" t="s">
        <v>440</v>
      </c>
      <c r="P50" s="39" t="s">
        <v>440</v>
      </c>
      <c r="Q50" s="39" t="s">
        <v>440</v>
      </c>
      <c r="R50" s="39" t="s">
        <v>440</v>
      </c>
      <c r="S50" s="39" t="s">
        <v>440</v>
      </c>
      <c r="T50" s="39" t="s">
        <v>440</v>
      </c>
      <c r="U50" s="39" t="s">
        <v>440</v>
      </c>
      <c r="V50" s="39" t="s">
        <v>440</v>
      </c>
      <c r="W50" s="39" t="s">
        <v>440</v>
      </c>
      <c r="X50" s="39" t="s">
        <v>440</v>
      </c>
      <c r="Y50" s="39" t="s">
        <v>440</v>
      </c>
      <c r="Z50" s="39" t="s">
        <v>440</v>
      </c>
      <c r="AA50" s="39" t="s">
        <v>440</v>
      </c>
      <c r="AB50" s="39" t="s">
        <v>440</v>
      </c>
      <c r="AC50" s="39" t="s">
        <v>440</v>
      </c>
      <c r="AD50" s="39" t="s">
        <v>440</v>
      </c>
      <c r="AE50" s="192"/>
      <c r="AF50" s="39" t="s">
        <v>422</v>
      </c>
      <c r="AG50" s="39" t="s">
        <v>422</v>
      </c>
      <c r="AH50" s="39" t="s">
        <v>422</v>
      </c>
      <c r="AI50" s="39" t="s">
        <v>422</v>
      </c>
      <c r="AJ50" s="39" t="s">
        <v>422</v>
      </c>
      <c r="AK50" s="39" t="s">
        <v>422</v>
      </c>
      <c r="AL50" s="158" t="s">
        <v>147</v>
      </c>
    </row>
    <row r="51" spans="1:38" s="5" customFormat="1" ht="26.25" customHeight="1" thickBot="1" x14ac:dyDescent="0.25">
      <c r="A51" s="37" t="s">
        <v>140</v>
      </c>
      <c r="B51" s="37" t="s">
        <v>148</v>
      </c>
      <c r="C51" s="37" t="s">
        <v>149</v>
      </c>
      <c r="D51" s="38"/>
      <c r="E51" s="39" t="s">
        <v>422</v>
      </c>
      <c r="F51" s="39">
        <v>2.3904E-3</v>
      </c>
      <c r="G51" s="39" t="s">
        <v>441</v>
      </c>
      <c r="H51" s="39" t="s">
        <v>422</v>
      </c>
      <c r="I51" s="39" t="s">
        <v>422</v>
      </c>
      <c r="J51" s="39" t="s">
        <v>422</v>
      </c>
      <c r="K51" s="39" t="s">
        <v>422</v>
      </c>
      <c r="L51" s="39" t="s">
        <v>422</v>
      </c>
      <c r="M51" s="39" t="s">
        <v>422</v>
      </c>
      <c r="N51" s="39" t="s">
        <v>422</v>
      </c>
      <c r="O51" s="39" t="s">
        <v>422</v>
      </c>
      <c r="P51" s="39" t="s">
        <v>422</v>
      </c>
      <c r="Q51" s="39" t="s">
        <v>422</v>
      </c>
      <c r="R51" s="39" t="s">
        <v>422</v>
      </c>
      <c r="S51" s="39" t="s">
        <v>422</v>
      </c>
      <c r="T51" s="39" t="s">
        <v>422</v>
      </c>
      <c r="U51" s="39" t="s">
        <v>422</v>
      </c>
      <c r="V51" s="39" t="s">
        <v>422</v>
      </c>
      <c r="W51" s="39" t="s">
        <v>441</v>
      </c>
      <c r="X51" s="39" t="s">
        <v>422</v>
      </c>
      <c r="Y51" s="39" t="s">
        <v>422</v>
      </c>
      <c r="Z51" s="39" t="s">
        <v>422</v>
      </c>
      <c r="AA51" s="39" t="s">
        <v>422</v>
      </c>
      <c r="AB51" s="39" t="s">
        <v>422</v>
      </c>
      <c r="AC51" s="39" t="s">
        <v>422</v>
      </c>
      <c r="AD51" s="39" t="s">
        <v>422</v>
      </c>
      <c r="AE51" s="192"/>
      <c r="AF51" s="39" t="s">
        <v>422</v>
      </c>
      <c r="AG51" s="39" t="s">
        <v>422</v>
      </c>
      <c r="AH51" s="39" t="s">
        <v>422</v>
      </c>
      <c r="AI51" s="39" t="s">
        <v>422</v>
      </c>
      <c r="AJ51" s="39" t="s">
        <v>422</v>
      </c>
      <c r="AK51" s="39" t="s">
        <v>456</v>
      </c>
      <c r="AL51" s="40" t="s">
        <v>150</v>
      </c>
    </row>
    <row r="52" spans="1:38" s="5" customFormat="1" ht="24.75" customHeight="1" thickBot="1" x14ac:dyDescent="0.25">
      <c r="A52" s="143" t="s">
        <v>140</v>
      </c>
      <c r="B52" s="37" t="s">
        <v>151</v>
      </c>
      <c r="C52" s="143" t="s">
        <v>446</v>
      </c>
      <c r="D52" s="143"/>
      <c r="E52" s="39">
        <v>0.23745400000000003</v>
      </c>
      <c r="F52" s="39">
        <v>0.74628399999999995</v>
      </c>
      <c r="G52" s="39">
        <v>1.6621779999999999</v>
      </c>
      <c r="H52" s="39" t="s">
        <v>408</v>
      </c>
      <c r="I52" s="39">
        <v>1.3568799999999999E-2</v>
      </c>
      <c r="J52" s="39">
        <v>3.3922000000000001E-2</v>
      </c>
      <c r="K52" s="39">
        <v>4.0706399999999997E-2</v>
      </c>
      <c r="L52" s="39" t="s">
        <v>422</v>
      </c>
      <c r="M52" s="39">
        <v>0.27816039999999997</v>
      </c>
      <c r="N52" s="39">
        <v>2.0353200000000002E-2</v>
      </c>
      <c r="O52" s="39">
        <v>3.3921999999999997E-3</v>
      </c>
      <c r="P52" s="39">
        <v>4.0706399999999995E-3</v>
      </c>
      <c r="Q52" s="39">
        <v>6.7843999999999999E-4</v>
      </c>
      <c r="R52" s="39">
        <v>6.7843999999999999E-4</v>
      </c>
      <c r="S52" s="39">
        <v>8.141279999999999E-3</v>
      </c>
      <c r="T52" s="39">
        <v>3.5957320000000001E-2</v>
      </c>
      <c r="U52" s="39">
        <v>6.7843999999999999E-4</v>
      </c>
      <c r="V52" s="39">
        <v>6.7843999999999995E-3</v>
      </c>
      <c r="W52" s="39">
        <v>8.141279999999999E-3</v>
      </c>
      <c r="X52" s="39" t="s">
        <v>422</v>
      </c>
      <c r="Y52" s="39" t="s">
        <v>422</v>
      </c>
      <c r="Z52" s="39" t="s">
        <v>422</v>
      </c>
      <c r="AA52" s="39" t="s">
        <v>422</v>
      </c>
      <c r="AB52" s="39" t="s">
        <v>422</v>
      </c>
      <c r="AC52" s="39" t="s">
        <v>422</v>
      </c>
      <c r="AD52" s="39" t="s">
        <v>422</v>
      </c>
      <c r="AE52" s="192"/>
      <c r="AF52" s="39" t="s">
        <v>422</v>
      </c>
      <c r="AG52" s="39" t="s">
        <v>422</v>
      </c>
      <c r="AH52" s="39" t="s">
        <v>422</v>
      </c>
      <c r="AI52" s="39" t="s">
        <v>422</v>
      </c>
      <c r="AJ52" s="39" t="s">
        <v>422</v>
      </c>
      <c r="AK52" s="39" t="s">
        <v>456</v>
      </c>
      <c r="AL52" s="159" t="s">
        <v>153</v>
      </c>
    </row>
    <row r="53" spans="1:38" s="5" customFormat="1" ht="26.25" customHeight="1" thickBot="1" x14ac:dyDescent="0.25">
      <c r="A53" s="37" t="s">
        <v>140</v>
      </c>
      <c r="B53" s="37" t="s">
        <v>154</v>
      </c>
      <c r="C53" s="37" t="s">
        <v>155</v>
      </c>
      <c r="D53" s="38"/>
      <c r="E53" s="39" t="s">
        <v>422</v>
      </c>
      <c r="F53" s="39">
        <v>2.0589527800000003</v>
      </c>
      <c r="G53" s="39" t="s">
        <v>422</v>
      </c>
      <c r="H53" s="39" t="s">
        <v>422</v>
      </c>
      <c r="I53" s="39" t="s">
        <v>422</v>
      </c>
      <c r="J53" s="39" t="s">
        <v>422</v>
      </c>
      <c r="K53" s="39" t="s">
        <v>422</v>
      </c>
      <c r="L53" s="39" t="s">
        <v>422</v>
      </c>
      <c r="M53" s="39" t="s">
        <v>422</v>
      </c>
      <c r="N53" s="39" t="s">
        <v>422</v>
      </c>
      <c r="O53" s="39" t="s">
        <v>422</v>
      </c>
      <c r="P53" s="39" t="s">
        <v>422</v>
      </c>
      <c r="Q53" s="39" t="s">
        <v>422</v>
      </c>
      <c r="R53" s="39" t="s">
        <v>422</v>
      </c>
      <c r="S53" s="39" t="s">
        <v>422</v>
      </c>
      <c r="T53" s="39" t="s">
        <v>422</v>
      </c>
      <c r="U53" s="39" t="s">
        <v>422</v>
      </c>
      <c r="V53" s="39" t="s">
        <v>422</v>
      </c>
      <c r="W53" s="39" t="s">
        <v>422</v>
      </c>
      <c r="X53" s="39" t="s">
        <v>422</v>
      </c>
      <c r="Y53" s="39" t="s">
        <v>422</v>
      </c>
      <c r="Z53" s="39" t="s">
        <v>422</v>
      </c>
      <c r="AA53" s="39" t="s">
        <v>422</v>
      </c>
      <c r="AB53" s="39" t="s">
        <v>422</v>
      </c>
      <c r="AC53" s="39" t="s">
        <v>422</v>
      </c>
      <c r="AD53" s="39" t="s">
        <v>422</v>
      </c>
      <c r="AE53" s="192"/>
      <c r="AF53" s="39" t="s">
        <v>422</v>
      </c>
      <c r="AG53" s="39" t="s">
        <v>422</v>
      </c>
      <c r="AH53" s="39" t="s">
        <v>422</v>
      </c>
      <c r="AI53" s="39" t="s">
        <v>422</v>
      </c>
      <c r="AJ53" s="39" t="s">
        <v>422</v>
      </c>
      <c r="AK53" s="39">
        <v>2423.37282</v>
      </c>
      <c r="AL53" s="40" t="s">
        <v>156</v>
      </c>
    </row>
    <row r="54" spans="1:38" s="5" customFormat="1" ht="26.25" customHeight="1" thickBot="1" x14ac:dyDescent="0.25">
      <c r="A54" s="37" t="s">
        <v>140</v>
      </c>
      <c r="B54" s="37" t="s">
        <v>12</v>
      </c>
      <c r="C54" s="37" t="s">
        <v>157</v>
      </c>
      <c r="D54" s="38"/>
      <c r="E54" s="39" t="s">
        <v>422</v>
      </c>
      <c r="F54" s="39">
        <v>0.30219948999999996</v>
      </c>
      <c r="G54" s="39" t="s">
        <v>422</v>
      </c>
      <c r="H54" s="39" t="s">
        <v>422</v>
      </c>
      <c r="I54" s="39" t="s">
        <v>422</v>
      </c>
      <c r="J54" s="39" t="s">
        <v>422</v>
      </c>
      <c r="K54" s="39" t="s">
        <v>422</v>
      </c>
      <c r="L54" s="39" t="s">
        <v>422</v>
      </c>
      <c r="M54" s="39" t="s">
        <v>422</v>
      </c>
      <c r="N54" s="39" t="s">
        <v>422</v>
      </c>
      <c r="O54" s="39" t="s">
        <v>422</v>
      </c>
      <c r="P54" s="39" t="s">
        <v>422</v>
      </c>
      <c r="Q54" s="39" t="s">
        <v>422</v>
      </c>
      <c r="R54" s="39" t="s">
        <v>422</v>
      </c>
      <c r="S54" s="39" t="s">
        <v>422</v>
      </c>
      <c r="T54" s="39" t="s">
        <v>422</v>
      </c>
      <c r="U54" s="39" t="s">
        <v>422</v>
      </c>
      <c r="V54" s="39" t="s">
        <v>422</v>
      </c>
      <c r="W54" s="39" t="s">
        <v>422</v>
      </c>
      <c r="X54" s="39" t="s">
        <v>422</v>
      </c>
      <c r="Y54" s="39" t="s">
        <v>422</v>
      </c>
      <c r="Z54" s="39" t="s">
        <v>422</v>
      </c>
      <c r="AA54" s="39" t="s">
        <v>422</v>
      </c>
      <c r="AB54" s="39" t="s">
        <v>422</v>
      </c>
      <c r="AC54" s="39" t="s">
        <v>422</v>
      </c>
      <c r="AD54" s="39" t="s">
        <v>422</v>
      </c>
      <c r="AE54" s="192"/>
      <c r="AF54" s="39" t="s">
        <v>422</v>
      </c>
      <c r="AG54" s="39" t="s">
        <v>422</v>
      </c>
      <c r="AH54" s="39" t="s">
        <v>422</v>
      </c>
      <c r="AI54" s="39" t="s">
        <v>422</v>
      </c>
      <c r="AJ54" s="39" t="s">
        <v>422</v>
      </c>
      <c r="AK54" s="39" t="s">
        <v>456</v>
      </c>
      <c r="AL54" s="40" t="s">
        <v>158</v>
      </c>
    </row>
    <row r="55" spans="1:38" s="5" customFormat="1" ht="26.25" customHeight="1" thickBot="1" x14ac:dyDescent="0.25">
      <c r="A55" s="37" t="s">
        <v>140</v>
      </c>
      <c r="B55" s="37" t="s">
        <v>13</v>
      </c>
      <c r="C55" s="37" t="s">
        <v>159</v>
      </c>
      <c r="D55" s="38"/>
      <c r="E55" s="39">
        <v>0.37820687400000003</v>
      </c>
      <c r="F55" s="39" t="s">
        <v>422</v>
      </c>
      <c r="G55" s="39">
        <v>0.539294987</v>
      </c>
      <c r="H55" s="39" t="s">
        <v>422</v>
      </c>
      <c r="I55" s="39" t="s">
        <v>422</v>
      </c>
      <c r="J55" s="39" t="s">
        <v>422</v>
      </c>
      <c r="K55" s="39" t="s">
        <v>422</v>
      </c>
      <c r="L55" s="39" t="s">
        <v>422</v>
      </c>
      <c r="M55" s="39">
        <v>8.4041972000000006E-2</v>
      </c>
      <c r="N55" s="39" t="s">
        <v>422</v>
      </c>
      <c r="O55" s="39" t="s">
        <v>422</v>
      </c>
      <c r="P55" s="39" t="s">
        <v>422</v>
      </c>
      <c r="Q55" s="39" t="s">
        <v>422</v>
      </c>
      <c r="R55" s="39" t="s">
        <v>422</v>
      </c>
      <c r="S55" s="39" t="s">
        <v>422</v>
      </c>
      <c r="T55" s="39" t="s">
        <v>422</v>
      </c>
      <c r="U55" s="39" t="s">
        <v>422</v>
      </c>
      <c r="V55" s="39" t="s">
        <v>422</v>
      </c>
      <c r="W55" s="39" t="s">
        <v>422</v>
      </c>
      <c r="X55" s="39" t="s">
        <v>422</v>
      </c>
      <c r="Y55" s="39" t="s">
        <v>422</v>
      </c>
      <c r="Z55" s="39" t="s">
        <v>422</v>
      </c>
      <c r="AA55" s="39" t="s">
        <v>422</v>
      </c>
      <c r="AB55" s="39" t="s">
        <v>422</v>
      </c>
      <c r="AC55" s="39" t="s">
        <v>422</v>
      </c>
      <c r="AD55" s="39" t="s">
        <v>422</v>
      </c>
      <c r="AE55" s="192"/>
      <c r="AF55" s="39" t="s">
        <v>422</v>
      </c>
      <c r="AG55" s="39" t="s">
        <v>422</v>
      </c>
      <c r="AH55" s="39" t="s">
        <v>422</v>
      </c>
      <c r="AI55" s="39" t="s">
        <v>422</v>
      </c>
      <c r="AJ55" s="39" t="s">
        <v>422</v>
      </c>
      <c r="AK55" s="39">
        <v>7003.8310000000001</v>
      </c>
      <c r="AL55" s="40" t="s">
        <v>160</v>
      </c>
    </row>
    <row r="56" spans="1:38" s="5" customFormat="1" ht="24.75" customHeight="1" thickBot="1" x14ac:dyDescent="0.25">
      <c r="A56" s="143" t="s">
        <v>140</v>
      </c>
      <c r="B56" s="37" t="s">
        <v>161</v>
      </c>
      <c r="C56" s="143" t="s">
        <v>447</v>
      </c>
      <c r="D56" s="144" t="s">
        <v>359</v>
      </c>
      <c r="E56" s="39" t="s">
        <v>440</v>
      </c>
      <c r="F56" s="39" t="s">
        <v>440</v>
      </c>
      <c r="G56" s="39" t="s">
        <v>440</v>
      </c>
      <c r="H56" s="39" t="s">
        <v>440</v>
      </c>
      <c r="I56" s="39" t="s">
        <v>440</v>
      </c>
      <c r="J56" s="39" t="s">
        <v>440</v>
      </c>
      <c r="K56" s="39" t="s">
        <v>440</v>
      </c>
      <c r="L56" s="39" t="s">
        <v>440</v>
      </c>
      <c r="M56" s="39" t="s">
        <v>440</v>
      </c>
      <c r="N56" s="39" t="s">
        <v>440</v>
      </c>
      <c r="O56" s="39" t="s">
        <v>440</v>
      </c>
      <c r="P56" s="39" t="s">
        <v>440</v>
      </c>
      <c r="Q56" s="39" t="s">
        <v>440</v>
      </c>
      <c r="R56" s="39" t="s">
        <v>440</v>
      </c>
      <c r="S56" s="39" t="s">
        <v>440</v>
      </c>
      <c r="T56" s="39" t="s">
        <v>440</v>
      </c>
      <c r="U56" s="39" t="s">
        <v>440</v>
      </c>
      <c r="V56" s="39" t="s">
        <v>440</v>
      </c>
      <c r="W56" s="39" t="s">
        <v>440</v>
      </c>
      <c r="X56" s="39" t="s">
        <v>440</v>
      </c>
      <c r="Y56" s="39" t="s">
        <v>440</v>
      </c>
      <c r="Z56" s="39" t="s">
        <v>440</v>
      </c>
      <c r="AA56" s="39" t="s">
        <v>440</v>
      </c>
      <c r="AB56" s="39" t="s">
        <v>440</v>
      </c>
      <c r="AC56" s="39" t="s">
        <v>440</v>
      </c>
      <c r="AD56" s="39" t="s">
        <v>440</v>
      </c>
      <c r="AE56" s="192"/>
      <c r="AF56" s="39" t="s">
        <v>422</v>
      </c>
      <c r="AG56" s="39" t="s">
        <v>422</v>
      </c>
      <c r="AH56" s="39" t="s">
        <v>422</v>
      </c>
      <c r="AI56" s="39" t="s">
        <v>422</v>
      </c>
      <c r="AJ56" s="39" t="s">
        <v>422</v>
      </c>
      <c r="AK56" s="39" t="s">
        <v>422</v>
      </c>
      <c r="AL56" s="158" t="s">
        <v>147</v>
      </c>
    </row>
    <row r="57" spans="1:38" s="5" customFormat="1" ht="26.25" customHeight="1" thickBot="1" x14ac:dyDescent="0.25">
      <c r="A57" s="37" t="s">
        <v>73</v>
      </c>
      <c r="B57" s="37" t="s">
        <v>19</v>
      </c>
      <c r="C57" s="37" t="s">
        <v>163</v>
      </c>
      <c r="D57" s="38"/>
      <c r="E57" s="39">
        <v>2.8876290827939997</v>
      </c>
      <c r="F57" s="39">
        <v>4.1883419411999995E-2</v>
      </c>
      <c r="G57" s="39">
        <v>0.87024438111599978</v>
      </c>
      <c r="H57" s="39" t="s">
        <v>441</v>
      </c>
      <c r="I57" s="39">
        <v>0.30249136241999997</v>
      </c>
      <c r="J57" s="39">
        <v>0.54448445235599996</v>
      </c>
      <c r="K57" s="39">
        <v>0.60498272483999993</v>
      </c>
      <c r="L57" s="39">
        <v>9.0747408725999987E-3</v>
      </c>
      <c r="M57" s="39">
        <v>3.3855764024699995</v>
      </c>
      <c r="N57" s="39">
        <v>0.22803195013199998</v>
      </c>
      <c r="O57" s="39">
        <v>1.8614853071999997E-2</v>
      </c>
      <c r="P57" s="39">
        <v>0.11401597506599999</v>
      </c>
      <c r="Q57" s="39">
        <v>6.1661700800999981E-2</v>
      </c>
      <c r="R57" s="39">
        <v>9.5401121993999985E-2</v>
      </c>
      <c r="S57" s="39">
        <v>0.15054762421979997</v>
      </c>
      <c r="T57" s="39">
        <v>0.11401597506599999</v>
      </c>
      <c r="U57" s="39">
        <v>5.8869472840199992E-2</v>
      </c>
      <c r="V57" s="39">
        <v>0.9865872128159997</v>
      </c>
      <c r="W57" s="39">
        <v>9.5401121993999964E-3</v>
      </c>
      <c r="X57" s="39">
        <v>1.5124568120999997E-4</v>
      </c>
      <c r="Y57" s="39">
        <v>6.5151985751999981E-4</v>
      </c>
      <c r="Z57" s="39">
        <v>1.7916796081799996E-4</v>
      </c>
      <c r="AA57" s="39">
        <v>1.0005483526199997E-4</v>
      </c>
      <c r="AB57" s="39">
        <v>1.0819883348099997E-3</v>
      </c>
      <c r="AC57" s="39">
        <v>1.0703540516399998E-2</v>
      </c>
      <c r="AD57" s="39">
        <v>0.23966623330199999</v>
      </c>
      <c r="AE57" s="192"/>
      <c r="AF57" s="39" t="s">
        <v>408</v>
      </c>
      <c r="AG57" s="39" t="s">
        <v>408</v>
      </c>
      <c r="AH57" s="39" t="s">
        <v>408</v>
      </c>
      <c r="AI57" s="39" t="s">
        <v>408</v>
      </c>
      <c r="AJ57" s="39" t="s">
        <v>408</v>
      </c>
      <c r="AK57" s="39" t="s">
        <v>456</v>
      </c>
      <c r="AL57" s="40" t="s">
        <v>164</v>
      </c>
    </row>
    <row r="58" spans="1:38" s="5" customFormat="1" ht="26.25" customHeight="1" thickBot="1" x14ac:dyDescent="0.25">
      <c r="A58" s="37" t="s">
        <v>73</v>
      </c>
      <c r="B58" s="37" t="s">
        <v>20</v>
      </c>
      <c r="C58" s="37" t="s">
        <v>165</v>
      </c>
      <c r="D58" s="38"/>
      <c r="E58" s="39">
        <v>0.39228316882145919</v>
      </c>
      <c r="F58" s="39" t="s">
        <v>441</v>
      </c>
      <c r="G58" s="39">
        <v>9.0548927207875177E-2</v>
      </c>
      <c r="H58" s="39" t="s">
        <v>422</v>
      </c>
      <c r="I58" s="39">
        <v>7.0032226599723482E-2</v>
      </c>
      <c r="J58" s="39">
        <v>0.3599037329986175</v>
      </c>
      <c r="K58" s="39">
        <v>0.90319794199644488</v>
      </c>
      <c r="L58" s="39">
        <v>3.2214824235872805E-4</v>
      </c>
      <c r="M58" s="39">
        <v>0.55590164171923362</v>
      </c>
      <c r="N58" s="39" t="s">
        <v>441</v>
      </c>
      <c r="O58" s="39" t="s">
        <v>441</v>
      </c>
      <c r="P58" s="39" t="s">
        <v>441</v>
      </c>
      <c r="Q58" s="39" t="s">
        <v>422</v>
      </c>
      <c r="R58" s="39" t="s">
        <v>422</v>
      </c>
      <c r="S58" s="39" t="s">
        <v>422</v>
      </c>
      <c r="T58" s="39" t="s">
        <v>422</v>
      </c>
      <c r="U58" s="39" t="s">
        <v>422</v>
      </c>
      <c r="V58" s="39" t="s">
        <v>422</v>
      </c>
      <c r="W58" s="39" t="s">
        <v>422</v>
      </c>
      <c r="X58" s="39" t="s">
        <v>422</v>
      </c>
      <c r="Y58" s="39" t="s">
        <v>422</v>
      </c>
      <c r="Z58" s="39" t="s">
        <v>422</v>
      </c>
      <c r="AA58" s="39" t="s">
        <v>422</v>
      </c>
      <c r="AB58" s="39" t="s">
        <v>422</v>
      </c>
      <c r="AC58" s="39" t="s">
        <v>422</v>
      </c>
      <c r="AD58" s="39" t="s">
        <v>422</v>
      </c>
      <c r="AE58" s="192"/>
      <c r="AF58" s="39" t="s">
        <v>408</v>
      </c>
      <c r="AG58" s="39" t="s">
        <v>408</v>
      </c>
      <c r="AH58" s="39" t="s">
        <v>408</v>
      </c>
      <c r="AI58" s="39" t="s">
        <v>408</v>
      </c>
      <c r="AJ58" s="39" t="s">
        <v>440</v>
      </c>
      <c r="AK58" s="39">
        <v>286.54723799960499</v>
      </c>
      <c r="AL58" s="40" t="s">
        <v>166</v>
      </c>
    </row>
    <row r="59" spans="1:38" s="5" customFormat="1" ht="26.25" customHeight="1" thickBot="1" x14ac:dyDescent="0.25">
      <c r="A59" s="37" t="s">
        <v>73</v>
      </c>
      <c r="B59" s="161" t="s">
        <v>22</v>
      </c>
      <c r="C59" s="37" t="s">
        <v>167</v>
      </c>
      <c r="D59" s="38"/>
      <c r="E59" s="39" t="s">
        <v>408</v>
      </c>
      <c r="F59" s="39" t="s">
        <v>441</v>
      </c>
      <c r="G59" s="39" t="s">
        <v>408</v>
      </c>
      <c r="H59" s="39" t="s">
        <v>441</v>
      </c>
      <c r="I59" s="39">
        <v>0.17870937819999996</v>
      </c>
      <c r="J59" s="39">
        <v>0.2056386197</v>
      </c>
      <c r="K59" s="39">
        <v>0.22806111119999997</v>
      </c>
      <c r="L59" s="39">
        <v>1.1079981448399999E-4</v>
      </c>
      <c r="M59" s="39" t="s">
        <v>408</v>
      </c>
      <c r="N59" s="39">
        <v>1.5844578009999999</v>
      </c>
      <c r="O59" s="39">
        <v>8.87502228E-2</v>
      </c>
      <c r="P59" s="39">
        <v>1.3520250000000002E-3</v>
      </c>
      <c r="Q59" s="39">
        <v>0.1764727801</v>
      </c>
      <c r="R59" s="39">
        <v>0.21520899530000001</v>
      </c>
      <c r="S59" s="39">
        <v>3.1547249999999997E-3</v>
      </c>
      <c r="T59" s="39">
        <v>0.44970814559999994</v>
      </c>
      <c r="U59" s="39">
        <v>0.79390528500000002</v>
      </c>
      <c r="V59" s="39">
        <v>0.16674975</v>
      </c>
      <c r="W59" s="39" t="s">
        <v>441</v>
      </c>
      <c r="X59" s="39" t="s">
        <v>441</v>
      </c>
      <c r="Y59" s="39" t="s">
        <v>441</v>
      </c>
      <c r="Z59" s="39" t="s">
        <v>441</v>
      </c>
      <c r="AA59" s="39" t="s">
        <v>441</v>
      </c>
      <c r="AB59" s="39" t="s">
        <v>441</v>
      </c>
      <c r="AC59" s="39" t="s">
        <v>422</v>
      </c>
      <c r="AD59" s="39" t="s">
        <v>422</v>
      </c>
      <c r="AE59" s="192"/>
      <c r="AF59" s="39" t="s">
        <v>440</v>
      </c>
      <c r="AG59" s="39" t="s">
        <v>440</v>
      </c>
      <c r="AH59" s="39" t="s">
        <v>408</v>
      </c>
      <c r="AI59" s="39" t="s">
        <v>440</v>
      </c>
      <c r="AJ59" s="39" t="s">
        <v>440</v>
      </c>
      <c r="AK59" s="39">
        <v>1104.3607299999999</v>
      </c>
      <c r="AL59" s="40" t="s">
        <v>168</v>
      </c>
    </row>
    <row r="60" spans="1:38" s="5" customFormat="1" ht="24.75" customHeight="1" thickBot="1" x14ac:dyDescent="0.25">
      <c r="A60" s="143" t="s">
        <v>73</v>
      </c>
      <c r="B60" s="161" t="s">
        <v>169</v>
      </c>
      <c r="C60" s="148" t="s">
        <v>170</v>
      </c>
      <c r="D60" s="185"/>
      <c r="E60" s="39" t="s">
        <v>422</v>
      </c>
      <c r="F60" s="39" t="s">
        <v>422</v>
      </c>
      <c r="G60" s="39" t="s">
        <v>422</v>
      </c>
      <c r="H60" s="39" t="s">
        <v>422</v>
      </c>
      <c r="I60" s="39">
        <v>7.8722413836800009E-2</v>
      </c>
      <c r="J60" s="39">
        <v>0.78722413836799998</v>
      </c>
      <c r="K60" s="39">
        <v>1.6059372422707203</v>
      </c>
      <c r="L60" s="39" t="s">
        <v>422</v>
      </c>
      <c r="M60" s="39" t="s">
        <v>422</v>
      </c>
      <c r="N60" s="39" t="s">
        <v>422</v>
      </c>
      <c r="O60" s="39" t="s">
        <v>422</v>
      </c>
      <c r="P60" s="39" t="s">
        <v>422</v>
      </c>
      <c r="Q60" s="39" t="s">
        <v>422</v>
      </c>
      <c r="R60" s="39" t="s">
        <v>422</v>
      </c>
      <c r="S60" s="39" t="s">
        <v>422</v>
      </c>
      <c r="T60" s="39" t="s">
        <v>422</v>
      </c>
      <c r="U60" s="39" t="s">
        <v>422</v>
      </c>
      <c r="V60" s="39" t="s">
        <v>422</v>
      </c>
      <c r="W60" s="39" t="s">
        <v>422</v>
      </c>
      <c r="X60" s="39" t="s">
        <v>422</v>
      </c>
      <c r="Y60" s="39" t="s">
        <v>422</v>
      </c>
      <c r="Z60" s="39" t="s">
        <v>422</v>
      </c>
      <c r="AA60" s="39" t="s">
        <v>422</v>
      </c>
      <c r="AB60" s="39" t="s">
        <v>422</v>
      </c>
      <c r="AC60" s="39" t="s">
        <v>422</v>
      </c>
      <c r="AD60" s="39" t="s">
        <v>422</v>
      </c>
      <c r="AE60" s="192"/>
      <c r="AF60" s="39" t="s">
        <v>422</v>
      </c>
      <c r="AG60" s="39" t="s">
        <v>422</v>
      </c>
      <c r="AH60" s="39" t="s">
        <v>422</v>
      </c>
      <c r="AI60" s="39" t="s">
        <v>422</v>
      </c>
      <c r="AJ60" s="39" t="s">
        <v>422</v>
      </c>
      <c r="AK60" s="39">
        <v>15744.482767360001</v>
      </c>
      <c r="AL60" s="39" t="s">
        <v>461</v>
      </c>
    </row>
    <row r="61" spans="1:38" s="5" customFormat="1" ht="24.75" customHeight="1" thickBot="1" x14ac:dyDescent="0.25">
      <c r="A61" s="143" t="s">
        <v>73</v>
      </c>
      <c r="B61" s="161" t="s">
        <v>171</v>
      </c>
      <c r="C61" s="148" t="s">
        <v>172</v>
      </c>
      <c r="D61" s="185"/>
      <c r="E61" s="39" t="s">
        <v>422</v>
      </c>
      <c r="F61" s="39" t="s">
        <v>422</v>
      </c>
      <c r="G61" s="39" t="s">
        <v>422</v>
      </c>
      <c r="H61" s="39" t="s">
        <v>422</v>
      </c>
      <c r="I61" s="39">
        <v>1.8747804485675132E-2</v>
      </c>
      <c r="J61" s="39">
        <v>1.8747804485675132E-2</v>
      </c>
      <c r="K61" s="39">
        <v>6.321934070750916E-4</v>
      </c>
      <c r="L61" s="39" t="s">
        <v>422</v>
      </c>
      <c r="M61" s="39" t="s">
        <v>422</v>
      </c>
      <c r="N61" s="39" t="s">
        <v>422</v>
      </c>
      <c r="O61" s="39" t="s">
        <v>422</v>
      </c>
      <c r="P61" s="39" t="s">
        <v>422</v>
      </c>
      <c r="Q61" s="39" t="s">
        <v>422</v>
      </c>
      <c r="R61" s="39" t="s">
        <v>422</v>
      </c>
      <c r="S61" s="39" t="s">
        <v>422</v>
      </c>
      <c r="T61" s="39" t="s">
        <v>422</v>
      </c>
      <c r="U61" s="39" t="s">
        <v>422</v>
      </c>
      <c r="V61" s="39" t="s">
        <v>422</v>
      </c>
      <c r="W61" s="39" t="s">
        <v>422</v>
      </c>
      <c r="X61" s="39" t="s">
        <v>422</v>
      </c>
      <c r="Y61" s="39" t="s">
        <v>422</v>
      </c>
      <c r="Z61" s="39" t="s">
        <v>422</v>
      </c>
      <c r="AA61" s="39" t="s">
        <v>422</v>
      </c>
      <c r="AB61" s="39" t="s">
        <v>422</v>
      </c>
      <c r="AC61" s="39" t="s">
        <v>422</v>
      </c>
      <c r="AD61" s="39" t="s">
        <v>422</v>
      </c>
      <c r="AE61" s="192"/>
      <c r="AF61" s="39" t="s">
        <v>422</v>
      </c>
      <c r="AG61" s="39" t="s">
        <v>422</v>
      </c>
      <c r="AH61" s="39" t="s">
        <v>422</v>
      </c>
      <c r="AI61" s="39" t="s">
        <v>422</v>
      </c>
      <c r="AJ61" s="39" t="s">
        <v>422</v>
      </c>
      <c r="AK61" s="39">
        <v>4700000</v>
      </c>
      <c r="AL61" s="39" t="s">
        <v>460</v>
      </c>
    </row>
    <row r="62" spans="1:38" s="5" customFormat="1" ht="24.75" customHeight="1" thickBot="1" x14ac:dyDescent="0.25">
      <c r="A62" s="143" t="s">
        <v>73</v>
      </c>
      <c r="B62" s="161" t="s">
        <v>174</v>
      </c>
      <c r="C62" s="148" t="s">
        <v>175</v>
      </c>
      <c r="D62" s="185"/>
      <c r="E62" s="39" t="s">
        <v>422</v>
      </c>
      <c r="F62" s="39" t="s">
        <v>422</v>
      </c>
      <c r="G62" s="39" t="s">
        <v>422</v>
      </c>
      <c r="H62" s="39" t="s">
        <v>422</v>
      </c>
      <c r="I62" s="39" t="s">
        <v>441</v>
      </c>
      <c r="J62" s="39" t="s">
        <v>441</v>
      </c>
      <c r="K62" s="39" t="s">
        <v>441</v>
      </c>
      <c r="L62" s="39" t="s">
        <v>422</v>
      </c>
      <c r="M62" s="39" t="s">
        <v>422</v>
      </c>
      <c r="N62" s="39" t="s">
        <v>422</v>
      </c>
      <c r="O62" s="39" t="s">
        <v>422</v>
      </c>
      <c r="P62" s="39" t="s">
        <v>422</v>
      </c>
      <c r="Q62" s="39" t="s">
        <v>422</v>
      </c>
      <c r="R62" s="39" t="s">
        <v>422</v>
      </c>
      <c r="S62" s="39" t="s">
        <v>422</v>
      </c>
      <c r="T62" s="39" t="s">
        <v>422</v>
      </c>
      <c r="U62" s="39" t="s">
        <v>422</v>
      </c>
      <c r="V62" s="39" t="s">
        <v>422</v>
      </c>
      <c r="W62" s="39" t="s">
        <v>422</v>
      </c>
      <c r="X62" s="39" t="s">
        <v>422</v>
      </c>
      <c r="Y62" s="39" t="s">
        <v>422</v>
      </c>
      <c r="Z62" s="39" t="s">
        <v>422</v>
      </c>
      <c r="AA62" s="39" t="s">
        <v>422</v>
      </c>
      <c r="AB62" s="39" t="s">
        <v>422</v>
      </c>
      <c r="AC62" s="39" t="s">
        <v>422</v>
      </c>
      <c r="AD62" s="39" t="s">
        <v>422</v>
      </c>
      <c r="AE62" s="192"/>
      <c r="AF62" s="39" t="s">
        <v>422</v>
      </c>
      <c r="AG62" s="39" t="s">
        <v>422</v>
      </c>
      <c r="AH62" s="39" t="s">
        <v>422</v>
      </c>
      <c r="AI62" s="39" t="s">
        <v>422</v>
      </c>
      <c r="AJ62" s="39" t="s">
        <v>422</v>
      </c>
      <c r="AK62" s="39" t="s">
        <v>422</v>
      </c>
      <c r="AL62" s="158" t="s">
        <v>176</v>
      </c>
    </row>
    <row r="63" spans="1:38" s="5" customFormat="1" ht="24.75" customHeight="1" thickBot="1" x14ac:dyDescent="0.25">
      <c r="A63" s="143" t="s">
        <v>73</v>
      </c>
      <c r="B63" s="161" t="s">
        <v>15</v>
      </c>
      <c r="C63" s="143" t="s">
        <v>177</v>
      </c>
      <c r="D63" s="154"/>
      <c r="E63" s="39" t="s">
        <v>422</v>
      </c>
      <c r="F63" s="39" t="s">
        <v>422</v>
      </c>
      <c r="G63" s="39" t="s">
        <v>422</v>
      </c>
      <c r="H63" s="39" t="s">
        <v>422</v>
      </c>
      <c r="I63" s="39" t="s">
        <v>422</v>
      </c>
      <c r="J63" s="39" t="s">
        <v>422</v>
      </c>
      <c r="K63" s="39" t="s">
        <v>422</v>
      </c>
      <c r="L63" s="39" t="s">
        <v>422</v>
      </c>
      <c r="M63" s="39" t="s">
        <v>422</v>
      </c>
      <c r="N63" s="39" t="s">
        <v>422</v>
      </c>
      <c r="O63" s="39" t="s">
        <v>422</v>
      </c>
      <c r="P63" s="39" t="s">
        <v>422</v>
      </c>
      <c r="Q63" s="39" t="s">
        <v>422</v>
      </c>
      <c r="R63" s="39" t="s">
        <v>422</v>
      </c>
      <c r="S63" s="39" t="s">
        <v>422</v>
      </c>
      <c r="T63" s="39" t="s">
        <v>422</v>
      </c>
      <c r="U63" s="39" t="s">
        <v>422</v>
      </c>
      <c r="V63" s="39" t="s">
        <v>422</v>
      </c>
      <c r="W63" s="39" t="s">
        <v>422</v>
      </c>
      <c r="X63" s="39" t="s">
        <v>422</v>
      </c>
      <c r="Y63" s="39" t="s">
        <v>422</v>
      </c>
      <c r="Z63" s="39" t="s">
        <v>422</v>
      </c>
      <c r="AA63" s="39" t="s">
        <v>422</v>
      </c>
      <c r="AB63" s="39" t="s">
        <v>422</v>
      </c>
      <c r="AC63" s="39" t="s">
        <v>422</v>
      </c>
      <c r="AD63" s="39" t="s">
        <v>422</v>
      </c>
      <c r="AE63" s="192"/>
      <c r="AF63" s="39" t="s">
        <v>422</v>
      </c>
      <c r="AG63" s="39" t="s">
        <v>422</v>
      </c>
      <c r="AH63" s="39" t="s">
        <v>422</v>
      </c>
      <c r="AI63" s="39" t="s">
        <v>422</v>
      </c>
      <c r="AJ63" s="39" t="s">
        <v>422</v>
      </c>
      <c r="AK63" s="39" t="s">
        <v>422</v>
      </c>
      <c r="AL63" s="158" t="s">
        <v>147</v>
      </c>
    </row>
    <row r="64" spans="1:38" s="5" customFormat="1" ht="24.75" customHeight="1" thickBot="1" x14ac:dyDescent="0.25">
      <c r="A64" s="143" t="s">
        <v>73</v>
      </c>
      <c r="B64" s="161" t="s">
        <v>10</v>
      </c>
      <c r="C64" s="143" t="s">
        <v>178</v>
      </c>
      <c r="D64" s="144"/>
      <c r="E64" s="39">
        <v>0.49221600000000004</v>
      </c>
      <c r="F64" s="39">
        <v>4.4299439999999995E-2</v>
      </c>
      <c r="G64" s="39" t="s">
        <v>422</v>
      </c>
      <c r="H64" s="39">
        <v>2.4610800000000002E-2</v>
      </c>
      <c r="I64" s="39" t="s">
        <v>422</v>
      </c>
      <c r="J64" s="39" t="s">
        <v>422</v>
      </c>
      <c r="K64" s="39" t="s">
        <v>422</v>
      </c>
      <c r="L64" s="39" t="s">
        <v>422</v>
      </c>
      <c r="M64" s="39">
        <v>2.9532960000000002E-3</v>
      </c>
      <c r="N64" s="39" t="s">
        <v>422</v>
      </c>
      <c r="O64" s="39" t="s">
        <v>422</v>
      </c>
      <c r="P64" s="39" t="s">
        <v>422</v>
      </c>
      <c r="Q64" s="39" t="s">
        <v>422</v>
      </c>
      <c r="R64" s="39" t="s">
        <v>422</v>
      </c>
      <c r="S64" s="39" t="s">
        <v>422</v>
      </c>
      <c r="T64" s="39" t="s">
        <v>422</v>
      </c>
      <c r="U64" s="39" t="s">
        <v>422</v>
      </c>
      <c r="V64" s="39" t="s">
        <v>422</v>
      </c>
      <c r="W64" s="39" t="s">
        <v>422</v>
      </c>
      <c r="X64" s="39" t="s">
        <v>422</v>
      </c>
      <c r="Y64" s="39" t="s">
        <v>422</v>
      </c>
      <c r="Z64" s="39" t="s">
        <v>422</v>
      </c>
      <c r="AA64" s="39" t="s">
        <v>422</v>
      </c>
      <c r="AB64" s="39" t="s">
        <v>422</v>
      </c>
      <c r="AC64" s="39" t="s">
        <v>422</v>
      </c>
      <c r="AD64" s="39" t="s">
        <v>422</v>
      </c>
      <c r="AE64" s="192"/>
      <c r="AF64" s="39" t="s">
        <v>422</v>
      </c>
      <c r="AG64" s="39" t="s">
        <v>422</v>
      </c>
      <c r="AH64" s="39" t="s">
        <v>422</v>
      </c>
      <c r="AI64" s="39" t="s">
        <v>422</v>
      </c>
      <c r="AJ64" s="39" t="s">
        <v>422</v>
      </c>
      <c r="AK64" s="39" t="s">
        <v>456</v>
      </c>
      <c r="AL64" s="159" t="s">
        <v>179</v>
      </c>
    </row>
    <row r="65" spans="1:38" s="5" customFormat="1" ht="24.75" customHeight="1" thickBot="1" x14ac:dyDescent="0.25">
      <c r="A65" s="143" t="s">
        <v>73</v>
      </c>
      <c r="B65" s="37" t="s">
        <v>9</v>
      </c>
      <c r="C65" s="143" t="s">
        <v>180</v>
      </c>
      <c r="D65" s="143"/>
      <c r="E65" s="39">
        <v>0.48877880000000001</v>
      </c>
      <c r="F65" s="39" t="s">
        <v>422</v>
      </c>
      <c r="G65" s="39" t="s">
        <v>422</v>
      </c>
      <c r="H65" s="39" t="s">
        <v>422</v>
      </c>
      <c r="I65" s="39" t="s">
        <v>422</v>
      </c>
      <c r="J65" s="39" t="s">
        <v>422</v>
      </c>
      <c r="K65" s="39" t="s">
        <v>422</v>
      </c>
      <c r="L65" s="39" t="s">
        <v>422</v>
      </c>
      <c r="M65" s="39" t="s">
        <v>422</v>
      </c>
      <c r="N65" s="39" t="s">
        <v>422</v>
      </c>
      <c r="O65" s="39" t="s">
        <v>422</v>
      </c>
      <c r="P65" s="39" t="s">
        <v>422</v>
      </c>
      <c r="Q65" s="39" t="s">
        <v>422</v>
      </c>
      <c r="R65" s="39" t="s">
        <v>422</v>
      </c>
      <c r="S65" s="39" t="s">
        <v>422</v>
      </c>
      <c r="T65" s="39" t="s">
        <v>422</v>
      </c>
      <c r="U65" s="39" t="s">
        <v>422</v>
      </c>
      <c r="V65" s="39" t="s">
        <v>422</v>
      </c>
      <c r="W65" s="39" t="s">
        <v>422</v>
      </c>
      <c r="X65" s="39" t="s">
        <v>422</v>
      </c>
      <c r="Y65" s="39" t="s">
        <v>422</v>
      </c>
      <c r="Z65" s="39" t="s">
        <v>422</v>
      </c>
      <c r="AA65" s="39" t="s">
        <v>422</v>
      </c>
      <c r="AB65" s="39" t="s">
        <v>422</v>
      </c>
      <c r="AC65" s="39" t="s">
        <v>422</v>
      </c>
      <c r="AD65" s="39" t="s">
        <v>422</v>
      </c>
      <c r="AE65" s="192"/>
      <c r="AF65" s="39" t="s">
        <v>422</v>
      </c>
      <c r="AG65" s="39" t="s">
        <v>422</v>
      </c>
      <c r="AH65" s="39" t="s">
        <v>422</v>
      </c>
      <c r="AI65" s="39" t="s">
        <v>422</v>
      </c>
      <c r="AJ65" s="39" t="s">
        <v>422</v>
      </c>
      <c r="AK65" s="39">
        <v>768.28200000000004</v>
      </c>
      <c r="AL65" s="158" t="s">
        <v>181</v>
      </c>
    </row>
    <row r="66" spans="1:38" s="5" customFormat="1" ht="24.75" customHeight="1" thickBot="1" x14ac:dyDescent="0.25">
      <c r="A66" s="143" t="s">
        <v>73</v>
      </c>
      <c r="B66" s="37" t="s">
        <v>16</v>
      </c>
      <c r="C66" s="143" t="s">
        <v>182</v>
      </c>
      <c r="D66" s="144"/>
      <c r="E66" s="39" t="s">
        <v>440</v>
      </c>
      <c r="F66" s="39" t="s">
        <v>440</v>
      </c>
      <c r="G66" s="39" t="s">
        <v>440</v>
      </c>
      <c r="H66" s="39" t="s">
        <v>440</v>
      </c>
      <c r="I66" s="39" t="s">
        <v>440</v>
      </c>
      <c r="J66" s="39" t="s">
        <v>440</v>
      </c>
      <c r="K66" s="39" t="s">
        <v>440</v>
      </c>
      <c r="L66" s="39" t="s">
        <v>440</v>
      </c>
      <c r="M66" s="39" t="s">
        <v>440</v>
      </c>
      <c r="N66" s="39" t="s">
        <v>440</v>
      </c>
      <c r="O66" s="39" t="s">
        <v>440</v>
      </c>
      <c r="P66" s="39" t="s">
        <v>440</v>
      </c>
      <c r="Q66" s="39" t="s">
        <v>440</v>
      </c>
      <c r="R66" s="39" t="s">
        <v>440</v>
      </c>
      <c r="S66" s="39" t="s">
        <v>440</v>
      </c>
      <c r="T66" s="39" t="s">
        <v>440</v>
      </c>
      <c r="U66" s="39" t="s">
        <v>440</v>
      </c>
      <c r="V66" s="39" t="s">
        <v>440</v>
      </c>
      <c r="W66" s="39" t="s">
        <v>440</v>
      </c>
      <c r="X66" s="39" t="s">
        <v>440</v>
      </c>
      <c r="Y66" s="39" t="s">
        <v>440</v>
      </c>
      <c r="Z66" s="39" t="s">
        <v>440</v>
      </c>
      <c r="AA66" s="39" t="s">
        <v>440</v>
      </c>
      <c r="AB66" s="39" t="s">
        <v>440</v>
      </c>
      <c r="AC66" s="39" t="s">
        <v>440</v>
      </c>
      <c r="AD66" s="39" t="s">
        <v>440</v>
      </c>
      <c r="AE66" s="192"/>
      <c r="AF66" s="39" t="s">
        <v>422</v>
      </c>
      <c r="AG66" s="39" t="s">
        <v>422</v>
      </c>
      <c r="AH66" s="39" t="s">
        <v>422</v>
      </c>
      <c r="AI66" s="39" t="s">
        <v>422</v>
      </c>
      <c r="AJ66" s="39" t="s">
        <v>422</v>
      </c>
      <c r="AK66" s="39" t="s">
        <v>422</v>
      </c>
      <c r="AL66" s="158" t="s">
        <v>183</v>
      </c>
    </row>
    <row r="67" spans="1:38" s="5" customFormat="1" ht="26.25" customHeight="1" thickBot="1" x14ac:dyDescent="0.25">
      <c r="A67" s="37" t="s">
        <v>73</v>
      </c>
      <c r="B67" s="37" t="s">
        <v>8</v>
      </c>
      <c r="C67" s="37" t="s">
        <v>184</v>
      </c>
      <c r="D67" s="38"/>
      <c r="E67" s="39" t="s">
        <v>441</v>
      </c>
      <c r="F67" s="39" t="s">
        <v>441</v>
      </c>
      <c r="G67" s="39" t="s">
        <v>441</v>
      </c>
      <c r="H67" s="39" t="s">
        <v>441</v>
      </c>
      <c r="I67" s="39" t="s">
        <v>441</v>
      </c>
      <c r="J67" s="39" t="s">
        <v>441</v>
      </c>
      <c r="K67" s="39">
        <v>1.2192081999999999E-4</v>
      </c>
      <c r="L67" s="39" t="s">
        <v>441</v>
      </c>
      <c r="M67" s="39" t="s">
        <v>441</v>
      </c>
      <c r="N67" s="39" t="s">
        <v>441</v>
      </c>
      <c r="O67" s="39" t="s">
        <v>441</v>
      </c>
      <c r="P67" s="39" t="s">
        <v>441</v>
      </c>
      <c r="Q67" s="39" t="s">
        <v>441</v>
      </c>
      <c r="R67" s="39" t="s">
        <v>441</v>
      </c>
      <c r="S67" s="39" t="s">
        <v>441</v>
      </c>
      <c r="T67" s="39" t="s">
        <v>441</v>
      </c>
      <c r="U67" s="39" t="s">
        <v>441</v>
      </c>
      <c r="V67" s="39" t="s">
        <v>441</v>
      </c>
      <c r="W67" s="39" t="s">
        <v>441</v>
      </c>
      <c r="X67" s="39" t="s">
        <v>441</v>
      </c>
      <c r="Y67" s="39" t="s">
        <v>441</v>
      </c>
      <c r="Z67" s="39" t="s">
        <v>441</v>
      </c>
      <c r="AA67" s="39" t="s">
        <v>441</v>
      </c>
      <c r="AB67" s="39" t="s">
        <v>441</v>
      </c>
      <c r="AC67" s="39" t="s">
        <v>422</v>
      </c>
      <c r="AD67" s="39" t="s">
        <v>422</v>
      </c>
      <c r="AE67" s="192"/>
      <c r="AF67" s="39" t="s">
        <v>422</v>
      </c>
      <c r="AG67" s="39" t="s">
        <v>408</v>
      </c>
      <c r="AH67" s="39" t="s">
        <v>422</v>
      </c>
      <c r="AI67" s="39" t="s">
        <v>422</v>
      </c>
      <c r="AJ67" s="39" t="s">
        <v>422</v>
      </c>
      <c r="AK67" s="39" t="s">
        <v>456</v>
      </c>
      <c r="AL67" s="40" t="s">
        <v>185</v>
      </c>
    </row>
    <row r="68" spans="1:38" s="5" customFormat="1" ht="24.75" customHeight="1" thickBot="1" x14ac:dyDescent="0.25">
      <c r="A68" s="143" t="s">
        <v>73</v>
      </c>
      <c r="B68" s="37" t="s">
        <v>186</v>
      </c>
      <c r="C68" s="143" t="s">
        <v>187</v>
      </c>
      <c r="D68" s="144"/>
      <c r="E68" s="39" t="s">
        <v>440</v>
      </c>
      <c r="F68" s="39" t="s">
        <v>440</v>
      </c>
      <c r="G68" s="39" t="s">
        <v>440</v>
      </c>
      <c r="H68" s="39" t="s">
        <v>440</v>
      </c>
      <c r="I68" s="39" t="s">
        <v>440</v>
      </c>
      <c r="J68" s="39" t="s">
        <v>440</v>
      </c>
      <c r="K68" s="39" t="s">
        <v>440</v>
      </c>
      <c r="L68" s="39" t="s">
        <v>440</v>
      </c>
      <c r="M68" s="39" t="s">
        <v>440</v>
      </c>
      <c r="N68" s="39" t="s">
        <v>440</v>
      </c>
      <c r="O68" s="39" t="s">
        <v>440</v>
      </c>
      <c r="P68" s="39" t="s">
        <v>440</v>
      </c>
      <c r="Q68" s="39" t="s">
        <v>440</v>
      </c>
      <c r="R68" s="39" t="s">
        <v>440</v>
      </c>
      <c r="S68" s="39" t="s">
        <v>440</v>
      </c>
      <c r="T68" s="39" t="s">
        <v>440</v>
      </c>
      <c r="U68" s="39" t="s">
        <v>440</v>
      </c>
      <c r="V68" s="39" t="s">
        <v>440</v>
      </c>
      <c r="W68" s="39" t="s">
        <v>440</v>
      </c>
      <c r="X68" s="39" t="s">
        <v>440</v>
      </c>
      <c r="Y68" s="39" t="s">
        <v>440</v>
      </c>
      <c r="Z68" s="39" t="s">
        <v>440</v>
      </c>
      <c r="AA68" s="39" t="s">
        <v>440</v>
      </c>
      <c r="AB68" s="39" t="s">
        <v>440</v>
      </c>
      <c r="AC68" s="39" t="s">
        <v>440</v>
      </c>
      <c r="AD68" s="39" t="s">
        <v>440</v>
      </c>
      <c r="AE68" s="192"/>
      <c r="AF68" s="39" t="s">
        <v>422</v>
      </c>
      <c r="AG68" s="39" t="s">
        <v>422</v>
      </c>
      <c r="AH68" s="39" t="s">
        <v>422</v>
      </c>
      <c r="AI68" s="39" t="s">
        <v>422</v>
      </c>
      <c r="AJ68" s="39" t="s">
        <v>422</v>
      </c>
      <c r="AK68" s="39" t="s">
        <v>422</v>
      </c>
      <c r="AL68" s="158" t="s">
        <v>188</v>
      </c>
    </row>
    <row r="69" spans="1:38" s="5" customFormat="1" ht="26.25" customHeight="1" thickBot="1" x14ac:dyDescent="0.25">
      <c r="A69" s="37" t="s">
        <v>73</v>
      </c>
      <c r="B69" s="37" t="s">
        <v>189</v>
      </c>
      <c r="C69" s="37" t="s">
        <v>190</v>
      </c>
      <c r="D69" s="43"/>
      <c r="E69" s="39" t="s">
        <v>422</v>
      </c>
      <c r="F69" s="39" t="s">
        <v>422</v>
      </c>
      <c r="G69" s="39" t="s">
        <v>422</v>
      </c>
      <c r="H69" s="39">
        <v>1.3860873</v>
      </c>
      <c r="I69" s="39" t="s">
        <v>441</v>
      </c>
      <c r="J69" s="39" t="s">
        <v>441</v>
      </c>
      <c r="K69" s="39">
        <v>0.1540097</v>
      </c>
      <c r="L69" s="39" t="s">
        <v>441</v>
      </c>
      <c r="M69" s="39">
        <v>13.860873</v>
      </c>
      <c r="N69" s="39" t="s">
        <v>422</v>
      </c>
      <c r="O69" s="39" t="s">
        <v>422</v>
      </c>
      <c r="P69" s="39" t="s">
        <v>422</v>
      </c>
      <c r="Q69" s="39" t="s">
        <v>422</v>
      </c>
      <c r="R69" s="39" t="s">
        <v>422</v>
      </c>
      <c r="S69" s="39" t="s">
        <v>422</v>
      </c>
      <c r="T69" s="39" t="s">
        <v>422</v>
      </c>
      <c r="U69" s="39" t="s">
        <v>422</v>
      </c>
      <c r="V69" s="39" t="s">
        <v>422</v>
      </c>
      <c r="W69" s="39" t="s">
        <v>422</v>
      </c>
      <c r="X69" s="39" t="s">
        <v>422</v>
      </c>
      <c r="Y69" s="39" t="s">
        <v>422</v>
      </c>
      <c r="Z69" s="39" t="s">
        <v>422</v>
      </c>
      <c r="AA69" s="39" t="s">
        <v>422</v>
      </c>
      <c r="AB69" s="39" t="s">
        <v>422</v>
      </c>
      <c r="AC69" s="39" t="s">
        <v>422</v>
      </c>
      <c r="AD69" s="39" t="s">
        <v>422</v>
      </c>
      <c r="AE69" s="192"/>
      <c r="AF69" s="39" t="s">
        <v>422</v>
      </c>
      <c r="AG69" s="39" t="s">
        <v>408</v>
      </c>
      <c r="AH69" s="39" t="s">
        <v>422</v>
      </c>
      <c r="AI69" s="39" t="s">
        <v>422</v>
      </c>
      <c r="AJ69" s="39" t="s">
        <v>422</v>
      </c>
      <c r="AK69" s="39" t="s">
        <v>456</v>
      </c>
      <c r="AL69" s="40" t="s">
        <v>191</v>
      </c>
    </row>
    <row r="70" spans="1:38" s="5" customFormat="1" ht="26.25" customHeight="1" thickBot="1" x14ac:dyDescent="0.25">
      <c r="A70" s="37" t="s">
        <v>73</v>
      </c>
      <c r="B70" s="37" t="s">
        <v>192</v>
      </c>
      <c r="C70" s="37" t="s">
        <v>193</v>
      </c>
      <c r="D70" s="43"/>
      <c r="E70" s="39" t="s">
        <v>422</v>
      </c>
      <c r="F70" s="39">
        <v>8.7830019999999995E-2</v>
      </c>
      <c r="G70" s="39">
        <v>5.1300599999999981E-2</v>
      </c>
      <c r="H70" s="39">
        <v>2.7647099999999997E-2</v>
      </c>
      <c r="I70" s="39">
        <v>5.3038787999999996E-2</v>
      </c>
      <c r="J70" s="39">
        <v>7.4990784000000005E-2</v>
      </c>
      <c r="K70" s="39">
        <v>1.9368784800000001</v>
      </c>
      <c r="L70" s="39" t="s">
        <v>422</v>
      </c>
      <c r="M70" s="39" t="s">
        <v>422</v>
      </c>
      <c r="N70" s="39" t="s">
        <v>422</v>
      </c>
      <c r="O70" s="39" t="s">
        <v>422</v>
      </c>
      <c r="P70" s="39" t="s">
        <v>422</v>
      </c>
      <c r="Q70" s="39" t="s">
        <v>422</v>
      </c>
      <c r="R70" s="39" t="s">
        <v>422</v>
      </c>
      <c r="S70" s="39" t="s">
        <v>422</v>
      </c>
      <c r="T70" s="39" t="s">
        <v>422</v>
      </c>
      <c r="U70" s="39" t="s">
        <v>422</v>
      </c>
      <c r="V70" s="39" t="s">
        <v>422</v>
      </c>
      <c r="W70" s="39" t="s">
        <v>422</v>
      </c>
      <c r="X70" s="39" t="s">
        <v>422</v>
      </c>
      <c r="Y70" s="39" t="s">
        <v>422</v>
      </c>
      <c r="Z70" s="39" t="s">
        <v>422</v>
      </c>
      <c r="AA70" s="39" t="s">
        <v>422</v>
      </c>
      <c r="AB70" s="39" t="s">
        <v>422</v>
      </c>
      <c r="AC70" s="39" t="s">
        <v>422</v>
      </c>
      <c r="AD70" s="39" t="s">
        <v>422</v>
      </c>
      <c r="AE70" s="192"/>
      <c r="AF70" s="39" t="s">
        <v>422</v>
      </c>
      <c r="AG70" s="39" t="s">
        <v>422</v>
      </c>
      <c r="AH70" s="39" t="s">
        <v>422</v>
      </c>
      <c r="AI70" s="39" t="s">
        <v>422</v>
      </c>
      <c r="AJ70" s="39" t="s">
        <v>422</v>
      </c>
      <c r="AK70" s="39">
        <v>2895.2235999999998</v>
      </c>
      <c r="AL70" s="40" t="s">
        <v>147</v>
      </c>
    </row>
    <row r="71" spans="1:38" s="5" customFormat="1" ht="24.75" customHeight="1" thickBot="1" x14ac:dyDescent="0.25">
      <c r="A71" s="143" t="s">
        <v>73</v>
      </c>
      <c r="B71" s="37" t="s">
        <v>194</v>
      </c>
      <c r="C71" s="143" t="s">
        <v>195</v>
      </c>
      <c r="D71" s="150"/>
      <c r="E71" s="39" t="s">
        <v>422</v>
      </c>
      <c r="F71" s="39" t="s">
        <v>422</v>
      </c>
      <c r="G71" s="39" t="s">
        <v>422</v>
      </c>
      <c r="H71" s="39" t="s">
        <v>422</v>
      </c>
      <c r="I71" s="39" t="s">
        <v>422</v>
      </c>
      <c r="J71" s="39" t="s">
        <v>422</v>
      </c>
      <c r="K71" s="39" t="s">
        <v>422</v>
      </c>
      <c r="L71" s="39" t="s">
        <v>422</v>
      </c>
      <c r="M71" s="39" t="s">
        <v>422</v>
      </c>
      <c r="N71" s="39" t="s">
        <v>422</v>
      </c>
      <c r="O71" s="39" t="s">
        <v>422</v>
      </c>
      <c r="P71" s="39" t="s">
        <v>422</v>
      </c>
      <c r="Q71" s="39" t="s">
        <v>422</v>
      </c>
      <c r="R71" s="39" t="s">
        <v>422</v>
      </c>
      <c r="S71" s="39" t="s">
        <v>422</v>
      </c>
      <c r="T71" s="39" t="s">
        <v>422</v>
      </c>
      <c r="U71" s="39" t="s">
        <v>422</v>
      </c>
      <c r="V71" s="39" t="s">
        <v>422</v>
      </c>
      <c r="W71" s="39" t="s">
        <v>422</v>
      </c>
      <c r="X71" s="39" t="s">
        <v>422</v>
      </c>
      <c r="Y71" s="39" t="s">
        <v>422</v>
      </c>
      <c r="Z71" s="39" t="s">
        <v>422</v>
      </c>
      <c r="AA71" s="39" t="s">
        <v>422</v>
      </c>
      <c r="AB71" s="39" t="s">
        <v>422</v>
      </c>
      <c r="AC71" s="39" t="s">
        <v>422</v>
      </c>
      <c r="AD71" s="39" t="s">
        <v>422</v>
      </c>
      <c r="AE71" s="192"/>
      <c r="AF71" s="39" t="s">
        <v>422</v>
      </c>
      <c r="AG71" s="39" t="s">
        <v>422</v>
      </c>
      <c r="AH71" s="39" t="s">
        <v>422</v>
      </c>
      <c r="AI71" s="39" t="s">
        <v>422</v>
      </c>
      <c r="AJ71" s="39" t="s">
        <v>422</v>
      </c>
      <c r="AK71" s="39" t="s">
        <v>422</v>
      </c>
      <c r="AL71" s="158" t="s">
        <v>147</v>
      </c>
    </row>
    <row r="72" spans="1:38" s="5" customFormat="1" ht="24.75" customHeight="1" thickBot="1" x14ac:dyDescent="0.25">
      <c r="A72" s="143" t="s">
        <v>73</v>
      </c>
      <c r="B72" s="37" t="s">
        <v>6</v>
      </c>
      <c r="C72" s="143" t="s">
        <v>196</v>
      </c>
      <c r="D72" s="144"/>
      <c r="E72" s="39">
        <v>8.4760000000000002E-2</v>
      </c>
      <c r="F72" s="39">
        <v>3.6368999999999999E-2</v>
      </c>
      <c r="G72" s="39">
        <v>3.9120000000000002E-2</v>
      </c>
      <c r="H72" s="39" t="s">
        <v>422</v>
      </c>
      <c r="I72" s="39">
        <v>1.3691999999999999E-2</v>
      </c>
      <c r="J72" s="39">
        <v>1.5647999999999999E-2</v>
      </c>
      <c r="K72" s="39">
        <v>2.7758999999999999E-2</v>
      </c>
      <c r="L72" s="39">
        <v>4.9291200000000007E-5</v>
      </c>
      <c r="M72" s="39">
        <v>1.1084000000000001</v>
      </c>
      <c r="N72" s="39">
        <v>1.6952</v>
      </c>
      <c r="O72" s="39">
        <v>0.13040000000000002</v>
      </c>
      <c r="P72" s="39">
        <v>3.2600000000000004E-2</v>
      </c>
      <c r="Q72" s="39">
        <v>9.7799999999999988E-3</v>
      </c>
      <c r="R72" s="39">
        <v>6.5200000000000008E-2</v>
      </c>
      <c r="S72" s="39">
        <v>1.3040000000000001E-2</v>
      </c>
      <c r="T72" s="39">
        <v>0.45639999999999997</v>
      </c>
      <c r="U72" s="39" t="s">
        <v>422</v>
      </c>
      <c r="V72" s="39">
        <v>2.3472000000000004</v>
      </c>
      <c r="W72" s="39">
        <v>1.956</v>
      </c>
      <c r="X72" s="39" t="s">
        <v>422</v>
      </c>
      <c r="Y72" s="39" t="s">
        <v>422</v>
      </c>
      <c r="Z72" s="39" t="s">
        <v>422</v>
      </c>
      <c r="AA72" s="39" t="s">
        <v>422</v>
      </c>
      <c r="AB72" s="39">
        <v>0.31295999999999996</v>
      </c>
      <c r="AC72" s="39" t="s">
        <v>440</v>
      </c>
      <c r="AD72" s="39">
        <v>1.63</v>
      </c>
      <c r="AE72" s="192"/>
      <c r="AF72" s="39" t="s">
        <v>422</v>
      </c>
      <c r="AG72" s="39" t="s">
        <v>422</v>
      </c>
      <c r="AH72" s="39" t="s">
        <v>422</v>
      </c>
      <c r="AI72" s="39" t="s">
        <v>422</v>
      </c>
      <c r="AJ72" s="39" t="s">
        <v>422</v>
      </c>
      <c r="AK72" s="39">
        <v>1563</v>
      </c>
      <c r="AL72" s="159" t="s">
        <v>197</v>
      </c>
    </row>
    <row r="73" spans="1:38" s="5" customFormat="1" ht="26.25" customHeight="1" thickBot="1" x14ac:dyDescent="0.25">
      <c r="A73" s="37" t="s">
        <v>73</v>
      </c>
      <c r="B73" s="37" t="s">
        <v>7</v>
      </c>
      <c r="C73" s="37" t="s">
        <v>198</v>
      </c>
      <c r="D73" s="38"/>
      <c r="E73" s="39" t="s">
        <v>441</v>
      </c>
      <c r="F73" s="39" t="s">
        <v>441</v>
      </c>
      <c r="G73" s="39" t="s">
        <v>441</v>
      </c>
      <c r="H73" s="39" t="s">
        <v>441</v>
      </c>
      <c r="I73" s="39">
        <v>5.4323999999999999E-6</v>
      </c>
      <c r="J73" s="39">
        <v>7.6959000000000003E-6</v>
      </c>
      <c r="K73" s="39">
        <v>9.054E-6</v>
      </c>
      <c r="L73" s="39">
        <v>5.4323999999999999E-7</v>
      </c>
      <c r="M73" s="39" t="s">
        <v>441</v>
      </c>
      <c r="N73" s="39" t="s">
        <v>441</v>
      </c>
      <c r="O73" s="39" t="s">
        <v>441</v>
      </c>
      <c r="P73" s="39" t="s">
        <v>441</v>
      </c>
      <c r="Q73" s="39" t="s">
        <v>441</v>
      </c>
      <c r="R73" s="39" t="s">
        <v>441</v>
      </c>
      <c r="S73" s="39" t="s">
        <v>441</v>
      </c>
      <c r="T73" s="39" t="s">
        <v>441</v>
      </c>
      <c r="U73" s="39" t="s">
        <v>441</v>
      </c>
      <c r="V73" s="39" t="s">
        <v>441</v>
      </c>
      <c r="W73" s="39" t="s">
        <v>441</v>
      </c>
      <c r="X73" s="39" t="s">
        <v>441</v>
      </c>
      <c r="Y73" s="39" t="s">
        <v>441</v>
      </c>
      <c r="Z73" s="39" t="s">
        <v>441</v>
      </c>
      <c r="AA73" s="39" t="s">
        <v>441</v>
      </c>
      <c r="AB73" s="39" t="s">
        <v>441</v>
      </c>
      <c r="AC73" s="39" t="s">
        <v>422</v>
      </c>
      <c r="AD73" s="39" t="s">
        <v>422</v>
      </c>
      <c r="AE73" s="192"/>
      <c r="AF73" s="39" t="s">
        <v>422</v>
      </c>
      <c r="AG73" s="39" t="s">
        <v>408</v>
      </c>
      <c r="AH73" s="39" t="s">
        <v>422</v>
      </c>
      <c r="AI73" s="39" t="s">
        <v>422</v>
      </c>
      <c r="AJ73" s="39" t="s">
        <v>422</v>
      </c>
      <c r="AK73" s="39" t="s">
        <v>456</v>
      </c>
      <c r="AL73" s="40" t="s">
        <v>199</v>
      </c>
    </row>
    <row r="74" spans="1:38" s="5" customFormat="1" ht="26.25" customHeight="1" thickBot="1" x14ac:dyDescent="0.25">
      <c r="A74" s="37" t="s">
        <v>73</v>
      </c>
      <c r="B74" s="37" t="s">
        <v>14</v>
      </c>
      <c r="C74" s="37" t="s">
        <v>200</v>
      </c>
      <c r="D74" s="38"/>
      <c r="E74" s="39" t="s">
        <v>408</v>
      </c>
      <c r="F74" s="39" t="s">
        <v>441</v>
      </c>
      <c r="G74" s="39" t="s">
        <v>408</v>
      </c>
      <c r="H74" s="39" t="s">
        <v>441</v>
      </c>
      <c r="I74" s="39">
        <v>1.1059103000000001E-2</v>
      </c>
      <c r="J74" s="39">
        <v>2.8150444E-2</v>
      </c>
      <c r="K74" s="39">
        <v>4.0214920000000001E-2</v>
      </c>
      <c r="L74" s="39">
        <v>2.54359369E-4</v>
      </c>
      <c r="M74" s="39" t="s">
        <v>441</v>
      </c>
      <c r="N74" s="39" t="s">
        <v>441</v>
      </c>
      <c r="O74" s="39" t="s">
        <v>441</v>
      </c>
      <c r="P74" s="39" t="s">
        <v>441</v>
      </c>
      <c r="Q74" s="39" t="s">
        <v>441</v>
      </c>
      <c r="R74" s="39" t="s">
        <v>441</v>
      </c>
      <c r="S74" s="39" t="s">
        <v>441</v>
      </c>
      <c r="T74" s="39" t="s">
        <v>441</v>
      </c>
      <c r="U74" s="39" t="s">
        <v>441</v>
      </c>
      <c r="V74" s="39" t="s">
        <v>441</v>
      </c>
      <c r="W74" s="39">
        <v>0.70376109999999992</v>
      </c>
      <c r="X74" s="39" t="s">
        <v>441</v>
      </c>
      <c r="Y74" s="39" t="s">
        <v>441</v>
      </c>
      <c r="Z74" s="39" t="s">
        <v>441</v>
      </c>
      <c r="AA74" s="39" t="s">
        <v>441</v>
      </c>
      <c r="AB74" s="39" t="s">
        <v>441</v>
      </c>
      <c r="AC74" s="39">
        <v>0.1005373</v>
      </c>
      <c r="AD74" s="39" t="s">
        <v>441</v>
      </c>
      <c r="AE74" s="192"/>
      <c r="AF74" s="39" t="s">
        <v>408</v>
      </c>
      <c r="AG74" s="39" t="s">
        <v>440</v>
      </c>
      <c r="AH74" s="39" t="s">
        <v>408</v>
      </c>
      <c r="AI74" s="39" t="s">
        <v>440</v>
      </c>
      <c r="AJ74" s="39" t="s">
        <v>440</v>
      </c>
      <c r="AK74" s="39">
        <v>20.107460000000003</v>
      </c>
      <c r="AL74" s="40" t="s">
        <v>201</v>
      </c>
    </row>
    <row r="75" spans="1:38" s="5" customFormat="1" ht="24.75" customHeight="1" thickBot="1" x14ac:dyDescent="0.25">
      <c r="A75" s="143" t="s">
        <v>73</v>
      </c>
      <c r="B75" s="37" t="s">
        <v>202</v>
      </c>
      <c r="C75" s="143" t="s">
        <v>203</v>
      </c>
      <c r="D75" s="150"/>
      <c r="E75" s="39" t="s">
        <v>440</v>
      </c>
      <c r="F75" s="39" t="s">
        <v>440</v>
      </c>
      <c r="G75" s="39" t="s">
        <v>440</v>
      </c>
      <c r="H75" s="39" t="s">
        <v>440</v>
      </c>
      <c r="I75" s="39" t="s">
        <v>440</v>
      </c>
      <c r="J75" s="39" t="s">
        <v>440</v>
      </c>
      <c r="K75" s="39" t="s">
        <v>440</v>
      </c>
      <c r="L75" s="39" t="s">
        <v>440</v>
      </c>
      <c r="M75" s="39" t="s">
        <v>440</v>
      </c>
      <c r="N75" s="39" t="s">
        <v>440</v>
      </c>
      <c r="O75" s="39" t="s">
        <v>440</v>
      </c>
      <c r="P75" s="39" t="s">
        <v>440</v>
      </c>
      <c r="Q75" s="39" t="s">
        <v>440</v>
      </c>
      <c r="R75" s="39" t="s">
        <v>440</v>
      </c>
      <c r="S75" s="39" t="s">
        <v>440</v>
      </c>
      <c r="T75" s="39" t="s">
        <v>440</v>
      </c>
      <c r="U75" s="39" t="s">
        <v>440</v>
      </c>
      <c r="V75" s="39" t="s">
        <v>440</v>
      </c>
      <c r="W75" s="39" t="s">
        <v>440</v>
      </c>
      <c r="X75" s="39" t="s">
        <v>440</v>
      </c>
      <c r="Y75" s="39" t="s">
        <v>440</v>
      </c>
      <c r="Z75" s="39" t="s">
        <v>440</v>
      </c>
      <c r="AA75" s="39" t="s">
        <v>440</v>
      </c>
      <c r="AB75" s="39" t="s">
        <v>440</v>
      </c>
      <c r="AC75" s="39" t="s">
        <v>440</v>
      </c>
      <c r="AD75" s="39" t="s">
        <v>440</v>
      </c>
      <c r="AE75" s="192"/>
      <c r="AF75" s="39" t="s">
        <v>422</v>
      </c>
      <c r="AG75" s="39" t="s">
        <v>422</v>
      </c>
      <c r="AH75" s="39" t="s">
        <v>422</v>
      </c>
      <c r="AI75" s="39" t="s">
        <v>422</v>
      </c>
      <c r="AJ75" s="39" t="s">
        <v>422</v>
      </c>
      <c r="AK75" s="39" t="s">
        <v>422</v>
      </c>
      <c r="AL75" s="158" t="s">
        <v>204</v>
      </c>
    </row>
    <row r="76" spans="1:38" s="5" customFormat="1" ht="26.25" customHeight="1" thickBot="1" x14ac:dyDescent="0.25">
      <c r="A76" s="37" t="s">
        <v>73</v>
      </c>
      <c r="B76" s="37" t="s">
        <v>17</v>
      </c>
      <c r="C76" s="37" t="s">
        <v>205</v>
      </c>
      <c r="D76" s="38"/>
      <c r="E76" s="39" t="s">
        <v>408</v>
      </c>
      <c r="F76" s="39" t="s">
        <v>441</v>
      </c>
      <c r="G76" s="39">
        <v>0.1091015655</v>
      </c>
      <c r="H76" s="39" t="s">
        <v>441</v>
      </c>
      <c r="I76" s="39">
        <v>1.4829339E-3</v>
      </c>
      <c r="J76" s="39">
        <v>3.3252765399999999E-3</v>
      </c>
      <c r="K76" s="39">
        <v>4.4214053000000003E-3</v>
      </c>
      <c r="L76" s="39" t="s">
        <v>441</v>
      </c>
      <c r="M76" s="39" t="s">
        <v>441</v>
      </c>
      <c r="N76" s="39">
        <v>0.38264369399999998</v>
      </c>
      <c r="O76" s="39">
        <v>5.5807809999999999E-3</v>
      </c>
      <c r="P76" s="39">
        <v>2.8246359999999998E-2</v>
      </c>
      <c r="Q76" s="39">
        <v>1.5124551999999999E-2</v>
      </c>
      <c r="R76" s="39" t="s">
        <v>441</v>
      </c>
      <c r="S76" s="39" t="s">
        <v>441</v>
      </c>
      <c r="T76" s="39" t="s">
        <v>441</v>
      </c>
      <c r="U76" s="39" t="s">
        <v>441</v>
      </c>
      <c r="V76" s="39">
        <v>8.6082906999999988E-5</v>
      </c>
      <c r="W76" s="39">
        <v>0.43908442800000003</v>
      </c>
      <c r="X76" s="39" t="s">
        <v>441</v>
      </c>
      <c r="Y76" s="39" t="s">
        <v>441</v>
      </c>
      <c r="Z76" s="39" t="s">
        <v>441</v>
      </c>
      <c r="AA76" s="39" t="s">
        <v>441</v>
      </c>
      <c r="AB76" s="39" t="s">
        <v>441</v>
      </c>
      <c r="AC76" s="39" t="s">
        <v>441</v>
      </c>
      <c r="AD76" s="39">
        <v>2.0404921400000005E-4</v>
      </c>
      <c r="AE76" s="192"/>
      <c r="AF76" s="39" t="s">
        <v>408</v>
      </c>
      <c r="AG76" s="39" t="s">
        <v>408</v>
      </c>
      <c r="AH76" s="39" t="s">
        <v>408</v>
      </c>
      <c r="AI76" s="39" t="s">
        <v>440</v>
      </c>
      <c r="AJ76" s="39" t="s">
        <v>440</v>
      </c>
      <c r="AK76" s="39" t="s">
        <v>456</v>
      </c>
      <c r="AL76" s="40" t="s">
        <v>206</v>
      </c>
    </row>
    <row r="77" spans="1:38" s="5" customFormat="1" ht="26.25" customHeight="1" thickBot="1" x14ac:dyDescent="0.25">
      <c r="A77" s="37" t="s">
        <v>73</v>
      </c>
      <c r="B77" s="37" t="s">
        <v>207</v>
      </c>
      <c r="C77" s="37" t="s">
        <v>208</v>
      </c>
      <c r="D77" s="38"/>
      <c r="E77" s="39" t="s">
        <v>408</v>
      </c>
      <c r="F77" s="39" t="s">
        <v>441</v>
      </c>
      <c r="G77" s="39">
        <v>0.46688447960000001</v>
      </c>
      <c r="H77" s="39" t="s">
        <v>441</v>
      </c>
      <c r="I77" s="39">
        <v>5.2218984200000009E-3</v>
      </c>
      <c r="J77" s="39">
        <v>5.8746158E-3</v>
      </c>
      <c r="K77" s="39">
        <v>6.5273331799999999E-3</v>
      </c>
      <c r="L77" s="39" t="s">
        <v>441</v>
      </c>
      <c r="M77" s="39" t="s">
        <v>441</v>
      </c>
      <c r="N77" s="39">
        <v>0.2175684755</v>
      </c>
      <c r="O77" s="39">
        <v>3.0467316500000001E-2</v>
      </c>
      <c r="P77" s="39">
        <v>0.108746504535</v>
      </c>
      <c r="Q77" s="39">
        <v>7.2521497000000009E-3</v>
      </c>
      <c r="R77" s="39" t="s">
        <v>441</v>
      </c>
      <c r="S77" s="39" t="s">
        <v>441</v>
      </c>
      <c r="T77" s="39" t="s">
        <v>441</v>
      </c>
      <c r="U77" s="39" t="s">
        <v>441</v>
      </c>
      <c r="V77" s="39">
        <v>1.5231665999999999</v>
      </c>
      <c r="W77" s="39">
        <v>0.3628864</v>
      </c>
      <c r="X77" s="39" t="s">
        <v>441</v>
      </c>
      <c r="Y77" s="39" t="s">
        <v>441</v>
      </c>
      <c r="Z77" s="39" t="s">
        <v>441</v>
      </c>
      <c r="AA77" s="39" t="s">
        <v>441</v>
      </c>
      <c r="AB77" s="39" t="s">
        <v>441</v>
      </c>
      <c r="AC77" s="39" t="s">
        <v>441</v>
      </c>
      <c r="AD77" s="39">
        <v>6.5248078038999995E-5</v>
      </c>
      <c r="AE77" s="192"/>
      <c r="AF77" s="39" t="s">
        <v>408</v>
      </c>
      <c r="AG77" s="39" t="s">
        <v>408</v>
      </c>
      <c r="AH77" s="39" t="s">
        <v>408</v>
      </c>
      <c r="AI77" s="39" t="s">
        <v>440</v>
      </c>
      <c r="AJ77" s="39" t="s">
        <v>440</v>
      </c>
      <c r="AK77" s="39" t="s">
        <v>456</v>
      </c>
      <c r="AL77" s="40" t="s">
        <v>209</v>
      </c>
    </row>
    <row r="78" spans="1:38" s="5" customFormat="1" ht="26.25" customHeight="1" thickBot="1" x14ac:dyDescent="0.25">
      <c r="A78" s="37" t="s">
        <v>73</v>
      </c>
      <c r="B78" s="37" t="s">
        <v>210</v>
      </c>
      <c r="C78" s="37" t="s">
        <v>211</v>
      </c>
      <c r="D78" s="38"/>
      <c r="E78" s="39" t="s">
        <v>408</v>
      </c>
      <c r="F78" s="39" t="s">
        <v>441</v>
      </c>
      <c r="G78" s="39">
        <v>1.9623130000000002</v>
      </c>
      <c r="H78" s="39" t="s">
        <v>441</v>
      </c>
      <c r="I78" s="39">
        <v>1.349003230769231E-2</v>
      </c>
      <c r="J78" s="39">
        <v>1.7316966153846154E-2</v>
      </c>
      <c r="K78" s="39">
        <v>2.1143900000000004E-2</v>
      </c>
      <c r="L78" s="39">
        <v>6.7450161538461548E-6</v>
      </c>
      <c r="M78" s="39" t="s">
        <v>408</v>
      </c>
      <c r="N78" s="39">
        <v>1.4111592307692309</v>
      </c>
      <c r="O78" s="39">
        <v>1.2944613615384617</v>
      </c>
      <c r="P78" s="39">
        <v>2.1096923076923081E-3</v>
      </c>
      <c r="Q78" s="39">
        <v>0.24134257692307695</v>
      </c>
      <c r="R78" s="39">
        <v>1.506923076923077</v>
      </c>
      <c r="S78" s="39">
        <v>3.1582504615384619</v>
      </c>
      <c r="T78" s="39">
        <v>1.2101462845384616</v>
      </c>
      <c r="U78" s="39" t="s">
        <v>441</v>
      </c>
      <c r="V78" s="39" t="s">
        <v>441</v>
      </c>
      <c r="W78" s="39">
        <v>3.5508930000000003E-3</v>
      </c>
      <c r="X78" s="39" t="s">
        <v>441</v>
      </c>
      <c r="Y78" s="39" t="s">
        <v>441</v>
      </c>
      <c r="Z78" s="39" t="s">
        <v>441</v>
      </c>
      <c r="AA78" s="39" t="s">
        <v>441</v>
      </c>
      <c r="AB78" s="39" t="s">
        <v>441</v>
      </c>
      <c r="AC78" s="39" t="s">
        <v>441</v>
      </c>
      <c r="AD78" s="39">
        <v>1.9401359999999997E-4</v>
      </c>
      <c r="AE78" s="192"/>
      <c r="AF78" s="39" t="s">
        <v>408</v>
      </c>
      <c r="AG78" s="39" t="s">
        <v>408</v>
      </c>
      <c r="AH78" s="39" t="s">
        <v>408</v>
      </c>
      <c r="AI78" s="39" t="s">
        <v>440</v>
      </c>
      <c r="AJ78" s="39" t="s">
        <v>440</v>
      </c>
      <c r="AK78" s="39" t="s">
        <v>456</v>
      </c>
      <c r="AL78" s="40" t="s">
        <v>212</v>
      </c>
    </row>
    <row r="79" spans="1:38" s="5" customFormat="1" ht="24.75" customHeight="1" thickBot="1" x14ac:dyDescent="0.25">
      <c r="A79" s="143" t="s">
        <v>73</v>
      </c>
      <c r="B79" s="37" t="s">
        <v>213</v>
      </c>
      <c r="C79" s="143" t="s">
        <v>214</v>
      </c>
      <c r="D79" s="144"/>
      <c r="E79" s="39" t="s">
        <v>440</v>
      </c>
      <c r="F79" s="39" t="s">
        <v>440</v>
      </c>
      <c r="G79" s="39" t="s">
        <v>440</v>
      </c>
      <c r="H79" s="39" t="s">
        <v>440</v>
      </c>
      <c r="I79" s="39" t="s">
        <v>440</v>
      </c>
      <c r="J79" s="39" t="s">
        <v>440</v>
      </c>
      <c r="K79" s="39" t="s">
        <v>440</v>
      </c>
      <c r="L79" s="39" t="s">
        <v>440</v>
      </c>
      <c r="M79" s="39" t="s">
        <v>440</v>
      </c>
      <c r="N79" s="39" t="s">
        <v>440</v>
      </c>
      <c r="O79" s="39" t="s">
        <v>440</v>
      </c>
      <c r="P79" s="39" t="s">
        <v>440</v>
      </c>
      <c r="Q79" s="39" t="s">
        <v>440</v>
      </c>
      <c r="R79" s="39" t="s">
        <v>440</v>
      </c>
      <c r="S79" s="39" t="s">
        <v>440</v>
      </c>
      <c r="T79" s="39" t="s">
        <v>440</v>
      </c>
      <c r="U79" s="39" t="s">
        <v>440</v>
      </c>
      <c r="V79" s="39" t="s">
        <v>440</v>
      </c>
      <c r="W79" s="39" t="s">
        <v>440</v>
      </c>
      <c r="X79" s="39" t="s">
        <v>440</v>
      </c>
      <c r="Y79" s="39" t="s">
        <v>440</v>
      </c>
      <c r="Z79" s="39" t="s">
        <v>440</v>
      </c>
      <c r="AA79" s="39" t="s">
        <v>440</v>
      </c>
      <c r="AB79" s="39" t="s">
        <v>440</v>
      </c>
      <c r="AC79" s="39" t="s">
        <v>440</v>
      </c>
      <c r="AD79" s="39" t="s">
        <v>440</v>
      </c>
      <c r="AE79" s="192"/>
      <c r="AF79" s="39" t="s">
        <v>422</v>
      </c>
      <c r="AG79" s="39" t="s">
        <v>422</v>
      </c>
      <c r="AH79" s="39" t="s">
        <v>422</v>
      </c>
      <c r="AI79" s="39" t="s">
        <v>422</v>
      </c>
      <c r="AJ79" s="39" t="s">
        <v>422</v>
      </c>
      <c r="AK79" s="39" t="s">
        <v>422</v>
      </c>
      <c r="AL79" s="158" t="s">
        <v>215</v>
      </c>
    </row>
    <row r="80" spans="1:38" s="5" customFormat="1" ht="24.75" customHeight="1" thickBot="1" x14ac:dyDescent="0.25">
      <c r="A80" s="143" t="s">
        <v>73</v>
      </c>
      <c r="B80" s="37" t="s">
        <v>216</v>
      </c>
      <c r="C80" s="143" t="s">
        <v>217</v>
      </c>
      <c r="D80" s="144"/>
      <c r="E80" s="39" t="s">
        <v>440</v>
      </c>
      <c r="F80" s="39" t="s">
        <v>440</v>
      </c>
      <c r="G80" s="39" t="s">
        <v>440</v>
      </c>
      <c r="H80" s="39" t="s">
        <v>440</v>
      </c>
      <c r="I80" s="39" t="s">
        <v>440</v>
      </c>
      <c r="J80" s="39" t="s">
        <v>440</v>
      </c>
      <c r="K80" s="39" t="s">
        <v>440</v>
      </c>
      <c r="L80" s="39" t="s">
        <v>440</v>
      </c>
      <c r="M80" s="39" t="s">
        <v>440</v>
      </c>
      <c r="N80" s="39" t="s">
        <v>440</v>
      </c>
      <c r="O80" s="39" t="s">
        <v>440</v>
      </c>
      <c r="P80" s="39" t="s">
        <v>440</v>
      </c>
      <c r="Q80" s="39" t="s">
        <v>440</v>
      </c>
      <c r="R80" s="39" t="s">
        <v>440</v>
      </c>
      <c r="S80" s="39" t="s">
        <v>440</v>
      </c>
      <c r="T80" s="39" t="s">
        <v>440</v>
      </c>
      <c r="U80" s="39" t="s">
        <v>440</v>
      </c>
      <c r="V80" s="39" t="s">
        <v>440</v>
      </c>
      <c r="W80" s="39" t="s">
        <v>440</v>
      </c>
      <c r="X80" s="39" t="s">
        <v>440</v>
      </c>
      <c r="Y80" s="39" t="s">
        <v>440</v>
      </c>
      <c r="Z80" s="39" t="s">
        <v>440</v>
      </c>
      <c r="AA80" s="39" t="s">
        <v>440</v>
      </c>
      <c r="AB80" s="39" t="s">
        <v>440</v>
      </c>
      <c r="AC80" s="39" t="s">
        <v>440</v>
      </c>
      <c r="AD80" s="39" t="s">
        <v>440</v>
      </c>
      <c r="AE80" s="192"/>
      <c r="AF80" s="39" t="s">
        <v>422</v>
      </c>
      <c r="AG80" s="39" t="s">
        <v>422</v>
      </c>
      <c r="AH80" s="39" t="s">
        <v>422</v>
      </c>
      <c r="AI80" s="39" t="s">
        <v>422</v>
      </c>
      <c r="AJ80" s="39" t="s">
        <v>422</v>
      </c>
      <c r="AK80" s="39" t="s">
        <v>422</v>
      </c>
      <c r="AL80" s="158" t="s">
        <v>147</v>
      </c>
    </row>
    <row r="81" spans="1:39" s="5" customFormat="1" ht="24.75" customHeight="1" thickBot="1" x14ac:dyDescent="0.25">
      <c r="A81" s="143" t="s">
        <v>73</v>
      </c>
      <c r="B81" s="37" t="s">
        <v>218</v>
      </c>
      <c r="C81" s="143" t="s">
        <v>219</v>
      </c>
      <c r="D81" s="144"/>
      <c r="E81" s="39" t="s">
        <v>441</v>
      </c>
      <c r="F81" s="39" t="s">
        <v>441</v>
      </c>
      <c r="G81" s="39" t="s">
        <v>441</v>
      </c>
      <c r="H81" s="39" t="s">
        <v>441</v>
      </c>
      <c r="I81" s="39" t="s">
        <v>441</v>
      </c>
      <c r="J81" s="39" t="s">
        <v>441</v>
      </c>
      <c r="K81" s="39" t="s">
        <v>441</v>
      </c>
      <c r="L81" s="39" t="s">
        <v>441</v>
      </c>
      <c r="M81" s="39" t="s">
        <v>441</v>
      </c>
      <c r="N81" s="39" t="s">
        <v>441</v>
      </c>
      <c r="O81" s="39" t="s">
        <v>441</v>
      </c>
      <c r="P81" s="39" t="s">
        <v>441</v>
      </c>
      <c r="Q81" s="39" t="s">
        <v>441</v>
      </c>
      <c r="R81" s="39" t="s">
        <v>441</v>
      </c>
      <c r="S81" s="39" t="s">
        <v>441</v>
      </c>
      <c r="T81" s="39" t="s">
        <v>441</v>
      </c>
      <c r="U81" s="39" t="s">
        <v>441</v>
      </c>
      <c r="V81" s="39" t="s">
        <v>441</v>
      </c>
      <c r="W81" s="39" t="s">
        <v>441</v>
      </c>
      <c r="X81" s="39" t="s">
        <v>441</v>
      </c>
      <c r="Y81" s="39" t="s">
        <v>441</v>
      </c>
      <c r="Z81" s="39" t="s">
        <v>441</v>
      </c>
      <c r="AA81" s="39" t="s">
        <v>441</v>
      </c>
      <c r="AB81" s="39" t="s">
        <v>441</v>
      </c>
      <c r="AC81" s="39" t="s">
        <v>441</v>
      </c>
      <c r="AD81" s="39" t="s">
        <v>441</v>
      </c>
      <c r="AE81" s="192"/>
      <c r="AF81" s="39" t="s">
        <v>422</v>
      </c>
      <c r="AG81" s="39" t="s">
        <v>422</v>
      </c>
      <c r="AH81" s="39" t="s">
        <v>422</v>
      </c>
      <c r="AI81" s="39" t="s">
        <v>422</v>
      </c>
      <c r="AJ81" s="39" t="s">
        <v>422</v>
      </c>
      <c r="AK81" s="39" t="s">
        <v>422</v>
      </c>
      <c r="AL81" s="158" t="s">
        <v>220</v>
      </c>
    </row>
    <row r="82" spans="1:39" s="5" customFormat="1" ht="24.75" customHeight="1" thickBot="1" x14ac:dyDescent="0.25">
      <c r="A82" s="143" t="s">
        <v>221</v>
      </c>
      <c r="B82" s="37" t="s">
        <v>222</v>
      </c>
      <c r="C82" s="148" t="s">
        <v>223</v>
      </c>
      <c r="D82" s="144"/>
      <c r="E82" s="39" t="s">
        <v>422</v>
      </c>
      <c r="F82" s="39">
        <v>13.289898306068801</v>
      </c>
      <c r="G82" s="39" t="s">
        <v>422</v>
      </c>
      <c r="H82" s="39" t="s">
        <v>422</v>
      </c>
      <c r="I82" s="39" t="s">
        <v>441</v>
      </c>
      <c r="J82" s="39" t="s">
        <v>422</v>
      </c>
      <c r="K82" s="39" t="s">
        <v>422</v>
      </c>
      <c r="L82" s="39" t="s">
        <v>422</v>
      </c>
      <c r="M82" s="39" t="s">
        <v>422</v>
      </c>
      <c r="N82" s="39" t="s">
        <v>422</v>
      </c>
      <c r="O82" s="39" t="s">
        <v>422</v>
      </c>
      <c r="P82" s="39">
        <v>3.6496645129252E-10</v>
      </c>
      <c r="Q82" s="39" t="s">
        <v>422</v>
      </c>
      <c r="R82" s="39" t="s">
        <v>422</v>
      </c>
      <c r="S82" s="39" t="s">
        <v>422</v>
      </c>
      <c r="T82" s="39" t="s">
        <v>422</v>
      </c>
      <c r="U82" s="39" t="s">
        <v>422</v>
      </c>
      <c r="V82" s="39" t="s">
        <v>422</v>
      </c>
      <c r="W82" s="39" t="s">
        <v>422</v>
      </c>
      <c r="X82" s="39" t="s">
        <v>422</v>
      </c>
      <c r="Y82" s="39" t="s">
        <v>422</v>
      </c>
      <c r="Z82" s="39" t="s">
        <v>422</v>
      </c>
      <c r="AA82" s="39" t="s">
        <v>422</v>
      </c>
      <c r="AB82" s="39" t="s">
        <v>422</v>
      </c>
      <c r="AC82" s="39" t="s">
        <v>422</v>
      </c>
      <c r="AD82" s="39" t="s">
        <v>422</v>
      </c>
      <c r="AE82" s="192"/>
      <c r="AF82" s="39" t="s">
        <v>422</v>
      </c>
      <c r="AG82" s="39" t="s">
        <v>422</v>
      </c>
      <c r="AH82" s="39" t="s">
        <v>422</v>
      </c>
      <c r="AI82" s="39" t="s">
        <v>422</v>
      </c>
      <c r="AJ82" s="39" t="s">
        <v>422</v>
      </c>
      <c r="AK82" s="39">
        <v>6.5172580587950002E-2</v>
      </c>
      <c r="AL82" s="159" t="s">
        <v>455</v>
      </c>
    </row>
    <row r="83" spans="1:39" s="5" customFormat="1" ht="24.75" customHeight="1" thickBot="1" x14ac:dyDescent="0.25">
      <c r="A83" s="143" t="s">
        <v>221</v>
      </c>
      <c r="B83" s="161" t="s">
        <v>225</v>
      </c>
      <c r="C83" s="143" t="s">
        <v>226</v>
      </c>
      <c r="D83" s="144"/>
      <c r="E83" s="39">
        <v>7.2440219983999965E-2</v>
      </c>
      <c r="F83" s="39">
        <v>3.05225646E-2</v>
      </c>
      <c r="G83" s="39">
        <v>3.6016626227999997E-2</v>
      </c>
      <c r="H83" s="39" t="s">
        <v>422</v>
      </c>
      <c r="I83" s="39">
        <v>0.13833983396000002</v>
      </c>
      <c r="J83" s="39">
        <v>2.7667966791999992</v>
      </c>
      <c r="K83" s="39">
        <v>20.591438938799996</v>
      </c>
      <c r="L83" s="39">
        <v>7.8853705357199988E-3</v>
      </c>
      <c r="M83" s="39">
        <v>0.40696752799999991</v>
      </c>
      <c r="N83" s="39" t="s">
        <v>422</v>
      </c>
      <c r="O83" s="39" t="s">
        <v>422</v>
      </c>
      <c r="P83" s="39" t="s">
        <v>422</v>
      </c>
      <c r="Q83" s="39" t="s">
        <v>422</v>
      </c>
      <c r="R83" s="39" t="s">
        <v>422</v>
      </c>
      <c r="S83" s="39" t="s">
        <v>422</v>
      </c>
      <c r="T83" s="39" t="s">
        <v>422</v>
      </c>
      <c r="U83" s="39" t="s">
        <v>422</v>
      </c>
      <c r="V83" s="39" t="s">
        <v>422</v>
      </c>
      <c r="W83" s="39" t="s">
        <v>441</v>
      </c>
      <c r="X83" s="39" t="s">
        <v>441</v>
      </c>
      <c r="Y83" s="39" t="s">
        <v>441</v>
      </c>
      <c r="Z83" s="39" t="s">
        <v>441</v>
      </c>
      <c r="AA83" s="39" t="s">
        <v>441</v>
      </c>
      <c r="AB83" s="39" t="s">
        <v>441</v>
      </c>
      <c r="AC83" s="39" t="s">
        <v>441</v>
      </c>
      <c r="AD83" s="39" t="s">
        <v>422</v>
      </c>
      <c r="AE83" s="192"/>
      <c r="AF83" s="39" t="s">
        <v>408</v>
      </c>
      <c r="AG83" s="39" t="s">
        <v>440</v>
      </c>
      <c r="AH83" s="39" t="s">
        <v>408</v>
      </c>
      <c r="AI83" s="39" t="s">
        <v>440</v>
      </c>
      <c r="AJ83" s="39" t="s">
        <v>440</v>
      </c>
      <c r="AK83" s="39">
        <v>2034.83764</v>
      </c>
      <c r="AL83" s="166" t="s">
        <v>450</v>
      </c>
    </row>
    <row r="84" spans="1:39" s="5" customFormat="1" ht="26.25" customHeight="1" thickBot="1" x14ac:dyDescent="0.25">
      <c r="A84" s="37" t="s">
        <v>73</v>
      </c>
      <c r="B84" s="161" t="s">
        <v>227</v>
      </c>
      <c r="C84" s="42" t="s">
        <v>228</v>
      </c>
      <c r="D84" s="38"/>
      <c r="E84" s="39" t="s">
        <v>422</v>
      </c>
      <c r="F84" s="39">
        <v>5.7899114000000002E-3</v>
      </c>
      <c r="G84" s="39" t="s">
        <v>422</v>
      </c>
      <c r="H84" s="39" t="s">
        <v>422</v>
      </c>
      <c r="I84" s="39">
        <v>3.5630224E-3</v>
      </c>
      <c r="J84" s="39">
        <v>1.7815112000000001E-2</v>
      </c>
      <c r="K84" s="39">
        <v>7.1260448000000004E-2</v>
      </c>
      <c r="L84" s="39">
        <v>4.6319291199999998E-7</v>
      </c>
      <c r="M84" s="39">
        <v>4.2310891E-4</v>
      </c>
      <c r="N84" s="39" t="s">
        <v>422</v>
      </c>
      <c r="O84" s="39" t="s">
        <v>422</v>
      </c>
      <c r="P84" s="39" t="s">
        <v>441</v>
      </c>
      <c r="Q84" s="39" t="s">
        <v>422</v>
      </c>
      <c r="R84" s="39" t="s">
        <v>422</v>
      </c>
      <c r="S84" s="39" t="s">
        <v>422</v>
      </c>
      <c r="T84" s="39" t="s">
        <v>422</v>
      </c>
      <c r="U84" s="39" t="s">
        <v>422</v>
      </c>
      <c r="V84" s="39" t="s">
        <v>422</v>
      </c>
      <c r="W84" s="39" t="s">
        <v>422</v>
      </c>
      <c r="X84" s="39" t="s">
        <v>422</v>
      </c>
      <c r="Y84" s="39" t="s">
        <v>422</v>
      </c>
      <c r="Z84" s="39" t="s">
        <v>422</v>
      </c>
      <c r="AA84" s="39" t="s">
        <v>422</v>
      </c>
      <c r="AB84" s="39" t="s">
        <v>422</v>
      </c>
      <c r="AC84" s="39" t="s">
        <v>422</v>
      </c>
      <c r="AD84" s="39" t="s">
        <v>422</v>
      </c>
      <c r="AE84" s="192"/>
      <c r="AF84" s="39" t="s">
        <v>422</v>
      </c>
      <c r="AG84" s="39" t="s">
        <v>422</v>
      </c>
      <c r="AH84" s="39" t="s">
        <v>422</v>
      </c>
      <c r="AI84" s="39" t="s">
        <v>422</v>
      </c>
      <c r="AJ84" s="39" t="s">
        <v>422</v>
      </c>
      <c r="AK84" s="39">
        <v>6.3625400000000001</v>
      </c>
      <c r="AL84" s="40" t="s">
        <v>147</v>
      </c>
    </row>
    <row r="85" spans="1:39" s="5" customFormat="1" ht="24.75" customHeight="1" thickBot="1" x14ac:dyDescent="0.25">
      <c r="A85" s="143" t="s">
        <v>73</v>
      </c>
      <c r="B85" s="37" t="s">
        <v>229</v>
      </c>
      <c r="C85" s="148" t="s">
        <v>451</v>
      </c>
      <c r="D85" s="144"/>
      <c r="E85" s="39" t="s">
        <v>422</v>
      </c>
      <c r="F85" s="39">
        <v>0.96863203600000003</v>
      </c>
      <c r="G85" s="39" t="s">
        <v>422</v>
      </c>
      <c r="H85" s="39" t="s">
        <v>422</v>
      </c>
      <c r="I85" s="39" t="s">
        <v>441</v>
      </c>
      <c r="J85" s="39" t="s">
        <v>422</v>
      </c>
      <c r="K85" s="39" t="s">
        <v>422</v>
      </c>
      <c r="L85" s="39" t="s">
        <v>422</v>
      </c>
      <c r="M85" s="39" t="s">
        <v>422</v>
      </c>
      <c r="N85" s="39" t="s">
        <v>422</v>
      </c>
      <c r="O85" s="39" t="s">
        <v>422</v>
      </c>
      <c r="P85" s="39" t="s">
        <v>441</v>
      </c>
      <c r="Q85" s="39" t="s">
        <v>422</v>
      </c>
      <c r="R85" s="39" t="s">
        <v>422</v>
      </c>
      <c r="S85" s="39" t="s">
        <v>422</v>
      </c>
      <c r="T85" s="39" t="s">
        <v>422</v>
      </c>
      <c r="U85" s="39" t="s">
        <v>422</v>
      </c>
      <c r="V85" s="39" t="s">
        <v>422</v>
      </c>
      <c r="W85" s="39" t="s">
        <v>422</v>
      </c>
      <c r="X85" s="39" t="s">
        <v>422</v>
      </c>
      <c r="Y85" s="39" t="s">
        <v>422</v>
      </c>
      <c r="Z85" s="39" t="s">
        <v>422</v>
      </c>
      <c r="AA85" s="39" t="s">
        <v>422</v>
      </c>
      <c r="AB85" s="39" t="s">
        <v>422</v>
      </c>
      <c r="AC85" s="39" t="s">
        <v>422</v>
      </c>
      <c r="AD85" s="39" t="s">
        <v>422</v>
      </c>
      <c r="AE85" s="192"/>
      <c r="AF85" s="39" t="s">
        <v>422</v>
      </c>
      <c r="AG85" s="39" t="s">
        <v>422</v>
      </c>
      <c r="AH85" s="39" t="s">
        <v>422</v>
      </c>
      <c r="AI85" s="39" t="s">
        <v>422</v>
      </c>
      <c r="AJ85" s="39" t="s">
        <v>422</v>
      </c>
      <c r="AK85" s="39">
        <v>4.74756</v>
      </c>
      <c r="AL85" s="159" t="s">
        <v>231</v>
      </c>
    </row>
    <row r="86" spans="1:39" s="5" customFormat="1" ht="24.75" customHeight="1" thickBot="1" x14ac:dyDescent="0.25">
      <c r="A86" s="143" t="s">
        <v>221</v>
      </c>
      <c r="B86" s="37" t="s">
        <v>232</v>
      </c>
      <c r="C86" s="148" t="s">
        <v>233</v>
      </c>
      <c r="D86" s="144"/>
      <c r="E86" s="39" t="s">
        <v>422</v>
      </c>
      <c r="F86" s="39">
        <v>0.13935170000000002</v>
      </c>
      <c r="G86" s="39" t="s">
        <v>422</v>
      </c>
      <c r="H86" s="39" t="s">
        <v>422</v>
      </c>
      <c r="I86" s="39" t="s">
        <v>441</v>
      </c>
      <c r="J86" s="39" t="s">
        <v>422</v>
      </c>
      <c r="K86" s="39" t="s">
        <v>422</v>
      </c>
      <c r="L86" s="39" t="s">
        <v>422</v>
      </c>
      <c r="M86" s="39" t="s">
        <v>422</v>
      </c>
      <c r="N86" s="39" t="s">
        <v>422</v>
      </c>
      <c r="O86" s="39" t="s">
        <v>422</v>
      </c>
      <c r="P86" s="39" t="s">
        <v>441</v>
      </c>
      <c r="Q86" s="39" t="s">
        <v>422</v>
      </c>
      <c r="R86" s="39" t="s">
        <v>422</v>
      </c>
      <c r="S86" s="39" t="s">
        <v>422</v>
      </c>
      <c r="T86" s="39" t="s">
        <v>422</v>
      </c>
      <c r="U86" s="39" t="s">
        <v>422</v>
      </c>
      <c r="V86" s="39" t="s">
        <v>422</v>
      </c>
      <c r="W86" s="39" t="s">
        <v>422</v>
      </c>
      <c r="X86" s="39" t="s">
        <v>422</v>
      </c>
      <c r="Y86" s="39" t="s">
        <v>422</v>
      </c>
      <c r="Z86" s="39" t="s">
        <v>422</v>
      </c>
      <c r="AA86" s="39" t="s">
        <v>422</v>
      </c>
      <c r="AB86" s="39" t="s">
        <v>422</v>
      </c>
      <c r="AC86" s="39" t="s">
        <v>422</v>
      </c>
      <c r="AD86" s="39" t="s">
        <v>422</v>
      </c>
      <c r="AE86" s="192"/>
      <c r="AF86" s="39" t="s">
        <v>422</v>
      </c>
      <c r="AG86" s="39" t="s">
        <v>422</v>
      </c>
      <c r="AH86" s="39" t="s">
        <v>422</v>
      </c>
      <c r="AI86" s="39" t="s">
        <v>422</v>
      </c>
      <c r="AJ86" s="39" t="s">
        <v>422</v>
      </c>
      <c r="AK86" s="39">
        <v>0.19627</v>
      </c>
      <c r="AL86" s="159" t="s">
        <v>224</v>
      </c>
    </row>
    <row r="87" spans="1:39" s="5" customFormat="1" ht="24.75" customHeight="1" thickBot="1" x14ac:dyDescent="0.25">
      <c r="A87" s="143" t="s">
        <v>221</v>
      </c>
      <c r="B87" s="37" t="s">
        <v>234</v>
      </c>
      <c r="C87" s="148" t="s">
        <v>235</v>
      </c>
      <c r="D87" s="144"/>
      <c r="E87" s="39" t="s">
        <v>422</v>
      </c>
      <c r="F87" s="39">
        <v>1.80186E-3</v>
      </c>
      <c r="G87" s="39" t="s">
        <v>422</v>
      </c>
      <c r="H87" s="39" t="s">
        <v>422</v>
      </c>
      <c r="I87" s="39" t="s">
        <v>441</v>
      </c>
      <c r="J87" s="39" t="s">
        <v>422</v>
      </c>
      <c r="K87" s="39" t="s">
        <v>422</v>
      </c>
      <c r="L87" s="39" t="s">
        <v>422</v>
      </c>
      <c r="M87" s="39" t="s">
        <v>422</v>
      </c>
      <c r="N87" s="39" t="s">
        <v>422</v>
      </c>
      <c r="O87" s="39" t="s">
        <v>422</v>
      </c>
      <c r="P87" s="39" t="s">
        <v>441</v>
      </c>
      <c r="Q87" s="39" t="s">
        <v>422</v>
      </c>
      <c r="R87" s="39" t="s">
        <v>422</v>
      </c>
      <c r="S87" s="39" t="s">
        <v>422</v>
      </c>
      <c r="T87" s="39" t="s">
        <v>422</v>
      </c>
      <c r="U87" s="39" t="s">
        <v>422</v>
      </c>
      <c r="V87" s="39" t="s">
        <v>422</v>
      </c>
      <c r="W87" s="39" t="s">
        <v>422</v>
      </c>
      <c r="X87" s="39" t="s">
        <v>422</v>
      </c>
      <c r="Y87" s="39" t="s">
        <v>422</v>
      </c>
      <c r="Z87" s="39" t="s">
        <v>422</v>
      </c>
      <c r="AA87" s="39" t="s">
        <v>422</v>
      </c>
      <c r="AB87" s="39" t="s">
        <v>422</v>
      </c>
      <c r="AC87" s="39" t="s">
        <v>422</v>
      </c>
      <c r="AD87" s="39" t="s">
        <v>422</v>
      </c>
      <c r="AE87" s="192"/>
      <c r="AF87" s="39" t="s">
        <v>422</v>
      </c>
      <c r="AG87" s="39" t="s">
        <v>422</v>
      </c>
      <c r="AH87" s="39" t="s">
        <v>422</v>
      </c>
      <c r="AI87" s="39" t="s">
        <v>422</v>
      </c>
      <c r="AJ87" s="39" t="s">
        <v>422</v>
      </c>
      <c r="AK87" s="39">
        <v>1.018E-2</v>
      </c>
      <c r="AL87" s="159" t="s">
        <v>224</v>
      </c>
    </row>
    <row r="88" spans="1:39" s="5" customFormat="1" ht="24.75" customHeight="1" thickBot="1" x14ac:dyDescent="0.25">
      <c r="A88" s="143" t="s">
        <v>221</v>
      </c>
      <c r="B88" s="37" t="s">
        <v>236</v>
      </c>
      <c r="C88" s="148" t="s">
        <v>237</v>
      </c>
      <c r="D88" s="144"/>
      <c r="E88" s="39" t="s">
        <v>422</v>
      </c>
      <c r="F88" s="39">
        <v>0.43812226380000002</v>
      </c>
      <c r="G88" s="39" t="s">
        <v>422</v>
      </c>
      <c r="H88" s="39" t="s">
        <v>422</v>
      </c>
      <c r="I88" s="39" t="s">
        <v>441</v>
      </c>
      <c r="J88" s="39" t="s">
        <v>422</v>
      </c>
      <c r="K88" s="39">
        <v>0.19508400000000001</v>
      </c>
      <c r="L88" s="39" t="s">
        <v>422</v>
      </c>
      <c r="M88" s="39" t="s">
        <v>422</v>
      </c>
      <c r="N88" s="39" t="s">
        <v>422</v>
      </c>
      <c r="O88" s="39">
        <v>1.6257000000000001E-9</v>
      </c>
      <c r="P88" s="39" t="s">
        <v>441</v>
      </c>
      <c r="Q88" s="39">
        <v>8.1285000000000006E-9</v>
      </c>
      <c r="R88" s="39">
        <v>9.7542000000000001E-8</v>
      </c>
      <c r="S88" s="39" t="s">
        <v>422</v>
      </c>
      <c r="T88" s="39">
        <v>8.1284999999999998E-7</v>
      </c>
      <c r="U88" s="39">
        <v>8.1285000000000006E-9</v>
      </c>
      <c r="V88" s="39" t="s">
        <v>422</v>
      </c>
      <c r="W88" s="39" t="s">
        <v>422</v>
      </c>
      <c r="X88" s="39">
        <v>6.5028000000000002E-2</v>
      </c>
      <c r="Y88" s="39" t="s">
        <v>422</v>
      </c>
      <c r="Z88" s="39" t="s">
        <v>422</v>
      </c>
      <c r="AA88" s="39" t="s">
        <v>422</v>
      </c>
      <c r="AB88" s="39">
        <v>6.5028000000000002E-2</v>
      </c>
      <c r="AC88" s="39" t="s">
        <v>422</v>
      </c>
      <c r="AD88" s="39" t="s">
        <v>422</v>
      </c>
      <c r="AE88" s="192"/>
      <c r="AF88" s="39" t="s">
        <v>422</v>
      </c>
      <c r="AG88" s="39" t="s">
        <v>422</v>
      </c>
      <c r="AH88" s="39" t="s">
        <v>422</v>
      </c>
      <c r="AI88" s="39" t="s">
        <v>422</v>
      </c>
      <c r="AJ88" s="39" t="s">
        <v>422</v>
      </c>
      <c r="AK88" s="39">
        <v>52.039405799999997</v>
      </c>
      <c r="AL88" s="159" t="s">
        <v>224</v>
      </c>
    </row>
    <row r="89" spans="1:39" s="5" customFormat="1" ht="24.75" customHeight="1" thickBot="1" x14ac:dyDescent="0.25">
      <c r="A89" s="143" t="s">
        <v>221</v>
      </c>
      <c r="B89" s="37" t="s">
        <v>238</v>
      </c>
      <c r="C89" s="148" t="s">
        <v>239</v>
      </c>
      <c r="D89" s="144"/>
      <c r="E89" s="39" t="s">
        <v>422</v>
      </c>
      <c r="F89" s="39">
        <v>0.93221730000000014</v>
      </c>
      <c r="G89" s="39" t="s">
        <v>422</v>
      </c>
      <c r="H89" s="39" t="s">
        <v>422</v>
      </c>
      <c r="I89" s="39" t="s">
        <v>441</v>
      </c>
      <c r="J89" s="39" t="s">
        <v>422</v>
      </c>
      <c r="K89" s="39" t="s">
        <v>422</v>
      </c>
      <c r="L89" s="39" t="s">
        <v>422</v>
      </c>
      <c r="M89" s="39" t="s">
        <v>422</v>
      </c>
      <c r="N89" s="39" t="s">
        <v>422</v>
      </c>
      <c r="O89" s="39" t="s">
        <v>422</v>
      </c>
      <c r="P89" s="39" t="s">
        <v>441</v>
      </c>
      <c r="Q89" s="39" t="s">
        <v>422</v>
      </c>
      <c r="R89" s="39" t="s">
        <v>422</v>
      </c>
      <c r="S89" s="39" t="s">
        <v>422</v>
      </c>
      <c r="T89" s="39" t="s">
        <v>422</v>
      </c>
      <c r="U89" s="39" t="s">
        <v>422</v>
      </c>
      <c r="V89" s="39" t="s">
        <v>422</v>
      </c>
      <c r="W89" s="39" t="s">
        <v>422</v>
      </c>
      <c r="X89" s="39" t="s">
        <v>422</v>
      </c>
      <c r="Y89" s="39" t="s">
        <v>422</v>
      </c>
      <c r="Z89" s="39" t="s">
        <v>422</v>
      </c>
      <c r="AA89" s="39" t="s">
        <v>422</v>
      </c>
      <c r="AB89" s="39" t="s">
        <v>422</v>
      </c>
      <c r="AC89" s="39" t="s">
        <v>422</v>
      </c>
      <c r="AD89" s="39" t="s">
        <v>422</v>
      </c>
      <c r="AE89" s="192"/>
      <c r="AF89" s="39" t="s">
        <v>422</v>
      </c>
      <c r="AG89" s="39" t="s">
        <v>422</v>
      </c>
      <c r="AH89" s="39" t="s">
        <v>422</v>
      </c>
      <c r="AI89" s="39" t="s">
        <v>422</v>
      </c>
      <c r="AJ89" s="39" t="s">
        <v>422</v>
      </c>
      <c r="AK89" s="39">
        <v>1.2770100000000002</v>
      </c>
      <c r="AL89" s="159" t="s">
        <v>224</v>
      </c>
    </row>
    <row r="90" spans="1:39" s="45" customFormat="1" ht="24.75" customHeight="1" thickBot="1" x14ac:dyDescent="0.25">
      <c r="A90" s="143" t="s">
        <v>221</v>
      </c>
      <c r="B90" s="37" t="s">
        <v>240</v>
      </c>
      <c r="C90" s="148" t="s">
        <v>241</v>
      </c>
      <c r="D90" s="144"/>
      <c r="E90" s="39">
        <v>2.7490238011199999E-2</v>
      </c>
      <c r="F90" s="39">
        <v>1.61076814968656</v>
      </c>
      <c r="G90" s="39">
        <v>4.4665075200000003E-3</v>
      </c>
      <c r="H90" s="39">
        <v>6.2493707023599993E-2</v>
      </c>
      <c r="I90" s="39">
        <v>0.89354288778143998</v>
      </c>
      <c r="J90" s="39">
        <v>1.1370541020499199</v>
      </c>
      <c r="K90" s="39">
        <v>1.2993622607020801</v>
      </c>
      <c r="L90" s="39">
        <v>2.0633792260478838E-11</v>
      </c>
      <c r="M90" s="39">
        <v>0.84031040297839998</v>
      </c>
      <c r="N90" s="39">
        <v>1.159517184</v>
      </c>
      <c r="O90" s="39">
        <v>8.3505997233599999E-2</v>
      </c>
      <c r="P90" s="39">
        <v>8.4301632E-5</v>
      </c>
      <c r="Q90" s="39">
        <v>1.9670380800000001E-3</v>
      </c>
      <c r="R90" s="39">
        <v>2.3072025600000001E-2</v>
      </c>
      <c r="S90" s="39">
        <v>0.73798245675359997</v>
      </c>
      <c r="T90" s="39">
        <v>8.0510219001599992E-2</v>
      </c>
      <c r="U90" s="39" t="s">
        <v>441</v>
      </c>
      <c r="V90" s="39">
        <v>0.42519231637679999</v>
      </c>
      <c r="W90" s="39">
        <v>1.5058724583999999E-3</v>
      </c>
      <c r="X90" s="39">
        <v>2.0821272288239997E-3</v>
      </c>
      <c r="Y90" s="39">
        <v>8.8490228627999994E-4</v>
      </c>
      <c r="Z90" s="39">
        <v>8.8490228627999994E-4</v>
      </c>
      <c r="AA90" s="39">
        <v>8.8490228627999994E-4</v>
      </c>
      <c r="AB90" s="39">
        <v>4.7368340876639999E-3</v>
      </c>
      <c r="AC90" s="39" t="s">
        <v>441</v>
      </c>
      <c r="AD90" s="39" t="s">
        <v>441</v>
      </c>
      <c r="AE90" s="192"/>
      <c r="AF90" s="39" t="s">
        <v>422</v>
      </c>
      <c r="AG90" s="39" t="s">
        <v>422</v>
      </c>
      <c r="AH90" s="39" t="s">
        <v>422</v>
      </c>
      <c r="AI90" s="39" t="s">
        <v>422</v>
      </c>
      <c r="AJ90" s="39" t="s">
        <v>422</v>
      </c>
      <c r="AK90" s="39">
        <v>828.82982058399989</v>
      </c>
      <c r="AL90" s="158" t="s">
        <v>147</v>
      </c>
      <c r="AM90" s="45" t="s">
        <v>409</v>
      </c>
    </row>
    <row r="91" spans="1:39" s="142" customFormat="1" ht="26.25" customHeight="1" thickBot="1" x14ac:dyDescent="0.25">
      <c r="A91" s="141" t="s">
        <v>221</v>
      </c>
      <c r="B91" s="141" t="s">
        <v>242</v>
      </c>
      <c r="C91" s="141" t="s">
        <v>243</v>
      </c>
      <c r="D91" s="38"/>
      <c r="E91" s="39" t="s">
        <v>422</v>
      </c>
      <c r="F91" s="39" t="s">
        <v>422</v>
      </c>
      <c r="G91" s="39">
        <v>2.5732042121181034E-2</v>
      </c>
      <c r="H91" s="39" t="s">
        <v>422</v>
      </c>
      <c r="I91" s="39" t="s">
        <v>441</v>
      </c>
      <c r="J91" s="39" t="s">
        <v>441</v>
      </c>
      <c r="K91" s="39" t="s">
        <v>441</v>
      </c>
      <c r="L91" s="39" t="s">
        <v>441</v>
      </c>
      <c r="M91" s="39" t="s">
        <v>422</v>
      </c>
      <c r="N91" s="39">
        <v>2.1251338269234106E-4</v>
      </c>
      <c r="O91" s="39">
        <v>2.9188585092682972E-2</v>
      </c>
      <c r="P91" s="39" t="s">
        <v>441</v>
      </c>
      <c r="Q91" s="39" t="s">
        <v>441</v>
      </c>
      <c r="R91" s="39">
        <v>0.12289930565340197</v>
      </c>
      <c r="S91" s="39">
        <v>4.9799822811638919</v>
      </c>
      <c r="T91" s="39">
        <v>0.20412806548369744</v>
      </c>
      <c r="U91" s="39">
        <v>2.9060564982627358E-2</v>
      </c>
      <c r="V91" s="39">
        <v>2.8817326773521659</v>
      </c>
      <c r="W91" s="39" t="s">
        <v>422</v>
      </c>
      <c r="X91" s="39" t="s">
        <v>422</v>
      </c>
      <c r="Y91" s="39" t="s">
        <v>422</v>
      </c>
      <c r="Z91" s="39" t="s">
        <v>422</v>
      </c>
      <c r="AA91" s="39" t="s">
        <v>422</v>
      </c>
      <c r="AB91" s="39" t="s">
        <v>422</v>
      </c>
      <c r="AC91" s="39" t="s">
        <v>422</v>
      </c>
      <c r="AD91" s="39" t="s">
        <v>422</v>
      </c>
      <c r="AE91" s="192"/>
      <c r="AF91" s="39" t="s">
        <v>422</v>
      </c>
      <c r="AG91" s="39" t="s">
        <v>422</v>
      </c>
      <c r="AH91" s="39" t="s">
        <v>422</v>
      </c>
      <c r="AI91" s="39" t="s">
        <v>422</v>
      </c>
      <c r="AJ91" s="39" t="s">
        <v>422</v>
      </c>
      <c r="AK91" s="39" t="s">
        <v>422</v>
      </c>
      <c r="AL91" s="40" t="s">
        <v>147</v>
      </c>
    </row>
    <row r="92" spans="1:39" s="5" customFormat="1" ht="26.25" customHeight="1" thickBot="1" x14ac:dyDescent="0.25">
      <c r="A92" s="37" t="s">
        <v>73</v>
      </c>
      <c r="B92" s="37" t="s">
        <v>244</v>
      </c>
      <c r="C92" s="37" t="s">
        <v>245</v>
      </c>
      <c r="D92" s="43"/>
      <c r="E92" s="39">
        <v>0.29727038249999999</v>
      </c>
      <c r="F92" s="39">
        <v>0.20836138626000003</v>
      </c>
      <c r="G92" s="39">
        <v>0.59454076499999997</v>
      </c>
      <c r="H92" s="39" t="s">
        <v>441</v>
      </c>
      <c r="I92" s="39">
        <v>0.11738653811999999</v>
      </c>
      <c r="J92" s="39">
        <v>0.15651538415999999</v>
      </c>
      <c r="K92" s="39">
        <v>0.19564423019999999</v>
      </c>
      <c r="L92" s="39">
        <v>3.0520499911199997E-3</v>
      </c>
      <c r="M92" s="39">
        <v>0.51709942845000001</v>
      </c>
      <c r="N92" s="39" t="s">
        <v>422</v>
      </c>
      <c r="O92" s="39" t="s">
        <v>422</v>
      </c>
      <c r="P92" s="39" t="s">
        <v>422</v>
      </c>
      <c r="Q92" s="39" t="s">
        <v>422</v>
      </c>
      <c r="R92" s="39" t="s">
        <v>422</v>
      </c>
      <c r="S92" s="39" t="s">
        <v>422</v>
      </c>
      <c r="T92" s="39" t="s">
        <v>422</v>
      </c>
      <c r="U92" s="39" t="s">
        <v>422</v>
      </c>
      <c r="V92" s="39" t="s">
        <v>422</v>
      </c>
      <c r="W92" s="39" t="s">
        <v>422</v>
      </c>
      <c r="X92" s="39" t="s">
        <v>441</v>
      </c>
      <c r="Y92" s="39" t="s">
        <v>441</v>
      </c>
      <c r="Z92" s="39" t="s">
        <v>441</v>
      </c>
      <c r="AA92" s="39" t="s">
        <v>441</v>
      </c>
      <c r="AB92" s="39" t="s">
        <v>441</v>
      </c>
      <c r="AC92" s="39" t="s">
        <v>422</v>
      </c>
      <c r="AD92" s="39" t="s">
        <v>422</v>
      </c>
      <c r="AE92" s="192"/>
      <c r="AF92" s="39" t="s">
        <v>408</v>
      </c>
      <c r="AG92" s="39" t="s">
        <v>422</v>
      </c>
      <c r="AH92" s="39" t="s">
        <v>408</v>
      </c>
      <c r="AI92" s="39" t="s">
        <v>408</v>
      </c>
      <c r="AJ92" s="39" t="s">
        <v>422</v>
      </c>
      <c r="AK92" s="39" t="s">
        <v>456</v>
      </c>
      <c r="AL92" s="40" t="s">
        <v>246</v>
      </c>
    </row>
    <row r="93" spans="1:39" s="5" customFormat="1" ht="26.25" customHeight="1" thickBot="1" x14ac:dyDescent="0.25">
      <c r="A93" s="37" t="s">
        <v>73</v>
      </c>
      <c r="B93" s="37" t="s">
        <v>247</v>
      </c>
      <c r="C93" s="37" t="s">
        <v>248</v>
      </c>
      <c r="D93" s="43"/>
      <c r="E93" s="39" t="s">
        <v>422</v>
      </c>
      <c r="F93" s="39">
        <v>6.4361315550249998</v>
      </c>
      <c r="G93" s="39" t="s">
        <v>422</v>
      </c>
      <c r="H93" s="39" t="s">
        <v>422</v>
      </c>
      <c r="I93" s="39" t="s">
        <v>441</v>
      </c>
      <c r="J93" s="39" t="s">
        <v>441</v>
      </c>
      <c r="K93" s="39" t="s">
        <v>441</v>
      </c>
      <c r="L93" s="39" t="s">
        <v>441</v>
      </c>
      <c r="M93" s="39" t="s">
        <v>422</v>
      </c>
      <c r="N93" s="39" t="s">
        <v>422</v>
      </c>
      <c r="O93" s="39" t="s">
        <v>422</v>
      </c>
      <c r="P93" s="39" t="s">
        <v>422</v>
      </c>
      <c r="Q93" s="39" t="s">
        <v>422</v>
      </c>
      <c r="R93" s="39" t="s">
        <v>422</v>
      </c>
      <c r="S93" s="39" t="s">
        <v>422</v>
      </c>
      <c r="T93" s="39" t="s">
        <v>422</v>
      </c>
      <c r="U93" s="39" t="s">
        <v>422</v>
      </c>
      <c r="V93" s="39" t="s">
        <v>422</v>
      </c>
      <c r="W93" s="39" t="s">
        <v>422</v>
      </c>
      <c r="X93" s="39" t="s">
        <v>422</v>
      </c>
      <c r="Y93" s="39" t="s">
        <v>422</v>
      </c>
      <c r="Z93" s="39" t="s">
        <v>422</v>
      </c>
      <c r="AA93" s="39" t="s">
        <v>422</v>
      </c>
      <c r="AB93" s="39" t="s">
        <v>422</v>
      </c>
      <c r="AC93" s="39" t="s">
        <v>422</v>
      </c>
      <c r="AD93" s="39" t="s">
        <v>422</v>
      </c>
      <c r="AE93" s="192"/>
      <c r="AF93" s="39" t="s">
        <v>408</v>
      </c>
      <c r="AG93" s="39" t="s">
        <v>408</v>
      </c>
      <c r="AH93" s="39" t="s">
        <v>408</v>
      </c>
      <c r="AI93" s="39" t="s">
        <v>408</v>
      </c>
      <c r="AJ93" s="39" t="s">
        <v>422</v>
      </c>
      <c r="AK93" s="39">
        <v>1189618.3976899998</v>
      </c>
      <c r="AL93" s="40" t="s">
        <v>249</v>
      </c>
    </row>
    <row r="94" spans="1:39" s="5" customFormat="1" ht="24.75" customHeight="1" thickBot="1" x14ac:dyDescent="0.25">
      <c r="A94" s="143" t="s">
        <v>73</v>
      </c>
      <c r="B94" s="152" t="s">
        <v>448</v>
      </c>
      <c r="C94" s="143" t="s">
        <v>251</v>
      </c>
      <c r="D94" s="144"/>
      <c r="E94" s="39" t="s">
        <v>440</v>
      </c>
      <c r="F94" s="39" t="s">
        <v>440</v>
      </c>
      <c r="G94" s="39" t="s">
        <v>440</v>
      </c>
      <c r="H94" s="39" t="s">
        <v>440</v>
      </c>
      <c r="I94" s="39" t="s">
        <v>440</v>
      </c>
      <c r="J94" s="39" t="s">
        <v>440</v>
      </c>
      <c r="K94" s="39" t="s">
        <v>440</v>
      </c>
      <c r="L94" s="39" t="s">
        <v>440</v>
      </c>
      <c r="M94" s="39" t="s">
        <v>440</v>
      </c>
      <c r="N94" s="39" t="s">
        <v>440</v>
      </c>
      <c r="O94" s="39" t="s">
        <v>440</v>
      </c>
      <c r="P94" s="39" t="s">
        <v>440</v>
      </c>
      <c r="Q94" s="39" t="s">
        <v>440</v>
      </c>
      <c r="R94" s="39" t="s">
        <v>440</v>
      </c>
      <c r="S94" s="39" t="s">
        <v>440</v>
      </c>
      <c r="T94" s="39" t="s">
        <v>440</v>
      </c>
      <c r="U94" s="39" t="s">
        <v>440</v>
      </c>
      <c r="V94" s="39" t="s">
        <v>440</v>
      </c>
      <c r="W94" s="39" t="s">
        <v>440</v>
      </c>
      <c r="X94" s="39" t="s">
        <v>440</v>
      </c>
      <c r="Y94" s="39" t="s">
        <v>440</v>
      </c>
      <c r="Z94" s="39" t="s">
        <v>440</v>
      </c>
      <c r="AA94" s="39" t="s">
        <v>440</v>
      </c>
      <c r="AB94" s="39" t="str">
        <f t="shared" ref="AB94:AB140" si="1">IF((N(X94)+N(Y94)+N(Z94)+N(AA94))=0,X94,(N(X94)+N(Y94)+N(Z94)+N(AA94)))</f>
        <v>NO</v>
      </c>
      <c r="AC94" s="39" t="s">
        <v>440</v>
      </c>
      <c r="AD94" s="39" t="s">
        <v>440</v>
      </c>
      <c r="AE94" s="192"/>
      <c r="AF94" s="38" t="s">
        <v>422</v>
      </c>
      <c r="AG94" s="38" t="s">
        <v>422</v>
      </c>
      <c r="AH94" s="38" t="s">
        <v>422</v>
      </c>
      <c r="AI94" s="38" t="s">
        <v>422</v>
      </c>
      <c r="AJ94" s="38" t="s">
        <v>422</v>
      </c>
      <c r="AK94" s="38" t="s">
        <v>422</v>
      </c>
      <c r="AL94" s="158" t="s">
        <v>147</v>
      </c>
    </row>
    <row r="95" spans="1:39" s="5" customFormat="1" ht="24.75" customHeight="1" thickBot="1" x14ac:dyDescent="0.25">
      <c r="A95" s="143" t="s">
        <v>73</v>
      </c>
      <c r="B95" s="152" t="s">
        <v>252</v>
      </c>
      <c r="C95" s="143" t="s">
        <v>253</v>
      </c>
      <c r="D95" s="150"/>
      <c r="E95" s="39" t="s">
        <v>441</v>
      </c>
      <c r="F95" s="39" t="s">
        <v>441</v>
      </c>
      <c r="G95" s="39" t="s">
        <v>441</v>
      </c>
      <c r="H95" s="39" t="s">
        <v>441</v>
      </c>
      <c r="I95" s="39" t="s">
        <v>441</v>
      </c>
      <c r="J95" s="39" t="s">
        <v>441</v>
      </c>
      <c r="K95" s="39" t="s">
        <v>441</v>
      </c>
      <c r="L95" s="39" t="s">
        <v>441</v>
      </c>
      <c r="M95" s="39" t="s">
        <v>441</v>
      </c>
      <c r="N95" s="39" t="s">
        <v>441</v>
      </c>
      <c r="O95" s="39" t="s">
        <v>441</v>
      </c>
      <c r="P95" s="39" t="s">
        <v>441</v>
      </c>
      <c r="Q95" s="39" t="s">
        <v>441</v>
      </c>
      <c r="R95" s="39" t="s">
        <v>441</v>
      </c>
      <c r="S95" s="39" t="s">
        <v>441</v>
      </c>
      <c r="T95" s="39" t="s">
        <v>441</v>
      </c>
      <c r="U95" s="39" t="s">
        <v>441</v>
      </c>
      <c r="V95" s="39" t="s">
        <v>441</v>
      </c>
      <c r="W95" s="39" t="s">
        <v>441</v>
      </c>
      <c r="X95" s="39" t="s">
        <v>441</v>
      </c>
      <c r="Y95" s="39" t="s">
        <v>441</v>
      </c>
      <c r="Z95" s="39" t="s">
        <v>441</v>
      </c>
      <c r="AA95" s="39" t="s">
        <v>441</v>
      </c>
      <c r="AB95" s="39" t="str">
        <f t="shared" si="1"/>
        <v>NE</v>
      </c>
      <c r="AC95" s="39" t="s">
        <v>441</v>
      </c>
      <c r="AD95" s="39" t="s">
        <v>441</v>
      </c>
      <c r="AE95" s="192"/>
      <c r="AF95" s="38" t="s">
        <v>422</v>
      </c>
      <c r="AG95" s="38" t="s">
        <v>422</v>
      </c>
      <c r="AH95" s="38" t="s">
        <v>422</v>
      </c>
      <c r="AI95" s="38" t="s">
        <v>422</v>
      </c>
      <c r="AJ95" s="38" t="s">
        <v>422</v>
      </c>
      <c r="AK95" s="38" t="s">
        <v>422</v>
      </c>
      <c r="AL95" s="158" t="s">
        <v>147</v>
      </c>
    </row>
    <row r="96" spans="1:39" s="5" customFormat="1" ht="24.75" customHeight="1" thickBot="1" x14ac:dyDescent="0.25">
      <c r="A96" s="143" t="s">
        <v>73</v>
      </c>
      <c r="B96" s="143" t="s">
        <v>254</v>
      </c>
      <c r="C96" s="143" t="s">
        <v>255</v>
      </c>
      <c r="D96" s="150"/>
      <c r="E96" s="39" t="s">
        <v>441</v>
      </c>
      <c r="F96" s="39" t="s">
        <v>441</v>
      </c>
      <c r="G96" s="39" t="s">
        <v>441</v>
      </c>
      <c r="H96" s="39" t="s">
        <v>441</v>
      </c>
      <c r="I96" s="39" t="s">
        <v>441</v>
      </c>
      <c r="J96" s="39" t="s">
        <v>441</v>
      </c>
      <c r="K96" s="39" t="s">
        <v>441</v>
      </c>
      <c r="L96" s="39" t="s">
        <v>441</v>
      </c>
      <c r="M96" s="39" t="s">
        <v>441</v>
      </c>
      <c r="N96" s="39" t="s">
        <v>441</v>
      </c>
      <c r="O96" s="39" t="s">
        <v>441</v>
      </c>
      <c r="P96" s="39" t="s">
        <v>441</v>
      </c>
      <c r="Q96" s="39" t="s">
        <v>441</v>
      </c>
      <c r="R96" s="39" t="s">
        <v>441</v>
      </c>
      <c r="S96" s="39" t="s">
        <v>441</v>
      </c>
      <c r="T96" s="39" t="s">
        <v>441</v>
      </c>
      <c r="U96" s="39" t="s">
        <v>441</v>
      </c>
      <c r="V96" s="39" t="s">
        <v>441</v>
      </c>
      <c r="W96" s="39" t="s">
        <v>441</v>
      </c>
      <c r="X96" s="39" t="s">
        <v>441</v>
      </c>
      <c r="Y96" s="39" t="s">
        <v>441</v>
      </c>
      <c r="Z96" s="39" t="s">
        <v>441</v>
      </c>
      <c r="AA96" s="39" t="s">
        <v>441</v>
      </c>
      <c r="AB96" s="39" t="str">
        <f t="shared" si="1"/>
        <v>NE</v>
      </c>
      <c r="AC96" s="39" t="s">
        <v>441</v>
      </c>
      <c r="AD96" s="39" t="s">
        <v>441</v>
      </c>
      <c r="AE96" s="192"/>
      <c r="AF96" s="38" t="s">
        <v>422</v>
      </c>
      <c r="AG96" s="38" t="s">
        <v>422</v>
      </c>
      <c r="AH96" s="38" t="s">
        <v>422</v>
      </c>
      <c r="AI96" s="38" t="s">
        <v>422</v>
      </c>
      <c r="AJ96" s="38" t="s">
        <v>422</v>
      </c>
      <c r="AK96" s="38" t="s">
        <v>422</v>
      </c>
      <c r="AL96" s="158" t="s">
        <v>147</v>
      </c>
    </row>
    <row r="97" spans="1:38" s="5" customFormat="1" ht="24.75" customHeight="1" thickBot="1" x14ac:dyDescent="0.25">
      <c r="A97" s="143" t="s">
        <v>73</v>
      </c>
      <c r="B97" s="143" t="s">
        <v>256</v>
      </c>
      <c r="C97" s="143" t="s">
        <v>257</v>
      </c>
      <c r="D97" s="150"/>
      <c r="E97" s="39" t="s">
        <v>422</v>
      </c>
      <c r="F97" s="39" t="s">
        <v>422</v>
      </c>
      <c r="G97" s="39" t="s">
        <v>422</v>
      </c>
      <c r="H97" s="39" t="s">
        <v>422</v>
      </c>
      <c r="I97" s="39" t="s">
        <v>422</v>
      </c>
      <c r="J97" s="39" t="s">
        <v>422</v>
      </c>
      <c r="K97" s="39" t="s">
        <v>422</v>
      </c>
      <c r="L97" s="39" t="s">
        <v>422</v>
      </c>
      <c r="M97" s="39" t="s">
        <v>422</v>
      </c>
      <c r="N97" s="39" t="s">
        <v>422</v>
      </c>
      <c r="O97" s="39" t="s">
        <v>422</v>
      </c>
      <c r="P97" s="39" t="s">
        <v>422</v>
      </c>
      <c r="Q97" s="39" t="s">
        <v>422</v>
      </c>
      <c r="R97" s="39" t="s">
        <v>422</v>
      </c>
      <c r="S97" s="39" t="s">
        <v>422</v>
      </c>
      <c r="T97" s="39" t="s">
        <v>422</v>
      </c>
      <c r="U97" s="39" t="s">
        <v>422</v>
      </c>
      <c r="V97" s="39" t="s">
        <v>422</v>
      </c>
      <c r="W97" s="39" t="s">
        <v>422</v>
      </c>
      <c r="X97" s="39" t="s">
        <v>422</v>
      </c>
      <c r="Y97" s="39" t="s">
        <v>422</v>
      </c>
      <c r="Z97" s="39" t="s">
        <v>422</v>
      </c>
      <c r="AA97" s="39" t="s">
        <v>422</v>
      </c>
      <c r="AB97" s="39" t="str">
        <f t="shared" si="1"/>
        <v>NA</v>
      </c>
      <c r="AC97" s="39" t="s">
        <v>422</v>
      </c>
      <c r="AD97" s="39" t="s">
        <v>422</v>
      </c>
      <c r="AE97" s="192"/>
      <c r="AF97" s="38" t="s">
        <v>422</v>
      </c>
      <c r="AG97" s="38" t="s">
        <v>422</v>
      </c>
      <c r="AH97" s="38" t="s">
        <v>422</v>
      </c>
      <c r="AI97" s="38" t="s">
        <v>422</v>
      </c>
      <c r="AJ97" s="38" t="s">
        <v>422</v>
      </c>
      <c r="AK97" s="38" t="s">
        <v>422</v>
      </c>
      <c r="AL97" s="158" t="s">
        <v>147</v>
      </c>
    </row>
    <row r="98" spans="1:38" s="5" customFormat="1" ht="24.75" customHeight="1" thickBot="1" x14ac:dyDescent="0.25">
      <c r="A98" s="143" t="s">
        <v>73</v>
      </c>
      <c r="B98" s="143" t="s">
        <v>258</v>
      </c>
      <c r="C98" s="143" t="s">
        <v>259</v>
      </c>
      <c r="D98" s="150"/>
      <c r="E98" s="39" t="s">
        <v>441</v>
      </c>
      <c r="F98" s="39" t="s">
        <v>441</v>
      </c>
      <c r="G98" s="39" t="s">
        <v>441</v>
      </c>
      <c r="H98" s="39" t="s">
        <v>441</v>
      </c>
      <c r="I98" s="39" t="s">
        <v>441</v>
      </c>
      <c r="J98" s="39" t="s">
        <v>441</v>
      </c>
      <c r="K98" s="39" t="s">
        <v>441</v>
      </c>
      <c r="L98" s="39" t="s">
        <v>441</v>
      </c>
      <c r="M98" s="39" t="s">
        <v>441</v>
      </c>
      <c r="N98" s="39" t="s">
        <v>441</v>
      </c>
      <c r="O98" s="39" t="s">
        <v>441</v>
      </c>
      <c r="P98" s="39" t="s">
        <v>441</v>
      </c>
      <c r="Q98" s="39" t="s">
        <v>441</v>
      </c>
      <c r="R98" s="39" t="s">
        <v>441</v>
      </c>
      <c r="S98" s="39" t="s">
        <v>441</v>
      </c>
      <c r="T98" s="39" t="s">
        <v>441</v>
      </c>
      <c r="U98" s="39" t="s">
        <v>441</v>
      </c>
      <c r="V98" s="39" t="s">
        <v>441</v>
      </c>
      <c r="W98" s="39" t="s">
        <v>441</v>
      </c>
      <c r="X98" s="39" t="s">
        <v>441</v>
      </c>
      <c r="Y98" s="39" t="s">
        <v>441</v>
      </c>
      <c r="Z98" s="39" t="s">
        <v>441</v>
      </c>
      <c r="AA98" s="39" t="s">
        <v>441</v>
      </c>
      <c r="AB98" s="39" t="str">
        <f t="shared" si="1"/>
        <v>NE</v>
      </c>
      <c r="AC98" s="39" t="s">
        <v>441</v>
      </c>
      <c r="AD98" s="39" t="s">
        <v>441</v>
      </c>
      <c r="AE98" s="192"/>
      <c r="AF98" s="38" t="s">
        <v>422</v>
      </c>
      <c r="AG98" s="38" t="s">
        <v>422</v>
      </c>
      <c r="AH98" s="38" t="s">
        <v>422</v>
      </c>
      <c r="AI98" s="38" t="s">
        <v>422</v>
      </c>
      <c r="AJ98" s="38" t="s">
        <v>422</v>
      </c>
      <c r="AK98" s="38" t="s">
        <v>422</v>
      </c>
      <c r="AL98" s="158" t="s">
        <v>147</v>
      </c>
    </row>
    <row r="99" spans="1:38" s="5" customFormat="1" ht="26.25" customHeight="1" thickBot="1" x14ac:dyDescent="0.25">
      <c r="A99" s="37" t="s">
        <v>260</v>
      </c>
      <c r="B99" s="37" t="s">
        <v>261</v>
      </c>
      <c r="C99" s="37" t="s">
        <v>262</v>
      </c>
      <c r="D99" s="43"/>
      <c r="E99" s="39">
        <v>3.4901883943470588E-2</v>
      </c>
      <c r="F99" s="39">
        <v>4.6450111637473901</v>
      </c>
      <c r="G99" s="39" t="s">
        <v>422</v>
      </c>
      <c r="H99" s="39">
        <v>3.978477197946173</v>
      </c>
      <c r="I99" s="39">
        <v>9.2809245124999995E-2</v>
      </c>
      <c r="J99" s="39">
        <v>0.14260932787500002</v>
      </c>
      <c r="K99" s="39">
        <v>0.31238233724999998</v>
      </c>
      <c r="L99" s="39" t="s">
        <v>422</v>
      </c>
      <c r="M99" s="39" t="s">
        <v>422</v>
      </c>
      <c r="N99" s="39" t="s">
        <v>422</v>
      </c>
      <c r="O99" s="39" t="s">
        <v>422</v>
      </c>
      <c r="P99" s="39" t="s">
        <v>422</v>
      </c>
      <c r="Q99" s="39" t="s">
        <v>422</v>
      </c>
      <c r="R99" s="39" t="s">
        <v>422</v>
      </c>
      <c r="S99" s="39" t="s">
        <v>422</v>
      </c>
      <c r="T99" s="39" t="s">
        <v>422</v>
      </c>
      <c r="U99" s="39" t="s">
        <v>422</v>
      </c>
      <c r="V99" s="39" t="s">
        <v>422</v>
      </c>
      <c r="W99" s="39" t="s">
        <v>422</v>
      </c>
      <c r="X99" s="39" t="s">
        <v>422</v>
      </c>
      <c r="Y99" s="39" t="s">
        <v>422</v>
      </c>
      <c r="Z99" s="39" t="s">
        <v>422</v>
      </c>
      <c r="AA99" s="39" t="s">
        <v>422</v>
      </c>
      <c r="AB99" s="39" t="s">
        <v>422</v>
      </c>
      <c r="AC99" s="39" t="s">
        <v>422</v>
      </c>
      <c r="AD99" s="39" t="s">
        <v>422</v>
      </c>
      <c r="AE99" s="192"/>
      <c r="AF99" s="39" t="s">
        <v>422</v>
      </c>
      <c r="AG99" s="39" t="s">
        <v>422</v>
      </c>
      <c r="AH99" s="39" t="s">
        <v>422</v>
      </c>
      <c r="AI99" s="39" t="s">
        <v>422</v>
      </c>
      <c r="AJ99" s="39" t="s">
        <v>422</v>
      </c>
      <c r="AK99" s="39">
        <v>261.6925</v>
      </c>
      <c r="AL99" s="40" t="s">
        <v>263</v>
      </c>
    </row>
    <row r="100" spans="1:38" s="5" customFormat="1" ht="26.25" customHeight="1" thickBot="1" x14ac:dyDescent="0.25">
      <c r="A100" s="37" t="s">
        <v>260</v>
      </c>
      <c r="B100" s="37" t="s">
        <v>264</v>
      </c>
      <c r="C100" s="37" t="s">
        <v>265</v>
      </c>
      <c r="D100" s="43"/>
      <c r="E100" s="39">
        <v>1.7602923155207686E-2</v>
      </c>
      <c r="F100" s="39">
        <v>2.104765474549311</v>
      </c>
      <c r="G100" s="39" t="s">
        <v>422</v>
      </c>
      <c r="H100" s="39">
        <v>2.0602083899461414</v>
      </c>
      <c r="I100" s="39">
        <v>3.6954313750000002E-2</v>
      </c>
      <c r="J100" s="39">
        <v>5.6405032450000003E-2</v>
      </c>
      <c r="K100" s="39">
        <v>0.12231793730000001</v>
      </c>
      <c r="L100" s="39" t="s">
        <v>422</v>
      </c>
      <c r="M100" s="39" t="s">
        <v>422</v>
      </c>
      <c r="N100" s="39" t="s">
        <v>422</v>
      </c>
      <c r="O100" s="39" t="s">
        <v>422</v>
      </c>
      <c r="P100" s="39" t="s">
        <v>422</v>
      </c>
      <c r="Q100" s="39" t="s">
        <v>422</v>
      </c>
      <c r="R100" s="39" t="s">
        <v>422</v>
      </c>
      <c r="S100" s="39" t="s">
        <v>422</v>
      </c>
      <c r="T100" s="39" t="s">
        <v>422</v>
      </c>
      <c r="U100" s="39" t="s">
        <v>422</v>
      </c>
      <c r="V100" s="39" t="s">
        <v>422</v>
      </c>
      <c r="W100" s="39" t="s">
        <v>422</v>
      </c>
      <c r="X100" s="39" t="s">
        <v>422</v>
      </c>
      <c r="Y100" s="39" t="s">
        <v>422</v>
      </c>
      <c r="Z100" s="39" t="s">
        <v>422</v>
      </c>
      <c r="AA100" s="39" t="s">
        <v>422</v>
      </c>
      <c r="AB100" s="39" t="s">
        <v>422</v>
      </c>
      <c r="AC100" s="39" t="s">
        <v>422</v>
      </c>
      <c r="AD100" s="39" t="s">
        <v>422</v>
      </c>
      <c r="AE100" s="192"/>
      <c r="AF100" s="39" t="s">
        <v>422</v>
      </c>
      <c r="AG100" s="39" t="s">
        <v>422</v>
      </c>
      <c r="AH100" s="39" t="s">
        <v>422</v>
      </c>
      <c r="AI100" s="39" t="s">
        <v>422</v>
      </c>
      <c r="AJ100" s="39" t="s">
        <v>422</v>
      </c>
      <c r="AK100" s="39">
        <v>287.3655</v>
      </c>
      <c r="AL100" s="40" t="s">
        <v>263</v>
      </c>
    </row>
    <row r="101" spans="1:38" s="5" customFormat="1" ht="26.25" customHeight="1" thickBot="1" x14ac:dyDescent="0.25">
      <c r="A101" s="37" t="s">
        <v>260</v>
      </c>
      <c r="B101" s="37" t="s">
        <v>266</v>
      </c>
      <c r="C101" s="37" t="s">
        <v>267</v>
      </c>
      <c r="D101" s="43"/>
      <c r="E101" s="39">
        <v>8.1396411402826566E-2</v>
      </c>
      <c r="F101" s="39">
        <v>0.46047126281988709</v>
      </c>
      <c r="G101" s="39" t="s">
        <v>422</v>
      </c>
      <c r="H101" s="39">
        <v>2.7629893752398629</v>
      </c>
      <c r="I101" s="39">
        <v>1.9072774199640291E-2</v>
      </c>
      <c r="J101" s="39">
        <v>5.7218322598920866E-2</v>
      </c>
      <c r="K101" s="39">
        <v>0.13350941939748204</v>
      </c>
      <c r="L101" s="39" t="s">
        <v>422</v>
      </c>
      <c r="M101" s="39" t="s">
        <v>422</v>
      </c>
      <c r="N101" s="39" t="s">
        <v>422</v>
      </c>
      <c r="O101" s="39" t="s">
        <v>422</v>
      </c>
      <c r="P101" s="39" t="s">
        <v>422</v>
      </c>
      <c r="Q101" s="39" t="s">
        <v>422</v>
      </c>
      <c r="R101" s="39" t="s">
        <v>422</v>
      </c>
      <c r="S101" s="39" t="s">
        <v>422</v>
      </c>
      <c r="T101" s="39" t="s">
        <v>422</v>
      </c>
      <c r="U101" s="39" t="s">
        <v>422</v>
      </c>
      <c r="V101" s="39" t="s">
        <v>422</v>
      </c>
      <c r="W101" s="39" t="s">
        <v>422</v>
      </c>
      <c r="X101" s="39" t="s">
        <v>422</v>
      </c>
      <c r="Y101" s="39" t="s">
        <v>422</v>
      </c>
      <c r="Z101" s="39" t="s">
        <v>422</v>
      </c>
      <c r="AA101" s="39" t="s">
        <v>422</v>
      </c>
      <c r="AB101" s="39" t="s">
        <v>422</v>
      </c>
      <c r="AC101" s="39" t="s">
        <v>422</v>
      </c>
      <c r="AD101" s="39" t="s">
        <v>422</v>
      </c>
      <c r="AE101" s="192"/>
      <c r="AF101" s="39" t="s">
        <v>422</v>
      </c>
      <c r="AG101" s="39" t="s">
        <v>422</v>
      </c>
      <c r="AH101" s="39" t="s">
        <v>422</v>
      </c>
      <c r="AI101" s="39" t="s">
        <v>422</v>
      </c>
      <c r="AJ101" s="39" t="s">
        <v>422</v>
      </c>
      <c r="AK101" s="39">
        <v>2724.6820285200415</v>
      </c>
      <c r="AL101" s="40" t="s">
        <v>263</v>
      </c>
    </row>
    <row r="102" spans="1:38" s="5" customFormat="1" ht="26.25" customHeight="1" thickBot="1" x14ac:dyDescent="0.25">
      <c r="A102" s="37" t="s">
        <v>260</v>
      </c>
      <c r="B102" s="37" t="s">
        <v>268</v>
      </c>
      <c r="C102" s="37" t="s">
        <v>269</v>
      </c>
      <c r="D102" s="43"/>
      <c r="E102" s="39">
        <v>9.4996458109739314E-3</v>
      </c>
      <c r="F102" s="39">
        <v>0.40626166250000001</v>
      </c>
      <c r="G102" s="39" t="s">
        <v>422</v>
      </c>
      <c r="H102" s="39">
        <v>2.3362788611242253</v>
      </c>
      <c r="I102" s="39">
        <v>5.5369648074288637E-4</v>
      </c>
      <c r="J102" s="39">
        <v>1.0713386706191892E-2</v>
      </c>
      <c r="K102" s="39">
        <v>0.25483802146219409</v>
      </c>
      <c r="L102" s="39" t="s">
        <v>422</v>
      </c>
      <c r="M102" s="39" t="s">
        <v>422</v>
      </c>
      <c r="N102" s="39" t="s">
        <v>422</v>
      </c>
      <c r="O102" s="39" t="s">
        <v>422</v>
      </c>
      <c r="P102" s="39" t="s">
        <v>422</v>
      </c>
      <c r="Q102" s="39" t="s">
        <v>422</v>
      </c>
      <c r="R102" s="39" t="s">
        <v>422</v>
      </c>
      <c r="S102" s="39" t="s">
        <v>422</v>
      </c>
      <c r="T102" s="39" t="s">
        <v>422</v>
      </c>
      <c r="U102" s="39" t="s">
        <v>422</v>
      </c>
      <c r="V102" s="39" t="s">
        <v>422</v>
      </c>
      <c r="W102" s="39" t="s">
        <v>422</v>
      </c>
      <c r="X102" s="39" t="s">
        <v>422</v>
      </c>
      <c r="Y102" s="39" t="s">
        <v>422</v>
      </c>
      <c r="Z102" s="39" t="s">
        <v>422</v>
      </c>
      <c r="AA102" s="39" t="s">
        <v>422</v>
      </c>
      <c r="AB102" s="39" t="s">
        <v>422</v>
      </c>
      <c r="AC102" s="39" t="s">
        <v>422</v>
      </c>
      <c r="AD102" s="39" t="s">
        <v>422</v>
      </c>
      <c r="AE102" s="192"/>
      <c r="AF102" s="39" t="s">
        <v>422</v>
      </c>
      <c r="AG102" s="39" t="s">
        <v>422</v>
      </c>
      <c r="AH102" s="39" t="s">
        <v>422</v>
      </c>
      <c r="AI102" s="39" t="s">
        <v>422</v>
      </c>
      <c r="AJ102" s="39" t="s">
        <v>422</v>
      </c>
      <c r="AK102" s="39">
        <v>976.89128509384011</v>
      </c>
      <c r="AL102" s="40" t="s">
        <v>263</v>
      </c>
    </row>
    <row r="103" spans="1:38" s="5" customFormat="1" ht="26.25" customHeight="1" thickBot="1" x14ac:dyDescent="0.25">
      <c r="A103" s="37" t="s">
        <v>260</v>
      </c>
      <c r="B103" s="37" t="s">
        <v>270</v>
      </c>
      <c r="C103" s="37" t="s">
        <v>271</v>
      </c>
      <c r="D103" s="43"/>
      <c r="E103" s="39">
        <v>1.4123692166181036E-4</v>
      </c>
      <c r="F103" s="39">
        <v>5.3336873E-2</v>
      </c>
      <c r="G103" s="39" t="s">
        <v>422</v>
      </c>
      <c r="H103" s="39">
        <v>1.5526925599903416E-2</v>
      </c>
      <c r="I103" s="39">
        <v>3.4013198559999995E-3</v>
      </c>
      <c r="J103" s="39">
        <v>5.1792825079999992E-3</v>
      </c>
      <c r="K103" s="39">
        <v>1.1208894979999997E-2</v>
      </c>
      <c r="L103" s="39" t="s">
        <v>422</v>
      </c>
      <c r="M103" s="39" t="s">
        <v>422</v>
      </c>
      <c r="N103" s="39" t="s">
        <v>422</v>
      </c>
      <c r="O103" s="39" t="s">
        <v>422</v>
      </c>
      <c r="P103" s="39" t="s">
        <v>422</v>
      </c>
      <c r="Q103" s="39" t="s">
        <v>422</v>
      </c>
      <c r="R103" s="39" t="s">
        <v>422</v>
      </c>
      <c r="S103" s="39" t="s">
        <v>422</v>
      </c>
      <c r="T103" s="39" t="s">
        <v>422</v>
      </c>
      <c r="U103" s="39" t="s">
        <v>422</v>
      </c>
      <c r="V103" s="39" t="s">
        <v>422</v>
      </c>
      <c r="W103" s="39" t="s">
        <v>422</v>
      </c>
      <c r="X103" s="39" t="s">
        <v>422</v>
      </c>
      <c r="Y103" s="39" t="s">
        <v>422</v>
      </c>
      <c r="Z103" s="39" t="s">
        <v>422</v>
      </c>
      <c r="AA103" s="39" t="s">
        <v>422</v>
      </c>
      <c r="AB103" s="39" t="s">
        <v>422</v>
      </c>
      <c r="AC103" s="39" t="s">
        <v>422</v>
      </c>
      <c r="AD103" s="39" t="s">
        <v>422</v>
      </c>
      <c r="AE103" s="192"/>
      <c r="AF103" s="39" t="s">
        <v>422</v>
      </c>
      <c r="AG103" s="39" t="s">
        <v>422</v>
      </c>
      <c r="AH103" s="39" t="s">
        <v>422</v>
      </c>
      <c r="AI103" s="39" t="s">
        <v>422</v>
      </c>
      <c r="AJ103" s="39" t="s">
        <v>422</v>
      </c>
      <c r="AK103" s="39">
        <v>12.541</v>
      </c>
      <c r="AL103" s="40" t="s">
        <v>263</v>
      </c>
    </row>
    <row r="104" spans="1:38" s="5" customFormat="1" ht="26.25" customHeight="1" thickBot="1" x14ac:dyDescent="0.25">
      <c r="A104" s="37" t="s">
        <v>260</v>
      </c>
      <c r="B104" s="37" t="s">
        <v>272</v>
      </c>
      <c r="C104" s="37" t="s">
        <v>273</v>
      </c>
      <c r="D104" s="43"/>
      <c r="E104" s="39">
        <v>1.7498238799001902E-2</v>
      </c>
      <c r="F104" s="39">
        <v>0.13401221000000002</v>
      </c>
      <c r="G104" s="39" t="s">
        <v>422</v>
      </c>
      <c r="H104" s="39">
        <v>0.41868830347210656</v>
      </c>
      <c r="I104" s="39">
        <v>4.0648721999999996E-4</v>
      </c>
      <c r="J104" s="39">
        <v>1.2194616599999998E-3</v>
      </c>
      <c r="K104" s="39">
        <v>2.8454105400000001E-3</v>
      </c>
      <c r="L104" s="39" t="s">
        <v>422</v>
      </c>
      <c r="M104" s="39" t="s">
        <v>422</v>
      </c>
      <c r="N104" s="39" t="s">
        <v>422</v>
      </c>
      <c r="O104" s="39" t="s">
        <v>422</v>
      </c>
      <c r="P104" s="39" t="s">
        <v>422</v>
      </c>
      <c r="Q104" s="39" t="s">
        <v>422</v>
      </c>
      <c r="R104" s="39" t="s">
        <v>422</v>
      </c>
      <c r="S104" s="39" t="s">
        <v>422</v>
      </c>
      <c r="T104" s="39" t="s">
        <v>422</v>
      </c>
      <c r="U104" s="39" t="s">
        <v>422</v>
      </c>
      <c r="V104" s="39" t="s">
        <v>422</v>
      </c>
      <c r="W104" s="39" t="s">
        <v>422</v>
      </c>
      <c r="X104" s="39" t="s">
        <v>422</v>
      </c>
      <c r="Y104" s="39" t="s">
        <v>422</v>
      </c>
      <c r="Z104" s="39" t="s">
        <v>422</v>
      </c>
      <c r="AA104" s="39" t="s">
        <v>422</v>
      </c>
      <c r="AB104" s="39" t="s">
        <v>422</v>
      </c>
      <c r="AC104" s="39" t="s">
        <v>422</v>
      </c>
      <c r="AD104" s="39" t="s">
        <v>422</v>
      </c>
      <c r="AE104" s="192"/>
      <c r="AF104" s="39" t="s">
        <v>422</v>
      </c>
      <c r="AG104" s="39" t="s">
        <v>422</v>
      </c>
      <c r="AH104" s="39" t="s">
        <v>422</v>
      </c>
      <c r="AI104" s="39" t="s">
        <v>422</v>
      </c>
      <c r="AJ104" s="39" t="s">
        <v>422</v>
      </c>
      <c r="AK104" s="39">
        <v>247.255</v>
      </c>
      <c r="AL104" s="40" t="s">
        <v>263</v>
      </c>
    </row>
    <row r="105" spans="1:38" s="5" customFormat="1" ht="26.25" customHeight="1" thickBot="1" x14ac:dyDescent="0.25">
      <c r="A105" s="37" t="s">
        <v>260</v>
      </c>
      <c r="B105" s="37" t="s">
        <v>274</v>
      </c>
      <c r="C105" s="37" t="s">
        <v>275</v>
      </c>
      <c r="D105" s="43"/>
      <c r="E105" s="39">
        <v>6.8494543333003184E-3</v>
      </c>
      <c r="F105" s="39">
        <v>0.1778550084228516</v>
      </c>
      <c r="G105" s="39" t="s">
        <v>422</v>
      </c>
      <c r="H105" s="39">
        <v>0.19870962443545395</v>
      </c>
      <c r="I105" s="39">
        <v>2.8726392097265631E-3</v>
      </c>
      <c r="J105" s="39">
        <v>4.5141473295703125E-3</v>
      </c>
      <c r="K105" s="39">
        <v>9.8490487190624997E-3</v>
      </c>
      <c r="L105" s="39" t="s">
        <v>422</v>
      </c>
      <c r="M105" s="39" t="s">
        <v>422</v>
      </c>
      <c r="N105" s="39" t="s">
        <v>422</v>
      </c>
      <c r="O105" s="39" t="s">
        <v>422</v>
      </c>
      <c r="P105" s="39" t="s">
        <v>422</v>
      </c>
      <c r="Q105" s="39" t="s">
        <v>422</v>
      </c>
      <c r="R105" s="39" t="s">
        <v>422</v>
      </c>
      <c r="S105" s="39" t="s">
        <v>422</v>
      </c>
      <c r="T105" s="39" t="s">
        <v>422</v>
      </c>
      <c r="U105" s="39" t="s">
        <v>422</v>
      </c>
      <c r="V105" s="39" t="s">
        <v>422</v>
      </c>
      <c r="W105" s="39" t="s">
        <v>422</v>
      </c>
      <c r="X105" s="39" t="s">
        <v>422</v>
      </c>
      <c r="Y105" s="39" t="s">
        <v>422</v>
      </c>
      <c r="Z105" s="39" t="s">
        <v>422</v>
      </c>
      <c r="AA105" s="39" t="s">
        <v>422</v>
      </c>
      <c r="AB105" s="39" t="s">
        <v>422</v>
      </c>
      <c r="AC105" s="39" t="s">
        <v>422</v>
      </c>
      <c r="AD105" s="39" t="s">
        <v>422</v>
      </c>
      <c r="AE105" s="192"/>
      <c r="AF105" s="39" t="s">
        <v>422</v>
      </c>
      <c r="AG105" s="39" t="s">
        <v>422</v>
      </c>
      <c r="AH105" s="39" t="s">
        <v>422</v>
      </c>
      <c r="AI105" s="39" t="s">
        <v>422</v>
      </c>
      <c r="AJ105" s="39" t="s">
        <v>422</v>
      </c>
      <c r="AK105" s="39">
        <v>41.603510742187503</v>
      </c>
      <c r="AL105" s="40" t="s">
        <v>263</v>
      </c>
    </row>
    <row r="106" spans="1:38" s="5" customFormat="1" ht="26.25" customHeight="1" thickBot="1" x14ac:dyDescent="0.25">
      <c r="A106" s="37" t="s">
        <v>260</v>
      </c>
      <c r="B106" s="37" t="s">
        <v>276</v>
      </c>
      <c r="C106" s="37" t="s">
        <v>277</v>
      </c>
      <c r="D106" s="43"/>
      <c r="E106" s="39">
        <v>4.6767421875000001E-3</v>
      </c>
      <c r="F106" s="39">
        <v>2.7499244062499997E-2</v>
      </c>
      <c r="G106" s="39" t="s">
        <v>422</v>
      </c>
      <c r="H106" s="39">
        <v>1.7073230375732138E-2</v>
      </c>
      <c r="I106" s="39">
        <v>9.2262769875000011E-4</v>
      </c>
      <c r="J106" s="39">
        <v>4.5141473295703125E-3</v>
      </c>
      <c r="K106" s="39">
        <v>3.1369341757500006E-3</v>
      </c>
      <c r="L106" s="39" t="s">
        <v>422</v>
      </c>
      <c r="M106" s="39" t="s">
        <v>422</v>
      </c>
      <c r="N106" s="39" t="s">
        <v>422</v>
      </c>
      <c r="O106" s="39" t="s">
        <v>422</v>
      </c>
      <c r="P106" s="39" t="s">
        <v>422</v>
      </c>
      <c r="Q106" s="39" t="s">
        <v>422</v>
      </c>
      <c r="R106" s="39" t="s">
        <v>422</v>
      </c>
      <c r="S106" s="39" t="s">
        <v>422</v>
      </c>
      <c r="T106" s="39" t="s">
        <v>422</v>
      </c>
      <c r="U106" s="39" t="s">
        <v>422</v>
      </c>
      <c r="V106" s="39" t="s">
        <v>422</v>
      </c>
      <c r="W106" s="39" t="s">
        <v>422</v>
      </c>
      <c r="X106" s="39" t="s">
        <v>422</v>
      </c>
      <c r="Y106" s="39" t="s">
        <v>422</v>
      </c>
      <c r="Z106" s="39" t="s">
        <v>422</v>
      </c>
      <c r="AA106" s="39" t="s">
        <v>422</v>
      </c>
      <c r="AB106" s="39" t="s">
        <v>422</v>
      </c>
      <c r="AC106" s="39" t="s">
        <v>422</v>
      </c>
      <c r="AD106" s="39" t="s">
        <v>422</v>
      </c>
      <c r="AE106" s="192"/>
      <c r="AF106" s="39" t="s">
        <v>422</v>
      </c>
      <c r="AG106" s="39" t="s">
        <v>422</v>
      </c>
      <c r="AH106" s="39" t="s">
        <v>422</v>
      </c>
      <c r="AI106" s="39" t="s">
        <v>422</v>
      </c>
      <c r="AJ106" s="39" t="s">
        <v>422</v>
      </c>
      <c r="AK106" s="39">
        <v>18.706968750000001</v>
      </c>
      <c r="AL106" s="40" t="s">
        <v>263</v>
      </c>
    </row>
    <row r="107" spans="1:38" s="5" customFormat="1" ht="26.25" customHeight="1" thickBot="1" x14ac:dyDescent="0.25">
      <c r="A107" s="37" t="s">
        <v>260</v>
      </c>
      <c r="B107" s="37" t="s">
        <v>278</v>
      </c>
      <c r="C107" s="37" t="s">
        <v>279</v>
      </c>
      <c r="D107" s="43"/>
      <c r="E107" s="39">
        <v>8.2113429761496687E-2</v>
      </c>
      <c r="F107" s="39">
        <v>1.1596200000000001</v>
      </c>
      <c r="G107" s="39" t="s">
        <v>422</v>
      </c>
      <c r="H107" s="39">
        <v>0.83769881830911186</v>
      </c>
      <c r="I107" s="39">
        <v>2.1083999999999999E-2</v>
      </c>
      <c r="J107" s="39">
        <v>0.28111999999999998</v>
      </c>
      <c r="K107" s="39">
        <v>1.3353200000000001</v>
      </c>
      <c r="L107" s="39" t="s">
        <v>422</v>
      </c>
      <c r="M107" s="39" t="s">
        <v>422</v>
      </c>
      <c r="N107" s="39" t="s">
        <v>422</v>
      </c>
      <c r="O107" s="39" t="s">
        <v>422</v>
      </c>
      <c r="P107" s="39" t="s">
        <v>422</v>
      </c>
      <c r="Q107" s="39" t="s">
        <v>422</v>
      </c>
      <c r="R107" s="39" t="s">
        <v>422</v>
      </c>
      <c r="S107" s="39" t="s">
        <v>422</v>
      </c>
      <c r="T107" s="39" t="s">
        <v>422</v>
      </c>
      <c r="U107" s="39" t="s">
        <v>422</v>
      </c>
      <c r="V107" s="39" t="s">
        <v>422</v>
      </c>
      <c r="W107" s="39" t="s">
        <v>422</v>
      </c>
      <c r="X107" s="39" t="s">
        <v>422</v>
      </c>
      <c r="Y107" s="39" t="s">
        <v>422</v>
      </c>
      <c r="Z107" s="39" t="s">
        <v>422</v>
      </c>
      <c r="AA107" s="39" t="s">
        <v>422</v>
      </c>
      <c r="AB107" s="39" t="s">
        <v>422</v>
      </c>
      <c r="AC107" s="39" t="s">
        <v>422</v>
      </c>
      <c r="AD107" s="39" t="s">
        <v>422</v>
      </c>
      <c r="AE107" s="192"/>
      <c r="AF107" s="39" t="s">
        <v>422</v>
      </c>
      <c r="AG107" s="39" t="s">
        <v>422</v>
      </c>
      <c r="AH107" s="39" t="s">
        <v>422</v>
      </c>
      <c r="AI107" s="39" t="s">
        <v>422</v>
      </c>
      <c r="AJ107" s="39" t="s">
        <v>422</v>
      </c>
      <c r="AK107" s="39">
        <v>7028</v>
      </c>
      <c r="AL107" s="40" t="s">
        <v>263</v>
      </c>
    </row>
    <row r="108" spans="1:38" s="5" customFormat="1" ht="26.25" customHeight="1" thickBot="1" x14ac:dyDescent="0.25">
      <c r="A108" s="37" t="s">
        <v>260</v>
      </c>
      <c r="B108" s="37" t="s">
        <v>280</v>
      </c>
      <c r="C108" s="37" t="s">
        <v>281</v>
      </c>
      <c r="D108" s="43"/>
      <c r="E108" s="39">
        <v>0.10551827650979997</v>
      </c>
      <c r="F108" s="39">
        <v>0.60782400000000003</v>
      </c>
      <c r="G108" s="39" t="s">
        <v>422</v>
      </c>
      <c r="H108" s="39">
        <v>2.2064760132029995</v>
      </c>
      <c r="I108" s="39">
        <v>1.1256E-2</v>
      </c>
      <c r="J108" s="39">
        <v>0.11255999999999999</v>
      </c>
      <c r="K108" s="39">
        <v>0.22511999999999999</v>
      </c>
      <c r="L108" s="39" t="s">
        <v>422</v>
      </c>
      <c r="M108" s="39" t="s">
        <v>422</v>
      </c>
      <c r="N108" s="39" t="s">
        <v>422</v>
      </c>
      <c r="O108" s="39" t="s">
        <v>422</v>
      </c>
      <c r="P108" s="39" t="s">
        <v>422</v>
      </c>
      <c r="Q108" s="39" t="s">
        <v>422</v>
      </c>
      <c r="R108" s="39" t="s">
        <v>422</v>
      </c>
      <c r="S108" s="39" t="s">
        <v>422</v>
      </c>
      <c r="T108" s="39" t="s">
        <v>422</v>
      </c>
      <c r="U108" s="39" t="s">
        <v>422</v>
      </c>
      <c r="V108" s="39" t="s">
        <v>422</v>
      </c>
      <c r="W108" s="39" t="s">
        <v>422</v>
      </c>
      <c r="X108" s="39" t="s">
        <v>422</v>
      </c>
      <c r="Y108" s="39" t="s">
        <v>422</v>
      </c>
      <c r="Z108" s="39" t="s">
        <v>422</v>
      </c>
      <c r="AA108" s="39" t="s">
        <v>422</v>
      </c>
      <c r="AB108" s="39" t="s">
        <v>422</v>
      </c>
      <c r="AC108" s="39" t="s">
        <v>422</v>
      </c>
      <c r="AD108" s="39" t="s">
        <v>422</v>
      </c>
      <c r="AE108" s="192"/>
      <c r="AF108" s="39" t="s">
        <v>422</v>
      </c>
      <c r="AG108" s="39" t="s">
        <v>422</v>
      </c>
      <c r="AH108" s="39" t="s">
        <v>422</v>
      </c>
      <c r="AI108" s="39" t="s">
        <v>422</v>
      </c>
      <c r="AJ108" s="39" t="s">
        <v>422</v>
      </c>
      <c r="AK108" s="39">
        <v>5628</v>
      </c>
      <c r="AL108" s="40" t="s">
        <v>263</v>
      </c>
    </row>
    <row r="109" spans="1:38" s="5" customFormat="1" ht="26.25" customHeight="1" thickBot="1" x14ac:dyDescent="0.25">
      <c r="A109" s="37" t="s">
        <v>260</v>
      </c>
      <c r="B109" s="37" t="s">
        <v>282</v>
      </c>
      <c r="C109" s="37" t="s">
        <v>283</v>
      </c>
      <c r="D109" s="43"/>
      <c r="E109" s="39">
        <v>1.1266006049999997E-3</v>
      </c>
      <c r="F109" s="39">
        <v>1.5159000000000001E-2</v>
      </c>
      <c r="G109" s="39" t="s">
        <v>422</v>
      </c>
      <c r="H109" s="39">
        <v>3.2411432789999986E-2</v>
      </c>
      <c r="I109" s="39">
        <v>6.2E-4</v>
      </c>
      <c r="J109" s="39">
        <v>3.4099999999999998E-3</v>
      </c>
      <c r="K109" s="39">
        <v>3.4099999999999998E-3</v>
      </c>
      <c r="L109" s="39" t="s">
        <v>422</v>
      </c>
      <c r="M109" s="39" t="s">
        <v>422</v>
      </c>
      <c r="N109" s="39" t="s">
        <v>422</v>
      </c>
      <c r="O109" s="39" t="s">
        <v>422</v>
      </c>
      <c r="P109" s="39" t="s">
        <v>422</v>
      </c>
      <c r="Q109" s="39" t="s">
        <v>422</v>
      </c>
      <c r="R109" s="39" t="s">
        <v>422</v>
      </c>
      <c r="S109" s="39" t="s">
        <v>422</v>
      </c>
      <c r="T109" s="39" t="s">
        <v>422</v>
      </c>
      <c r="U109" s="39" t="s">
        <v>422</v>
      </c>
      <c r="V109" s="39" t="s">
        <v>422</v>
      </c>
      <c r="W109" s="39" t="s">
        <v>422</v>
      </c>
      <c r="X109" s="39" t="s">
        <v>422</v>
      </c>
      <c r="Y109" s="39" t="s">
        <v>422</v>
      </c>
      <c r="Z109" s="39" t="s">
        <v>422</v>
      </c>
      <c r="AA109" s="39" t="s">
        <v>422</v>
      </c>
      <c r="AB109" s="39" t="s">
        <v>422</v>
      </c>
      <c r="AC109" s="39" t="s">
        <v>422</v>
      </c>
      <c r="AD109" s="39" t="s">
        <v>422</v>
      </c>
      <c r="AE109" s="192"/>
      <c r="AF109" s="39" t="s">
        <v>422</v>
      </c>
      <c r="AG109" s="39" t="s">
        <v>422</v>
      </c>
      <c r="AH109" s="39" t="s">
        <v>422</v>
      </c>
      <c r="AI109" s="39" t="s">
        <v>422</v>
      </c>
      <c r="AJ109" s="39" t="s">
        <v>422</v>
      </c>
      <c r="AK109" s="39">
        <v>31</v>
      </c>
      <c r="AL109" s="40" t="s">
        <v>263</v>
      </c>
    </row>
    <row r="110" spans="1:38" s="5" customFormat="1" ht="26.25" customHeight="1" thickBot="1" x14ac:dyDescent="0.25">
      <c r="A110" s="37" t="s">
        <v>260</v>
      </c>
      <c r="B110" s="37" t="s">
        <v>284</v>
      </c>
      <c r="C110" s="37" t="s">
        <v>285</v>
      </c>
      <c r="D110" s="43"/>
      <c r="E110" s="39">
        <v>3.7461869788763237E-2</v>
      </c>
      <c r="F110" s="39">
        <v>0.75354900000000002</v>
      </c>
      <c r="G110" s="39" t="s">
        <v>422</v>
      </c>
      <c r="H110" s="39">
        <v>0.84040507031076306</v>
      </c>
      <c r="I110" s="39">
        <v>3.2259999999999997E-2</v>
      </c>
      <c r="J110" s="39">
        <v>0.23014000000000004</v>
      </c>
      <c r="K110" s="39">
        <v>0.23014000000000004</v>
      </c>
      <c r="L110" s="39" t="s">
        <v>422</v>
      </c>
      <c r="M110" s="39" t="s">
        <v>422</v>
      </c>
      <c r="N110" s="39" t="s">
        <v>422</v>
      </c>
      <c r="O110" s="39" t="s">
        <v>422</v>
      </c>
      <c r="P110" s="39" t="s">
        <v>422</v>
      </c>
      <c r="Q110" s="39" t="s">
        <v>422</v>
      </c>
      <c r="R110" s="39" t="s">
        <v>422</v>
      </c>
      <c r="S110" s="39" t="s">
        <v>422</v>
      </c>
      <c r="T110" s="39" t="s">
        <v>422</v>
      </c>
      <c r="U110" s="39" t="s">
        <v>422</v>
      </c>
      <c r="V110" s="39" t="s">
        <v>422</v>
      </c>
      <c r="W110" s="39" t="s">
        <v>422</v>
      </c>
      <c r="X110" s="39" t="s">
        <v>422</v>
      </c>
      <c r="Y110" s="39" t="s">
        <v>422</v>
      </c>
      <c r="Z110" s="39" t="s">
        <v>422</v>
      </c>
      <c r="AA110" s="39" t="s">
        <v>422</v>
      </c>
      <c r="AB110" s="39" t="s">
        <v>422</v>
      </c>
      <c r="AC110" s="39" t="s">
        <v>422</v>
      </c>
      <c r="AD110" s="39" t="s">
        <v>422</v>
      </c>
      <c r="AE110" s="192"/>
      <c r="AF110" s="39" t="s">
        <v>422</v>
      </c>
      <c r="AG110" s="39" t="s">
        <v>422</v>
      </c>
      <c r="AH110" s="39" t="s">
        <v>422</v>
      </c>
      <c r="AI110" s="39" t="s">
        <v>422</v>
      </c>
      <c r="AJ110" s="39" t="s">
        <v>422</v>
      </c>
      <c r="AK110" s="39">
        <v>1.5409999999999999</v>
      </c>
      <c r="AL110" s="40" t="s">
        <v>263</v>
      </c>
    </row>
    <row r="111" spans="1:38" s="5" customFormat="1" ht="26.25" customHeight="1" thickBot="1" x14ac:dyDescent="0.25">
      <c r="A111" s="37" t="s">
        <v>260</v>
      </c>
      <c r="B111" s="37" t="s">
        <v>286</v>
      </c>
      <c r="C111" s="37" t="s">
        <v>287</v>
      </c>
      <c r="D111" s="43"/>
      <c r="E111" s="39" t="s">
        <v>422</v>
      </c>
      <c r="F111" s="39" t="s">
        <v>441</v>
      </c>
      <c r="G111" s="39" t="s">
        <v>441</v>
      </c>
      <c r="H111" s="39" t="s">
        <v>441</v>
      </c>
      <c r="I111" s="39" t="s">
        <v>422</v>
      </c>
      <c r="J111" s="39" t="s">
        <v>422</v>
      </c>
      <c r="K111" s="39" t="s">
        <v>422</v>
      </c>
      <c r="L111" s="39" t="s">
        <v>422</v>
      </c>
      <c r="M111" s="39" t="s">
        <v>422</v>
      </c>
      <c r="N111" s="39" t="s">
        <v>422</v>
      </c>
      <c r="O111" s="39" t="s">
        <v>422</v>
      </c>
      <c r="P111" s="39" t="s">
        <v>422</v>
      </c>
      <c r="Q111" s="39" t="s">
        <v>422</v>
      </c>
      <c r="R111" s="39" t="s">
        <v>422</v>
      </c>
      <c r="S111" s="39" t="s">
        <v>422</v>
      </c>
      <c r="T111" s="39" t="s">
        <v>422</v>
      </c>
      <c r="U111" s="39" t="s">
        <v>422</v>
      </c>
      <c r="V111" s="39" t="s">
        <v>422</v>
      </c>
      <c r="W111" s="39" t="s">
        <v>422</v>
      </c>
      <c r="X111" s="39" t="s">
        <v>422</v>
      </c>
      <c r="Y111" s="39" t="s">
        <v>422</v>
      </c>
      <c r="Z111" s="39" t="s">
        <v>422</v>
      </c>
      <c r="AA111" s="39" t="s">
        <v>422</v>
      </c>
      <c r="AB111" s="39" t="str">
        <f t="shared" si="1"/>
        <v>NA</v>
      </c>
      <c r="AC111" s="39" t="s">
        <v>422</v>
      </c>
      <c r="AD111" s="39" t="s">
        <v>422</v>
      </c>
      <c r="AE111" s="192"/>
      <c r="AF111" s="39" t="s">
        <v>422</v>
      </c>
      <c r="AG111" s="39" t="s">
        <v>422</v>
      </c>
      <c r="AH111" s="39" t="s">
        <v>422</v>
      </c>
      <c r="AI111" s="39" t="s">
        <v>422</v>
      </c>
      <c r="AJ111" s="39" t="s">
        <v>422</v>
      </c>
      <c r="AK111" s="39" t="s">
        <v>422</v>
      </c>
      <c r="AL111" s="40" t="s">
        <v>263</v>
      </c>
    </row>
    <row r="112" spans="1:38" s="5" customFormat="1" ht="26.25" customHeight="1" thickBot="1" x14ac:dyDescent="0.25">
      <c r="A112" s="37" t="s">
        <v>288</v>
      </c>
      <c r="B112" s="37" t="s">
        <v>289</v>
      </c>
      <c r="C112" s="37" t="s">
        <v>290</v>
      </c>
      <c r="D112" s="38"/>
      <c r="E112" s="39">
        <v>12.857040000000001</v>
      </c>
      <c r="F112" s="39" t="s">
        <v>422</v>
      </c>
      <c r="G112" s="39" t="s">
        <v>422</v>
      </c>
      <c r="H112" s="39">
        <v>23.9909459</v>
      </c>
      <c r="I112" s="39" t="s">
        <v>422</v>
      </c>
      <c r="J112" s="39" t="s">
        <v>422</v>
      </c>
      <c r="K112" s="39" t="s">
        <v>422</v>
      </c>
      <c r="L112" s="39" t="s">
        <v>422</v>
      </c>
      <c r="M112" s="39" t="s">
        <v>422</v>
      </c>
      <c r="N112" s="39" t="s">
        <v>422</v>
      </c>
      <c r="O112" s="39" t="s">
        <v>422</v>
      </c>
      <c r="P112" s="39" t="s">
        <v>422</v>
      </c>
      <c r="Q112" s="39" t="s">
        <v>422</v>
      </c>
      <c r="R112" s="39" t="s">
        <v>422</v>
      </c>
      <c r="S112" s="39" t="s">
        <v>422</v>
      </c>
      <c r="T112" s="39" t="s">
        <v>422</v>
      </c>
      <c r="U112" s="39" t="s">
        <v>422</v>
      </c>
      <c r="V112" s="39" t="s">
        <v>422</v>
      </c>
      <c r="W112" s="39" t="s">
        <v>422</v>
      </c>
      <c r="X112" s="39" t="s">
        <v>422</v>
      </c>
      <c r="Y112" s="39" t="s">
        <v>422</v>
      </c>
      <c r="Z112" s="39" t="s">
        <v>422</v>
      </c>
      <c r="AA112" s="39" t="s">
        <v>422</v>
      </c>
      <c r="AB112" s="39" t="s">
        <v>422</v>
      </c>
      <c r="AC112" s="39" t="s">
        <v>422</v>
      </c>
      <c r="AD112" s="39" t="s">
        <v>422</v>
      </c>
      <c r="AE112" s="192"/>
      <c r="AF112" s="39" t="s">
        <v>422</v>
      </c>
      <c r="AG112" s="39" t="s">
        <v>422</v>
      </c>
      <c r="AH112" s="39" t="s">
        <v>422</v>
      </c>
      <c r="AI112" s="39" t="s">
        <v>422</v>
      </c>
      <c r="AJ112" s="39" t="s">
        <v>422</v>
      </c>
      <c r="AK112" s="39">
        <v>321.42599999999999</v>
      </c>
      <c r="AL112" s="40" t="s">
        <v>291</v>
      </c>
    </row>
    <row r="113" spans="1:38" s="5" customFormat="1" ht="26.25" customHeight="1" thickBot="1" x14ac:dyDescent="0.25">
      <c r="A113" s="37" t="s">
        <v>288</v>
      </c>
      <c r="B113" s="167" t="s">
        <v>292</v>
      </c>
      <c r="C113" s="167" t="s">
        <v>293</v>
      </c>
      <c r="D113" s="38"/>
      <c r="E113" s="39">
        <v>1.5457433513158831</v>
      </c>
      <c r="F113" s="39" t="s">
        <v>408</v>
      </c>
      <c r="G113" s="39" t="s">
        <v>422</v>
      </c>
      <c r="H113" s="39">
        <v>8.3939506125680321</v>
      </c>
      <c r="I113" s="39" t="s">
        <v>422</v>
      </c>
      <c r="J113" s="39" t="s">
        <v>422</v>
      </c>
      <c r="K113" s="39" t="s">
        <v>422</v>
      </c>
      <c r="L113" s="39" t="s">
        <v>422</v>
      </c>
      <c r="M113" s="39" t="s">
        <v>422</v>
      </c>
      <c r="N113" s="39" t="s">
        <v>422</v>
      </c>
      <c r="O113" s="39" t="s">
        <v>422</v>
      </c>
      <c r="P113" s="39" t="s">
        <v>422</v>
      </c>
      <c r="Q113" s="39" t="s">
        <v>422</v>
      </c>
      <c r="R113" s="39" t="s">
        <v>422</v>
      </c>
      <c r="S113" s="39" t="s">
        <v>422</v>
      </c>
      <c r="T113" s="39" t="s">
        <v>422</v>
      </c>
      <c r="U113" s="39" t="s">
        <v>422</v>
      </c>
      <c r="V113" s="39" t="s">
        <v>422</v>
      </c>
      <c r="W113" s="39" t="s">
        <v>422</v>
      </c>
      <c r="X113" s="39" t="s">
        <v>422</v>
      </c>
      <c r="Y113" s="39" t="s">
        <v>422</v>
      </c>
      <c r="Z113" s="39" t="s">
        <v>422</v>
      </c>
      <c r="AA113" s="39" t="s">
        <v>422</v>
      </c>
      <c r="AB113" s="39" t="s">
        <v>422</v>
      </c>
      <c r="AC113" s="39" t="s">
        <v>422</v>
      </c>
      <c r="AD113" s="39" t="s">
        <v>422</v>
      </c>
      <c r="AE113" s="192"/>
      <c r="AF113" s="39" t="s">
        <v>422</v>
      </c>
      <c r="AG113" s="39" t="s">
        <v>422</v>
      </c>
      <c r="AH113" s="39" t="s">
        <v>422</v>
      </c>
      <c r="AI113" s="39" t="s">
        <v>422</v>
      </c>
      <c r="AJ113" s="39" t="s">
        <v>422</v>
      </c>
      <c r="AK113" s="39" t="s">
        <v>422</v>
      </c>
      <c r="AL113" s="40" t="s">
        <v>147</v>
      </c>
    </row>
    <row r="114" spans="1:38" s="5" customFormat="1" ht="26.25" customHeight="1" thickBot="1" x14ac:dyDescent="0.25">
      <c r="A114" s="37" t="s">
        <v>288</v>
      </c>
      <c r="B114" s="167" t="s">
        <v>294</v>
      </c>
      <c r="C114" s="167" t="s">
        <v>295</v>
      </c>
      <c r="D114" s="38"/>
      <c r="E114" s="39">
        <v>3.5133056399999994E-2</v>
      </c>
      <c r="F114" s="39" t="s">
        <v>422</v>
      </c>
      <c r="G114" s="39" t="s">
        <v>422</v>
      </c>
      <c r="H114" s="39">
        <v>0.1141824333</v>
      </c>
      <c r="I114" s="39" t="s">
        <v>422</v>
      </c>
      <c r="J114" s="39" t="s">
        <v>422</v>
      </c>
      <c r="K114" s="39" t="s">
        <v>422</v>
      </c>
      <c r="L114" s="39" t="s">
        <v>422</v>
      </c>
      <c r="M114" s="39" t="s">
        <v>422</v>
      </c>
      <c r="N114" s="39" t="s">
        <v>422</v>
      </c>
      <c r="O114" s="39" t="s">
        <v>422</v>
      </c>
      <c r="P114" s="39" t="s">
        <v>422</v>
      </c>
      <c r="Q114" s="39" t="s">
        <v>422</v>
      </c>
      <c r="R114" s="39" t="s">
        <v>422</v>
      </c>
      <c r="S114" s="39" t="s">
        <v>422</v>
      </c>
      <c r="T114" s="39" t="s">
        <v>422</v>
      </c>
      <c r="U114" s="39" t="s">
        <v>422</v>
      </c>
      <c r="V114" s="39" t="s">
        <v>422</v>
      </c>
      <c r="W114" s="39" t="s">
        <v>422</v>
      </c>
      <c r="X114" s="39" t="s">
        <v>422</v>
      </c>
      <c r="Y114" s="39" t="s">
        <v>422</v>
      </c>
      <c r="Z114" s="39" t="s">
        <v>422</v>
      </c>
      <c r="AA114" s="39" t="s">
        <v>422</v>
      </c>
      <c r="AB114" s="39" t="str">
        <f t="shared" si="1"/>
        <v>NA</v>
      </c>
      <c r="AC114" s="39" t="s">
        <v>422</v>
      </c>
      <c r="AD114" s="39" t="s">
        <v>422</v>
      </c>
      <c r="AE114" s="192"/>
      <c r="AF114" s="39" t="s">
        <v>422</v>
      </c>
      <c r="AG114" s="39" t="s">
        <v>422</v>
      </c>
      <c r="AH114" s="39" t="s">
        <v>422</v>
      </c>
      <c r="AI114" s="39" t="s">
        <v>422</v>
      </c>
      <c r="AJ114" s="39" t="s">
        <v>422</v>
      </c>
      <c r="AK114" s="39">
        <v>22.521189999999997</v>
      </c>
      <c r="AL114" s="40" t="s">
        <v>147</v>
      </c>
    </row>
    <row r="115" spans="1:38" s="5" customFormat="1" ht="26.25" customHeight="1" thickBot="1" x14ac:dyDescent="0.25">
      <c r="A115" s="37" t="s">
        <v>288</v>
      </c>
      <c r="B115" s="167" t="s">
        <v>296</v>
      </c>
      <c r="C115" s="167" t="s">
        <v>297</v>
      </c>
      <c r="D115" s="38"/>
      <c r="E115" s="39" t="s">
        <v>440</v>
      </c>
      <c r="F115" s="39" t="s">
        <v>440</v>
      </c>
      <c r="G115" s="39" t="s">
        <v>440</v>
      </c>
      <c r="H115" s="39" t="s">
        <v>440</v>
      </c>
      <c r="I115" s="39" t="s">
        <v>440</v>
      </c>
      <c r="J115" s="39" t="s">
        <v>440</v>
      </c>
      <c r="K115" s="39" t="s">
        <v>440</v>
      </c>
      <c r="L115" s="39" t="s">
        <v>440</v>
      </c>
      <c r="M115" s="39" t="s">
        <v>440</v>
      </c>
      <c r="N115" s="39" t="s">
        <v>440</v>
      </c>
      <c r="O115" s="39" t="s">
        <v>440</v>
      </c>
      <c r="P115" s="39" t="s">
        <v>440</v>
      </c>
      <c r="Q115" s="39" t="s">
        <v>440</v>
      </c>
      <c r="R115" s="39" t="s">
        <v>440</v>
      </c>
      <c r="S115" s="39" t="s">
        <v>440</v>
      </c>
      <c r="T115" s="39" t="s">
        <v>440</v>
      </c>
      <c r="U115" s="39" t="s">
        <v>440</v>
      </c>
      <c r="V115" s="39" t="s">
        <v>440</v>
      </c>
      <c r="W115" s="39" t="s">
        <v>440</v>
      </c>
      <c r="X115" s="39" t="s">
        <v>440</v>
      </c>
      <c r="Y115" s="39" t="s">
        <v>440</v>
      </c>
      <c r="Z115" s="39" t="s">
        <v>440</v>
      </c>
      <c r="AA115" s="39" t="s">
        <v>440</v>
      </c>
      <c r="AB115" s="39" t="str">
        <f t="shared" si="1"/>
        <v>NO</v>
      </c>
      <c r="AC115" s="39" t="s">
        <v>440</v>
      </c>
      <c r="AD115" s="39" t="s">
        <v>440</v>
      </c>
      <c r="AE115" s="192"/>
      <c r="AF115" s="39" t="s">
        <v>440</v>
      </c>
      <c r="AG115" s="39" t="s">
        <v>440</v>
      </c>
      <c r="AH115" s="39" t="s">
        <v>440</v>
      </c>
      <c r="AI115" s="39" t="s">
        <v>440</v>
      </c>
      <c r="AJ115" s="39" t="s">
        <v>440</v>
      </c>
      <c r="AK115" s="39" t="s">
        <v>440</v>
      </c>
      <c r="AL115" s="40" t="s">
        <v>147</v>
      </c>
    </row>
    <row r="116" spans="1:38" s="5" customFormat="1" ht="26.25" customHeight="1" thickBot="1" x14ac:dyDescent="0.25">
      <c r="A116" s="37" t="s">
        <v>288</v>
      </c>
      <c r="B116" s="37" t="s">
        <v>298</v>
      </c>
      <c r="C116" s="37" t="s">
        <v>299</v>
      </c>
      <c r="D116" s="38"/>
      <c r="E116" s="39">
        <v>1.5309094496243683</v>
      </c>
      <c r="F116" s="39" t="s">
        <v>422</v>
      </c>
      <c r="G116" s="39" t="s">
        <v>422</v>
      </c>
      <c r="H116" s="39">
        <v>3.3782665575930086</v>
      </c>
      <c r="I116" s="39" t="s">
        <v>422</v>
      </c>
      <c r="J116" s="39" t="s">
        <v>422</v>
      </c>
      <c r="K116" s="39" t="s">
        <v>422</v>
      </c>
      <c r="L116" s="39" t="s">
        <v>422</v>
      </c>
      <c r="M116" s="39" t="s">
        <v>422</v>
      </c>
      <c r="N116" s="39" t="s">
        <v>422</v>
      </c>
      <c r="O116" s="39" t="s">
        <v>422</v>
      </c>
      <c r="P116" s="39" t="s">
        <v>422</v>
      </c>
      <c r="Q116" s="39" t="s">
        <v>422</v>
      </c>
      <c r="R116" s="39" t="s">
        <v>422</v>
      </c>
      <c r="S116" s="39" t="s">
        <v>422</v>
      </c>
      <c r="T116" s="39" t="s">
        <v>422</v>
      </c>
      <c r="U116" s="39" t="s">
        <v>422</v>
      </c>
      <c r="V116" s="39" t="s">
        <v>422</v>
      </c>
      <c r="W116" s="39" t="s">
        <v>422</v>
      </c>
      <c r="X116" s="39" t="s">
        <v>422</v>
      </c>
      <c r="Y116" s="39" t="s">
        <v>422</v>
      </c>
      <c r="Z116" s="39" t="s">
        <v>422</v>
      </c>
      <c r="AA116" s="39" t="s">
        <v>422</v>
      </c>
      <c r="AB116" s="39" t="s">
        <v>422</v>
      </c>
      <c r="AC116" s="39" t="s">
        <v>422</v>
      </c>
      <c r="AD116" s="39" t="s">
        <v>422</v>
      </c>
      <c r="AE116" s="192"/>
      <c r="AF116" s="39" t="s">
        <v>422</v>
      </c>
      <c r="AG116" s="39" t="s">
        <v>422</v>
      </c>
      <c r="AH116" s="39" t="s">
        <v>422</v>
      </c>
      <c r="AI116" s="39" t="s">
        <v>422</v>
      </c>
      <c r="AJ116" s="39" t="s">
        <v>422</v>
      </c>
      <c r="AK116" s="39" t="s">
        <v>422</v>
      </c>
      <c r="AL116" s="40" t="s">
        <v>147</v>
      </c>
    </row>
    <row r="117" spans="1:38" s="5" customFormat="1" ht="26.25" customHeight="1" thickBot="1" x14ac:dyDescent="0.25">
      <c r="A117" s="37" t="s">
        <v>288</v>
      </c>
      <c r="B117" s="37" t="s">
        <v>300</v>
      </c>
      <c r="C117" s="37" t="s">
        <v>301</v>
      </c>
      <c r="D117" s="38"/>
      <c r="E117" s="39" t="s">
        <v>422</v>
      </c>
      <c r="F117" s="39" t="s">
        <v>422</v>
      </c>
      <c r="G117" s="39" t="s">
        <v>422</v>
      </c>
      <c r="H117" s="39">
        <v>0.8745996575767423</v>
      </c>
      <c r="I117" s="39" t="s">
        <v>422</v>
      </c>
      <c r="J117" s="39" t="s">
        <v>422</v>
      </c>
      <c r="K117" s="39" t="s">
        <v>422</v>
      </c>
      <c r="L117" s="39" t="s">
        <v>422</v>
      </c>
      <c r="M117" s="39" t="s">
        <v>422</v>
      </c>
      <c r="N117" s="39" t="s">
        <v>422</v>
      </c>
      <c r="O117" s="39" t="s">
        <v>422</v>
      </c>
      <c r="P117" s="39" t="s">
        <v>422</v>
      </c>
      <c r="Q117" s="39" t="s">
        <v>422</v>
      </c>
      <c r="R117" s="39" t="s">
        <v>422</v>
      </c>
      <c r="S117" s="39" t="s">
        <v>422</v>
      </c>
      <c r="T117" s="39" t="s">
        <v>422</v>
      </c>
      <c r="U117" s="39" t="s">
        <v>422</v>
      </c>
      <c r="V117" s="39" t="s">
        <v>422</v>
      </c>
      <c r="W117" s="39" t="s">
        <v>422</v>
      </c>
      <c r="X117" s="39" t="s">
        <v>422</v>
      </c>
      <c r="Y117" s="39" t="s">
        <v>422</v>
      </c>
      <c r="Z117" s="39" t="s">
        <v>422</v>
      </c>
      <c r="AA117" s="39" t="s">
        <v>422</v>
      </c>
      <c r="AB117" s="39" t="s">
        <v>422</v>
      </c>
      <c r="AC117" s="39" t="s">
        <v>422</v>
      </c>
      <c r="AD117" s="39" t="s">
        <v>422</v>
      </c>
      <c r="AE117" s="192"/>
      <c r="AF117" s="39" t="s">
        <v>422</v>
      </c>
      <c r="AG117" s="39" t="s">
        <v>422</v>
      </c>
      <c r="AH117" s="39" t="s">
        <v>422</v>
      </c>
      <c r="AI117" s="39" t="s">
        <v>422</v>
      </c>
      <c r="AJ117" s="39" t="s">
        <v>422</v>
      </c>
      <c r="AK117" s="39">
        <v>290.070696</v>
      </c>
      <c r="AL117" s="40" t="s">
        <v>147</v>
      </c>
    </row>
    <row r="118" spans="1:38" s="5" customFormat="1" ht="26.25" customHeight="1" thickBot="1" x14ac:dyDescent="0.25">
      <c r="A118" s="37" t="s">
        <v>288</v>
      </c>
      <c r="B118" s="37" t="s">
        <v>302</v>
      </c>
      <c r="C118" s="37" t="s">
        <v>303</v>
      </c>
      <c r="D118" s="38"/>
      <c r="E118" s="39" t="s">
        <v>422</v>
      </c>
      <c r="F118" s="39" t="s">
        <v>422</v>
      </c>
      <c r="G118" s="39" t="s">
        <v>422</v>
      </c>
      <c r="H118" s="39" t="s">
        <v>422</v>
      </c>
      <c r="I118" s="39" t="s">
        <v>422</v>
      </c>
      <c r="J118" s="39" t="s">
        <v>422</v>
      </c>
      <c r="K118" s="39" t="s">
        <v>422</v>
      </c>
      <c r="L118" s="39" t="s">
        <v>422</v>
      </c>
      <c r="M118" s="39" t="s">
        <v>422</v>
      </c>
      <c r="N118" s="39" t="s">
        <v>422</v>
      </c>
      <c r="O118" s="39" t="s">
        <v>422</v>
      </c>
      <c r="P118" s="39" t="s">
        <v>422</v>
      </c>
      <c r="Q118" s="39" t="s">
        <v>422</v>
      </c>
      <c r="R118" s="39" t="s">
        <v>422</v>
      </c>
      <c r="S118" s="39" t="s">
        <v>422</v>
      </c>
      <c r="T118" s="39" t="s">
        <v>422</v>
      </c>
      <c r="U118" s="39" t="s">
        <v>422</v>
      </c>
      <c r="V118" s="39" t="s">
        <v>422</v>
      </c>
      <c r="W118" s="39" t="s">
        <v>422</v>
      </c>
      <c r="X118" s="39" t="s">
        <v>422</v>
      </c>
      <c r="Y118" s="39" t="s">
        <v>422</v>
      </c>
      <c r="Z118" s="39" t="s">
        <v>422</v>
      </c>
      <c r="AA118" s="39" t="s">
        <v>422</v>
      </c>
      <c r="AB118" s="39" t="str">
        <f t="shared" si="1"/>
        <v>NA</v>
      </c>
      <c r="AC118" s="39" t="s">
        <v>422</v>
      </c>
      <c r="AD118" s="39" t="s">
        <v>422</v>
      </c>
      <c r="AE118" s="192"/>
      <c r="AF118" s="39" t="s">
        <v>422</v>
      </c>
      <c r="AG118" s="39" t="s">
        <v>422</v>
      </c>
      <c r="AH118" s="39" t="s">
        <v>422</v>
      </c>
      <c r="AI118" s="39" t="s">
        <v>422</v>
      </c>
      <c r="AJ118" s="39" t="s">
        <v>422</v>
      </c>
      <c r="AK118" s="39" t="s">
        <v>422</v>
      </c>
      <c r="AL118" s="40" t="s">
        <v>147</v>
      </c>
    </row>
    <row r="119" spans="1:38" s="5" customFormat="1" ht="26.25" customHeight="1" thickBot="1" x14ac:dyDescent="0.25">
      <c r="A119" s="37" t="s">
        <v>288</v>
      </c>
      <c r="B119" s="37" t="s">
        <v>304</v>
      </c>
      <c r="C119" s="37" t="s">
        <v>305</v>
      </c>
      <c r="D119" s="38"/>
      <c r="E119" s="39" t="s">
        <v>422</v>
      </c>
      <c r="F119" s="39" t="s">
        <v>422</v>
      </c>
      <c r="G119" s="39" t="s">
        <v>422</v>
      </c>
      <c r="H119" s="39" t="s">
        <v>422</v>
      </c>
      <c r="I119" s="39">
        <v>0.34071222000000001</v>
      </c>
      <c r="J119" s="39">
        <v>8.85851772</v>
      </c>
      <c r="K119" s="39">
        <v>8.85851772</v>
      </c>
      <c r="L119" s="39" t="s">
        <v>422</v>
      </c>
      <c r="M119" s="39" t="s">
        <v>422</v>
      </c>
      <c r="N119" s="39" t="s">
        <v>422</v>
      </c>
      <c r="O119" s="39" t="s">
        <v>422</v>
      </c>
      <c r="P119" s="39" t="s">
        <v>422</v>
      </c>
      <c r="Q119" s="39" t="s">
        <v>422</v>
      </c>
      <c r="R119" s="39" t="s">
        <v>422</v>
      </c>
      <c r="S119" s="39" t="s">
        <v>422</v>
      </c>
      <c r="T119" s="39" t="s">
        <v>422</v>
      </c>
      <c r="U119" s="39" t="s">
        <v>422</v>
      </c>
      <c r="V119" s="39" t="s">
        <v>422</v>
      </c>
      <c r="W119" s="39" t="s">
        <v>422</v>
      </c>
      <c r="X119" s="39" t="s">
        <v>422</v>
      </c>
      <c r="Y119" s="39" t="s">
        <v>422</v>
      </c>
      <c r="Z119" s="39" t="s">
        <v>422</v>
      </c>
      <c r="AA119" s="39" t="s">
        <v>422</v>
      </c>
      <c r="AB119" s="39" t="s">
        <v>422</v>
      </c>
      <c r="AC119" s="39" t="s">
        <v>422</v>
      </c>
      <c r="AD119" s="39" t="s">
        <v>422</v>
      </c>
      <c r="AE119" s="192"/>
      <c r="AF119" s="39" t="s">
        <v>422</v>
      </c>
      <c r="AG119" s="39" t="s">
        <v>422</v>
      </c>
      <c r="AH119" s="39" t="s">
        <v>422</v>
      </c>
      <c r="AI119" s="39" t="s">
        <v>422</v>
      </c>
      <c r="AJ119" s="39" t="s">
        <v>422</v>
      </c>
      <c r="AK119" s="39">
        <v>5678.5370000000003</v>
      </c>
      <c r="AL119" s="40" t="s">
        <v>147</v>
      </c>
    </row>
    <row r="120" spans="1:38" s="5" customFormat="1" ht="26.25" customHeight="1" thickBot="1" x14ac:dyDescent="0.25">
      <c r="A120" s="37" t="s">
        <v>288</v>
      </c>
      <c r="B120" s="37" t="s">
        <v>306</v>
      </c>
      <c r="C120" s="37" t="s">
        <v>307</v>
      </c>
      <c r="D120" s="38"/>
      <c r="E120" s="39" t="s">
        <v>422</v>
      </c>
      <c r="F120" s="39" t="s">
        <v>422</v>
      </c>
      <c r="G120" s="39" t="s">
        <v>422</v>
      </c>
      <c r="H120" s="39" t="s">
        <v>422</v>
      </c>
      <c r="I120" s="39" t="s">
        <v>422</v>
      </c>
      <c r="J120" s="39" t="s">
        <v>422</v>
      </c>
      <c r="K120" s="39" t="s">
        <v>422</v>
      </c>
      <c r="L120" s="39" t="s">
        <v>422</v>
      </c>
      <c r="M120" s="39" t="s">
        <v>422</v>
      </c>
      <c r="N120" s="39" t="s">
        <v>422</v>
      </c>
      <c r="O120" s="39" t="s">
        <v>422</v>
      </c>
      <c r="P120" s="39" t="s">
        <v>422</v>
      </c>
      <c r="Q120" s="39" t="s">
        <v>422</v>
      </c>
      <c r="R120" s="39" t="s">
        <v>422</v>
      </c>
      <c r="S120" s="39" t="s">
        <v>422</v>
      </c>
      <c r="T120" s="39" t="s">
        <v>422</v>
      </c>
      <c r="U120" s="39" t="s">
        <v>422</v>
      </c>
      <c r="V120" s="39" t="s">
        <v>422</v>
      </c>
      <c r="W120" s="39" t="s">
        <v>422</v>
      </c>
      <c r="X120" s="39" t="s">
        <v>422</v>
      </c>
      <c r="Y120" s="39" t="s">
        <v>422</v>
      </c>
      <c r="Z120" s="39" t="s">
        <v>422</v>
      </c>
      <c r="AA120" s="39" t="s">
        <v>422</v>
      </c>
      <c r="AB120" s="39" t="str">
        <f t="shared" si="1"/>
        <v>NA</v>
      </c>
      <c r="AC120" s="39" t="s">
        <v>422</v>
      </c>
      <c r="AD120" s="39" t="s">
        <v>422</v>
      </c>
      <c r="AE120" s="192"/>
      <c r="AF120" s="39" t="s">
        <v>422</v>
      </c>
      <c r="AG120" s="39" t="s">
        <v>422</v>
      </c>
      <c r="AH120" s="39" t="s">
        <v>422</v>
      </c>
      <c r="AI120" s="39" t="s">
        <v>422</v>
      </c>
      <c r="AJ120" s="39" t="s">
        <v>422</v>
      </c>
      <c r="AK120" s="39" t="s">
        <v>422</v>
      </c>
      <c r="AL120" s="40" t="s">
        <v>147</v>
      </c>
    </row>
    <row r="121" spans="1:38" s="5" customFormat="1" ht="26.25" customHeight="1" thickBot="1" x14ac:dyDescent="0.25">
      <c r="A121" s="37" t="s">
        <v>288</v>
      </c>
      <c r="B121" s="37" t="s">
        <v>308</v>
      </c>
      <c r="C121" s="37" t="s">
        <v>309</v>
      </c>
      <c r="D121" s="38"/>
      <c r="E121" s="39" t="s">
        <v>422</v>
      </c>
      <c r="F121" s="39">
        <v>2.4006845358936557</v>
      </c>
      <c r="G121" s="39" t="s">
        <v>422</v>
      </c>
      <c r="H121" s="39" t="s">
        <v>422</v>
      </c>
      <c r="I121" s="39" t="s">
        <v>422</v>
      </c>
      <c r="J121" s="39" t="s">
        <v>422</v>
      </c>
      <c r="K121" s="39" t="s">
        <v>422</v>
      </c>
      <c r="L121" s="39" t="s">
        <v>422</v>
      </c>
      <c r="M121" s="39" t="s">
        <v>422</v>
      </c>
      <c r="N121" s="39" t="s">
        <v>422</v>
      </c>
      <c r="O121" s="39" t="s">
        <v>422</v>
      </c>
      <c r="P121" s="39" t="s">
        <v>422</v>
      </c>
      <c r="Q121" s="39" t="s">
        <v>422</v>
      </c>
      <c r="R121" s="39" t="s">
        <v>422</v>
      </c>
      <c r="S121" s="39" t="s">
        <v>422</v>
      </c>
      <c r="T121" s="39" t="s">
        <v>422</v>
      </c>
      <c r="U121" s="39" t="s">
        <v>422</v>
      </c>
      <c r="V121" s="39" t="s">
        <v>422</v>
      </c>
      <c r="W121" s="39" t="s">
        <v>422</v>
      </c>
      <c r="X121" s="39" t="s">
        <v>422</v>
      </c>
      <c r="Y121" s="39" t="s">
        <v>422</v>
      </c>
      <c r="Z121" s="39" t="s">
        <v>422</v>
      </c>
      <c r="AA121" s="39" t="s">
        <v>422</v>
      </c>
      <c r="AB121" s="39" t="s">
        <v>422</v>
      </c>
      <c r="AC121" s="39" t="s">
        <v>422</v>
      </c>
      <c r="AD121" s="39" t="s">
        <v>422</v>
      </c>
      <c r="AE121" s="192"/>
      <c r="AF121" s="39" t="s">
        <v>422</v>
      </c>
      <c r="AG121" s="39" t="s">
        <v>422</v>
      </c>
      <c r="AH121" s="39" t="s">
        <v>422</v>
      </c>
      <c r="AI121" s="39" t="s">
        <v>422</v>
      </c>
      <c r="AJ121" s="39" t="s">
        <v>422</v>
      </c>
      <c r="AK121" s="39">
        <v>5678.5370000000003</v>
      </c>
      <c r="AL121" s="40" t="s">
        <v>147</v>
      </c>
    </row>
    <row r="122" spans="1:38" s="5" customFormat="1" ht="26.25" customHeight="1" thickBot="1" x14ac:dyDescent="0.25">
      <c r="A122" s="37" t="s">
        <v>288</v>
      </c>
      <c r="B122" s="167" t="s">
        <v>310</v>
      </c>
      <c r="C122" s="167" t="s">
        <v>311</v>
      </c>
      <c r="D122" s="38"/>
      <c r="E122" s="39" t="s">
        <v>462</v>
      </c>
      <c r="F122" s="39" t="s">
        <v>462</v>
      </c>
      <c r="G122" s="39" t="s">
        <v>440</v>
      </c>
      <c r="H122" s="39" t="s">
        <v>462</v>
      </c>
      <c r="I122" s="39" t="s">
        <v>462</v>
      </c>
      <c r="J122" s="39" t="s">
        <v>440</v>
      </c>
      <c r="K122" s="39" t="s">
        <v>462</v>
      </c>
      <c r="L122" s="39" t="s">
        <v>440</v>
      </c>
      <c r="M122" s="39" t="s">
        <v>440</v>
      </c>
      <c r="N122" s="39" t="s">
        <v>440</v>
      </c>
      <c r="O122" s="39" t="s">
        <v>440</v>
      </c>
      <c r="P122" s="39" t="s">
        <v>440</v>
      </c>
      <c r="Q122" s="39" t="s">
        <v>440</v>
      </c>
      <c r="R122" s="39" t="s">
        <v>440</v>
      </c>
      <c r="S122" s="39" t="s">
        <v>440</v>
      </c>
      <c r="T122" s="39" t="s">
        <v>440</v>
      </c>
      <c r="U122" s="39" t="s">
        <v>440</v>
      </c>
      <c r="V122" s="39" t="s">
        <v>440</v>
      </c>
      <c r="W122" s="39" t="s">
        <v>440</v>
      </c>
      <c r="X122" s="39" t="s">
        <v>440</v>
      </c>
      <c r="Y122" s="39" t="s">
        <v>440</v>
      </c>
      <c r="Z122" s="39" t="s">
        <v>440</v>
      </c>
      <c r="AA122" s="39" t="s">
        <v>440</v>
      </c>
      <c r="AB122" s="39" t="s">
        <v>440</v>
      </c>
      <c r="AC122" s="39">
        <v>0.35007500000000003</v>
      </c>
      <c r="AD122" s="39" t="s">
        <v>440</v>
      </c>
      <c r="AE122" s="192"/>
      <c r="AF122" s="39" t="s">
        <v>440</v>
      </c>
      <c r="AG122" s="39" t="s">
        <v>440</v>
      </c>
      <c r="AH122" s="39" t="s">
        <v>440</v>
      </c>
      <c r="AI122" s="39" t="s">
        <v>440</v>
      </c>
      <c r="AJ122" s="39" t="s">
        <v>440</v>
      </c>
      <c r="AK122" s="39">
        <v>70015</v>
      </c>
      <c r="AL122" s="40" t="s">
        <v>147</v>
      </c>
    </row>
    <row r="123" spans="1:38" s="5" customFormat="1" ht="26.25" customHeight="1" thickBot="1" x14ac:dyDescent="0.25">
      <c r="A123" s="37" t="s">
        <v>288</v>
      </c>
      <c r="B123" s="37" t="s">
        <v>312</v>
      </c>
      <c r="C123" s="37" t="s">
        <v>313</v>
      </c>
      <c r="D123" s="38"/>
      <c r="E123" s="39">
        <v>8.6494733142660006E-4</v>
      </c>
      <c r="F123" s="39">
        <v>1.8803202857100001E-4</v>
      </c>
      <c r="G123" s="39">
        <v>1.8803202857100001E-4</v>
      </c>
      <c r="H123" s="39">
        <v>9.0255373714079996E-4</v>
      </c>
      <c r="I123" s="39">
        <v>2.0307459085668E-3</v>
      </c>
      <c r="J123" s="39">
        <v>2.1435651257094E-3</v>
      </c>
      <c r="K123" s="39">
        <v>2.1811715314236E-3</v>
      </c>
      <c r="L123" s="39">
        <v>1.8803202857100001E-4</v>
      </c>
      <c r="M123" s="39">
        <v>2.5083472611371397E-2</v>
      </c>
      <c r="N123" s="39">
        <v>4.1367046285620002E-5</v>
      </c>
      <c r="O123" s="39">
        <v>3.3093637028496002E-4</v>
      </c>
      <c r="P123" s="39">
        <v>5.2648967999880002E-5</v>
      </c>
      <c r="Q123" s="39">
        <v>2.4068099657088002E-6</v>
      </c>
      <c r="R123" s="39">
        <v>3.008512457136E-5</v>
      </c>
      <c r="S123" s="39">
        <v>2.7452676171365997E-5</v>
      </c>
      <c r="T123" s="39">
        <v>1.9555330971383999E-5</v>
      </c>
      <c r="U123" s="39">
        <v>7.5212811428399999E-6</v>
      </c>
      <c r="V123" s="39">
        <v>2.1059587199952001E-4</v>
      </c>
      <c r="W123" s="39">
        <v>0.18803202857100001</v>
      </c>
      <c r="X123" s="39">
        <v>1.47793174456806E-4</v>
      </c>
      <c r="Y123" s="39">
        <v>4.1254227068477397E-4</v>
      </c>
      <c r="Z123" s="39">
        <v>1.7599797874245601E-4</v>
      </c>
      <c r="AA123" s="39">
        <v>1.2635752319971203E-4</v>
      </c>
      <c r="AB123" s="39">
        <f t="shared" si="1"/>
        <v>8.6269094708374796E-4</v>
      </c>
      <c r="AC123" s="39" t="s">
        <v>422</v>
      </c>
      <c r="AD123" s="39" t="s">
        <v>422</v>
      </c>
      <c r="AE123" s="192"/>
      <c r="AF123" s="39" t="s">
        <v>422</v>
      </c>
      <c r="AG123" s="39" t="s">
        <v>422</v>
      </c>
      <c r="AH123" s="39" t="s">
        <v>422</v>
      </c>
      <c r="AI123" s="39" t="s">
        <v>422</v>
      </c>
      <c r="AJ123" s="39" t="s">
        <v>422</v>
      </c>
      <c r="AK123" s="39">
        <v>88.815210000000008</v>
      </c>
      <c r="AL123" s="40" t="s">
        <v>314</v>
      </c>
    </row>
    <row r="124" spans="1:38" s="5" customFormat="1" ht="26.25" customHeight="1" thickBot="1" x14ac:dyDescent="0.25">
      <c r="A124" s="37" t="s">
        <v>288</v>
      </c>
      <c r="B124" s="168" t="s">
        <v>315</v>
      </c>
      <c r="C124" s="37" t="s">
        <v>316</v>
      </c>
      <c r="D124" s="38"/>
      <c r="E124" s="39" t="s">
        <v>422</v>
      </c>
      <c r="F124" s="39" t="s">
        <v>422</v>
      </c>
      <c r="G124" s="39" t="s">
        <v>422</v>
      </c>
      <c r="H124" s="39" t="s">
        <v>422</v>
      </c>
      <c r="I124" s="39" t="s">
        <v>422</v>
      </c>
      <c r="J124" s="39" t="s">
        <v>422</v>
      </c>
      <c r="K124" s="39" t="s">
        <v>422</v>
      </c>
      <c r="L124" s="39" t="s">
        <v>422</v>
      </c>
      <c r="M124" s="39" t="s">
        <v>422</v>
      </c>
      <c r="N124" s="39" t="s">
        <v>422</v>
      </c>
      <c r="O124" s="39" t="s">
        <v>422</v>
      </c>
      <c r="P124" s="39" t="s">
        <v>422</v>
      </c>
      <c r="Q124" s="39" t="s">
        <v>422</v>
      </c>
      <c r="R124" s="39" t="s">
        <v>422</v>
      </c>
      <c r="S124" s="39" t="s">
        <v>422</v>
      </c>
      <c r="T124" s="39" t="s">
        <v>422</v>
      </c>
      <c r="U124" s="39" t="s">
        <v>422</v>
      </c>
      <c r="V124" s="39" t="s">
        <v>422</v>
      </c>
      <c r="W124" s="39" t="s">
        <v>422</v>
      </c>
      <c r="X124" s="39" t="s">
        <v>422</v>
      </c>
      <c r="Y124" s="39" t="s">
        <v>422</v>
      </c>
      <c r="Z124" s="39" t="s">
        <v>422</v>
      </c>
      <c r="AA124" s="39" t="s">
        <v>422</v>
      </c>
      <c r="AB124" s="39" t="str">
        <f t="shared" si="1"/>
        <v>NA</v>
      </c>
      <c r="AC124" s="39" t="s">
        <v>422</v>
      </c>
      <c r="AD124" s="39" t="s">
        <v>422</v>
      </c>
      <c r="AE124" s="192"/>
      <c r="AF124" s="39" t="s">
        <v>422</v>
      </c>
      <c r="AG124" s="39" t="s">
        <v>422</v>
      </c>
      <c r="AH124" s="39" t="s">
        <v>422</v>
      </c>
      <c r="AI124" s="39" t="s">
        <v>422</v>
      </c>
      <c r="AJ124" s="39" t="s">
        <v>422</v>
      </c>
      <c r="AK124" s="39" t="s">
        <v>422</v>
      </c>
      <c r="AL124" s="40" t="s">
        <v>147</v>
      </c>
    </row>
    <row r="125" spans="1:38" s="5" customFormat="1" ht="26.25" customHeight="1" thickBot="1" x14ac:dyDescent="0.25">
      <c r="A125" s="37" t="s">
        <v>317</v>
      </c>
      <c r="B125" s="37" t="s">
        <v>318</v>
      </c>
      <c r="C125" s="37" t="s">
        <v>319</v>
      </c>
      <c r="D125" s="38"/>
      <c r="E125" s="39" t="s">
        <v>422</v>
      </c>
      <c r="F125" s="39">
        <v>0.32689671722071179</v>
      </c>
      <c r="G125" s="39" t="s">
        <v>422</v>
      </c>
      <c r="H125" s="39" t="s">
        <v>441</v>
      </c>
      <c r="I125" s="39">
        <v>5.6634303000000009E-5</v>
      </c>
      <c r="J125" s="39">
        <v>3.7584582899999997E-4</v>
      </c>
      <c r="K125" s="39">
        <v>7.9459643300000007E-4</v>
      </c>
      <c r="L125" s="39" t="s">
        <v>422</v>
      </c>
      <c r="M125" s="39" t="s">
        <v>441</v>
      </c>
      <c r="N125" s="39" t="s">
        <v>422</v>
      </c>
      <c r="O125" s="39" t="s">
        <v>422</v>
      </c>
      <c r="P125" s="39" t="s">
        <v>441</v>
      </c>
      <c r="Q125" s="39" t="s">
        <v>422</v>
      </c>
      <c r="R125" s="39" t="s">
        <v>422</v>
      </c>
      <c r="S125" s="39" t="s">
        <v>422</v>
      </c>
      <c r="T125" s="39" t="s">
        <v>422</v>
      </c>
      <c r="U125" s="39" t="s">
        <v>422</v>
      </c>
      <c r="V125" s="39" t="s">
        <v>422</v>
      </c>
      <c r="W125" s="39" t="s">
        <v>422</v>
      </c>
      <c r="X125" s="39" t="s">
        <v>422</v>
      </c>
      <c r="Y125" s="39" t="s">
        <v>422</v>
      </c>
      <c r="Z125" s="39" t="s">
        <v>422</v>
      </c>
      <c r="AA125" s="39" t="s">
        <v>422</v>
      </c>
      <c r="AB125" s="39" t="s">
        <v>422</v>
      </c>
      <c r="AC125" s="39" t="s">
        <v>422</v>
      </c>
      <c r="AD125" s="39" t="s">
        <v>422</v>
      </c>
      <c r="AE125" s="192"/>
      <c r="AF125" s="39" t="s">
        <v>422</v>
      </c>
      <c r="AG125" s="39" t="s">
        <v>422</v>
      </c>
      <c r="AH125" s="39" t="s">
        <v>422</v>
      </c>
      <c r="AI125" s="39" t="s">
        <v>422</v>
      </c>
      <c r="AJ125" s="39" t="s">
        <v>422</v>
      </c>
      <c r="AK125" s="39">
        <v>1716.191</v>
      </c>
      <c r="AL125" s="40" t="s">
        <v>320</v>
      </c>
    </row>
    <row r="126" spans="1:38" s="5" customFormat="1" ht="26.25" customHeight="1" thickBot="1" x14ac:dyDescent="0.25">
      <c r="A126" s="37" t="s">
        <v>317</v>
      </c>
      <c r="B126" s="37" t="s">
        <v>321</v>
      </c>
      <c r="C126" s="37" t="s">
        <v>322</v>
      </c>
      <c r="D126" s="38"/>
      <c r="E126" s="39" t="s">
        <v>441</v>
      </c>
      <c r="F126" s="39" t="s">
        <v>441</v>
      </c>
      <c r="G126" s="39" t="s">
        <v>422</v>
      </c>
      <c r="H126" s="39">
        <v>0.15708000000000003</v>
      </c>
      <c r="I126" s="39" t="s">
        <v>441</v>
      </c>
      <c r="J126" s="39" t="s">
        <v>441</v>
      </c>
      <c r="K126" s="39" t="s">
        <v>441</v>
      </c>
      <c r="L126" s="39" t="s">
        <v>441</v>
      </c>
      <c r="M126" s="39">
        <v>0.13328000000000001</v>
      </c>
      <c r="N126" s="39" t="s">
        <v>422</v>
      </c>
      <c r="O126" s="39" t="s">
        <v>422</v>
      </c>
      <c r="P126" s="39" t="s">
        <v>422</v>
      </c>
      <c r="Q126" s="39" t="s">
        <v>422</v>
      </c>
      <c r="R126" s="39" t="s">
        <v>422</v>
      </c>
      <c r="S126" s="39" t="s">
        <v>422</v>
      </c>
      <c r="T126" s="39" t="s">
        <v>422</v>
      </c>
      <c r="U126" s="39" t="s">
        <v>422</v>
      </c>
      <c r="V126" s="39" t="s">
        <v>422</v>
      </c>
      <c r="W126" s="39" t="s">
        <v>422</v>
      </c>
      <c r="X126" s="39" t="s">
        <v>422</v>
      </c>
      <c r="Y126" s="39" t="s">
        <v>422</v>
      </c>
      <c r="Z126" s="39" t="s">
        <v>422</v>
      </c>
      <c r="AA126" s="39" t="s">
        <v>422</v>
      </c>
      <c r="AB126" s="39" t="s">
        <v>422</v>
      </c>
      <c r="AC126" s="39" t="s">
        <v>422</v>
      </c>
      <c r="AD126" s="39" t="s">
        <v>422</v>
      </c>
      <c r="AE126" s="192"/>
      <c r="AF126" s="39" t="s">
        <v>422</v>
      </c>
      <c r="AG126" s="39" t="s">
        <v>422</v>
      </c>
      <c r="AH126" s="39" t="s">
        <v>422</v>
      </c>
      <c r="AI126" s="39" t="s">
        <v>422</v>
      </c>
      <c r="AJ126" s="39" t="s">
        <v>422</v>
      </c>
      <c r="AK126" s="39">
        <v>238</v>
      </c>
      <c r="AL126" s="40" t="s">
        <v>323</v>
      </c>
    </row>
    <row r="127" spans="1:38" s="5" customFormat="1" ht="26.25" customHeight="1" thickBot="1" x14ac:dyDescent="0.25">
      <c r="A127" s="37" t="s">
        <v>317</v>
      </c>
      <c r="B127" s="37" t="s">
        <v>324</v>
      </c>
      <c r="C127" s="37" t="s">
        <v>325</v>
      </c>
      <c r="D127" s="38"/>
      <c r="E127" s="39" t="s">
        <v>441</v>
      </c>
      <c r="F127" s="39" t="s">
        <v>441</v>
      </c>
      <c r="G127" s="39" t="s">
        <v>441</v>
      </c>
      <c r="H127" s="39">
        <v>6.6507924984285718E-2</v>
      </c>
      <c r="I127" s="39" t="s">
        <v>441</v>
      </c>
      <c r="J127" s="39" t="s">
        <v>441</v>
      </c>
      <c r="K127" s="39" t="s">
        <v>441</v>
      </c>
      <c r="L127" s="39" t="s">
        <v>441</v>
      </c>
      <c r="M127" s="39" t="s">
        <v>440</v>
      </c>
      <c r="N127" s="39" t="s">
        <v>441</v>
      </c>
      <c r="O127" s="39" t="s">
        <v>441</v>
      </c>
      <c r="P127" s="39" t="s">
        <v>441</v>
      </c>
      <c r="Q127" s="39" t="s">
        <v>422</v>
      </c>
      <c r="R127" s="39" t="s">
        <v>441</v>
      </c>
      <c r="S127" s="39" t="s">
        <v>422</v>
      </c>
      <c r="T127" s="39" t="s">
        <v>422</v>
      </c>
      <c r="U127" s="39" t="s">
        <v>422</v>
      </c>
      <c r="V127" s="39" t="s">
        <v>422</v>
      </c>
      <c r="W127" s="39" t="s">
        <v>441</v>
      </c>
      <c r="X127" s="39" t="s">
        <v>441</v>
      </c>
      <c r="Y127" s="39" t="s">
        <v>441</v>
      </c>
      <c r="Z127" s="39" t="s">
        <v>441</v>
      </c>
      <c r="AA127" s="39" t="s">
        <v>441</v>
      </c>
      <c r="AB127" s="39" t="s">
        <v>441</v>
      </c>
      <c r="AC127" s="39" t="s">
        <v>441</v>
      </c>
      <c r="AD127" s="39" t="s">
        <v>441</v>
      </c>
      <c r="AE127" s="192"/>
      <c r="AF127" s="39" t="s">
        <v>422</v>
      </c>
      <c r="AG127" s="39" t="s">
        <v>422</v>
      </c>
      <c r="AH127" s="39" t="s">
        <v>422</v>
      </c>
      <c r="AI127" s="39" t="s">
        <v>422</v>
      </c>
      <c r="AJ127" s="39" t="s">
        <v>422</v>
      </c>
      <c r="AK127" s="39">
        <v>248960.14700000003</v>
      </c>
      <c r="AL127" s="40" t="s">
        <v>453</v>
      </c>
    </row>
    <row r="128" spans="1:38" s="5" customFormat="1" ht="26.25" customHeight="1" thickBot="1" x14ac:dyDescent="0.25">
      <c r="A128" s="37" t="s">
        <v>317</v>
      </c>
      <c r="B128" s="37" t="s">
        <v>327</v>
      </c>
      <c r="C128" s="37" t="s">
        <v>328</v>
      </c>
      <c r="D128" s="38"/>
      <c r="E128" s="39" t="s">
        <v>440</v>
      </c>
      <c r="F128" s="39" t="s">
        <v>440</v>
      </c>
      <c r="G128" s="39" t="s">
        <v>440</v>
      </c>
      <c r="H128" s="39" t="s">
        <v>440</v>
      </c>
      <c r="I128" s="39" t="s">
        <v>440</v>
      </c>
      <c r="J128" s="39" t="s">
        <v>440</v>
      </c>
      <c r="K128" s="39" t="s">
        <v>440</v>
      </c>
      <c r="L128" s="39" t="s">
        <v>440</v>
      </c>
      <c r="M128" s="39" t="s">
        <v>440</v>
      </c>
      <c r="N128" s="39" t="s">
        <v>440</v>
      </c>
      <c r="O128" s="39" t="s">
        <v>440</v>
      </c>
      <c r="P128" s="39" t="s">
        <v>440</v>
      </c>
      <c r="Q128" s="39" t="s">
        <v>440</v>
      </c>
      <c r="R128" s="39" t="s">
        <v>440</v>
      </c>
      <c r="S128" s="39" t="s">
        <v>440</v>
      </c>
      <c r="T128" s="39" t="s">
        <v>440</v>
      </c>
      <c r="U128" s="39" t="s">
        <v>440</v>
      </c>
      <c r="V128" s="39" t="s">
        <v>440</v>
      </c>
      <c r="W128" s="39" t="s">
        <v>440</v>
      </c>
      <c r="X128" s="39" t="s">
        <v>440</v>
      </c>
      <c r="Y128" s="39" t="s">
        <v>440</v>
      </c>
      <c r="Z128" s="39" t="s">
        <v>440</v>
      </c>
      <c r="AA128" s="39" t="s">
        <v>440</v>
      </c>
      <c r="AB128" s="39" t="str">
        <f t="shared" si="1"/>
        <v>NO</v>
      </c>
      <c r="AC128" s="39" t="s">
        <v>440</v>
      </c>
      <c r="AD128" s="39" t="s">
        <v>440</v>
      </c>
      <c r="AE128" s="192"/>
      <c r="AF128" s="39" t="s">
        <v>422</v>
      </c>
      <c r="AG128" s="39" t="s">
        <v>422</v>
      </c>
      <c r="AH128" s="39" t="s">
        <v>422</v>
      </c>
      <c r="AI128" s="39" t="s">
        <v>422</v>
      </c>
      <c r="AJ128" s="39" t="s">
        <v>422</v>
      </c>
      <c r="AK128" s="39" t="s">
        <v>422</v>
      </c>
      <c r="AL128" s="40" t="s">
        <v>329</v>
      </c>
    </row>
    <row r="129" spans="1:38" s="5" customFormat="1" ht="26.25" customHeight="1" thickBot="1" x14ac:dyDescent="0.25">
      <c r="A129" s="37" t="s">
        <v>317</v>
      </c>
      <c r="B129" s="37" t="s">
        <v>330</v>
      </c>
      <c r="C129" s="42" t="s">
        <v>331</v>
      </c>
      <c r="D129" s="38"/>
      <c r="E129" s="39">
        <v>7.3939316400000012E-3</v>
      </c>
      <c r="F129" s="39">
        <v>6.2890912800000004E-2</v>
      </c>
      <c r="G129" s="39">
        <v>3.9944228400000002E-4</v>
      </c>
      <c r="H129" s="39" t="s">
        <v>441</v>
      </c>
      <c r="I129" s="39">
        <v>3.399508800000001E-5</v>
      </c>
      <c r="J129" s="39">
        <v>5.9491404000000002E-5</v>
      </c>
      <c r="K129" s="39">
        <v>8.4987720000000001E-5</v>
      </c>
      <c r="L129" s="39">
        <v>1.1898280800000005E-6</v>
      </c>
      <c r="M129" s="39">
        <v>5.9491404000000016E-4</v>
      </c>
      <c r="N129" s="39">
        <v>1.1048403600000003E-2</v>
      </c>
      <c r="O129" s="39">
        <v>8.4987720000000014E-4</v>
      </c>
      <c r="P129" s="39">
        <v>4.7593123200000002E-4</v>
      </c>
      <c r="Q129" s="39">
        <v>1.3598035200000004E-4</v>
      </c>
      <c r="R129" s="39" t="s">
        <v>459</v>
      </c>
      <c r="S129" s="39" t="s">
        <v>459</v>
      </c>
      <c r="T129" s="39">
        <v>1.1898280800000003E-3</v>
      </c>
      <c r="U129" s="39" t="s">
        <v>441</v>
      </c>
      <c r="V129" s="39" t="s">
        <v>441</v>
      </c>
      <c r="W129" s="39">
        <v>8.4987720000000017E-2</v>
      </c>
      <c r="X129" s="39" t="s">
        <v>441</v>
      </c>
      <c r="Y129" s="39" t="s">
        <v>441</v>
      </c>
      <c r="Z129" s="39" t="s">
        <v>441</v>
      </c>
      <c r="AA129" s="39" t="s">
        <v>441</v>
      </c>
      <c r="AB129" s="39">
        <v>1.6997544E-4</v>
      </c>
      <c r="AC129" s="39">
        <v>1.6997544000000003E-2</v>
      </c>
      <c r="AD129" s="39" t="s">
        <v>422</v>
      </c>
      <c r="AE129" s="192"/>
      <c r="AF129" s="39" t="s">
        <v>422</v>
      </c>
      <c r="AG129" s="39" t="s">
        <v>422</v>
      </c>
      <c r="AH129" s="39" t="s">
        <v>422</v>
      </c>
      <c r="AI129" s="39" t="s">
        <v>422</v>
      </c>
      <c r="AJ129" s="39" t="s">
        <v>422</v>
      </c>
      <c r="AK129" s="39">
        <v>8.4987720000000007</v>
      </c>
      <c r="AL129" s="40" t="s">
        <v>329</v>
      </c>
    </row>
    <row r="130" spans="1:38" s="5" customFormat="1" ht="26.25" customHeight="1" thickBot="1" x14ac:dyDescent="0.25">
      <c r="A130" s="37" t="s">
        <v>317</v>
      </c>
      <c r="B130" s="37" t="s">
        <v>332</v>
      </c>
      <c r="C130" s="184" t="s">
        <v>333</v>
      </c>
      <c r="D130" s="38"/>
      <c r="E130" s="39" t="s">
        <v>408</v>
      </c>
      <c r="F130" s="39" t="s">
        <v>408</v>
      </c>
      <c r="G130" s="39" t="s">
        <v>408</v>
      </c>
      <c r="H130" s="39" t="s">
        <v>422</v>
      </c>
      <c r="I130" s="39" t="s">
        <v>408</v>
      </c>
      <c r="J130" s="39" t="s">
        <v>408</v>
      </c>
      <c r="K130" s="39" t="s">
        <v>408</v>
      </c>
      <c r="L130" s="39" t="s">
        <v>408</v>
      </c>
      <c r="M130" s="39" t="s">
        <v>408</v>
      </c>
      <c r="N130" s="39" t="s">
        <v>408</v>
      </c>
      <c r="O130" s="39" t="s">
        <v>408</v>
      </c>
      <c r="P130" s="39" t="s">
        <v>408</v>
      </c>
      <c r="Q130" s="39" t="s">
        <v>408</v>
      </c>
      <c r="R130" s="39" t="s">
        <v>422</v>
      </c>
      <c r="S130" s="39" t="s">
        <v>422</v>
      </c>
      <c r="T130" s="39" t="s">
        <v>408</v>
      </c>
      <c r="U130" s="39" t="s">
        <v>422</v>
      </c>
      <c r="V130" s="39" t="s">
        <v>422</v>
      </c>
      <c r="W130" s="39" t="s">
        <v>408</v>
      </c>
      <c r="X130" s="39" t="s">
        <v>422</v>
      </c>
      <c r="Y130" s="39" t="s">
        <v>422</v>
      </c>
      <c r="Z130" s="39" t="s">
        <v>422</v>
      </c>
      <c r="AA130" s="39" t="s">
        <v>422</v>
      </c>
      <c r="AB130" s="39" t="str">
        <f t="shared" si="1"/>
        <v>NA</v>
      </c>
      <c r="AC130" s="39" t="s">
        <v>408</v>
      </c>
      <c r="AD130" s="39" t="s">
        <v>422</v>
      </c>
      <c r="AE130" s="192"/>
      <c r="AF130" s="39" t="s">
        <v>422</v>
      </c>
      <c r="AG130" s="39" t="s">
        <v>422</v>
      </c>
      <c r="AH130" s="39" t="s">
        <v>422</v>
      </c>
      <c r="AI130" s="39" t="s">
        <v>422</v>
      </c>
      <c r="AJ130" s="39" t="s">
        <v>422</v>
      </c>
      <c r="AK130" s="39" t="s">
        <v>408</v>
      </c>
      <c r="AL130" s="40" t="s">
        <v>329</v>
      </c>
    </row>
    <row r="131" spans="1:38" s="5" customFormat="1" ht="26.25" customHeight="1" thickBot="1" x14ac:dyDescent="0.25">
      <c r="A131" s="37" t="s">
        <v>317</v>
      </c>
      <c r="B131" s="37" t="s">
        <v>334</v>
      </c>
      <c r="C131" s="42" t="s">
        <v>335</v>
      </c>
      <c r="D131" s="38"/>
      <c r="E131" s="39">
        <v>2.0487973999999999E-3</v>
      </c>
      <c r="F131" s="39">
        <v>5.5159929999999994E-4</v>
      </c>
      <c r="G131" s="39">
        <v>2.0803173600000003E-4</v>
      </c>
      <c r="H131" s="39" t="s">
        <v>441</v>
      </c>
      <c r="I131" s="39">
        <v>2.5328257857500019E-6</v>
      </c>
      <c r="J131" s="39">
        <v>4.7122340200000039E-6</v>
      </c>
      <c r="K131" s="39">
        <v>5.4371931000000044E-6</v>
      </c>
      <c r="L131" s="39">
        <v>2.7185965500000001E-6</v>
      </c>
      <c r="M131" s="39">
        <v>1.575998E-5</v>
      </c>
      <c r="N131" s="39">
        <v>7.0919909999999999E-5</v>
      </c>
      <c r="O131" s="39">
        <v>2.3639969999999999E-5</v>
      </c>
      <c r="P131" s="39">
        <v>2.6003966999999999E-2</v>
      </c>
      <c r="Q131" s="39">
        <v>1.5759980000000002E-4</v>
      </c>
      <c r="R131" s="39">
        <v>3.9399950000000006E-5</v>
      </c>
      <c r="S131" s="39">
        <v>2.3639970000000001E-4</v>
      </c>
      <c r="T131" s="39">
        <v>3.151996E-5</v>
      </c>
      <c r="U131" s="39" t="s">
        <v>441</v>
      </c>
      <c r="V131" s="39" t="s">
        <v>441</v>
      </c>
      <c r="W131" s="39">
        <v>0.31519960000000025</v>
      </c>
      <c r="X131" s="39" t="s">
        <v>441</v>
      </c>
      <c r="Y131" s="39" t="s">
        <v>441</v>
      </c>
      <c r="Z131" s="39" t="s">
        <v>441</v>
      </c>
      <c r="AA131" s="39" t="s">
        <v>441</v>
      </c>
      <c r="AB131" s="39">
        <v>3.151996E-2</v>
      </c>
      <c r="AC131" s="39">
        <v>7.8799900000000006E-2</v>
      </c>
      <c r="AD131" s="39">
        <v>1.575998E-2</v>
      </c>
      <c r="AE131" s="192"/>
      <c r="AF131" s="39" t="s">
        <v>422</v>
      </c>
      <c r="AG131" s="39" t="s">
        <v>422</v>
      </c>
      <c r="AH131" s="39" t="s">
        <v>422</v>
      </c>
      <c r="AI131" s="39" t="s">
        <v>422</v>
      </c>
      <c r="AJ131" s="39" t="s">
        <v>422</v>
      </c>
      <c r="AK131" s="39">
        <v>0.787999</v>
      </c>
      <c r="AL131" s="40" t="s">
        <v>329</v>
      </c>
    </row>
    <row r="132" spans="1:38" s="5" customFormat="1" ht="26.25" customHeight="1" thickBot="1" x14ac:dyDescent="0.25">
      <c r="A132" s="37" t="s">
        <v>317</v>
      </c>
      <c r="B132" s="37" t="s">
        <v>336</v>
      </c>
      <c r="C132" s="42" t="s">
        <v>337</v>
      </c>
      <c r="D132" s="38"/>
      <c r="E132" s="39" t="s">
        <v>408</v>
      </c>
      <c r="F132" s="39" t="s">
        <v>408</v>
      </c>
      <c r="G132" s="39" t="s">
        <v>408</v>
      </c>
      <c r="H132" s="39" t="s">
        <v>408</v>
      </c>
      <c r="I132" s="39" t="s">
        <v>408</v>
      </c>
      <c r="J132" s="39" t="s">
        <v>408</v>
      </c>
      <c r="K132" s="39" t="s">
        <v>408</v>
      </c>
      <c r="L132" s="39" t="s">
        <v>408</v>
      </c>
      <c r="M132" s="39" t="s">
        <v>408</v>
      </c>
      <c r="N132" s="39" t="s">
        <v>408</v>
      </c>
      <c r="O132" s="39" t="s">
        <v>408</v>
      </c>
      <c r="P132" s="39" t="s">
        <v>408</v>
      </c>
      <c r="Q132" s="39" t="s">
        <v>408</v>
      </c>
      <c r="R132" s="39" t="s">
        <v>408</v>
      </c>
      <c r="S132" s="39" t="s">
        <v>408</v>
      </c>
      <c r="T132" s="39" t="s">
        <v>408</v>
      </c>
      <c r="U132" s="39" t="s">
        <v>408</v>
      </c>
      <c r="V132" s="39" t="s">
        <v>408</v>
      </c>
      <c r="W132" s="39" t="s">
        <v>408</v>
      </c>
      <c r="X132" s="39" t="s">
        <v>408</v>
      </c>
      <c r="Y132" s="39" t="s">
        <v>408</v>
      </c>
      <c r="Z132" s="39" t="s">
        <v>408</v>
      </c>
      <c r="AA132" s="39" t="s">
        <v>408</v>
      </c>
      <c r="AB132" s="39" t="str">
        <f t="shared" si="1"/>
        <v>IE</v>
      </c>
      <c r="AC132" s="39" t="s">
        <v>408</v>
      </c>
      <c r="AD132" s="39" t="s">
        <v>408</v>
      </c>
      <c r="AE132" s="192"/>
      <c r="AF132" s="39" t="s">
        <v>422</v>
      </c>
      <c r="AG132" s="39" t="s">
        <v>422</v>
      </c>
      <c r="AH132" s="39" t="s">
        <v>422</v>
      </c>
      <c r="AI132" s="39" t="s">
        <v>422</v>
      </c>
      <c r="AJ132" s="39" t="s">
        <v>422</v>
      </c>
      <c r="AK132" s="39" t="s">
        <v>408</v>
      </c>
      <c r="AL132" s="40" t="s">
        <v>338</v>
      </c>
    </row>
    <row r="133" spans="1:38" s="5" customFormat="1" ht="26.25" customHeight="1" thickBot="1" x14ac:dyDescent="0.25">
      <c r="A133" s="37" t="s">
        <v>317</v>
      </c>
      <c r="B133" s="37" t="s">
        <v>339</v>
      </c>
      <c r="C133" s="42" t="s">
        <v>340</v>
      </c>
      <c r="D133" s="38"/>
      <c r="E133" s="39">
        <v>9.3769499999999985E-3</v>
      </c>
      <c r="F133" s="39">
        <v>1.4775799999999998E-4</v>
      </c>
      <c r="G133" s="39">
        <v>1.284358E-3</v>
      </c>
      <c r="H133" s="39" t="s">
        <v>422</v>
      </c>
      <c r="I133" s="39">
        <v>3.9440020000000006E-4</v>
      </c>
      <c r="J133" s="39">
        <v>3.9440020000000006E-4</v>
      </c>
      <c r="K133" s="39">
        <v>4.3827296000000009E-4</v>
      </c>
      <c r="L133" s="39" t="s">
        <v>441</v>
      </c>
      <c r="M133" s="39">
        <v>1.5912400000000003E-3</v>
      </c>
      <c r="N133" s="39">
        <v>3.4132098000000003E-4</v>
      </c>
      <c r="O133" s="39">
        <v>5.7170980000000004E-5</v>
      </c>
      <c r="P133" s="39">
        <v>1.693534E-2</v>
      </c>
      <c r="Q133" s="39">
        <v>1.5469125999999998E-4</v>
      </c>
      <c r="R133" s="39">
        <v>1.5412295999999999E-4</v>
      </c>
      <c r="S133" s="39">
        <v>1.4127938000000001E-4</v>
      </c>
      <c r="T133" s="39">
        <v>1.9697277999999996E-4</v>
      </c>
      <c r="U133" s="39">
        <v>2.2481948000000002E-4</v>
      </c>
      <c r="V133" s="39">
        <v>1.8199239200000002E-3</v>
      </c>
      <c r="W133" s="39">
        <v>3.0688200000000002E-4</v>
      </c>
      <c r="X133" s="39">
        <v>1.5003119999999999E-7</v>
      </c>
      <c r="Y133" s="39">
        <v>8.1948859999999997E-8</v>
      </c>
      <c r="Z133" s="39">
        <v>7.3197040000000003E-8</v>
      </c>
      <c r="AA133" s="39">
        <v>7.944834E-8</v>
      </c>
      <c r="AB133" s="39">
        <v>3.8462544E-7</v>
      </c>
      <c r="AC133" s="39">
        <v>1.7048999999999999E-3</v>
      </c>
      <c r="AD133" s="39">
        <v>4.6600599999999997E-3</v>
      </c>
      <c r="AE133" s="192"/>
      <c r="AF133" s="39" t="s">
        <v>422</v>
      </c>
      <c r="AG133" s="39" t="s">
        <v>422</v>
      </c>
      <c r="AH133" s="39" t="s">
        <v>422</v>
      </c>
      <c r="AI133" s="39" t="s">
        <v>422</v>
      </c>
      <c r="AJ133" s="39" t="s">
        <v>422</v>
      </c>
      <c r="AK133" s="39">
        <v>11366</v>
      </c>
      <c r="AL133" s="40" t="s">
        <v>341</v>
      </c>
    </row>
    <row r="134" spans="1:38" s="5" customFormat="1" ht="26.25" customHeight="1" thickBot="1" x14ac:dyDescent="0.25">
      <c r="A134" s="37" t="s">
        <v>317</v>
      </c>
      <c r="B134" s="37" t="s">
        <v>342</v>
      </c>
      <c r="C134" s="37" t="s">
        <v>343</v>
      </c>
      <c r="D134" s="38"/>
      <c r="E134" s="39" t="s">
        <v>440</v>
      </c>
      <c r="F134" s="39" t="s">
        <v>440</v>
      </c>
      <c r="G134" s="39" t="s">
        <v>440</v>
      </c>
      <c r="H134" s="39" t="s">
        <v>440</v>
      </c>
      <c r="I134" s="39" t="s">
        <v>440</v>
      </c>
      <c r="J134" s="39" t="s">
        <v>440</v>
      </c>
      <c r="K134" s="39" t="s">
        <v>440</v>
      </c>
      <c r="L134" s="39" t="s">
        <v>440</v>
      </c>
      <c r="M134" s="39" t="s">
        <v>440</v>
      </c>
      <c r="N134" s="39" t="s">
        <v>440</v>
      </c>
      <c r="O134" s="39" t="s">
        <v>440</v>
      </c>
      <c r="P134" s="39" t="s">
        <v>440</v>
      </c>
      <c r="Q134" s="39" t="s">
        <v>440</v>
      </c>
      <c r="R134" s="39" t="s">
        <v>440</v>
      </c>
      <c r="S134" s="39" t="s">
        <v>440</v>
      </c>
      <c r="T134" s="39" t="s">
        <v>440</v>
      </c>
      <c r="U134" s="39" t="s">
        <v>440</v>
      </c>
      <c r="V134" s="39" t="s">
        <v>440</v>
      </c>
      <c r="W134" s="39" t="s">
        <v>440</v>
      </c>
      <c r="X134" s="39" t="s">
        <v>440</v>
      </c>
      <c r="Y134" s="39" t="s">
        <v>440</v>
      </c>
      <c r="Z134" s="39" t="s">
        <v>440</v>
      </c>
      <c r="AA134" s="39" t="s">
        <v>440</v>
      </c>
      <c r="AB134" s="39" t="str">
        <f t="shared" si="1"/>
        <v>NO</v>
      </c>
      <c r="AC134" s="39" t="s">
        <v>440</v>
      </c>
      <c r="AD134" s="39" t="s">
        <v>440</v>
      </c>
      <c r="AE134" s="192"/>
      <c r="AF134" s="39" t="s">
        <v>422</v>
      </c>
      <c r="AG134" s="39" t="s">
        <v>422</v>
      </c>
      <c r="AH134" s="39" t="s">
        <v>422</v>
      </c>
      <c r="AI134" s="39" t="s">
        <v>422</v>
      </c>
      <c r="AJ134" s="39" t="s">
        <v>422</v>
      </c>
      <c r="AK134" s="39" t="s">
        <v>422</v>
      </c>
      <c r="AL134" s="40" t="s">
        <v>147</v>
      </c>
    </row>
    <row r="135" spans="1:38" s="5" customFormat="1" ht="26.25" customHeight="1" thickBot="1" x14ac:dyDescent="0.25">
      <c r="A135" s="37" t="s">
        <v>317</v>
      </c>
      <c r="B135" s="37" t="s">
        <v>344</v>
      </c>
      <c r="C135" s="37" t="s">
        <v>345</v>
      </c>
      <c r="D135" s="38"/>
      <c r="E135" s="39" t="s">
        <v>440</v>
      </c>
      <c r="F135" s="39" t="s">
        <v>440</v>
      </c>
      <c r="G135" s="39" t="s">
        <v>440</v>
      </c>
      <c r="H135" s="39" t="s">
        <v>440</v>
      </c>
      <c r="I135" s="39" t="s">
        <v>440</v>
      </c>
      <c r="J135" s="39" t="s">
        <v>440</v>
      </c>
      <c r="K135" s="39" t="s">
        <v>440</v>
      </c>
      <c r="L135" s="39" t="s">
        <v>440</v>
      </c>
      <c r="M135" s="39" t="s">
        <v>440</v>
      </c>
      <c r="N135" s="39" t="s">
        <v>440</v>
      </c>
      <c r="O135" s="39" t="s">
        <v>440</v>
      </c>
      <c r="P135" s="39" t="s">
        <v>440</v>
      </c>
      <c r="Q135" s="39" t="s">
        <v>440</v>
      </c>
      <c r="R135" s="39" t="s">
        <v>440</v>
      </c>
      <c r="S135" s="39" t="s">
        <v>440</v>
      </c>
      <c r="T135" s="39" t="s">
        <v>440</v>
      </c>
      <c r="U135" s="39" t="s">
        <v>440</v>
      </c>
      <c r="V135" s="39" t="s">
        <v>440</v>
      </c>
      <c r="W135" s="39" t="s">
        <v>440</v>
      </c>
      <c r="X135" s="39" t="s">
        <v>440</v>
      </c>
      <c r="Y135" s="39" t="s">
        <v>440</v>
      </c>
      <c r="Z135" s="39" t="s">
        <v>440</v>
      </c>
      <c r="AA135" s="39" t="s">
        <v>440</v>
      </c>
      <c r="AB135" s="39" t="str">
        <f t="shared" si="1"/>
        <v>NO</v>
      </c>
      <c r="AC135" s="39" t="s">
        <v>440</v>
      </c>
      <c r="AD135" s="39" t="s">
        <v>440</v>
      </c>
      <c r="AE135" s="192"/>
      <c r="AF135" s="39" t="s">
        <v>422</v>
      </c>
      <c r="AG135" s="39" t="s">
        <v>422</v>
      </c>
      <c r="AH135" s="39" t="s">
        <v>422</v>
      </c>
      <c r="AI135" s="39" t="s">
        <v>422</v>
      </c>
      <c r="AJ135" s="39" t="s">
        <v>422</v>
      </c>
      <c r="AK135" s="39" t="s">
        <v>422</v>
      </c>
      <c r="AL135" s="40" t="s">
        <v>147</v>
      </c>
    </row>
    <row r="136" spans="1:38" s="5" customFormat="1" ht="26.25" customHeight="1" thickBot="1" x14ac:dyDescent="0.25">
      <c r="A136" s="37" t="s">
        <v>317</v>
      </c>
      <c r="B136" s="37" t="s">
        <v>346</v>
      </c>
      <c r="C136" s="37" t="s">
        <v>347</v>
      </c>
      <c r="D136" s="38"/>
      <c r="E136" s="39" t="s">
        <v>422</v>
      </c>
      <c r="F136" s="39">
        <v>7.9674810408000007E-3</v>
      </c>
      <c r="G136" s="39" t="s">
        <v>422</v>
      </c>
      <c r="H136" s="39">
        <v>0.18534059631999994</v>
      </c>
      <c r="I136" s="39" t="s">
        <v>422</v>
      </c>
      <c r="J136" s="39" t="s">
        <v>422</v>
      </c>
      <c r="K136" s="39" t="s">
        <v>422</v>
      </c>
      <c r="L136" s="39" t="s">
        <v>422</v>
      </c>
      <c r="M136" s="39" t="s">
        <v>422</v>
      </c>
      <c r="N136" s="39" t="s">
        <v>422</v>
      </c>
      <c r="O136" s="39" t="s">
        <v>422</v>
      </c>
      <c r="P136" s="39" t="s">
        <v>422</v>
      </c>
      <c r="Q136" s="39" t="s">
        <v>422</v>
      </c>
      <c r="R136" s="39" t="s">
        <v>422</v>
      </c>
      <c r="S136" s="39" t="s">
        <v>422</v>
      </c>
      <c r="T136" s="39" t="s">
        <v>422</v>
      </c>
      <c r="U136" s="39" t="s">
        <v>422</v>
      </c>
      <c r="V136" s="39" t="s">
        <v>422</v>
      </c>
      <c r="W136" s="39" t="s">
        <v>422</v>
      </c>
      <c r="X136" s="39" t="s">
        <v>422</v>
      </c>
      <c r="Y136" s="39" t="s">
        <v>422</v>
      </c>
      <c r="Z136" s="39" t="s">
        <v>422</v>
      </c>
      <c r="AA136" s="39" t="s">
        <v>422</v>
      </c>
      <c r="AB136" s="39" t="s">
        <v>422</v>
      </c>
      <c r="AC136" s="39" t="s">
        <v>422</v>
      </c>
      <c r="AD136" s="39" t="s">
        <v>422</v>
      </c>
      <c r="AE136" s="192"/>
      <c r="AF136" s="39" t="s">
        <v>422</v>
      </c>
      <c r="AG136" s="39" t="s">
        <v>422</v>
      </c>
      <c r="AH136" s="39" t="s">
        <v>422</v>
      </c>
      <c r="AI136" s="39" t="s">
        <v>422</v>
      </c>
      <c r="AJ136" s="39" t="s">
        <v>422</v>
      </c>
      <c r="AK136" s="39">
        <v>531165.40272000001</v>
      </c>
      <c r="AL136" s="40" t="s">
        <v>454</v>
      </c>
    </row>
    <row r="137" spans="1:38" s="5" customFormat="1" ht="26.25" customHeight="1" thickBot="1" x14ac:dyDescent="0.25">
      <c r="A137" s="37" t="s">
        <v>317</v>
      </c>
      <c r="B137" s="37" t="s">
        <v>349</v>
      </c>
      <c r="C137" s="37" t="s">
        <v>350</v>
      </c>
      <c r="D137" s="38"/>
      <c r="E137" s="39" t="s">
        <v>422</v>
      </c>
      <c r="F137" s="39">
        <v>1.0071311549999999E-3</v>
      </c>
      <c r="G137" s="39" t="s">
        <v>422</v>
      </c>
      <c r="H137" s="39" t="s">
        <v>422</v>
      </c>
      <c r="I137" s="39" t="s">
        <v>422</v>
      </c>
      <c r="J137" s="39" t="s">
        <v>422</v>
      </c>
      <c r="K137" s="39" t="s">
        <v>422</v>
      </c>
      <c r="L137" s="39" t="s">
        <v>422</v>
      </c>
      <c r="M137" s="39" t="s">
        <v>422</v>
      </c>
      <c r="N137" s="39" t="s">
        <v>422</v>
      </c>
      <c r="O137" s="39" t="s">
        <v>422</v>
      </c>
      <c r="P137" s="39" t="s">
        <v>422</v>
      </c>
      <c r="Q137" s="39" t="s">
        <v>422</v>
      </c>
      <c r="R137" s="39" t="s">
        <v>422</v>
      </c>
      <c r="S137" s="39" t="s">
        <v>422</v>
      </c>
      <c r="T137" s="39" t="s">
        <v>422</v>
      </c>
      <c r="U137" s="39" t="s">
        <v>422</v>
      </c>
      <c r="V137" s="39" t="s">
        <v>422</v>
      </c>
      <c r="W137" s="39" t="s">
        <v>422</v>
      </c>
      <c r="X137" s="39" t="s">
        <v>422</v>
      </c>
      <c r="Y137" s="39" t="s">
        <v>422</v>
      </c>
      <c r="Z137" s="39" t="s">
        <v>422</v>
      </c>
      <c r="AA137" s="39" t="s">
        <v>422</v>
      </c>
      <c r="AB137" s="39" t="s">
        <v>422</v>
      </c>
      <c r="AC137" s="39" t="s">
        <v>422</v>
      </c>
      <c r="AD137" s="39" t="s">
        <v>422</v>
      </c>
      <c r="AE137" s="192"/>
      <c r="AF137" s="39" t="s">
        <v>422</v>
      </c>
      <c r="AG137" s="39" t="s">
        <v>422</v>
      </c>
      <c r="AH137" s="39" t="s">
        <v>422</v>
      </c>
      <c r="AI137" s="39" t="s">
        <v>422</v>
      </c>
      <c r="AJ137" s="39" t="s">
        <v>422</v>
      </c>
      <c r="AK137" s="39">
        <v>67142.07699999999</v>
      </c>
      <c r="AL137" s="40" t="s">
        <v>454</v>
      </c>
    </row>
    <row r="138" spans="1:38" s="5" customFormat="1" ht="26.25" customHeight="1" thickBot="1" x14ac:dyDescent="0.25">
      <c r="A138" s="37" t="s">
        <v>317</v>
      </c>
      <c r="B138" s="37" t="s">
        <v>351</v>
      </c>
      <c r="C138" s="37" t="s">
        <v>352</v>
      </c>
      <c r="D138" s="38"/>
      <c r="E138" s="39" t="s">
        <v>440</v>
      </c>
      <c r="F138" s="39" t="s">
        <v>440</v>
      </c>
      <c r="G138" s="39" t="s">
        <v>440</v>
      </c>
      <c r="H138" s="39" t="s">
        <v>408</v>
      </c>
      <c r="I138" s="39" t="s">
        <v>440</v>
      </c>
      <c r="J138" s="39" t="s">
        <v>440</v>
      </c>
      <c r="K138" s="39" t="s">
        <v>440</v>
      </c>
      <c r="L138" s="39" t="s">
        <v>440</v>
      </c>
      <c r="M138" s="39" t="s">
        <v>440</v>
      </c>
      <c r="N138" s="39" t="s">
        <v>440</v>
      </c>
      <c r="O138" s="39" t="s">
        <v>440</v>
      </c>
      <c r="P138" s="39" t="s">
        <v>440</v>
      </c>
      <c r="Q138" s="39" t="s">
        <v>440</v>
      </c>
      <c r="R138" s="39" t="s">
        <v>440</v>
      </c>
      <c r="S138" s="39" t="s">
        <v>440</v>
      </c>
      <c r="T138" s="39" t="s">
        <v>440</v>
      </c>
      <c r="U138" s="39" t="s">
        <v>440</v>
      </c>
      <c r="V138" s="39" t="s">
        <v>440</v>
      </c>
      <c r="W138" s="39" t="s">
        <v>440</v>
      </c>
      <c r="X138" s="39" t="s">
        <v>440</v>
      </c>
      <c r="Y138" s="39" t="s">
        <v>440</v>
      </c>
      <c r="Z138" s="39" t="s">
        <v>440</v>
      </c>
      <c r="AA138" s="39" t="s">
        <v>440</v>
      </c>
      <c r="AB138" s="39" t="str">
        <f t="shared" si="1"/>
        <v>NO</v>
      </c>
      <c r="AC138" s="39" t="s">
        <v>440</v>
      </c>
      <c r="AD138" s="39" t="s">
        <v>440</v>
      </c>
      <c r="AE138" s="192"/>
      <c r="AF138" s="39" t="s">
        <v>422</v>
      </c>
      <c r="AG138" s="39" t="s">
        <v>422</v>
      </c>
      <c r="AH138" s="39" t="s">
        <v>422</v>
      </c>
      <c r="AI138" s="39" t="s">
        <v>422</v>
      </c>
      <c r="AJ138" s="39" t="s">
        <v>422</v>
      </c>
      <c r="AK138" s="39" t="s">
        <v>408</v>
      </c>
      <c r="AL138" s="40" t="s">
        <v>348</v>
      </c>
    </row>
    <row r="139" spans="1:38" s="5" customFormat="1" ht="26.25" customHeight="1" thickBot="1" x14ac:dyDescent="0.25">
      <c r="A139" s="37" t="s">
        <v>317</v>
      </c>
      <c r="B139" s="37" t="s">
        <v>353</v>
      </c>
      <c r="C139" s="37" t="s">
        <v>354</v>
      </c>
      <c r="D139" s="38"/>
      <c r="E139" s="39" t="s">
        <v>422</v>
      </c>
      <c r="F139" s="39" t="s">
        <v>422</v>
      </c>
      <c r="G139" s="39" t="s">
        <v>422</v>
      </c>
      <c r="H139" s="39" t="s">
        <v>422</v>
      </c>
      <c r="I139" s="39">
        <v>0.39913608666666667</v>
      </c>
      <c r="J139" s="39">
        <v>0.39913608666666667</v>
      </c>
      <c r="K139" s="39">
        <v>0.39913608666666667</v>
      </c>
      <c r="L139" s="39" t="s">
        <v>422</v>
      </c>
      <c r="M139" s="39" t="s">
        <v>422</v>
      </c>
      <c r="N139" s="39">
        <v>1.1530866666666665E-3</v>
      </c>
      <c r="O139" s="39">
        <v>2.3205399999999998E-3</v>
      </c>
      <c r="P139" s="39">
        <v>2.3205399999999998E-3</v>
      </c>
      <c r="Q139" s="39">
        <v>3.6878000000000006E-3</v>
      </c>
      <c r="R139" s="39">
        <v>3.5167266666666663E-3</v>
      </c>
      <c r="S139" s="39">
        <v>8.1852133333333334E-3</v>
      </c>
      <c r="T139" s="39" t="s">
        <v>422</v>
      </c>
      <c r="U139" s="39" t="s">
        <v>422</v>
      </c>
      <c r="V139" s="39" t="s">
        <v>422</v>
      </c>
      <c r="W139" s="39">
        <v>4.0602426666666673</v>
      </c>
      <c r="X139" s="39" t="s">
        <v>422</v>
      </c>
      <c r="Y139" s="39" t="s">
        <v>422</v>
      </c>
      <c r="Z139" s="39" t="s">
        <v>422</v>
      </c>
      <c r="AA139" s="39" t="s">
        <v>422</v>
      </c>
      <c r="AB139" s="39" t="str">
        <f t="shared" si="1"/>
        <v>NA</v>
      </c>
      <c r="AC139" s="39" t="s">
        <v>422</v>
      </c>
      <c r="AD139" s="39" t="s">
        <v>422</v>
      </c>
      <c r="AE139" s="192"/>
      <c r="AF139" s="39" t="s">
        <v>422</v>
      </c>
      <c r="AG139" s="39" t="s">
        <v>422</v>
      </c>
      <c r="AH139" s="39" t="s">
        <v>422</v>
      </c>
      <c r="AI139" s="39" t="s">
        <v>422</v>
      </c>
      <c r="AJ139" s="39" t="s">
        <v>422</v>
      </c>
      <c r="AK139" s="39">
        <v>8041</v>
      </c>
      <c r="AL139" s="40" t="s">
        <v>147</v>
      </c>
    </row>
    <row r="140" spans="1:38" s="5" customFormat="1" ht="24.75" customHeight="1" thickBot="1" x14ac:dyDescent="0.25">
      <c r="A140" s="143" t="s">
        <v>355</v>
      </c>
      <c r="B140" s="153" t="s">
        <v>356</v>
      </c>
      <c r="C140" s="143" t="s">
        <v>449</v>
      </c>
      <c r="D140" s="144"/>
      <c r="E140" s="39" t="s">
        <v>440</v>
      </c>
      <c r="F140" s="39" t="s">
        <v>440</v>
      </c>
      <c r="G140" s="39" t="s">
        <v>440</v>
      </c>
      <c r="H140" s="39" t="s">
        <v>440</v>
      </c>
      <c r="I140" s="39" t="s">
        <v>440</v>
      </c>
      <c r="J140" s="39" t="s">
        <v>440</v>
      </c>
      <c r="K140" s="39" t="s">
        <v>440</v>
      </c>
      <c r="L140" s="39" t="s">
        <v>440</v>
      </c>
      <c r="M140" s="39" t="s">
        <v>440</v>
      </c>
      <c r="N140" s="39" t="s">
        <v>440</v>
      </c>
      <c r="O140" s="39" t="s">
        <v>440</v>
      </c>
      <c r="P140" s="39" t="s">
        <v>440</v>
      </c>
      <c r="Q140" s="39" t="s">
        <v>440</v>
      </c>
      <c r="R140" s="39" t="s">
        <v>440</v>
      </c>
      <c r="S140" s="39" t="s">
        <v>440</v>
      </c>
      <c r="T140" s="39" t="s">
        <v>440</v>
      </c>
      <c r="U140" s="39" t="s">
        <v>440</v>
      </c>
      <c r="V140" s="39" t="s">
        <v>440</v>
      </c>
      <c r="W140" s="39" t="s">
        <v>440</v>
      </c>
      <c r="X140" s="39" t="s">
        <v>440</v>
      </c>
      <c r="Y140" s="39" t="s">
        <v>440</v>
      </c>
      <c r="Z140" s="39" t="s">
        <v>440</v>
      </c>
      <c r="AA140" s="39" t="s">
        <v>440</v>
      </c>
      <c r="AB140" s="39" t="str">
        <f t="shared" si="1"/>
        <v>NO</v>
      </c>
      <c r="AC140" s="39" t="s">
        <v>440</v>
      </c>
      <c r="AD140" s="39" t="s">
        <v>440</v>
      </c>
      <c r="AE140" s="192"/>
      <c r="AF140" s="38" t="s">
        <v>422</v>
      </c>
      <c r="AG140" s="38" t="s">
        <v>422</v>
      </c>
      <c r="AH140" s="38" t="s">
        <v>422</v>
      </c>
      <c r="AI140" s="38" t="s">
        <v>422</v>
      </c>
      <c r="AJ140" s="38" t="s">
        <v>422</v>
      </c>
      <c r="AK140" s="38" t="s">
        <v>422</v>
      </c>
      <c r="AL140" s="158" t="s">
        <v>147</v>
      </c>
    </row>
    <row r="141" spans="1:38" s="51" customFormat="1" ht="37.5" customHeight="1" thickBot="1" x14ac:dyDescent="0.25">
      <c r="A141" s="46"/>
      <c r="B141" s="47" t="s">
        <v>358</v>
      </c>
      <c r="C141" s="48" t="s">
        <v>423</v>
      </c>
      <c r="D141" s="46" t="s">
        <v>359</v>
      </c>
      <c r="E141" s="49">
        <f>SUM(E14:E140)</f>
        <v>99.86121401098481</v>
      </c>
      <c r="F141" s="49">
        <f t="shared" ref="F141:AK141" si="2">SUM(F14:F140)</f>
        <v>78.485078999438571</v>
      </c>
      <c r="G141" s="49">
        <f t="shared" si="2"/>
        <v>105.68701326460815</v>
      </c>
      <c r="H141" s="49">
        <f t="shared" si="2"/>
        <v>57.216726372950419</v>
      </c>
      <c r="I141" s="49">
        <f t="shared" si="2"/>
        <v>29.895745958911341</v>
      </c>
      <c r="J141" s="49">
        <f t="shared" si="2"/>
        <v>46.693792972547556</v>
      </c>
      <c r="K141" s="49">
        <f t="shared" si="2"/>
        <v>74.391294394391977</v>
      </c>
      <c r="L141" s="49">
        <f t="shared" si="2"/>
        <v>3.5220267275991959</v>
      </c>
      <c r="M141" s="49">
        <f t="shared" si="2"/>
        <v>250.77499564338433</v>
      </c>
      <c r="N141" s="49">
        <f t="shared" si="2"/>
        <v>18.07620483159512</v>
      </c>
      <c r="O141" s="49">
        <f t="shared" si="2"/>
        <v>2.5458001816421585</v>
      </c>
      <c r="P141" s="49">
        <f t="shared" si="2"/>
        <v>0.94532762107572377</v>
      </c>
      <c r="Q141" s="49">
        <f t="shared" si="2"/>
        <v>3.1492373424604008</v>
      </c>
      <c r="R141" s="49">
        <f t="shared" si="2"/>
        <v>6.6246978692017215</v>
      </c>
      <c r="S141" s="49">
        <f t="shared" si="2"/>
        <v>50.317899217139498</v>
      </c>
      <c r="T141" s="49">
        <f t="shared" si="2"/>
        <v>9.1315463627129478</v>
      </c>
      <c r="U141" s="49">
        <f t="shared" si="2"/>
        <v>8.7678939834226295</v>
      </c>
      <c r="V141" s="49">
        <f t="shared" si="2"/>
        <v>44.659661648325908</v>
      </c>
      <c r="W141" s="49">
        <f t="shared" si="2"/>
        <v>38.278267381248426</v>
      </c>
      <c r="X141" s="49">
        <f t="shared" si="2"/>
        <v>5.2054335010103463</v>
      </c>
      <c r="Y141" s="49">
        <f t="shared" si="2"/>
        <v>5.1166877135485187</v>
      </c>
      <c r="Z141" s="49">
        <f t="shared" si="2"/>
        <v>2.1054411500046362</v>
      </c>
      <c r="AA141" s="49">
        <f t="shared" si="2"/>
        <v>2.7601553761375395</v>
      </c>
      <c r="AB141" s="49">
        <f t="shared" si="2"/>
        <v>30.577691099412366</v>
      </c>
      <c r="AC141" s="49">
        <f t="shared" si="2"/>
        <v>1.8588679213898009</v>
      </c>
      <c r="AD141" s="49">
        <f t="shared" si="2"/>
        <v>3.2469469323851139</v>
      </c>
      <c r="AE141" s="192"/>
      <c r="AF141" s="49">
        <f t="shared" si="2"/>
        <v>147720.52602973045</v>
      </c>
      <c r="AG141" s="49">
        <f t="shared" si="2"/>
        <v>244300.926545411</v>
      </c>
      <c r="AH141" s="49">
        <f t="shared" si="2"/>
        <v>77974.114143439772</v>
      </c>
      <c r="AI141" s="49">
        <f t="shared" si="2"/>
        <v>53378.529429523209</v>
      </c>
      <c r="AJ141" s="49">
        <f t="shared" si="2"/>
        <v>3262.7242816129997</v>
      </c>
      <c r="AK141" s="49">
        <f t="shared" si="2"/>
        <v>6977945.8885372309</v>
      </c>
      <c r="AL141" s="50"/>
    </row>
    <row r="142" spans="1:38" s="59" customFormat="1" ht="15" customHeight="1" thickBot="1" x14ac:dyDescent="0.25">
      <c r="A142" s="52"/>
      <c r="B142" s="53"/>
      <c r="C142" s="54"/>
      <c r="D142" s="55"/>
      <c r="E142" s="56"/>
      <c r="F142" s="56"/>
      <c r="G142" s="56"/>
      <c r="H142" s="56"/>
      <c r="I142" s="56"/>
      <c r="J142"/>
      <c r="K142"/>
      <c r="L142"/>
      <c r="M142"/>
      <c r="N142"/>
      <c r="O142" s="57"/>
      <c r="P142" s="57"/>
      <c r="Q142" s="57"/>
      <c r="R142" s="57"/>
      <c r="S142" s="57"/>
      <c r="T142" s="57"/>
      <c r="U142" s="57"/>
      <c r="V142" s="57"/>
      <c r="W142" s="57"/>
      <c r="X142" s="57"/>
      <c r="Y142" s="57"/>
      <c r="Z142" s="57"/>
      <c r="AA142" s="57"/>
      <c r="AB142" s="57"/>
      <c r="AC142" s="57"/>
      <c r="AD142" s="57"/>
      <c r="AE142" s="192"/>
      <c r="AF142" s="58"/>
      <c r="AG142" s="58"/>
      <c r="AH142" s="58"/>
      <c r="AI142" s="58"/>
      <c r="AJ142" s="58"/>
      <c r="AK142" s="58"/>
      <c r="AL142" s="53"/>
    </row>
    <row r="143" spans="1:38" s="19" customFormat="1" ht="26.25" customHeight="1" thickBot="1" x14ac:dyDescent="0.25">
      <c r="A143" s="60"/>
      <c r="B143" s="61" t="s">
        <v>360</v>
      </c>
      <c r="C143" s="62" t="s">
        <v>361</v>
      </c>
      <c r="D143" s="63" t="s">
        <v>362</v>
      </c>
      <c r="E143" s="64" t="s">
        <v>422</v>
      </c>
      <c r="F143" s="64" t="s">
        <v>422</v>
      </c>
      <c r="G143" s="64" t="s">
        <v>422</v>
      </c>
      <c r="H143" s="64" t="s">
        <v>422</v>
      </c>
      <c r="I143" s="64" t="s">
        <v>422</v>
      </c>
      <c r="J143" s="64" t="s">
        <v>422</v>
      </c>
      <c r="K143" s="64" t="s">
        <v>422</v>
      </c>
      <c r="L143" s="64" t="s">
        <v>422</v>
      </c>
      <c r="M143" s="64" t="s">
        <v>422</v>
      </c>
      <c r="N143" s="64" t="s">
        <v>422</v>
      </c>
      <c r="O143" s="64" t="s">
        <v>422</v>
      </c>
      <c r="P143" s="64" t="s">
        <v>422</v>
      </c>
      <c r="Q143" s="64" t="s">
        <v>422</v>
      </c>
      <c r="R143" s="64" t="s">
        <v>422</v>
      </c>
      <c r="S143" s="64" t="s">
        <v>422</v>
      </c>
      <c r="T143" s="64" t="s">
        <v>422</v>
      </c>
      <c r="U143" s="64" t="s">
        <v>422</v>
      </c>
      <c r="V143" s="64" t="s">
        <v>422</v>
      </c>
      <c r="W143" s="64" t="s">
        <v>422</v>
      </c>
      <c r="X143" s="64" t="s">
        <v>422</v>
      </c>
      <c r="Y143" s="64" t="s">
        <v>422</v>
      </c>
      <c r="Z143" s="64" t="s">
        <v>422</v>
      </c>
      <c r="AA143" s="64" t="s">
        <v>422</v>
      </c>
      <c r="AB143" s="64" t="s">
        <v>422</v>
      </c>
      <c r="AC143" s="64" t="s">
        <v>422</v>
      </c>
      <c r="AD143" s="64" t="s">
        <v>422</v>
      </c>
      <c r="AE143" s="192"/>
      <c r="AF143" s="64" t="s">
        <v>422</v>
      </c>
      <c r="AG143" s="64" t="s">
        <v>422</v>
      </c>
      <c r="AH143" s="64" t="s">
        <v>422</v>
      </c>
      <c r="AI143" s="64" t="s">
        <v>422</v>
      </c>
      <c r="AJ143" s="64" t="s">
        <v>422</v>
      </c>
      <c r="AK143" s="64" t="s">
        <v>422</v>
      </c>
      <c r="AL143" s="61" t="s">
        <v>70</v>
      </c>
    </row>
    <row r="144" spans="1:38" s="19" customFormat="1" ht="26.25" customHeight="1" thickBot="1" x14ac:dyDescent="0.25">
      <c r="A144" s="60"/>
      <c r="B144" s="61" t="s">
        <v>363</v>
      </c>
      <c r="C144" s="62" t="s">
        <v>364</v>
      </c>
      <c r="D144" s="63" t="s">
        <v>362</v>
      </c>
      <c r="E144" s="64" t="s">
        <v>422</v>
      </c>
      <c r="F144" s="64" t="s">
        <v>422</v>
      </c>
      <c r="G144" s="64" t="s">
        <v>422</v>
      </c>
      <c r="H144" s="64" t="s">
        <v>422</v>
      </c>
      <c r="I144" s="64" t="s">
        <v>422</v>
      </c>
      <c r="J144" s="64" t="s">
        <v>422</v>
      </c>
      <c r="K144" s="64" t="s">
        <v>422</v>
      </c>
      <c r="L144" s="64" t="s">
        <v>422</v>
      </c>
      <c r="M144" s="64" t="s">
        <v>422</v>
      </c>
      <c r="N144" s="64" t="s">
        <v>422</v>
      </c>
      <c r="O144" s="64" t="s">
        <v>422</v>
      </c>
      <c r="P144" s="64" t="s">
        <v>422</v>
      </c>
      <c r="Q144" s="64" t="s">
        <v>422</v>
      </c>
      <c r="R144" s="64" t="s">
        <v>422</v>
      </c>
      <c r="S144" s="64" t="s">
        <v>422</v>
      </c>
      <c r="T144" s="64" t="s">
        <v>422</v>
      </c>
      <c r="U144" s="64" t="s">
        <v>422</v>
      </c>
      <c r="V144" s="64" t="s">
        <v>422</v>
      </c>
      <c r="W144" s="64" t="s">
        <v>422</v>
      </c>
      <c r="X144" s="64" t="s">
        <v>422</v>
      </c>
      <c r="Y144" s="64" t="s">
        <v>422</v>
      </c>
      <c r="Z144" s="64" t="s">
        <v>422</v>
      </c>
      <c r="AA144" s="64" t="s">
        <v>422</v>
      </c>
      <c r="AB144" s="64" t="s">
        <v>422</v>
      </c>
      <c r="AC144" s="64" t="s">
        <v>422</v>
      </c>
      <c r="AD144" s="64" t="s">
        <v>422</v>
      </c>
      <c r="AE144" s="192"/>
      <c r="AF144" s="64" t="s">
        <v>422</v>
      </c>
      <c r="AG144" s="64" t="s">
        <v>422</v>
      </c>
      <c r="AH144" s="64" t="s">
        <v>422</v>
      </c>
      <c r="AI144" s="64" t="s">
        <v>422</v>
      </c>
      <c r="AJ144" s="64" t="s">
        <v>422</v>
      </c>
      <c r="AK144" s="64" t="s">
        <v>422</v>
      </c>
      <c r="AL144" s="61" t="s">
        <v>70</v>
      </c>
    </row>
    <row r="145" spans="1:38" s="19" customFormat="1" ht="26.25" customHeight="1" thickBot="1" x14ac:dyDescent="0.25">
      <c r="A145" s="60"/>
      <c r="B145" s="61" t="s">
        <v>365</v>
      </c>
      <c r="C145" s="62" t="s">
        <v>366</v>
      </c>
      <c r="D145" s="63" t="s">
        <v>362</v>
      </c>
      <c r="E145" s="64" t="s">
        <v>422</v>
      </c>
      <c r="F145" s="64" t="s">
        <v>422</v>
      </c>
      <c r="G145" s="64" t="s">
        <v>422</v>
      </c>
      <c r="H145" s="64" t="s">
        <v>422</v>
      </c>
      <c r="I145" s="64" t="s">
        <v>422</v>
      </c>
      <c r="J145" s="64" t="s">
        <v>422</v>
      </c>
      <c r="K145" s="64" t="s">
        <v>422</v>
      </c>
      <c r="L145" s="64" t="s">
        <v>422</v>
      </c>
      <c r="M145" s="64" t="s">
        <v>422</v>
      </c>
      <c r="N145" s="64" t="s">
        <v>422</v>
      </c>
      <c r="O145" s="64" t="s">
        <v>422</v>
      </c>
      <c r="P145" s="64" t="s">
        <v>422</v>
      </c>
      <c r="Q145" s="64" t="s">
        <v>422</v>
      </c>
      <c r="R145" s="64" t="s">
        <v>422</v>
      </c>
      <c r="S145" s="64" t="s">
        <v>422</v>
      </c>
      <c r="T145" s="64" t="s">
        <v>422</v>
      </c>
      <c r="U145" s="64" t="s">
        <v>422</v>
      </c>
      <c r="V145" s="64" t="s">
        <v>422</v>
      </c>
      <c r="W145" s="64" t="s">
        <v>422</v>
      </c>
      <c r="X145" s="64" t="s">
        <v>422</v>
      </c>
      <c r="Y145" s="64" t="s">
        <v>422</v>
      </c>
      <c r="Z145" s="64" t="s">
        <v>422</v>
      </c>
      <c r="AA145" s="64" t="s">
        <v>422</v>
      </c>
      <c r="AB145" s="64" t="s">
        <v>422</v>
      </c>
      <c r="AC145" s="64" t="s">
        <v>422</v>
      </c>
      <c r="AD145" s="64" t="s">
        <v>422</v>
      </c>
      <c r="AE145" s="192"/>
      <c r="AF145" s="64" t="s">
        <v>422</v>
      </c>
      <c r="AG145" s="64" t="s">
        <v>422</v>
      </c>
      <c r="AH145" s="64" t="s">
        <v>422</v>
      </c>
      <c r="AI145" s="64" t="s">
        <v>422</v>
      </c>
      <c r="AJ145" s="64" t="s">
        <v>422</v>
      </c>
      <c r="AK145" s="64" t="s">
        <v>422</v>
      </c>
      <c r="AL145" s="61" t="s">
        <v>70</v>
      </c>
    </row>
    <row r="146" spans="1:38" s="19" customFormat="1" ht="26.25" customHeight="1" thickBot="1" x14ac:dyDescent="0.25">
      <c r="A146" s="60"/>
      <c r="B146" s="61" t="s">
        <v>367</v>
      </c>
      <c r="C146" s="62" t="s">
        <v>368</v>
      </c>
      <c r="D146" s="63" t="s">
        <v>362</v>
      </c>
      <c r="E146" s="64" t="s">
        <v>422</v>
      </c>
      <c r="F146" s="64" t="s">
        <v>422</v>
      </c>
      <c r="G146" s="64" t="s">
        <v>422</v>
      </c>
      <c r="H146" s="64" t="s">
        <v>422</v>
      </c>
      <c r="I146" s="64" t="s">
        <v>422</v>
      </c>
      <c r="J146" s="64" t="s">
        <v>422</v>
      </c>
      <c r="K146" s="64" t="s">
        <v>422</v>
      </c>
      <c r="L146" s="64" t="s">
        <v>422</v>
      </c>
      <c r="M146" s="64" t="s">
        <v>422</v>
      </c>
      <c r="N146" s="64" t="s">
        <v>422</v>
      </c>
      <c r="O146" s="64" t="s">
        <v>422</v>
      </c>
      <c r="P146" s="64" t="s">
        <v>422</v>
      </c>
      <c r="Q146" s="64" t="s">
        <v>422</v>
      </c>
      <c r="R146" s="64" t="s">
        <v>422</v>
      </c>
      <c r="S146" s="64" t="s">
        <v>422</v>
      </c>
      <c r="T146" s="64" t="s">
        <v>422</v>
      </c>
      <c r="U146" s="64" t="s">
        <v>422</v>
      </c>
      <c r="V146" s="64" t="s">
        <v>422</v>
      </c>
      <c r="W146" s="64" t="s">
        <v>422</v>
      </c>
      <c r="X146" s="64" t="s">
        <v>422</v>
      </c>
      <c r="Y146" s="64" t="s">
        <v>422</v>
      </c>
      <c r="Z146" s="64" t="s">
        <v>422</v>
      </c>
      <c r="AA146" s="64" t="s">
        <v>422</v>
      </c>
      <c r="AB146" s="64" t="s">
        <v>422</v>
      </c>
      <c r="AC146" s="64" t="s">
        <v>422</v>
      </c>
      <c r="AD146" s="64" t="s">
        <v>422</v>
      </c>
      <c r="AE146" s="192"/>
      <c r="AF146" s="64" t="s">
        <v>422</v>
      </c>
      <c r="AG146" s="64" t="s">
        <v>422</v>
      </c>
      <c r="AH146" s="64" t="s">
        <v>422</v>
      </c>
      <c r="AI146" s="64" t="s">
        <v>422</v>
      </c>
      <c r="AJ146" s="64" t="s">
        <v>422</v>
      </c>
      <c r="AK146" s="64" t="s">
        <v>422</v>
      </c>
      <c r="AL146" s="61" t="s">
        <v>70</v>
      </c>
    </row>
    <row r="147" spans="1:38" s="19" customFormat="1" ht="26.25" customHeight="1" thickBot="1" x14ac:dyDescent="0.25">
      <c r="A147" s="60"/>
      <c r="B147" s="61" t="s">
        <v>369</v>
      </c>
      <c r="C147" s="62" t="s">
        <v>370</v>
      </c>
      <c r="D147" s="63" t="s">
        <v>362</v>
      </c>
      <c r="E147" s="64" t="s">
        <v>422</v>
      </c>
      <c r="F147" s="64" t="s">
        <v>422</v>
      </c>
      <c r="G147" s="64" t="s">
        <v>422</v>
      </c>
      <c r="H147" s="64" t="s">
        <v>422</v>
      </c>
      <c r="I147" s="64" t="s">
        <v>422</v>
      </c>
      <c r="J147" s="64" t="s">
        <v>422</v>
      </c>
      <c r="K147" s="64" t="s">
        <v>422</v>
      </c>
      <c r="L147" s="64" t="s">
        <v>422</v>
      </c>
      <c r="M147" s="64" t="s">
        <v>422</v>
      </c>
      <c r="N147" s="64" t="s">
        <v>422</v>
      </c>
      <c r="O147" s="64" t="s">
        <v>422</v>
      </c>
      <c r="P147" s="64" t="s">
        <v>422</v>
      </c>
      <c r="Q147" s="64" t="s">
        <v>422</v>
      </c>
      <c r="R147" s="64" t="s">
        <v>422</v>
      </c>
      <c r="S147" s="64" t="s">
        <v>422</v>
      </c>
      <c r="T147" s="64" t="s">
        <v>422</v>
      </c>
      <c r="U147" s="64" t="s">
        <v>422</v>
      </c>
      <c r="V147" s="64" t="s">
        <v>422</v>
      </c>
      <c r="W147" s="64" t="s">
        <v>422</v>
      </c>
      <c r="X147" s="64" t="s">
        <v>422</v>
      </c>
      <c r="Y147" s="64" t="s">
        <v>422</v>
      </c>
      <c r="Z147" s="64" t="s">
        <v>422</v>
      </c>
      <c r="AA147" s="64" t="s">
        <v>422</v>
      </c>
      <c r="AB147" s="64" t="s">
        <v>422</v>
      </c>
      <c r="AC147" s="64" t="s">
        <v>422</v>
      </c>
      <c r="AD147" s="64" t="s">
        <v>422</v>
      </c>
      <c r="AE147" s="192"/>
      <c r="AF147" s="64" t="s">
        <v>422</v>
      </c>
      <c r="AG147" s="64" t="s">
        <v>422</v>
      </c>
      <c r="AH147" s="64" t="s">
        <v>422</v>
      </c>
      <c r="AI147" s="64" t="s">
        <v>422</v>
      </c>
      <c r="AJ147" s="64" t="s">
        <v>422</v>
      </c>
      <c r="AK147" s="64" t="s">
        <v>422</v>
      </c>
      <c r="AL147" s="61" t="s">
        <v>70</v>
      </c>
    </row>
    <row r="148" spans="1:38" s="19" customFormat="1" ht="26.25" customHeight="1" thickBot="1" x14ac:dyDescent="0.25">
      <c r="A148" s="60"/>
      <c r="B148" s="61" t="s">
        <v>371</v>
      </c>
      <c r="C148" s="62" t="s">
        <v>372</v>
      </c>
      <c r="D148" s="63" t="s">
        <v>362</v>
      </c>
      <c r="E148" s="64" t="s">
        <v>422</v>
      </c>
      <c r="F148" s="64" t="s">
        <v>422</v>
      </c>
      <c r="G148" s="64" t="s">
        <v>422</v>
      </c>
      <c r="H148" s="64" t="s">
        <v>422</v>
      </c>
      <c r="I148" s="64" t="s">
        <v>422</v>
      </c>
      <c r="J148" s="64" t="s">
        <v>422</v>
      </c>
      <c r="K148" s="64" t="s">
        <v>422</v>
      </c>
      <c r="L148" s="64" t="s">
        <v>422</v>
      </c>
      <c r="M148" s="64" t="s">
        <v>422</v>
      </c>
      <c r="N148" s="64" t="s">
        <v>422</v>
      </c>
      <c r="O148" s="64" t="s">
        <v>422</v>
      </c>
      <c r="P148" s="64" t="s">
        <v>422</v>
      </c>
      <c r="Q148" s="64" t="s">
        <v>422</v>
      </c>
      <c r="R148" s="64" t="s">
        <v>422</v>
      </c>
      <c r="S148" s="64" t="s">
        <v>422</v>
      </c>
      <c r="T148" s="64" t="s">
        <v>422</v>
      </c>
      <c r="U148" s="64" t="s">
        <v>422</v>
      </c>
      <c r="V148" s="64" t="s">
        <v>422</v>
      </c>
      <c r="W148" s="64" t="s">
        <v>422</v>
      </c>
      <c r="X148" s="64" t="s">
        <v>422</v>
      </c>
      <c r="Y148" s="64" t="s">
        <v>422</v>
      </c>
      <c r="Z148" s="64" t="s">
        <v>422</v>
      </c>
      <c r="AA148" s="64" t="s">
        <v>422</v>
      </c>
      <c r="AB148" s="64" t="s">
        <v>422</v>
      </c>
      <c r="AC148" s="64" t="s">
        <v>422</v>
      </c>
      <c r="AD148" s="64" t="s">
        <v>422</v>
      </c>
      <c r="AE148" s="192"/>
      <c r="AF148" s="64" t="s">
        <v>422</v>
      </c>
      <c r="AG148" s="64" t="s">
        <v>422</v>
      </c>
      <c r="AH148" s="64" t="s">
        <v>422</v>
      </c>
      <c r="AI148" s="64" t="s">
        <v>422</v>
      </c>
      <c r="AJ148" s="64" t="s">
        <v>422</v>
      </c>
      <c r="AK148" s="64" t="s">
        <v>422</v>
      </c>
      <c r="AL148" s="61" t="s">
        <v>107</v>
      </c>
    </row>
    <row r="149" spans="1:38" s="19" customFormat="1" ht="26.25" customHeight="1" thickBot="1" x14ac:dyDescent="0.25">
      <c r="A149" s="60"/>
      <c r="B149" s="61" t="s">
        <v>373</v>
      </c>
      <c r="C149" s="62" t="s">
        <v>374</v>
      </c>
      <c r="D149" s="63" t="s">
        <v>362</v>
      </c>
      <c r="E149" s="64" t="s">
        <v>422</v>
      </c>
      <c r="F149" s="64" t="s">
        <v>422</v>
      </c>
      <c r="G149" s="64" t="s">
        <v>422</v>
      </c>
      <c r="H149" s="64" t="s">
        <v>422</v>
      </c>
      <c r="I149" s="64" t="s">
        <v>422</v>
      </c>
      <c r="J149" s="64" t="s">
        <v>422</v>
      </c>
      <c r="K149" s="64" t="s">
        <v>422</v>
      </c>
      <c r="L149" s="64" t="s">
        <v>422</v>
      </c>
      <c r="M149" s="64" t="s">
        <v>422</v>
      </c>
      <c r="N149" s="64" t="s">
        <v>422</v>
      </c>
      <c r="O149" s="64" t="s">
        <v>422</v>
      </c>
      <c r="P149" s="64" t="s">
        <v>422</v>
      </c>
      <c r="Q149" s="64" t="s">
        <v>422</v>
      </c>
      <c r="R149" s="64" t="s">
        <v>422</v>
      </c>
      <c r="S149" s="64" t="s">
        <v>422</v>
      </c>
      <c r="T149" s="64" t="s">
        <v>422</v>
      </c>
      <c r="U149" s="64" t="s">
        <v>422</v>
      </c>
      <c r="V149" s="64" t="s">
        <v>422</v>
      </c>
      <c r="W149" s="64" t="s">
        <v>422</v>
      </c>
      <c r="X149" s="64" t="s">
        <v>422</v>
      </c>
      <c r="Y149" s="64" t="s">
        <v>422</v>
      </c>
      <c r="Z149" s="64" t="s">
        <v>422</v>
      </c>
      <c r="AA149" s="64" t="s">
        <v>422</v>
      </c>
      <c r="AB149" s="64" t="s">
        <v>422</v>
      </c>
      <c r="AC149" s="64" t="s">
        <v>422</v>
      </c>
      <c r="AD149" s="64" t="s">
        <v>422</v>
      </c>
      <c r="AE149" s="192"/>
      <c r="AF149" s="64" t="s">
        <v>422</v>
      </c>
      <c r="AG149" s="64" t="s">
        <v>422</v>
      </c>
      <c r="AH149" s="64" t="s">
        <v>422</v>
      </c>
      <c r="AI149" s="64" t="s">
        <v>422</v>
      </c>
      <c r="AJ149" s="64" t="s">
        <v>422</v>
      </c>
      <c r="AK149" s="64" t="s">
        <v>422</v>
      </c>
      <c r="AL149" s="61" t="s">
        <v>107</v>
      </c>
    </row>
    <row r="150" spans="1:38" s="5" customFormat="1" ht="15" customHeight="1" thickBot="1" x14ac:dyDescent="0.25">
      <c r="A150" s="66"/>
      <c r="B150" s="67"/>
      <c r="C150" s="67"/>
      <c r="D150" s="55"/>
      <c r="E150" s="68"/>
      <c r="F150" s="68"/>
      <c r="G150" s="68"/>
      <c r="H150" s="68"/>
      <c r="I150" s="68"/>
      <c r="J150" s="69"/>
      <c r="K150" s="69"/>
      <c r="L150" s="69"/>
      <c r="M150" s="69"/>
      <c r="N150" s="69"/>
      <c r="O150" s="55"/>
      <c r="P150" s="55"/>
      <c r="Q150" s="55"/>
      <c r="R150" s="55"/>
      <c r="S150" s="55"/>
      <c r="T150" s="55"/>
      <c r="U150" s="55"/>
      <c r="V150" s="55"/>
      <c r="W150" s="55"/>
      <c r="X150" s="55"/>
      <c r="Y150" s="55"/>
      <c r="Z150" s="55"/>
      <c r="AA150" s="55"/>
      <c r="AB150" s="55"/>
      <c r="AC150" s="55"/>
      <c r="AD150" s="55"/>
      <c r="AE150" s="192"/>
      <c r="AF150" s="55"/>
      <c r="AG150" s="55"/>
      <c r="AH150" s="55"/>
      <c r="AI150" s="55"/>
      <c r="AJ150" s="55"/>
      <c r="AK150" s="55"/>
      <c r="AL150" s="71"/>
    </row>
    <row r="151" spans="1:38" s="5" customFormat="1" ht="26.25" customHeight="1" thickBot="1" x14ac:dyDescent="0.25">
      <c r="A151" s="72"/>
      <c r="B151" s="73" t="s">
        <v>375</v>
      </c>
      <c r="C151" s="74" t="s">
        <v>376</v>
      </c>
      <c r="D151" s="72"/>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6"/>
      <c r="AF151" s="75"/>
      <c r="AG151" s="75"/>
      <c r="AH151" s="75"/>
      <c r="AI151" s="75"/>
      <c r="AJ151" s="75"/>
      <c r="AK151" s="75"/>
      <c r="AL151" s="73"/>
    </row>
    <row r="152" spans="1:38" s="5" customFormat="1" ht="37.5" customHeight="1" thickBot="1" x14ac:dyDescent="0.25">
      <c r="A152" s="77"/>
      <c r="B152" s="78" t="s">
        <v>377</v>
      </c>
      <c r="C152" s="79" t="s">
        <v>378</v>
      </c>
      <c r="D152" s="77" t="s">
        <v>379</v>
      </c>
      <c r="E152" s="80">
        <f>SUM(E$141, E$151, IF(AND(ISNUMBER(SEARCH($B$4,"AT|BE|CH|GB|IE|LT|LU|NL")),SUM(E$143:E$149)&gt;0),SUM(E$143:E$149)-SUM(E$27:E$33),0))</f>
        <v>99.86121401098481</v>
      </c>
      <c r="F152" s="80">
        <f t="shared" ref="F152:AD152" si="3">SUM(F$141, F$151, IF(AND(ISNUMBER(SEARCH($B$4,"AT|BE|CH|GB|IE|LT|LU|NL")),SUM(F$143:F$149)&gt;0),SUM(F$143:F$149)-SUM(F$27:F$33),0))</f>
        <v>78.485078999438571</v>
      </c>
      <c r="G152" s="80">
        <f t="shared" si="3"/>
        <v>105.68701326460815</v>
      </c>
      <c r="H152" s="80">
        <f t="shared" si="3"/>
        <v>57.216726372950419</v>
      </c>
      <c r="I152" s="80">
        <f t="shared" si="3"/>
        <v>29.895745958911341</v>
      </c>
      <c r="J152" s="80">
        <f t="shared" si="3"/>
        <v>46.693792972547556</v>
      </c>
      <c r="K152" s="80">
        <f t="shared" si="3"/>
        <v>74.391294394391977</v>
      </c>
      <c r="L152" s="80">
        <f t="shared" si="3"/>
        <v>3.5220267275991959</v>
      </c>
      <c r="M152" s="80">
        <f t="shared" si="3"/>
        <v>250.77499564338433</v>
      </c>
      <c r="N152" s="80">
        <f t="shared" si="3"/>
        <v>18.07620483159512</v>
      </c>
      <c r="O152" s="80">
        <f t="shared" si="3"/>
        <v>2.5458001816421585</v>
      </c>
      <c r="P152" s="80">
        <f t="shared" si="3"/>
        <v>0.94532762107572377</v>
      </c>
      <c r="Q152" s="80">
        <f t="shared" si="3"/>
        <v>3.1492373424604008</v>
      </c>
      <c r="R152" s="80">
        <f t="shared" si="3"/>
        <v>6.6246978692017215</v>
      </c>
      <c r="S152" s="80">
        <f t="shared" si="3"/>
        <v>50.317899217139498</v>
      </c>
      <c r="T152" s="80">
        <f t="shared" si="3"/>
        <v>9.1315463627129478</v>
      </c>
      <c r="U152" s="80">
        <f t="shared" si="3"/>
        <v>8.7678939834226295</v>
      </c>
      <c r="V152" s="80">
        <f t="shared" si="3"/>
        <v>44.659661648325908</v>
      </c>
      <c r="W152" s="80">
        <f t="shared" si="3"/>
        <v>38.278267381248426</v>
      </c>
      <c r="X152" s="80">
        <f t="shared" si="3"/>
        <v>5.2054335010103463</v>
      </c>
      <c r="Y152" s="80">
        <f t="shared" si="3"/>
        <v>5.1166877135485187</v>
      </c>
      <c r="Z152" s="80">
        <f t="shared" si="3"/>
        <v>2.1054411500046362</v>
      </c>
      <c r="AA152" s="80">
        <f t="shared" si="3"/>
        <v>2.7601553761375395</v>
      </c>
      <c r="AB152" s="80">
        <f t="shared" si="3"/>
        <v>30.577691099412366</v>
      </c>
      <c r="AC152" s="80">
        <f t="shared" si="3"/>
        <v>1.8588679213898009</v>
      </c>
      <c r="AD152" s="80">
        <f t="shared" si="3"/>
        <v>3.2469469323851139</v>
      </c>
      <c r="AE152" s="65"/>
      <c r="AF152" s="80"/>
      <c r="AG152" s="80"/>
      <c r="AH152" s="80"/>
      <c r="AI152" s="80"/>
      <c r="AJ152" s="80"/>
      <c r="AK152" s="80"/>
      <c r="AL152" s="81"/>
    </row>
    <row r="153" spans="1:38" s="5" customFormat="1" ht="26.25" customHeight="1" thickBot="1" x14ac:dyDescent="0.25">
      <c r="A153" s="72"/>
      <c r="B153" s="73" t="s">
        <v>380</v>
      </c>
      <c r="C153" s="74" t="s">
        <v>381</v>
      </c>
      <c r="D153" s="72" t="s">
        <v>382</v>
      </c>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6"/>
      <c r="AF153" s="75"/>
      <c r="AG153" s="75"/>
      <c r="AH153" s="75"/>
      <c r="AI153" s="75"/>
      <c r="AJ153" s="75"/>
      <c r="AK153" s="75"/>
      <c r="AL153" s="73"/>
    </row>
    <row r="154" spans="1:38" s="5" customFormat="1" ht="37.5" customHeight="1" thickBot="1" x14ac:dyDescent="0.25">
      <c r="A154" s="77"/>
      <c r="B154" s="78" t="s">
        <v>383</v>
      </c>
      <c r="C154" s="79" t="s">
        <v>384</v>
      </c>
      <c r="D154" s="77" t="s">
        <v>385</v>
      </c>
      <c r="E154" s="80">
        <f>E141 + E153 - IF(OR($B$6=2005,$B$6&gt;=2020),SUM(E99:E122),0) + IF(AND(OR($B$4="AT",$B$4="BE",$B$4="CH",$B$4="GB",$B$4="IE",$B$4="LT",$B$4="LU",$B$4="NL"),SUM(E143:E149)&gt;0),SUM(E143:E149)-SUM(E27:E33),0)</f>
        <v>99.86121401098481</v>
      </c>
      <c r="F154" s="80">
        <f>F141 + F153 - IF(OR($B$6=2005,$B$6&gt;=2020),SUM(F99:F122),0) + IF(AND(OR($B$4="AT",$B$4="BE",$B$4="CH",$B$4="GB",$B$4="IE",$B$4="LT",$B$4="LU",$B$4="NL"),SUM(F143:F149)&gt;0),SUM(F143:F149)-SUM(F27:F33),0)</f>
        <v>78.485078999438571</v>
      </c>
      <c r="G154" s="80">
        <f>G141 + G153 + IF(AND(OR($B$4="AT",$B$4="BE",$B$4="CH",$B$4="GB",$B$4="IE",$B$4="LT",$B$4="LU",$B$4="NL"),SUM(G143:G149)&gt;0),SUM(G143:G149)-SUM(G27:G33),0)</f>
        <v>105.68701326460815</v>
      </c>
      <c r="H154" s="80">
        <f t="shared" ref="H154:AD154" si="4">H141 + H153 + IF(AND(OR($B$4="AT",$B$4="BE",$B$4="CH",$B$4="GB",$B$4="IE",$B$4="LT",$B$4="LU",$B$4="NL"),SUM(H143:H149)&gt;0),SUM(H143:H149)-SUM(H27:H33),0)</f>
        <v>57.216726372950419</v>
      </c>
      <c r="I154" s="80">
        <f t="shared" si="4"/>
        <v>29.895745958911341</v>
      </c>
      <c r="J154" s="80">
        <f t="shared" si="4"/>
        <v>46.693792972547556</v>
      </c>
      <c r="K154" s="80">
        <f t="shared" si="4"/>
        <v>74.391294394391977</v>
      </c>
      <c r="L154" s="80">
        <f t="shared" si="4"/>
        <v>3.5220267275991959</v>
      </c>
      <c r="M154" s="80">
        <f t="shared" si="4"/>
        <v>250.77499564338433</v>
      </c>
      <c r="N154" s="80">
        <f t="shared" si="4"/>
        <v>18.07620483159512</v>
      </c>
      <c r="O154" s="80">
        <f t="shared" si="4"/>
        <v>2.5458001816421585</v>
      </c>
      <c r="P154" s="80">
        <f t="shared" si="4"/>
        <v>0.94532762107572377</v>
      </c>
      <c r="Q154" s="80">
        <f t="shared" si="4"/>
        <v>3.1492373424604008</v>
      </c>
      <c r="R154" s="80">
        <f t="shared" si="4"/>
        <v>6.6246978692017215</v>
      </c>
      <c r="S154" s="80">
        <f t="shared" si="4"/>
        <v>50.317899217139498</v>
      </c>
      <c r="T154" s="80">
        <f t="shared" si="4"/>
        <v>9.1315463627129478</v>
      </c>
      <c r="U154" s="80">
        <f t="shared" si="4"/>
        <v>8.7678939834226295</v>
      </c>
      <c r="V154" s="80">
        <f t="shared" si="4"/>
        <v>44.659661648325908</v>
      </c>
      <c r="W154" s="80">
        <f t="shared" si="4"/>
        <v>38.278267381248426</v>
      </c>
      <c r="X154" s="80">
        <f t="shared" si="4"/>
        <v>5.2054335010103463</v>
      </c>
      <c r="Y154" s="80">
        <f t="shared" si="4"/>
        <v>5.1166877135485187</v>
      </c>
      <c r="Z154" s="80">
        <f t="shared" si="4"/>
        <v>2.1054411500046362</v>
      </c>
      <c r="AA154" s="80">
        <f t="shared" si="4"/>
        <v>2.7601553761375395</v>
      </c>
      <c r="AB154" s="80">
        <f t="shared" si="4"/>
        <v>30.577691099412366</v>
      </c>
      <c r="AC154" s="80">
        <f t="shared" si="4"/>
        <v>1.8588679213898009</v>
      </c>
      <c r="AD154" s="80">
        <f t="shared" si="4"/>
        <v>3.2469469323851139</v>
      </c>
      <c r="AE154" s="82"/>
      <c r="AF154" s="80"/>
      <c r="AG154" s="80"/>
      <c r="AH154" s="80"/>
      <c r="AI154" s="80"/>
      <c r="AJ154" s="80"/>
      <c r="AK154" s="80"/>
      <c r="AL154" s="81"/>
    </row>
    <row r="155" spans="1:38" s="5" customFormat="1" ht="15" customHeight="1" thickBot="1" x14ac:dyDescent="0.25">
      <c r="A155" s="66"/>
      <c r="B155" s="67"/>
      <c r="C155" s="67"/>
      <c r="D155" s="55"/>
      <c r="E155" s="68"/>
      <c r="F155" s="68"/>
      <c r="G155" s="68"/>
      <c r="H155" s="68"/>
      <c r="I155" s="68"/>
      <c r="J155" s="69"/>
      <c r="K155" s="69"/>
      <c r="L155" s="69"/>
      <c r="M155" s="69"/>
      <c r="N155" s="69"/>
      <c r="O155" s="55"/>
      <c r="P155" s="55"/>
      <c r="Q155" s="55"/>
      <c r="R155" s="55"/>
      <c r="S155" s="55"/>
      <c r="T155" s="55"/>
      <c r="U155" s="55"/>
      <c r="V155" s="55"/>
      <c r="W155" s="55"/>
      <c r="X155" s="55"/>
      <c r="Y155" s="55"/>
      <c r="Z155" s="55"/>
      <c r="AA155" s="55"/>
      <c r="AB155" s="55"/>
      <c r="AC155" s="55"/>
      <c r="AD155" s="55"/>
      <c r="AE155" s="70"/>
      <c r="AF155" s="55"/>
      <c r="AG155" s="55"/>
      <c r="AH155" s="55"/>
      <c r="AI155" s="55"/>
      <c r="AJ155" s="55"/>
      <c r="AK155" s="55"/>
      <c r="AL155" s="71"/>
    </row>
    <row r="156" spans="1:38" s="19" customFormat="1" ht="26.25" customHeight="1" thickBot="1" x14ac:dyDescent="0.25">
      <c r="A156" s="83" t="s">
        <v>386</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5"/>
      <c r="AF156" s="84"/>
      <c r="AG156" s="84"/>
      <c r="AH156" s="84"/>
      <c r="AI156" s="84"/>
      <c r="AJ156" s="84"/>
      <c r="AK156" s="84"/>
      <c r="AL156" s="86"/>
    </row>
    <row r="157" spans="1:38" s="19" customFormat="1" ht="26.25" customHeight="1" thickBot="1" x14ac:dyDescent="0.25">
      <c r="A157" s="87" t="s">
        <v>387</v>
      </c>
      <c r="B157" s="87" t="s">
        <v>388</v>
      </c>
      <c r="C157" s="88" t="s">
        <v>389</v>
      </c>
      <c r="D157" s="89"/>
      <c r="E157" s="90">
        <v>2.7720717899145888</v>
      </c>
      <c r="F157" s="90">
        <v>9.9674954090760104E-2</v>
      </c>
      <c r="G157" s="90">
        <v>0.17888344780190993</v>
      </c>
      <c r="H157" s="90" t="s">
        <v>422</v>
      </c>
      <c r="I157" s="90">
        <v>2.0157986999999999E-3</v>
      </c>
      <c r="J157" s="90">
        <v>2.0157986999999999E-3</v>
      </c>
      <c r="K157" s="90">
        <v>2.0157986999999999E-3</v>
      </c>
      <c r="L157" s="90" t="s">
        <v>441</v>
      </c>
      <c r="M157" s="90">
        <v>0.76216798497266991</v>
      </c>
      <c r="N157" s="90" t="s">
        <v>422</v>
      </c>
      <c r="O157" s="90" t="s">
        <v>441</v>
      </c>
      <c r="P157" s="90" t="s">
        <v>441</v>
      </c>
      <c r="Q157" s="90" t="s">
        <v>441</v>
      </c>
      <c r="R157" s="90" t="s">
        <v>441</v>
      </c>
      <c r="S157" s="90" t="s">
        <v>441</v>
      </c>
      <c r="T157" s="90" t="s">
        <v>441</v>
      </c>
      <c r="U157" s="90" t="s">
        <v>441</v>
      </c>
      <c r="V157" s="90" t="s">
        <v>441</v>
      </c>
      <c r="W157" s="90" t="s">
        <v>441</v>
      </c>
      <c r="X157" s="90" t="s">
        <v>441</v>
      </c>
      <c r="Y157" s="90" t="s">
        <v>441</v>
      </c>
      <c r="Z157" s="90" t="s">
        <v>441</v>
      </c>
      <c r="AA157" s="90" t="s">
        <v>441</v>
      </c>
      <c r="AB157" s="90" t="s">
        <v>441</v>
      </c>
      <c r="AC157" s="90" t="s">
        <v>422</v>
      </c>
      <c r="AD157" s="90" t="s">
        <v>422</v>
      </c>
      <c r="AE157" s="85"/>
      <c r="AF157" s="90">
        <v>10525.435487861667</v>
      </c>
      <c r="AG157" s="90" t="s">
        <v>422</v>
      </c>
      <c r="AH157" s="90" t="s">
        <v>422</v>
      </c>
      <c r="AI157" s="90" t="s">
        <v>422</v>
      </c>
      <c r="AJ157" s="90" t="s">
        <v>422</v>
      </c>
      <c r="AK157" s="90" t="s">
        <v>422</v>
      </c>
      <c r="AL157" s="87" t="s">
        <v>70</v>
      </c>
    </row>
    <row r="158" spans="1:38" s="19" customFormat="1" ht="26.25" customHeight="1" thickBot="1" x14ac:dyDescent="0.25">
      <c r="A158" s="87" t="s">
        <v>387</v>
      </c>
      <c r="B158" s="87" t="s">
        <v>390</v>
      </c>
      <c r="C158" s="88" t="s">
        <v>391</v>
      </c>
      <c r="D158" s="89"/>
      <c r="E158" s="90">
        <v>2.1348139071756029</v>
      </c>
      <c r="F158" s="90">
        <v>3.5904689571374989E-3</v>
      </c>
      <c r="G158" s="90">
        <v>3.7055460632199996E-3</v>
      </c>
      <c r="H158" s="90" t="s">
        <v>441</v>
      </c>
      <c r="I158" s="90">
        <v>6.5841258392199993E-5</v>
      </c>
      <c r="J158" s="90">
        <v>6.5841258392199993E-5</v>
      </c>
      <c r="K158" s="90">
        <v>6.5841258392199993E-5</v>
      </c>
      <c r="L158" s="90" t="s">
        <v>441</v>
      </c>
      <c r="M158" s="90">
        <v>4.2555249503999998E-2</v>
      </c>
      <c r="N158" s="90" t="s">
        <v>441</v>
      </c>
      <c r="O158" s="90" t="s">
        <v>441</v>
      </c>
      <c r="P158" s="90" t="s">
        <v>441</v>
      </c>
      <c r="Q158" s="90" t="s">
        <v>441</v>
      </c>
      <c r="R158" s="90" t="s">
        <v>441</v>
      </c>
      <c r="S158" s="90" t="s">
        <v>441</v>
      </c>
      <c r="T158" s="90" t="s">
        <v>441</v>
      </c>
      <c r="U158" s="90" t="s">
        <v>441</v>
      </c>
      <c r="V158" s="90" t="s">
        <v>441</v>
      </c>
      <c r="W158" s="90" t="s">
        <v>441</v>
      </c>
      <c r="X158" s="90" t="s">
        <v>441</v>
      </c>
      <c r="Y158" s="90" t="s">
        <v>441</v>
      </c>
      <c r="Z158" s="90" t="s">
        <v>441</v>
      </c>
      <c r="AA158" s="90" t="s">
        <v>441</v>
      </c>
      <c r="AB158" s="90" t="s">
        <v>441</v>
      </c>
      <c r="AC158" s="90" t="s">
        <v>422</v>
      </c>
      <c r="AD158" s="90" t="s">
        <v>422</v>
      </c>
      <c r="AE158" s="85"/>
      <c r="AF158" s="90">
        <v>219.68520348803605</v>
      </c>
      <c r="AG158" s="90" t="s">
        <v>422</v>
      </c>
      <c r="AH158" s="90" t="s">
        <v>422</v>
      </c>
      <c r="AI158" s="90" t="s">
        <v>422</v>
      </c>
      <c r="AJ158" s="90" t="s">
        <v>422</v>
      </c>
      <c r="AK158" s="90" t="s">
        <v>422</v>
      </c>
      <c r="AL158" s="87" t="s">
        <v>70</v>
      </c>
    </row>
    <row r="159" spans="1:38" s="19" customFormat="1" ht="26.25" customHeight="1" thickBot="1" x14ac:dyDescent="0.25">
      <c r="A159" s="87" t="s">
        <v>392</v>
      </c>
      <c r="B159" s="87" t="s">
        <v>393</v>
      </c>
      <c r="C159" s="88" t="s">
        <v>394</v>
      </c>
      <c r="D159" s="89"/>
      <c r="E159" s="90">
        <v>4.5548709571118993</v>
      </c>
      <c r="F159" s="90">
        <v>0.11030857820321821</v>
      </c>
      <c r="G159" s="90">
        <v>1.4345142965067506</v>
      </c>
      <c r="H159" s="90" t="s">
        <v>422</v>
      </c>
      <c r="I159" s="90">
        <v>0.14774798418841131</v>
      </c>
      <c r="J159" s="90">
        <v>0.14774798418841131</v>
      </c>
      <c r="K159" s="90">
        <v>0.14774798418841131</v>
      </c>
      <c r="L159" s="90">
        <v>7.9300576545112099E-3</v>
      </c>
      <c r="M159" s="90">
        <v>0.23782347482772057</v>
      </c>
      <c r="N159" s="90">
        <v>9.2693514864395608E-3</v>
      </c>
      <c r="O159" s="90">
        <v>8.3127956730612242E-4</v>
      </c>
      <c r="P159" s="90">
        <v>1.7251972576483514E-3</v>
      </c>
      <c r="Q159" s="90">
        <v>1.4854739933274724E-2</v>
      </c>
      <c r="R159" s="90">
        <v>1.6070340222715855E-2</v>
      </c>
      <c r="S159" s="90">
        <v>6.335242350849607E-2</v>
      </c>
      <c r="T159" s="90">
        <v>0.65960903993312403</v>
      </c>
      <c r="U159" s="90">
        <v>8.5049560341287286E-3</v>
      </c>
      <c r="V159" s="90">
        <v>7.6694304748634229E-2</v>
      </c>
      <c r="W159" s="90">
        <v>1.4842001957397176E-2</v>
      </c>
      <c r="X159" s="90" t="s">
        <v>422</v>
      </c>
      <c r="Y159" s="90" t="s">
        <v>422</v>
      </c>
      <c r="Z159" s="90" t="s">
        <v>422</v>
      </c>
      <c r="AA159" s="90" t="s">
        <v>422</v>
      </c>
      <c r="AB159" s="90" t="s">
        <v>422</v>
      </c>
      <c r="AC159" s="90">
        <v>6.2659158163139708E-3</v>
      </c>
      <c r="AD159" s="90">
        <v>1.2651584192497959E-2</v>
      </c>
      <c r="AE159" s="85"/>
      <c r="AF159" s="90">
        <v>2645.2428516054579</v>
      </c>
      <c r="AG159" s="90" t="s">
        <v>422</v>
      </c>
      <c r="AH159" s="90" t="s">
        <v>422</v>
      </c>
      <c r="AI159" s="90" t="s">
        <v>422</v>
      </c>
      <c r="AJ159" s="90" t="s">
        <v>422</v>
      </c>
      <c r="AK159" s="90" t="s">
        <v>422</v>
      </c>
      <c r="AL159" s="87" t="s">
        <v>70</v>
      </c>
    </row>
    <row r="160" spans="1:38" s="19" customFormat="1" ht="26.25" customHeight="1" thickBot="1" x14ac:dyDescent="0.25">
      <c r="A160" s="87" t="s">
        <v>395</v>
      </c>
      <c r="B160" s="87" t="s">
        <v>396</v>
      </c>
      <c r="C160" s="88" t="s">
        <v>397</v>
      </c>
      <c r="D160" s="89"/>
      <c r="E160" s="90" t="s">
        <v>422</v>
      </c>
      <c r="F160" s="90" t="s">
        <v>422</v>
      </c>
      <c r="G160" s="90" t="s">
        <v>422</v>
      </c>
      <c r="H160" s="90" t="s">
        <v>422</v>
      </c>
      <c r="I160" s="90" t="s">
        <v>422</v>
      </c>
      <c r="J160" s="90" t="s">
        <v>422</v>
      </c>
      <c r="K160" s="90" t="s">
        <v>422</v>
      </c>
      <c r="L160" s="90" t="s">
        <v>422</v>
      </c>
      <c r="M160" s="90" t="s">
        <v>422</v>
      </c>
      <c r="N160" s="90" t="s">
        <v>422</v>
      </c>
      <c r="O160" s="90" t="s">
        <v>422</v>
      </c>
      <c r="P160" s="90" t="s">
        <v>422</v>
      </c>
      <c r="Q160" s="90" t="s">
        <v>422</v>
      </c>
      <c r="R160" s="90" t="s">
        <v>422</v>
      </c>
      <c r="S160" s="90" t="s">
        <v>422</v>
      </c>
      <c r="T160" s="90" t="s">
        <v>422</v>
      </c>
      <c r="U160" s="90" t="s">
        <v>422</v>
      </c>
      <c r="V160" s="90" t="s">
        <v>422</v>
      </c>
      <c r="W160" s="90" t="s">
        <v>422</v>
      </c>
      <c r="X160" s="90" t="s">
        <v>422</v>
      </c>
      <c r="Y160" s="90" t="s">
        <v>422</v>
      </c>
      <c r="Z160" s="90" t="s">
        <v>422</v>
      </c>
      <c r="AA160" s="90" t="s">
        <v>422</v>
      </c>
      <c r="AB160" s="90" t="s">
        <v>422</v>
      </c>
      <c r="AC160" s="90" t="s">
        <v>422</v>
      </c>
      <c r="AD160" s="90" t="s">
        <v>422</v>
      </c>
      <c r="AE160" s="85"/>
      <c r="AF160" s="90" t="s">
        <v>422</v>
      </c>
      <c r="AG160" s="90" t="s">
        <v>422</v>
      </c>
      <c r="AH160" s="90" t="s">
        <v>422</v>
      </c>
      <c r="AI160" s="90" t="s">
        <v>422</v>
      </c>
      <c r="AJ160" s="90" t="s">
        <v>422</v>
      </c>
      <c r="AK160" s="90" t="s">
        <v>422</v>
      </c>
      <c r="AL160" s="87" t="s">
        <v>70</v>
      </c>
    </row>
    <row r="161" spans="1:38" s="5" customFormat="1" ht="26.25" customHeight="1" thickBot="1" x14ac:dyDescent="0.25">
      <c r="A161" s="91" t="s">
        <v>395</v>
      </c>
      <c r="B161" s="91" t="s">
        <v>398</v>
      </c>
      <c r="C161" s="92" t="s">
        <v>399</v>
      </c>
      <c r="D161" s="93"/>
      <c r="E161" s="94" t="s">
        <v>440</v>
      </c>
      <c r="F161" s="94" t="s">
        <v>440</v>
      </c>
      <c r="G161" s="94" t="s">
        <v>440</v>
      </c>
      <c r="H161" s="94" t="s">
        <v>440</v>
      </c>
      <c r="I161" s="94" t="s">
        <v>440</v>
      </c>
      <c r="J161" s="94" t="s">
        <v>440</v>
      </c>
      <c r="K161" s="94" t="s">
        <v>440</v>
      </c>
      <c r="L161" s="94" t="s">
        <v>440</v>
      </c>
      <c r="M161" s="94" t="s">
        <v>440</v>
      </c>
      <c r="N161" s="94" t="s">
        <v>440</v>
      </c>
      <c r="O161" s="94" t="s">
        <v>440</v>
      </c>
      <c r="P161" s="94" t="s">
        <v>440</v>
      </c>
      <c r="Q161" s="94" t="s">
        <v>440</v>
      </c>
      <c r="R161" s="94" t="s">
        <v>440</v>
      </c>
      <c r="S161" s="94" t="s">
        <v>440</v>
      </c>
      <c r="T161" s="94" t="s">
        <v>440</v>
      </c>
      <c r="U161" s="94" t="s">
        <v>440</v>
      </c>
      <c r="V161" s="94" t="s">
        <v>440</v>
      </c>
      <c r="W161" s="94" t="s">
        <v>440</v>
      </c>
      <c r="X161" s="94" t="s">
        <v>440</v>
      </c>
      <c r="Y161" s="94" t="s">
        <v>440</v>
      </c>
      <c r="Z161" s="94" t="s">
        <v>440</v>
      </c>
      <c r="AA161" s="94" t="s">
        <v>440</v>
      </c>
      <c r="AB161" s="94" t="s">
        <v>440</v>
      </c>
      <c r="AC161" s="94" t="s">
        <v>440</v>
      </c>
      <c r="AD161" s="94" t="s">
        <v>440</v>
      </c>
      <c r="AE161" s="76"/>
      <c r="AF161" s="94" t="s">
        <v>422</v>
      </c>
      <c r="AG161" s="94" t="s">
        <v>422</v>
      </c>
      <c r="AH161" s="94" t="s">
        <v>422</v>
      </c>
      <c r="AI161" s="94" t="s">
        <v>422</v>
      </c>
      <c r="AJ161" s="94" t="s">
        <v>422</v>
      </c>
      <c r="AK161" s="94" t="s">
        <v>440</v>
      </c>
      <c r="AL161" s="91" t="s">
        <v>147</v>
      </c>
    </row>
    <row r="162" spans="1:38" s="5" customFormat="1" ht="26.25" customHeight="1" thickBot="1" x14ac:dyDescent="0.25">
      <c r="A162" s="95" t="s">
        <v>400</v>
      </c>
      <c r="B162" s="95" t="s">
        <v>401</v>
      </c>
      <c r="C162" s="96" t="s">
        <v>402</v>
      </c>
      <c r="D162" s="97"/>
      <c r="E162" s="98" t="s">
        <v>422</v>
      </c>
      <c r="F162" s="98" t="s">
        <v>422</v>
      </c>
      <c r="G162" s="98" t="s">
        <v>422</v>
      </c>
      <c r="H162" s="98" t="s">
        <v>422</v>
      </c>
      <c r="I162" s="98" t="s">
        <v>422</v>
      </c>
      <c r="J162" s="98" t="s">
        <v>422</v>
      </c>
      <c r="K162" s="98" t="s">
        <v>422</v>
      </c>
      <c r="L162" s="98" t="s">
        <v>422</v>
      </c>
      <c r="M162" s="98" t="s">
        <v>422</v>
      </c>
      <c r="N162" s="98" t="s">
        <v>422</v>
      </c>
      <c r="O162" s="98" t="s">
        <v>422</v>
      </c>
      <c r="P162" s="98" t="s">
        <v>422</v>
      </c>
      <c r="Q162" s="98" t="s">
        <v>422</v>
      </c>
      <c r="R162" s="98" t="s">
        <v>422</v>
      </c>
      <c r="S162" s="98" t="s">
        <v>422</v>
      </c>
      <c r="T162" s="98" t="s">
        <v>422</v>
      </c>
      <c r="U162" s="98" t="s">
        <v>422</v>
      </c>
      <c r="V162" s="98" t="s">
        <v>422</v>
      </c>
      <c r="W162" s="98" t="s">
        <v>422</v>
      </c>
      <c r="X162" s="98" t="s">
        <v>422</v>
      </c>
      <c r="Y162" s="98" t="s">
        <v>422</v>
      </c>
      <c r="Z162" s="98" t="s">
        <v>422</v>
      </c>
      <c r="AA162" s="98" t="s">
        <v>422</v>
      </c>
      <c r="AB162" s="98" t="s">
        <v>422</v>
      </c>
      <c r="AC162" s="98" t="s">
        <v>422</v>
      </c>
      <c r="AD162" s="98" t="s">
        <v>422</v>
      </c>
      <c r="AE162" s="76"/>
      <c r="AF162" s="98" t="s">
        <v>422</v>
      </c>
      <c r="AG162" s="98" t="s">
        <v>422</v>
      </c>
      <c r="AH162" s="98" t="s">
        <v>422</v>
      </c>
      <c r="AI162" s="98" t="s">
        <v>422</v>
      </c>
      <c r="AJ162" s="98" t="s">
        <v>422</v>
      </c>
      <c r="AK162" s="98" t="s">
        <v>422</v>
      </c>
      <c r="AL162" s="95" t="s">
        <v>147</v>
      </c>
    </row>
    <row r="163" spans="1:38" s="5" customFormat="1" ht="26.25" customHeight="1" thickBot="1" x14ac:dyDescent="0.25">
      <c r="A163" s="95" t="s">
        <v>400</v>
      </c>
      <c r="B163" s="95" t="s">
        <v>403</v>
      </c>
      <c r="C163" s="96" t="s">
        <v>404</v>
      </c>
      <c r="D163" s="97"/>
      <c r="E163" s="98" t="s">
        <v>422</v>
      </c>
      <c r="F163" s="98" t="s">
        <v>422</v>
      </c>
      <c r="G163" s="98" t="s">
        <v>422</v>
      </c>
      <c r="H163" s="98" t="s">
        <v>422</v>
      </c>
      <c r="I163" s="98" t="s">
        <v>422</v>
      </c>
      <c r="J163" s="98" t="s">
        <v>422</v>
      </c>
      <c r="K163" s="98" t="s">
        <v>422</v>
      </c>
      <c r="L163" s="98" t="s">
        <v>422</v>
      </c>
      <c r="M163" s="98" t="s">
        <v>422</v>
      </c>
      <c r="N163" s="98" t="s">
        <v>422</v>
      </c>
      <c r="O163" s="98" t="s">
        <v>422</v>
      </c>
      <c r="P163" s="98" t="s">
        <v>422</v>
      </c>
      <c r="Q163" s="98" t="s">
        <v>422</v>
      </c>
      <c r="R163" s="98" t="s">
        <v>422</v>
      </c>
      <c r="S163" s="98" t="s">
        <v>422</v>
      </c>
      <c r="T163" s="98" t="s">
        <v>422</v>
      </c>
      <c r="U163" s="98" t="s">
        <v>422</v>
      </c>
      <c r="V163" s="98" t="s">
        <v>422</v>
      </c>
      <c r="W163" s="98" t="s">
        <v>422</v>
      </c>
      <c r="X163" s="98" t="s">
        <v>422</v>
      </c>
      <c r="Y163" s="98" t="s">
        <v>422</v>
      </c>
      <c r="Z163" s="98" t="s">
        <v>422</v>
      </c>
      <c r="AA163" s="98" t="s">
        <v>422</v>
      </c>
      <c r="AB163" s="98" t="s">
        <v>422</v>
      </c>
      <c r="AC163" s="98" t="s">
        <v>422</v>
      </c>
      <c r="AD163" s="98" t="s">
        <v>422</v>
      </c>
      <c r="AE163" s="76"/>
      <c r="AF163" s="98" t="s">
        <v>422</v>
      </c>
      <c r="AG163" s="98" t="s">
        <v>422</v>
      </c>
      <c r="AH163" s="98" t="s">
        <v>422</v>
      </c>
      <c r="AI163" s="98" t="s">
        <v>422</v>
      </c>
      <c r="AJ163" s="98" t="s">
        <v>422</v>
      </c>
      <c r="AK163" s="98" t="s">
        <v>422</v>
      </c>
      <c r="AL163" s="95" t="s">
        <v>405</v>
      </c>
    </row>
    <row r="164" spans="1:38" s="5" customFormat="1" ht="26.25" customHeight="1" thickBot="1" x14ac:dyDescent="0.25">
      <c r="A164" s="95" t="s">
        <v>400</v>
      </c>
      <c r="B164" s="95" t="s">
        <v>406</v>
      </c>
      <c r="C164" s="96" t="s">
        <v>407</v>
      </c>
      <c r="D164" s="97"/>
      <c r="E164" s="98" t="s">
        <v>441</v>
      </c>
      <c r="F164" s="98" t="s">
        <v>441</v>
      </c>
      <c r="G164" s="98" t="s">
        <v>422</v>
      </c>
      <c r="H164" s="98" t="s">
        <v>441</v>
      </c>
      <c r="I164" s="98" t="s">
        <v>441</v>
      </c>
      <c r="J164" s="98" t="s">
        <v>441</v>
      </c>
      <c r="K164" s="98" t="s">
        <v>441</v>
      </c>
      <c r="L164" s="98" t="s">
        <v>441</v>
      </c>
      <c r="M164" s="98" t="s">
        <v>422</v>
      </c>
      <c r="N164" s="98" t="s">
        <v>422</v>
      </c>
      <c r="O164" s="98" t="s">
        <v>422</v>
      </c>
      <c r="P164" s="98" t="s">
        <v>422</v>
      </c>
      <c r="Q164" s="98" t="s">
        <v>422</v>
      </c>
      <c r="R164" s="98" t="s">
        <v>422</v>
      </c>
      <c r="S164" s="98" t="s">
        <v>422</v>
      </c>
      <c r="T164" s="98" t="s">
        <v>422</v>
      </c>
      <c r="U164" s="98" t="s">
        <v>422</v>
      </c>
      <c r="V164" s="98" t="s">
        <v>422</v>
      </c>
      <c r="W164" s="98" t="s">
        <v>422</v>
      </c>
      <c r="X164" s="98" t="s">
        <v>422</v>
      </c>
      <c r="Y164" s="98" t="s">
        <v>422</v>
      </c>
      <c r="Z164" s="98" t="s">
        <v>422</v>
      </c>
      <c r="AA164" s="98" t="s">
        <v>422</v>
      </c>
      <c r="AB164" s="98" t="s">
        <v>422</v>
      </c>
      <c r="AC164" s="98" t="s">
        <v>422</v>
      </c>
      <c r="AD164" s="98" t="s">
        <v>422</v>
      </c>
      <c r="AE164" s="99"/>
      <c r="AF164" s="98" t="s">
        <v>422</v>
      </c>
      <c r="AG164" s="98" t="s">
        <v>422</v>
      </c>
      <c r="AH164" s="98" t="s">
        <v>422</v>
      </c>
      <c r="AI164" s="98" t="s">
        <v>422</v>
      </c>
      <c r="AJ164" s="98" t="s">
        <v>422</v>
      </c>
      <c r="AK164" s="98" t="s">
        <v>441</v>
      </c>
      <c r="AL164" s="95" t="s">
        <v>147</v>
      </c>
    </row>
    <row r="165" spans="1:38" s="108" customFormat="1" ht="15" customHeight="1" x14ac:dyDescent="0.2">
      <c r="A165" s="100"/>
      <c r="B165" s="100"/>
      <c r="C165" s="101"/>
      <c r="D165" s="102"/>
      <c r="E165" s="103"/>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104"/>
      <c r="AD165" s="104"/>
      <c r="AE165" s="105"/>
      <c r="AF165" s="106"/>
      <c r="AG165" s="106"/>
      <c r="AH165" s="106"/>
      <c r="AI165" s="106"/>
      <c r="AJ165" s="106"/>
      <c r="AK165" s="106"/>
      <c r="AL165" s="107"/>
    </row>
    <row r="166" spans="1:38" s="115" customFormat="1" ht="52.5" customHeight="1" x14ac:dyDescent="0.2">
      <c r="A166" s="129" t="s">
        <v>424</v>
      </c>
      <c r="B166" s="129"/>
      <c r="C166" s="129"/>
      <c r="D166" s="129"/>
      <c r="E166" s="129"/>
      <c r="F166" s="129"/>
      <c r="G166" s="129"/>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2">
      <c r="A167" s="129" t="s">
        <v>431</v>
      </c>
      <c r="B167" s="129"/>
      <c r="C167" s="129"/>
      <c r="D167" s="129"/>
      <c r="E167" s="129"/>
      <c r="F167" s="129"/>
      <c r="G167" s="129"/>
      <c r="H167" s="109"/>
      <c r="I167" s="110"/>
      <c r="J167"/>
      <c r="K167"/>
      <c r="L167"/>
      <c r="M167" s="110"/>
      <c r="N167" s="110"/>
      <c r="O167" s="110"/>
      <c r="P167" s="110"/>
      <c r="Q167" s="110"/>
      <c r="R167" s="110"/>
      <c r="S167" s="110"/>
      <c r="T167" s="110"/>
      <c r="U167" s="110"/>
      <c r="AE167" s="118"/>
    </row>
    <row r="168" spans="1:38" s="117" customFormat="1" ht="26.25" customHeight="1" x14ac:dyDescent="0.2">
      <c r="A168" s="129" t="s">
        <v>432</v>
      </c>
      <c r="B168" s="129"/>
      <c r="C168" s="129"/>
      <c r="D168" s="129"/>
      <c r="E168" s="129"/>
      <c r="F168" s="129"/>
      <c r="G168" s="129"/>
      <c r="H168" s="109"/>
      <c r="I168" s="110"/>
      <c r="J168"/>
      <c r="K168"/>
      <c r="L168"/>
      <c r="M168" s="110"/>
      <c r="N168" s="110"/>
      <c r="O168" s="110"/>
      <c r="P168" s="110"/>
      <c r="Q168" s="110"/>
      <c r="R168" s="110"/>
      <c r="S168" s="110"/>
      <c r="T168" s="110"/>
      <c r="U168" s="110"/>
      <c r="AE168" s="118"/>
    </row>
    <row r="169" spans="1:38" s="115" customFormat="1" ht="26.25" customHeight="1" x14ac:dyDescent="0.2">
      <c r="A169" s="129" t="s">
        <v>427</v>
      </c>
      <c r="B169" s="129"/>
      <c r="C169" s="129"/>
      <c r="D169" s="129"/>
      <c r="E169" s="129"/>
      <c r="F169" s="129"/>
      <c r="G169" s="129"/>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2">
      <c r="A170" s="129" t="s">
        <v>433</v>
      </c>
      <c r="B170" s="129"/>
      <c r="C170" s="129"/>
      <c r="D170" s="129"/>
      <c r="E170" s="129"/>
      <c r="F170" s="129"/>
      <c r="G170" s="129"/>
      <c r="H170" s="109"/>
      <c r="I170" s="110"/>
      <c r="J170"/>
      <c r="K170"/>
      <c r="L170"/>
      <c r="M170" s="110"/>
      <c r="N170" s="110"/>
      <c r="O170" s="110"/>
      <c r="P170" s="110"/>
      <c r="Q170" s="110"/>
      <c r="R170" s="110"/>
      <c r="S170" s="110"/>
      <c r="T170" s="110"/>
      <c r="U170" s="110"/>
      <c r="AE170" s="118"/>
    </row>
  </sheetData>
  <conditionalFormatting sqref="AF24:AK24 AF37:AK39 AF43:AK43 AF45:AK47 AF73:AK81 AF83:AK83 AF92:AK93 AF14:AK22 AF65:AK71 AF122:AK122 AF49:AK59 AL61 AF61:AK63 E14:AD140 AF60:AL60 AF137:AK137 AF133:AK133 AF131:AK131 AF126:AK126 AF117:AK117">
    <cfRule type="cellIs" dxfId="17" priority="2" operator="equal">
      <formula>0</formula>
    </cfRule>
  </conditionalFormatting>
  <conditionalFormatting sqref="AF23:AK23 AF25:AK36 AF40:AK42 AF44:AK44 AF48:AK48 AF64:AK64 AF72:AK72 AF82:AK82 AF84:AK91 AF94:AK116 AF123:AK125 AF118:AK121 AF127:AK130 AF132:AK132 AF134:AK136 AF138:AK140">
    <cfRule type="cellIs" dxfId="16" priority="1" operator="equal">
      <formula>0</formula>
    </cfRule>
  </conditionalFormatting>
  <pageMargins left="0.7" right="0.7" top="0.75" bottom="0.75"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showWhiteSpace="0" zoomScale="70" zoomScaleNormal="70" workbookViewId="0">
      <selection activeCell="I8" sqref="I8"/>
    </sheetView>
  </sheetViews>
  <sheetFormatPr defaultColWidth="10.33203125" defaultRowHeight="12.75" x14ac:dyDescent="0.2"/>
  <cols>
    <col min="1" max="2" width="25" style="36" customWidth="1"/>
    <col min="3" max="3" width="54.1640625" style="119" customWidth="1"/>
    <col min="4" max="4" width="8.33203125" style="36" customWidth="1"/>
    <col min="5" max="24" width="10" style="36" customWidth="1"/>
    <col min="25" max="25" width="10.33203125" style="36" customWidth="1"/>
    <col min="26" max="30" width="10" style="36" customWidth="1"/>
    <col min="31" max="31" width="2.5" style="36" customWidth="1"/>
    <col min="32" max="32" width="10.6640625" style="36" customWidth="1"/>
    <col min="33" max="33" width="11.5" style="36" customWidth="1"/>
    <col min="34" max="36" width="10" style="36" customWidth="1"/>
    <col min="37" max="37" width="12" style="36" customWidth="1"/>
    <col min="38" max="38" width="30" style="36" customWidth="1"/>
    <col min="39" max="16384" width="10.33203125" style="36"/>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452</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429</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39">
        <v>46068</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2018</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457</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0" t="s">
        <v>430</v>
      </c>
      <c r="B10" s="140" t="s">
        <v>32</v>
      </c>
      <c r="C10" s="132"/>
      <c r="D10" s="133"/>
      <c r="E10" s="120" t="s">
        <v>434</v>
      </c>
      <c r="F10" s="121"/>
      <c r="G10" s="121"/>
      <c r="H10" s="122"/>
      <c r="I10" s="120" t="s">
        <v>411</v>
      </c>
      <c r="J10" s="121"/>
      <c r="K10" s="121"/>
      <c r="L10" s="122"/>
      <c r="M10" s="137" t="s">
        <v>435</v>
      </c>
      <c r="N10" s="120" t="s">
        <v>436</v>
      </c>
      <c r="O10" s="121"/>
      <c r="P10" s="122"/>
      <c r="Q10" s="120" t="s">
        <v>437</v>
      </c>
      <c r="R10" s="121"/>
      <c r="S10" s="121"/>
      <c r="T10" s="121"/>
      <c r="U10" s="121"/>
      <c r="V10" s="122"/>
      <c r="W10" s="120" t="s">
        <v>438</v>
      </c>
      <c r="X10" s="121"/>
      <c r="Y10" s="121"/>
      <c r="Z10" s="121"/>
      <c r="AA10" s="121"/>
      <c r="AB10" s="121"/>
      <c r="AC10" s="121"/>
      <c r="AD10" s="122"/>
      <c r="AE10" s="24"/>
      <c r="AF10" s="120" t="s">
        <v>439</v>
      </c>
      <c r="AG10" s="121"/>
      <c r="AH10" s="121"/>
      <c r="AI10" s="121"/>
      <c r="AJ10" s="121"/>
      <c r="AK10" s="121"/>
      <c r="AL10" s="122"/>
    </row>
    <row r="11" spans="1:38" s="19" customFormat="1" ht="15" customHeight="1" thickBot="1" x14ac:dyDescent="0.25">
      <c r="A11" s="131"/>
      <c r="B11" s="134"/>
      <c r="C11" s="135"/>
      <c r="D11" s="136"/>
      <c r="E11" s="123"/>
      <c r="F11" s="124"/>
      <c r="G11" s="124"/>
      <c r="H11" s="125"/>
      <c r="I11" s="123"/>
      <c r="J11" s="124"/>
      <c r="K11" s="124"/>
      <c r="L11" s="125"/>
      <c r="M11" s="138"/>
      <c r="N11" s="123"/>
      <c r="O11" s="124"/>
      <c r="P11" s="125"/>
      <c r="Q11" s="123"/>
      <c r="R11" s="124"/>
      <c r="S11" s="124"/>
      <c r="T11" s="124"/>
      <c r="U11" s="124"/>
      <c r="V11" s="125"/>
      <c r="W11" s="26"/>
      <c r="X11" s="126" t="s">
        <v>33</v>
      </c>
      <c r="Y11" s="127"/>
      <c r="Z11" s="127"/>
      <c r="AA11" s="127"/>
      <c r="AB11" s="128"/>
      <c r="AC11" s="27"/>
      <c r="AD11" s="28"/>
      <c r="AE11" s="29"/>
      <c r="AF11" s="123"/>
      <c r="AG11" s="124"/>
      <c r="AH11" s="124"/>
      <c r="AI11" s="124"/>
      <c r="AJ11" s="124"/>
      <c r="AK11" s="124"/>
      <c r="AL11" s="125"/>
    </row>
    <row r="12" spans="1:38" s="19" customFormat="1" ht="52.5" customHeight="1" thickBot="1" x14ac:dyDescent="0.25">
      <c r="A12" s="131"/>
      <c r="B12" s="134"/>
      <c r="C12" s="135"/>
      <c r="D12" s="136"/>
      <c r="E12" s="30" t="s">
        <v>417</v>
      </c>
      <c r="F12" s="30" t="s">
        <v>34</v>
      </c>
      <c r="G12" s="30" t="s">
        <v>418</v>
      </c>
      <c r="H12" s="30" t="s">
        <v>419</v>
      </c>
      <c r="I12" s="30" t="s">
        <v>420</v>
      </c>
      <c r="J12" s="31" t="s">
        <v>421</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59" customFormat="1" ht="37.5" customHeight="1" thickBot="1" x14ac:dyDescent="0.25">
      <c r="A13" s="175" t="s">
        <v>62</v>
      </c>
      <c r="B13" s="175" t="s">
        <v>63</v>
      </c>
      <c r="C13" s="191" t="s">
        <v>64</v>
      </c>
      <c r="D13" s="175" t="s">
        <v>65</v>
      </c>
      <c r="E13" s="175" t="s">
        <v>66</v>
      </c>
      <c r="F13" s="175" t="s">
        <v>66</v>
      </c>
      <c r="G13" s="175" t="s">
        <v>66</v>
      </c>
      <c r="H13" s="175" t="s">
        <v>66</v>
      </c>
      <c r="I13" s="175" t="s">
        <v>66</v>
      </c>
      <c r="J13" s="175" t="s">
        <v>66</v>
      </c>
      <c r="K13" s="175" t="s">
        <v>66</v>
      </c>
      <c r="L13" s="175" t="s">
        <v>66</v>
      </c>
      <c r="M13" s="175" t="s">
        <v>66</v>
      </c>
      <c r="N13" s="175" t="s">
        <v>67</v>
      </c>
      <c r="O13" s="175" t="s">
        <v>67</v>
      </c>
      <c r="P13" s="175" t="s">
        <v>67</v>
      </c>
      <c r="Q13" s="175" t="s">
        <v>67</v>
      </c>
      <c r="R13" s="175" t="s">
        <v>67</v>
      </c>
      <c r="S13" s="175" t="s">
        <v>67</v>
      </c>
      <c r="T13" s="175" t="s">
        <v>67</v>
      </c>
      <c r="U13" s="175" t="s">
        <v>67</v>
      </c>
      <c r="V13" s="175" t="s">
        <v>67</v>
      </c>
      <c r="W13" s="175" t="s">
        <v>68</v>
      </c>
      <c r="X13" s="175" t="s">
        <v>67</v>
      </c>
      <c r="Y13" s="175" t="s">
        <v>67</v>
      </c>
      <c r="Z13" s="175" t="s">
        <v>67</v>
      </c>
      <c r="AA13" s="175" t="s">
        <v>67</v>
      </c>
      <c r="AB13" s="175" t="s">
        <v>67</v>
      </c>
      <c r="AC13" s="175" t="s">
        <v>69</v>
      </c>
      <c r="AD13" s="175" t="s">
        <v>69</v>
      </c>
      <c r="AE13" s="192"/>
      <c r="AF13" s="175" t="s">
        <v>70</v>
      </c>
      <c r="AG13" s="175" t="s">
        <v>70</v>
      </c>
      <c r="AH13" s="175" t="s">
        <v>70</v>
      </c>
      <c r="AI13" s="175" t="s">
        <v>70</v>
      </c>
      <c r="AJ13" s="175" t="s">
        <v>70</v>
      </c>
      <c r="AK13" s="175"/>
      <c r="AL13" s="193"/>
    </row>
    <row r="14" spans="1:38" s="5" customFormat="1" ht="26.25" customHeight="1" thickBot="1" x14ac:dyDescent="0.25">
      <c r="A14" s="37" t="s">
        <v>71</v>
      </c>
      <c r="B14" s="37" t="s">
        <v>0</v>
      </c>
      <c r="C14" s="37" t="s">
        <v>72</v>
      </c>
      <c r="D14" s="38"/>
      <c r="E14" s="39">
        <v>19.118077326509297</v>
      </c>
      <c r="F14" s="39">
        <v>0.70150997718259689</v>
      </c>
      <c r="G14" s="39">
        <v>67.636685711333286</v>
      </c>
      <c r="H14" s="39" t="s">
        <v>441</v>
      </c>
      <c r="I14" s="39">
        <v>1.2206118393058052</v>
      </c>
      <c r="J14" s="39">
        <v>1.829967397694704</v>
      </c>
      <c r="K14" s="39">
        <v>2.3650681477993039</v>
      </c>
      <c r="L14" s="39">
        <v>1.0804238614027288E-2</v>
      </c>
      <c r="M14" s="39">
        <v>3.5422592329862743</v>
      </c>
      <c r="N14" s="39">
        <v>2.4089570326392722</v>
      </c>
      <c r="O14" s="39">
        <v>0.28684811207082783</v>
      </c>
      <c r="P14" s="39">
        <v>0.46149178480580899</v>
      </c>
      <c r="Q14" s="39">
        <v>2.2378406495355128</v>
      </c>
      <c r="R14" s="39">
        <v>1.4397862412201177</v>
      </c>
      <c r="S14" s="39">
        <v>0.20151137718580572</v>
      </c>
      <c r="T14" s="39">
        <v>1.6842874801554644</v>
      </c>
      <c r="U14" s="39">
        <v>7.0088899777471436</v>
      </c>
      <c r="V14" s="39">
        <v>1.8542356393307906</v>
      </c>
      <c r="W14" s="39">
        <v>1.6351395858260747</v>
      </c>
      <c r="X14" s="39">
        <v>1.1576252722089357E-2</v>
      </c>
      <c r="Y14" s="39">
        <v>2.0831584305089586E-2</v>
      </c>
      <c r="Z14" s="39">
        <v>1.1872651176530465E-2</v>
      </c>
      <c r="AA14" s="39">
        <v>4.9317342517254878E-3</v>
      </c>
      <c r="AB14" s="39">
        <v>4.9212222455434891E-2</v>
      </c>
      <c r="AC14" s="39">
        <v>1.0016934878100765</v>
      </c>
      <c r="AD14" s="39">
        <v>9.4252454003274935E-2</v>
      </c>
      <c r="AE14" s="192"/>
      <c r="AF14" s="39">
        <v>1084.5145083999994</v>
      </c>
      <c r="AG14" s="39">
        <v>203406.1542281</v>
      </c>
      <c r="AH14" s="39">
        <v>32465.182231700001</v>
      </c>
      <c r="AI14" s="39">
        <v>9182.9526428999998</v>
      </c>
      <c r="AJ14" s="39">
        <v>240.24184999999997</v>
      </c>
      <c r="AK14" s="39" t="s">
        <v>422</v>
      </c>
      <c r="AL14" s="40" t="s">
        <v>70</v>
      </c>
    </row>
    <row r="15" spans="1:38" s="5" customFormat="1" ht="26.25" customHeight="1" thickBot="1" x14ac:dyDescent="0.25">
      <c r="A15" s="37" t="s">
        <v>73</v>
      </c>
      <c r="B15" s="37" t="s">
        <v>21</v>
      </c>
      <c r="C15" s="37" t="s">
        <v>74</v>
      </c>
      <c r="D15" s="38"/>
      <c r="E15" s="39">
        <v>1.2522618684435691</v>
      </c>
      <c r="F15" s="39">
        <v>1.4394870210138539E-2</v>
      </c>
      <c r="G15" s="39">
        <v>0.66363306183611903</v>
      </c>
      <c r="H15" s="39" t="s">
        <v>441</v>
      </c>
      <c r="I15" s="39">
        <v>1.9210760521096822E-2</v>
      </c>
      <c r="J15" s="39">
        <v>2.3677640521096825E-2</v>
      </c>
      <c r="K15" s="39">
        <v>2.7400040521096822E-2</v>
      </c>
      <c r="L15" s="39">
        <v>2.5505099427139202E-3</v>
      </c>
      <c r="M15" s="39">
        <v>0.35838412734763581</v>
      </c>
      <c r="N15" s="39">
        <v>2.4818279561125898E-2</v>
      </c>
      <c r="O15" s="39">
        <v>5.4105605066871506E-3</v>
      </c>
      <c r="P15" s="39">
        <v>5.4105605066871506E-3</v>
      </c>
      <c r="Q15" s="39">
        <v>8.22867924245556E-3</v>
      </c>
      <c r="R15" s="39">
        <v>9.9888085577216346E-2</v>
      </c>
      <c r="S15" s="39">
        <v>5.2562120589653635E-2</v>
      </c>
      <c r="T15" s="39">
        <v>0.67338431477294225</v>
      </c>
      <c r="U15" s="39">
        <v>2.2340591332897345E-2</v>
      </c>
      <c r="V15" s="39">
        <v>0.26252829074900591</v>
      </c>
      <c r="W15" s="39">
        <v>1.8612000000000001E-3</v>
      </c>
      <c r="X15" s="39">
        <v>8.8866045627480021E-6</v>
      </c>
      <c r="Y15" s="39">
        <v>1.789766897688E-5</v>
      </c>
      <c r="Z15" s="39">
        <v>8.3818347968520012E-6</v>
      </c>
      <c r="AA15" s="39">
        <v>8.3818347968520012E-6</v>
      </c>
      <c r="AB15" s="39">
        <v>4.3547943133332006E-5</v>
      </c>
      <c r="AC15" s="39" t="s">
        <v>422</v>
      </c>
      <c r="AD15" s="39" t="s">
        <v>422</v>
      </c>
      <c r="AE15" s="192"/>
      <c r="AF15" s="39" t="s">
        <v>456</v>
      </c>
      <c r="AG15" s="39" t="s">
        <v>440</v>
      </c>
      <c r="AH15" s="39" t="s">
        <v>456</v>
      </c>
      <c r="AI15" s="39" t="s">
        <v>440</v>
      </c>
      <c r="AJ15" s="39" t="s">
        <v>440</v>
      </c>
      <c r="AK15" s="39" t="s">
        <v>422</v>
      </c>
      <c r="AL15" s="40" t="s">
        <v>70</v>
      </c>
    </row>
    <row r="16" spans="1:38" s="5" customFormat="1" ht="26.25" customHeight="1" thickBot="1" x14ac:dyDescent="0.25">
      <c r="A16" s="37" t="s">
        <v>73</v>
      </c>
      <c r="B16" s="37" t="s">
        <v>1</v>
      </c>
      <c r="C16" s="37" t="s">
        <v>75</v>
      </c>
      <c r="D16" s="38"/>
      <c r="E16" s="39">
        <v>2.2647984617999998E-2</v>
      </c>
      <c r="F16" s="39">
        <v>1.1056949771999999E-3</v>
      </c>
      <c r="G16" s="39">
        <v>7.3722588077419507E-2</v>
      </c>
      <c r="H16" s="39" t="s">
        <v>441</v>
      </c>
      <c r="I16" s="39">
        <v>1.8011281111999999E-3</v>
      </c>
      <c r="J16" s="39">
        <v>1.8967398588E-3</v>
      </c>
      <c r="K16" s="39">
        <v>1.9923516063999999E-3</v>
      </c>
      <c r="L16" s="39">
        <v>1.120668302657E-4</v>
      </c>
      <c r="M16" s="39">
        <v>6.6758410375999996E-3</v>
      </c>
      <c r="N16" s="39">
        <v>2.4175930071392501E-3</v>
      </c>
      <c r="O16" s="39">
        <v>2.4398773089874997E-5</v>
      </c>
      <c r="P16" s="39">
        <v>2.5321455805000001E-4</v>
      </c>
      <c r="Q16" s="39">
        <v>1.4249361873999998E-4</v>
      </c>
      <c r="R16" s="39">
        <v>3.8556250751721992E-4</v>
      </c>
      <c r="S16" s="39">
        <v>2.5242321440172201E-4</v>
      </c>
      <c r="T16" s="39">
        <v>6.4017293682734492E-4</v>
      </c>
      <c r="U16" s="39">
        <v>5.1980866154499998E-5</v>
      </c>
      <c r="V16" s="39">
        <v>3.5993748521392496E-3</v>
      </c>
      <c r="W16" s="39">
        <v>2.4036586900000002E-3</v>
      </c>
      <c r="X16" s="39">
        <v>3.2143017969999999E-4</v>
      </c>
      <c r="Y16" s="39">
        <v>4.1837842730000003E-4</v>
      </c>
      <c r="Z16" s="39">
        <v>3.0600843210000007E-4</v>
      </c>
      <c r="AA16" s="39">
        <v>1.4742712139999999E-4</v>
      </c>
      <c r="AB16" s="39">
        <v>1.1932441605E-3</v>
      </c>
      <c r="AC16" s="39">
        <v>1.4819820877999999E-5</v>
      </c>
      <c r="AD16" s="39">
        <v>4.0634992729999993E-3</v>
      </c>
      <c r="AE16" s="192"/>
      <c r="AF16" s="39">
        <v>1.2825</v>
      </c>
      <c r="AG16" s="39">
        <v>23.9029369</v>
      </c>
      <c r="AH16" s="39">
        <v>379.5447595</v>
      </c>
      <c r="AI16" s="39">
        <v>5.3999999999999999E-2</v>
      </c>
      <c r="AJ16" s="39" t="s">
        <v>422</v>
      </c>
      <c r="AK16" s="39" t="s">
        <v>422</v>
      </c>
      <c r="AL16" s="40" t="s">
        <v>70</v>
      </c>
    </row>
    <row r="17" spans="1:38" s="5" customFormat="1" ht="26.25" customHeight="1" thickBot="1" x14ac:dyDescent="0.25">
      <c r="A17" s="37" t="s">
        <v>73</v>
      </c>
      <c r="B17" s="37" t="s">
        <v>2</v>
      </c>
      <c r="C17" s="37" t="s">
        <v>76</v>
      </c>
      <c r="D17" s="38"/>
      <c r="E17" s="39">
        <v>0.14983503917400004</v>
      </c>
      <c r="F17" s="39">
        <v>4.5665353988199993E-2</v>
      </c>
      <c r="G17" s="39">
        <v>1.6920649464196001E-3</v>
      </c>
      <c r="H17" s="39" t="s">
        <v>441</v>
      </c>
      <c r="I17" s="39">
        <v>1.6159265404200002E-3</v>
      </c>
      <c r="J17" s="39">
        <v>1.6159923404200003E-3</v>
      </c>
      <c r="K17" s="39">
        <v>1.6161239404200002E-3</v>
      </c>
      <c r="L17" s="39">
        <v>8.8661176642879994E-5</v>
      </c>
      <c r="M17" s="39">
        <v>5.9236238283000009E-2</v>
      </c>
      <c r="N17" s="39">
        <v>2.38004964474E-5</v>
      </c>
      <c r="O17" s="39">
        <v>2.6634181139000002E-6</v>
      </c>
      <c r="P17" s="39">
        <v>1.0741537002599999E-3</v>
      </c>
      <c r="Q17" s="39">
        <v>2.0475342209200001E-4</v>
      </c>
      <c r="R17" s="39">
        <v>2.7720904639416005E-5</v>
      </c>
      <c r="S17" s="39">
        <v>6.0369476234415992E-6</v>
      </c>
      <c r="T17" s="39">
        <v>2.5892784559016006E-5</v>
      </c>
      <c r="U17" s="39">
        <v>1.1563435680760001E-4</v>
      </c>
      <c r="V17" s="39">
        <v>1.5429639254323998E-3</v>
      </c>
      <c r="W17" s="39">
        <v>9.73E-6</v>
      </c>
      <c r="X17" s="39">
        <v>6.6227500000000005E-7</v>
      </c>
      <c r="Y17" s="39">
        <v>1.0865499999999998E-6</v>
      </c>
      <c r="Z17" s="39">
        <v>3.3282500000000002E-7</v>
      </c>
      <c r="AA17" s="39">
        <v>2.6657499999999996E-7</v>
      </c>
      <c r="AB17" s="39">
        <v>2.3482249999999999E-6</v>
      </c>
      <c r="AC17" s="39">
        <v>3.2899999999999999E-7</v>
      </c>
      <c r="AD17" s="39">
        <v>4.6059999999999999E-10</v>
      </c>
      <c r="AE17" s="192"/>
      <c r="AF17" s="39">
        <v>2.25</v>
      </c>
      <c r="AG17" s="39">
        <v>0.84840780000000005</v>
      </c>
      <c r="AH17" s="39">
        <v>2035.2781366000002</v>
      </c>
      <c r="AI17" s="39">
        <v>6.5799999999999997E-2</v>
      </c>
      <c r="AJ17" s="39" t="s">
        <v>440</v>
      </c>
      <c r="AK17" s="39" t="s">
        <v>422</v>
      </c>
      <c r="AL17" s="40" t="s">
        <v>70</v>
      </c>
    </row>
    <row r="18" spans="1:38" s="5" customFormat="1" ht="26.25" customHeight="1" thickBot="1" x14ac:dyDescent="0.25">
      <c r="A18" s="37" t="s">
        <v>73</v>
      </c>
      <c r="B18" s="37" t="s">
        <v>4</v>
      </c>
      <c r="C18" s="37" t="s">
        <v>77</v>
      </c>
      <c r="D18" s="38"/>
      <c r="E18" s="39">
        <v>0.65816992801379992</v>
      </c>
      <c r="F18" s="39">
        <v>5.2333993999999998E-4</v>
      </c>
      <c r="G18" s="39">
        <v>4.9808682250699994E-3</v>
      </c>
      <c r="H18" s="39" t="s">
        <v>441</v>
      </c>
      <c r="I18" s="39">
        <v>4.5377621399999993E-4</v>
      </c>
      <c r="J18" s="39">
        <v>5.7014841400000011E-4</v>
      </c>
      <c r="K18" s="39">
        <v>5.7014841400000011E-4</v>
      </c>
      <c r="L18" s="39">
        <v>5.651619155999999E-6</v>
      </c>
      <c r="M18" s="39">
        <v>1.9052233869999997E-2</v>
      </c>
      <c r="N18" s="39">
        <v>1.1672106537999998E-4</v>
      </c>
      <c r="O18" s="39">
        <v>3.5493102299999997E-6</v>
      </c>
      <c r="P18" s="39">
        <v>2.4421414000000001E-5</v>
      </c>
      <c r="Q18" s="39">
        <v>3.9546450399999994E-5</v>
      </c>
      <c r="R18" s="39">
        <v>2.3292115845919989E-4</v>
      </c>
      <c r="S18" s="39">
        <v>3.4929335845920014E-5</v>
      </c>
      <c r="T18" s="39">
        <v>2.3275626142291997E-3</v>
      </c>
      <c r="U18" s="39">
        <v>2.5583461199999993E-6</v>
      </c>
      <c r="V18" s="39">
        <v>5.8534965379999985E-5</v>
      </c>
      <c r="W18" s="39">
        <v>1.163722E-4</v>
      </c>
      <c r="X18" s="39">
        <v>1.1637220000000001E-5</v>
      </c>
      <c r="Y18" s="39">
        <v>2.3274440000000001E-5</v>
      </c>
      <c r="Z18" s="39">
        <v>1.1637220000000001E-5</v>
      </c>
      <c r="AA18" s="39">
        <v>1.1637220000000001E-5</v>
      </c>
      <c r="AB18" s="39">
        <v>5.8186100000000002E-5</v>
      </c>
      <c r="AC18" s="39" t="s">
        <v>422</v>
      </c>
      <c r="AD18" s="39" t="s">
        <v>422</v>
      </c>
      <c r="AE18" s="192"/>
      <c r="AF18" s="39">
        <v>453.59447400000005</v>
      </c>
      <c r="AG18" s="39">
        <v>1742.8728226000001</v>
      </c>
      <c r="AH18" s="39">
        <v>1962.4347149999999</v>
      </c>
      <c r="AI18" s="39" t="s">
        <v>441</v>
      </c>
      <c r="AJ18" s="39" t="s">
        <v>441</v>
      </c>
      <c r="AK18" s="39" t="s">
        <v>422</v>
      </c>
      <c r="AL18" s="40" t="s">
        <v>70</v>
      </c>
    </row>
    <row r="19" spans="1:38" s="5" customFormat="1" ht="26.25" customHeight="1" thickBot="1" x14ac:dyDescent="0.25">
      <c r="A19" s="37" t="s">
        <v>73</v>
      </c>
      <c r="B19" s="37" t="s">
        <v>78</v>
      </c>
      <c r="C19" s="37" t="s">
        <v>79</v>
      </c>
      <c r="D19" s="38"/>
      <c r="E19" s="39">
        <v>1.5486963247427994</v>
      </c>
      <c r="F19" s="39">
        <v>3.527908237293198E-2</v>
      </c>
      <c r="G19" s="39">
        <v>22.230787034104715</v>
      </c>
      <c r="H19" s="39" t="s">
        <v>441</v>
      </c>
      <c r="I19" s="39">
        <v>8.9637900254073061E-2</v>
      </c>
      <c r="J19" s="39">
        <v>0.16453019521395298</v>
      </c>
      <c r="K19" s="39">
        <v>0.24632977360955305</v>
      </c>
      <c r="L19" s="39">
        <v>3.1026925515720873E-3</v>
      </c>
      <c r="M19" s="39">
        <v>0.64347494182183962</v>
      </c>
      <c r="N19" s="39">
        <v>6.4171741497214635E-2</v>
      </c>
      <c r="O19" s="39">
        <v>1.469444706776251E-2</v>
      </c>
      <c r="P19" s="39">
        <v>7.0743581490808191E-3</v>
      </c>
      <c r="Q19" s="39">
        <v>5.7905701841883983E-2</v>
      </c>
      <c r="R19" s="39">
        <v>3.7668321524185151E-2</v>
      </c>
      <c r="S19" s="39">
        <v>7.3574327697337571E-2</v>
      </c>
      <c r="T19" s="39">
        <v>2.8087819821561109</v>
      </c>
      <c r="U19" s="39">
        <v>6.2495053359588847E-2</v>
      </c>
      <c r="V19" s="39">
        <v>1.0577123332105474</v>
      </c>
      <c r="W19" s="39">
        <v>5.1521319339036836E-2</v>
      </c>
      <c r="X19" s="39">
        <v>4.9264093222839206E-4</v>
      </c>
      <c r="Y19" s="39">
        <v>8.821867743262756E-4</v>
      </c>
      <c r="Z19" s="39">
        <v>3.7874836988814903E-3</v>
      </c>
      <c r="AA19" s="39">
        <v>2.9303192226114448E-4</v>
      </c>
      <c r="AB19" s="39">
        <v>5.4553433276973021E-3</v>
      </c>
      <c r="AC19" s="39">
        <v>1.6608655767473685E-2</v>
      </c>
      <c r="AD19" s="39">
        <v>3.4841909929252308E-4</v>
      </c>
      <c r="AE19" s="192"/>
      <c r="AF19" s="39">
        <v>11010.1712582</v>
      </c>
      <c r="AG19" s="39">
        <v>2771.8891560000002</v>
      </c>
      <c r="AH19" s="39">
        <v>8239.4175749999995</v>
      </c>
      <c r="AI19" s="39">
        <v>6.1934811999999999</v>
      </c>
      <c r="AJ19" s="39" t="s">
        <v>440</v>
      </c>
      <c r="AK19" s="39" t="s">
        <v>422</v>
      </c>
      <c r="AL19" s="40" t="s">
        <v>70</v>
      </c>
    </row>
    <row r="20" spans="1:38" s="5" customFormat="1" ht="26.25" customHeight="1" thickBot="1" x14ac:dyDescent="0.25">
      <c r="A20" s="37" t="s">
        <v>73</v>
      </c>
      <c r="B20" s="37" t="s">
        <v>5</v>
      </c>
      <c r="C20" s="37" t="s">
        <v>80</v>
      </c>
      <c r="D20" s="38"/>
      <c r="E20" s="39">
        <v>0.43067048676000008</v>
      </c>
      <c r="F20" s="39">
        <v>4.4716330479200005E-2</v>
      </c>
      <c r="G20" s="39">
        <v>0.12134887389153001</v>
      </c>
      <c r="H20" s="39" t="s">
        <v>441</v>
      </c>
      <c r="I20" s="39">
        <v>0.10771523682155003</v>
      </c>
      <c r="J20" s="39">
        <v>0.11912835726455001</v>
      </c>
      <c r="K20" s="39">
        <v>0.12968887633054996</v>
      </c>
      <c r="L20" s="39">
        <v>8.6949845536080025E-3</v>
      </c>
      <c r="M20" s="39">
        <v>0.50641963823960023</v>
      </c>
      <c r="N20" s="39">
        <v>5.1975377014817505E-2</v>
      </c>
      <c r="O20" s="39">
        <v>1.8995402154914253E-2</v>
      </c>
      <c r="P20" s="39">
        <v>2.5667800970320016E-3</v>
      </c>
      <c r="Q20" s="39">
        <v>9.9462689183999961E-4</v>
      </c>
      <c r="R20" s="39">
        <v>3.5318054275473999E-2</v>
      </c>
      <c r="S20" s="39">
        <v>1.0007610129655908E-2</v>
      </c>
      <c r="T20" s="39">
        <v>5.2137277099302505E-3</v>
      </c>
      <c r="U20" s="39">
        <v>1.0560758109780001E-3</v>
      </c>
      <c r="V20" s="39">
        <v>0.76309385382951267</v>
      </c>
      <c r="W20" s="39">
        <v>0.15807730874250003</v>
      </c>
      <c r="X20" s="39">
        <v>1.6172215349999998E-2</v>
      </c>
      <c r="Y20" s="39">
        <v>2.5388886492286E-2</v>
      </c>
      <c r="Z20" s="39">
        <v>8.4339913742859998E-3</v>
      </c>
      <c r="AA20" s="39">
        <v>6.5709194079368012E-3</v>
      </c>
      <c r="AB20" s="39">
        <v>5.6566012624508798E-2</v>
      </c>
      <c r="AC20" s="39">
        <v>7.3338780258000022E-3</v>
      </c>
      <c r="AD20" s="39">
        <v>2.1706251951526003E-2</v>
      </c>
      <c r="AE20" s="192"/>
      <c r="AF20" s="39">
        <v>2.1888360000000002</v>
      </c>
      <c r="AG20" s="39">
        <v>127.62409000000001</v>
      </c>
      <c r="AH20" s="39">
        <v>2012.1249600000001</v>
      </c>
      <c r="AI20" s="39">
        <v>4649.6932529999995</v>
      </c>
      <c r="AJ20" s="39" t="s">
        <v>422</v>
      </c>
      <c r="AK20" s="39" t="s">
        <v>422</v>
      </c>
      <c r="AL20" s="40" t="s">
        <v>70</v>
      </c>
    </row>
    <row r="21" spans="1:38" s="5" customFormat="1" ht="26.25" customHeight="1" thickBot="1" x14ac:dyDescent="0.25">
      <c r="A21" s="37" t="s">
        <v>73</v>
      </c>
      <c r="B21" s="37" t="s">
        <v>81</v>
      </c>
      <c r="C21" s="37" t="s">
        <v>82</v>
      </c>
      <c r="D21" s="38"/>
      <c r="E21" s="39">
        <v>0.42709649873299932</v>
      </c>
      <c r="F21" s="39">
        <v>2.7004700285100037E-2</v>
      </c>
      <c r="G21" s="39">
        <v>7.2269312246310502E-2</v>
      </c>
      <c r="H21" s="39" t="s">
        <v>441</v>
      </c>
      <c r="I21" s="39">
        <v>5.270973141882495E-2</v>
      </c>
      <c r="J21" s="39">
        <v>5.4599926181124941E-2</v>
      </c>
      <c r="K21" s="39">
        <v>5.7265834293724949E-2</v>
      </c>
      <c r="L21" s="39">
        <v>7.4620087018321436E-3</v>
      </c>
      <c r="M21" s="39">
        <v>0.50143273608499916</v>
      </c>
      <c r="N21" s="39">
        <v>3.8358000383845861E-2</v>
      </c>
      <c r="O21" s="39">
        <v>1.7146216762477677E-2</v>
      </c>
      <c r="P21" s="39">
        <v>1.1593088643479966E-3</v>
      </c>
      <c r="Q21" s="39">
        <v>8.0447025702699978E-4</v>
      </c>
      <c r="R21" s="39">
        <v>3.2884462963031172E-2</v>
      </c>
      <c r="S21" s="39">
        <v>8.8510893823631268E-3</v>
      </c>
      <c r="T21" s="39">
        <v>3.4759250469523592E-2</v>
      </c>
      <c r="U21" s="39">
        <v>7.18551000785501E-4</v>
      </c>
      <c r="V21" s="39">
        <v>0.67591647553234568</v>
      </c>
      <c r="W21" s="39">
        <v>0.1336820758765</v>
      </c>
      <c r="X21" s="39">
        <v>1.3888324086824997E-2</v>
      </c>
      <c r="Y21" s="39">
        <v>2.1940536124850002E-2</v>
      </c>
      <c r="Z21" s="39">
        <v>1.1525514628024992E-2</v>
      </c>
      <c r="AA21" s="39">
        <v>5.5806468055250007E-3</v>
      </c>
      <c r="AB21" s="39">
        <v>5.2935021645224997E-2</v>
      </c>
      <c r="AC21" s="39">
        <v>6.5822852397700001E-3</v>
      </c>
      <c r="AD21" s="39">
        <v>1.5089742708326004E-3</v>
      </c>
      <c r="AE21" s="192"/>
      <c r="AF21" s="39">
        <v>125.98923290000005</v>
      </c>
      <c r="AG21" s="39">
        <v>8.8221584999999987</v>
      </c>
      <c r="AH21" s="39">
        <v>3307.249330499998</v>
      </c>
      <c r="AI21" s="39">
        <v>1315.3097393000005</v>
      </c>
      <c r="AJ21" s="39" t="s">
        <v>440</v>
      </c>
      <c r="AK21" s="39" t="s">
        <v>422</v>
      </c>
      <c r="AL21" s="40" t="s">
        <v>70</v>
      </c>
    </row>
    <row r="22" spans="1:38" s="5" customFormat="1" ht="26.25" customHeight="1" thickBot="1" x14ac:dyDescent="0.25">
      <c r="A22" s="37" t="s">
        <v>73</v>
      </c>
      <c r="B22" s="37" t="s">
        <v>3</v>
      </c>
      <c r="C22" s="37" t="s">
        <v>83</v>
      </c>
      <c r="D22" s="38"/>
      <c r="E22" s="39">
        <v>0.75733273087870012</v>
      </c>
      <c r="F22" s="39">
        <v>6.9516510173619997E-2</v>
      </c>
      <c r="G22" s="39">
        <v>0.29989421920740494</v>
      </c>
      <c r="H22" s="39">
        <v>3.3202867199999993E-5</v>
      </c>
      <c r="I22" s="39">
        <v>1.9294363652950001E-2</v>
      </c>
      <c r="J22" s="39">
        <v>2.0482219547050005E-2</v>
      </c>
      <c r="K22" s="39">
        <v>2.1520791615350008E-2</v>
      </c>
      <c r="L22" s="39">
        <v>2.1846363485617999E-3</v>
      </c>
      <c r="M22" s="39">
        <v>0.42662103912439986</v>
      </c>
      <c r="N22" s="39">
        <v>1.7536400033587505E-2</v>
      </c>
      <c r="O22" s="39">
        <v>5.9035046568825002E-4</v>
      </c>
      <c r="P22" s="39">
        <v>2.1892610775200005E-3</v>
      </c>
      <c r="Q22" s="39">
        <v>8.3474862759E-4</v>
      </c>
      <c r="R22" s="39">
        <v>2.9024664095682992E-3</v>
      </c>
      <c r="S22" s="39">
        <v>2.5727770537045808E-3</v>
      </c>
      <c r="T22" s="39">
        <v>1.0465298670035804E-2</v>
      </c>
      <c r="U22" s="39">
        <v>3.6387910486499988E-4</v>
      </c>
      <c r="V22" s="39">
        <v>4.0649145940269998E-2</v>
      </c>
      <c r="W22" s="39">
        <v>2.5085958414700002E-2</v>
      </c>
      <c r="X22" s="39">
        <v>5.9882265979499995E-3</v>
      </c>
      <c r="Y22" s="39">
        <v>7.800332283610001E-3</v>
      </c>
      <c r="Z22" s="39">
        <v>4.90784842513E-3</v>
      </c>
      <c r="AA22" s="39">
        <v>2.4273431076499998E-3</v>
      </c>
      <c r="AB22" s="39">
        <v>2.112375041434E-2</v>
      </c>
      <c r="AC22" s="39">
        <v>2.1578227399799999E-4</v>
      </c>
      <c r="AD22" s="39">
        <v>2.0547065540109998E-2</v>
      </c>
      <c r="AE22" s="192"/>
      <c r="AF22" s="39">
        <v>3208.9728021999999</v>
      </c>
      <c r="AG22" s="39">
        <v>2015.1980544000003</v>
      </c>
      <c r="AH22" s="39">
        <v>10745.003492799999</v>
      </c>
      <c r="AI22" s="39">
        <v>40.471574999999994</v>
      </c>
      <c r="AJ22" s="39">
        <v>3503.3722117999991</v>
      </c>
      <c r="AK22" s="39" t="s">
        <v>422</v>
      </c>
      <c r="AL22" s="40" t="s">
        <v>70</v>
      </c>
    </row>
    <row r="23" spans="1:38" s="5" customFormat="1" ht="26.25" customHeight="1" thickBot="1" x14ac:dyDescent="0.25">
      <c r="A23" s="37" t="s">
        <v>84</v>
      </c>
      <c r="B23" s="37" t="s">
        <v>85</v>
      </c>
      <c r="C23" s="37" t="s">
        <v>86</v>
      </c>
      <c r="D23" s="160"/>
      <c r="E23" s="39">
        <v>0.64296303157894741</v>
      </c>
      <c r="F23" s="39">
        <v>6.6544673684210534E-2</v>
      </c>
      <c r="G23" s="39">
        <v>2.8927326315789477E-4</v>
      </c>
      <c r="H23" s="39">
        <v>1.5764210526315791E-4</v>
      </c>
      <c r="I23" s="39">
        <v>4.145987368421053E-2</v>
      </c>
      <c r="J23" s="39">
        <v>4.145987368421053E-2</v>
      </c>
      <c r="K23" s="39">
        <v>4.145987368421053E-2</v>
      </c>
      <c r="L23" s="39" t="s">
        <v>422</v>
      </c>
      <c r="M23" s="39">
        <v>0.21230450526315792</v>
      </c>
      <c r="N23" s="39" t="s">
        <v>422</v>
      </c>
      <c r="O23" s="39">
        <v>1.9705263157894737E-4</v>
      </c>
      <c r="P23" s="39" t="s">
        <v>422</v>
      </c>
      <c r="Q23" s="39" t="s">
        <v>422</v>
      </c>
      <c r="R23" s="39">
        <v>9.8526315789473689E-4</v>
      </c>
      <c r="S23" s="39">
        <v>3.3498947368421059E-2</v>
      </c>
      <c r="T23" s="39">
        <v>1.3793684210526317E-3</v>
      </c>
      <c r="U23" s="39">
        <v>1.9705263157894737E-4</v>
      </c>
      <c r="V23" s="39">
        <v>1.9705263157894736E-2</v>
      </c>
      <c r="W23" s="39" t="s">
        <v>422</v>
      </c>
      <c r="X23" s="39">
        <v>5.9115789473684205E-4</v>
      </c>
      <c r="Y23" s="39">
        <v>9.8526315789473689E-4</v>
      </c>
      <c r="Z23" s="39" t="s">
        <v>422</v>
      </c>
      <c r="AA23" s="39" t="s">
        <v>422</v>
      </c>
      <c r="AB23" s="39">
        <v>1.5764210526315789E-3</v>
      </c>
      <c r="AC23" s="39" t="s">
        <v>422</v>
      </c>
      <c r="AD23" s="39" t="s">
        <v>422</v>
      </c>
      <c r="AE23" s="192"/>
      <c r="AF23" s="39">
        <v>827.77869473684223</v>
      </c>
      <c r="AG23" s="39" t="s">
        <v>422</v>
      </c>
      <c r="AH23" s="39" t="s">
        <v>422</v>
      </c>
      <c r="AI23" s="39" t="s">
        <v>422</v>
      </c>
      <c r="AJ23" s="39" t="s">
        <v>422</v>
      </c>
      <c r="AK23" s="39" t="s">
        <v>422</v>
      </c>
      <c r="AL23" s="40" t="s">
        <v>70</v>
      </c>
    </row>
    <row r="24" spans="1:38" s="5" customFormat="1" ht="26.25" customHeight="1" thickBot="1" x14ac:dyDescent="0.25">
      <c r="A24" s="42" t="s">
        <v>73</v>
      </c>
      <c r="B24" s="37" t="s">
        <v>87</v>
      </c>
      <c r="C24" s="37" t="s">
        <v>88</v>
      </c>
      <c r="D24" s="38"/>
      <c r="E24" s="39">
        <v>0.67240879179400015</v>
      </c>
      <c r="F24" s="39">
        <v>4.640394571840005E-2</v>
      </c>
      <c r="G24" s="39">
        <v>0.17404347827813396</v>
      </c>
      <c r="H24" s="39" t="s">
        <v>441</v>
      </c>
      <c r="I24" s="39">
        <v>9.2183042584915303E-2</v>
      </c>
      <c r="J24" s="39">
        <v>9.568892356571515E-2</v>
      </c>
      <c r="K24" s="39">
        <v>0.10035002756051511</v>
      </c>
      <c r="L24" s="39">
        <v>1.3196446242488035E-2</v>
      </c>
      <c r="M24" s="39">
        <v>0.79722980790200249</v>
      </c>
      <c r="N24" s="39">
        <v>7.012563293205297E-2</v>
      </c>
      <c r="O24" s="39">
        <v>2.9314860007584261E-2</v>
      </c>
      <c r="P24" s="39">
        <v>2.1289111032499965E-3</v>
      </c>
      <c r="Q24" s="39">
        <v>1.2970035944040014E-3</v>
      </c>
      <c r="R24" s="39">
        <v>5.8659223733417913E-2</v>
      </c>
      <c r="S24" s="39">
        <v>1.6362320595943242E-2</v>
      </c>
      <c r="T24" s="39">
        <v>9.0545295290293287E-2</v>
      </c>
      <c r="U24" s="39">
        <v>1.2587673692757086E-3</v>
      </c>
      <c r="V24" s="39">
        <v>1.1593425841194995</v>
      </c>
      <c r="W24" s="39">
        <v>0.232075409466</v>
      </c>
      <c r="X24" s="39">
        <v>2.489917068895001E-2</v>
      </c>
      <c r="Y24" s="39">
        <v>3.8881488046499962E-2</v>
      </c>
      <c r="Z24" s="39">
        <v>2.6252694011950004E-2</v>
      </c>
      <c r="AA24" s="39">
        <v>1.0012564157149991E-2</v>
      </c>
      <c r="AB24" s="39">
        <v>0.10004591690454996</v>
      </c>
      <c r="AC24" s="39">
        <v>1.1249470847403993E-2</v>
      </c>
      <c r="AD24" s="39">
        <v>6.9057676325519927E-3</v>
      </c>
      <c r="AE24" s="192"/>
      <c r="AF24" s="39">
        <v>510.58042109999997</v>
      </c>
      <c r="AG24" s="39">
        <v>41.434476700000012</v>
      </c>
      <c r="AH24" s="39">
        <v>3963.0872979000005</v>
      </c>
      <c r="AI24" s="39">
        <v>2244.1365940000001</v>
      </c>
      <c r="AJ24" s="39" t="s">
        <v>440</v>
      </c>
      <c r="AK24" s="39" t="s">
        <v>422</v>
      </c>
      <c r="AL24" s="40" t="s">
        <v>70</v>
      </c>
    </row>
    <row r="25" spans="1:38" s="5" customFormat="1" ht="26.25" customHeight="1" thickBot="1" x14ac:dyDescent="0.25">
      <c r="A25" s="37" t="s">
        <v>89</v>
      </c>
      <c r="B25" s="37" t="s">
        <v>90</v>
      </c>
      <c r="C25" s="37" t="s">
        <v>91</v>
      </c>
      <c r="D25" s="38"/>
      <c r="E25" s="39">
        <v>0.21594773018461288</v>
      </c>
      <c r="F25" s="39">
        <v>1.3533517990525013E-2</v>
      </c>
      <c r="G25" s="39">
        <v>2.8166880676220002E-2</v>
      </c>
      <c r="H25" s="39" t="s">
        <v>422</v>
      </c>
      <c r="I25" s="39">
        <v>3.2321250000000003E-4</v>
      </c>
      <c r="J25" s="39">
        <v>3.2321250000000003E-4</v>
      </c>
      <c r="K25" s="39">
        <v>3.2321250000000003E-4</v>
      </c>
      <c r="L25" s="39" t="s">
        <v>441</v>
      </c>
      <c r="M25" s="39">
        <v>0.11642837340927002</v>
      </c>
      <c r="N25" s="39" t="s">
        <v>422</v>
      </c>
      <c r="O25" s="39" t="s">
        <v>441</v>
      </c>
      <c r="P25" s="39" t="s">
        <v>441</v>
      </c>
      <c r="Q25" s="39" t="s">
        <v>441</v>
      </c>
      <c r="R25" s="39" t="s">
        <v>441</v>
      </c>
      <c r="S25" s="39" t="s">
        <v>441</v>
      </c>
      <c r="T25" s="39" t="s">
        <v>441</v>
      </c>
      <c r="U25" s="39" t="s">
        <v>441</v>
      </c>
      <c r="V25" s="39" t="s">
        <v>441</v>
      </c>
      <c r="W25" s="39" t="s">
        <v>441</v>
      </c>
      <c r="X25" s="39" t="s">
        <v>441</v>
      </c>
      <c r="Y25" s="39" t="s">
        <v>441</v>
      </c>
      <c r="Z25" s="39" t="s">
        <v>441</v>
      </c>
      <c r="AA25" s="39" t="s">
        <v>441</v>
      </c>
      <c r="AB25" s="39" t="s">
        <v>441</v>
      </c>
      <c r="AC25" s="39" t="s">
        <v>422</v>
      </c>
      <c r="AD25" s="39" t="s">
        <v>422</v>
      </c>
      <c r="AE25" s="192"/>
      <c r="AF25" s="39">
        <v>1445.8998705684032</v>
      </c>
      <c r="AG25" s="39" t="s">
        <v>422</v>
      </c>
      <c r="AH25" s="39" t="s">
        <v>422</v>
      </c>
      <c r="AI25" s="39" t="s">
        <v>422</v>
      </c>
      <c r="AJ25" s="39" t="s">
        <v>422</v>
      </c>
      <c r="AK25" s="39" t="s">
        <v>422</v>
      </c>
      <c r="AL25" s="40" t="s">
        <v>70</v>
      </c>
    </row>
    <row r="26" spans="1:38" s="5" customFormat="1" ht="26.25" customHeight="1" thickBot="1" x14ac:dyDescent="0.25">
      <c r="A26" s="37" t="s">
        <v>89</v>
      </c>
      <c r="B26" s="37" t="s">
        <v>92</v>
      </c>
      <c r="C26" s="37" t="s">
        <v>93</v>
      </c>
      <c r="D26" s="38"/>
      <c r="E26" s="155">
        <v>3.1888466435022828E-2</v>
      </c>
      <c r="F26" s="155">
        <v>1.5142088120775E-3</v>
      </c>
      <c r="G26" s="155">
        <v>1.82976634137E-3</v>
      </c>
      <c r="H26" s="155" t="s">
        <v>441</v>
      </c>
      <c r="I26" s="155">
        <v>2.5632932441917913E-5</v>
      </c>
      <c r="J26" s="155">
        <v>2.5632932441917913E-5</v>
      </c>
      <c r="K26" s="155">
        <v>2.5632932441917913E-5</v>
      </c>
      <c r="L26" s="155" t="s">
        <v>441</v>
      </c>
      <c r="M26" s="155">
        <v>4.1323275254999993E-2</v>
      </c>
      <c r="N26" s="155">
        <v>1.5379759465150746</v>
      </c>
      <c r="O26" s="155" t="s">
        <v>441</v>
      </c>
      <c r="P26" s="155" t="s">
        <v>441</v>
      </c>
      <c r="Q26" s="155" t="s">
        <v>441</v>
      </c>
      <c r="R26" s="155" t="s">
        <v>441</v>
      </c>
      <c r="S26" s="155" t="s">
        <v>441</v>
      </c>
      <c r="T26" s="155" t="s">
        <v>441</v>
      </c>
      <c r="U26" s="155" t="s">
        <v>441</v>
      </c>
      <c r="V26" s="155" t="s">
        <v>441</v>
      </c>
      <c r="W26" s="155" t="s">
        <v>441</v>
      </c>
      <c r="X26" s="155" t="s">
        <v>441</v>
      </c>
      <c r="Y26" s="155" t="s">
        <v>441</v>
      </c>
      <c r="Z26" s="155" t="s">
        <v>441</v>
      </c>
      <c r="AA26" s="155" t="s">
        <v>441</v>
      </c>
      <c r="AB26" s="155" t="s">
        <v>441</v>
      </c>
      <c r="AC26" s="155" t="s">
        <v>422</v>
      </c>
      <c r="AD26" s="155" t="s">
        <v>422</v>
      </c>
      <c r="AE26" s="192"/>
      <c r="AF26" s="155">
        <v>74.366855779568226</v>
      </c>
      <c r="AG26" s="155" t="s">
        <v>422</v>
      </c>
      <c r="AH26" s="155" t="s">
        <v>422</v>
      </c>
      <c r="AI26" s="155" t="s">
        <v>422</v>
      </c>
      <c r="AJ26" s="155" t="s">
        <v>422</v>
      </c>
      <c r="AK26" s="155" t="s">
        <v>422</v>
      </c>
      <c r="AL26" s="40" t="s">
        <v>70</v>
      </c>
    </row>
    <row r="27" spans="1:38" s="142" customFormat="1" ht="26.25" customHeight="1" thickBot="1" x14ac:dyDescent="0.25">
      <c r="A27" s="141" t="s">
        <v>94</v>
      </c>
      <c r="B27" s="141" t="s">
        <v>95</v>
      </c>
      <c r="C27" s="141" t="s">
        <v>96</v>
      </c>
      <c r="D27" s="38"/>
      <c r="E27" s="39">
        <v>16.829469541527157</v>
      </c>
      <c r="F27" s="39">
        <v>5.2513372504026217</v>
      </c>
      <c r="G27" s="39">
        <v>2.1800693366308733E-2</v>
      </c>
      <c r="H27" s="39">
        <v>0.71974682259675293</v>
      </c>
      <c r="I27" s="39">
        <v>1.0168538145448882</v>
      </c>
      <c r="J27" s="39">
        <v>1.0168538145448882</v>
      </c>
      <c r="K27" s="39">
        <v>1.0168538145448882</v>
      </c>
      <c r="L27" s="39">
        <v>0.60699193303052956</v>
      </c>
      <c r="M27" s="39">
        <v>50.687713643691268</v>
      </c>
      <c r="N27" s="39">
        <v>1.1748493059429059E-3</v>
      </c>
      <c r="O27" s="39">
        <v>1.3546937257077649E-4</v>
      </c>
      <c r="P27" s="39">
        <v>8.7396153748504762E-3</v>
      </c>
      <c r="Q27" s="39">
        <v>2.2597764020033828E-4</v>
      </c>
      <c r="R27" s="39">
        <v>1.057556726831555E-2</v>
      </c>
      <c r="S27" s="39">
        <v>7.2156262688262435E-3</v>
      </c>
      <c r="T27" s="39">
        <v>1.2162940644013245E-3</v>
      </c>
      <c r="U27" s="39">
        <v>1.8101653525912377E-4</v>
      </c>
      <c r="V27" s="39">
        <v>3.1234143198405832E-2</v>
      </c>
      <c r="W27" s="39">
        <v>1.1043511000000001</v>
      </c>
      <c r="X27" s="39">
        <v>3.2974654105000001E-2</v>
      </c>
      <c r="Y27" s="39">
        <v>3.6957523018800002E-2</v>
      </c>
      <c r="Z27" s="39">
        <v>2.85469206723E-2</v>
      </c>
      <c r="AA27" s="39">
        <v>3.1805583763299998E-2</v>
      </c>
      <c r="AB27" s="39">
        <f t="shared" ref="AB27:AB33" si="0">IF((N(X27)+N(Y27)+N(Z27)+N(AA27))=0,X27,(N(X27)+N(Y27)+N(Z27)+N(AA27)))</f>
        <v>0.13028468155940001</v>
      </c>
      <c r="AC27" s="39">
        <v>1.1043512E-3</v>
      </c>
      <c r="AD27" s="39">
        <v>2.231151E-4</v>
      </c>
      <c r="AE27" s="192"/>
      <c r="AF27" s="39">
        <v>72993.7646314585</v>
      </c>
      <c r="AG27" s="39" t="s">
        <v>422</v>
      </c>
      <c r="AH27" s="39">
        <v>2397.5607047077001</v>
      </c>
      <c r="AI27" s="39">
        <v>3473.3007774235998</v>
      </c>
      <c r="AJ27" s="39" t="s">
        <v>422</v>
      </c>
      <c r="AK27" s="39" t="s">
        <v>422</v>
      </c>
      <c r="AL27" s="40" t="s">
        <v>70</v>
      </c>
    </row>
    <row r="28" spans="1:38" s="142" customFormat="1" ht="26.25" customHeight="1" thickBot="1" x14ac:dyDescent="0.25">
      <c r="A28" s="141" t="s">
        <v>94</v>
      </c>
      <c r="B28" s="141" t="s">
        <v>97</v>
      </c>
      <c r="C28" s="141" t="s">
        <v>98</v>
      </c>
      <c r="D28" s="38"/>
      <c r="E28" s="39">
        <v>4.9195379795195038</v>
      </c>
      <c r="F28" s="39">
        <v>0.38260347175218568</v>
      </c>
      <c r="G28" s="39">
        <v>4.3366191650983151E-3</v>
      </c>
      <c r="H28" s="39">
        <v>2.5153663536979957E-2</v>
      </c>
      <c r="I28" s="39">
        <v>0.25427522490737875</v>
      </c>
      <c r="J28" s="39">
        <v>0.25427522490737875</v>
      </c>
      <c r="K28" s="39">
        <v>0.25427522490737875</v>
      </c>
      <c r="L28" s="39">
        <v>0.15936642100867673</v>
      </c>
      <c r="M28" s="39">
        <v>3.131554114350473</v>
      </c>
      <c r="N28" s="39">
        <v>1.883830847374269E-4</v>
      </c>
      <c r="O28" s="39">
        <v>2.0212023912887548E-5</v>
      </c>
      <c r="P28" s="39">
        <v>1.713188460033312E-3</v>
      </c>
      <c r="Q28" s="39">
        <v>3.6989759227912948E-5</v>
      </c>
      <c r="R28" s="39">
        <v>2.4847461235830699E-3</v>
      </c>
      <c r="S28" s="39">
        <v>1.6756959126604082E-3</v>
      </c>
      <c r="T28" s="39">
        <v>1.3236242461948228E-4</v>
      </c>
      <c r="U28" s="39">
        <v>3.3555470630050813E-5</v>
      </c>
      <c r="V28" s="39">
        <v>5.9369560554732815E-3</v>
      </c>
      <c r="W28" s="39">
        <v>0.1419716</v>
      </c>
      <c r="X28" s="39">
        <v>7.3937367327000002E-3</v>
      </c>
      <c r="Y28" s="39">
        <v>8.2958576722000008E-3</v>
      </c>
      <c r="Z28" s="39">
        <v>6.4890068188000003E-3</v>
      </c>
      <c r="AA28" s="39">
        <v>6.9386899199000004E-3</v>
      </c>
      <c r="AB28" s="39">
        <f t="shared" si="0"/>
        <v>2.9117291143600003E-2</v>
      </c>
      <c r="AC28" s="39">
        <v>1.4197149999999999E-4</v>
      </c>
      <c r="AD28" s="39">
        <v>2.9380400000000001E-5</v>
      </c>
      <c r="AE28" s="192"/>
      <c r="AF28" s="39">
        <v>11874.9775088061</v>
      </c>
      <c r="AG28" s="39" t="s">
        <v>422</v>
      </c>
      <c r="AH28" s="39" t="s">
        <v>422</v>
      </c>
      <c r="AI28" s="39">
        <v>783.77952929540004</v>
      </c>
      <c r="AJ28" s="39" t="s">
        <v>422</v>
      </c>
      <c r="AK28" s="39" t="s">
        <v>422</v>
      </c>
      <c r="AL28" s="40" t="s">
        <v>70</v>
      </c>
    </row>
    <row r="29" spans="1:38" s="142" customFormat="1" ht="26.25" customHeight="1" thickBot="1" x14ac:dyDescent="0.25">
      <c r="A29" s="141" t="s">
        <v>94</v>
      </c>
      <c r="B29" s="141" t="s">
        <v>99</v>
      </c>
      <c r="C29" s="141" t="s">
        <v>100</v>
      </c>
      <c r="D29" s="38"/>
      <c r="E29" s="39">
        <v>21.395282516161025</v>
      </c>
      <c r="F29" s="39">
        <v>0.81309705022307321</v>
      </c>
      <c r="G29" s="39">
        <v>1.4030032798728864E-2</v>
      </c>
      <c r="H29" s="39">
        <v>2.5746820429418824E-2</v>
      </c>
      <c r="I29" s="39">
        <v>0.45901114458337711</v>
      </c>
      <c r="J29" s="39">
        <v>0.45901114458337711</v>
      </c>
      <c r="K29" s="39">
        <v>0.45901114458337711</v>
      </c>
      <c r="L29" s="39">
        <v>0.28989102951455509</v>
      </c>
      <c r="M29" s="39">
        <v>5.9025306011389347</v>
      </c>
      <c r="N29" s="39">
        <v>4.7841308476478364E-4</v>
      </c>
      <c r="O29" s="39">
        <v>4.7859913686928258E-5</v>
      </c>
      <c r="P29" s="39">
        <v>5.0673367225487964E-3</v>
      </c>
      <c r="Q29" s="39">
        <v>9.5673314347731659E-5</v>
      </c>
      <c r="R29" s="39">
        <v>8.1233012185412262E-3</v>
      </c>
      <c r="S29" s="39">
        <v>5.447518276528977E-3</v>
      </c>
      <c r="T29" s="39">
        <v>1.9213735013958578E-4</v>
      </c>
      <c r="U29" s="39">
        <v>9.5626801321606816E-5</v>
      </c>
      <c r="V29" s="39">
        <v>1.7211428847105498E-2</v>
      </c>
      <c r="W29" s="39">
        <v>0.23074159999999999</v>
      </c>
      <c r="X29" s="39">
        <v>4.7669066103000002E-3</v>
      </c>
      <c r="Y29" s="39">
        <v>2.8866267805100002E-2</v>
      </c>
      <c r="Z29" s="39">
        <v>3.2256068061199995E-2</v>
      </c>
      <c r="AA29" s="39">
        <v>7.4151880600000003E-3</v>
      </c>
      <c r="AB29" s="39">
        <f t="shared" si="0"/>
        <v>7.330443053659999E-2</v>
      </c>
      <c r="AC29" s="39">
        <v>1.8441449999999999E-4</v>
      </c>
      <c r="AD29" s="39">
        <v>3.9473800000000001E-5</v>
      </c>
      <c r="AE29" s="192"/>
      <c r="AF29" s="39">
        <v>37600.263921961501</v>
      </c>
      <c r="AG29" s="39" t="s">
        <v>422</v>
      </c>
      <c r="AH29" s="39">
        <v>885.87059529229998</v>
      </c>
      <c r="AI29" s="39">
        <v>2511.7636024766998</v>
      </c>
      <c r="AJ29" s="39" t="s">
        <v>422</v>
      </c>
      <c r="AK29" s="39" t="s">
        <v>422</v>
      </c>
      <c r="AL29" s="40" t="s">
        <v>70</v>
      </c>
    </row>
    <row r="30" spans="1:38" s="142" customFormat="1" ht="26.25" customHeight="1" thickBot="1" x14ac:dyDescent="0.25">
      <c r="A30" s="141" t="s">
        <v>94</v>
      </c>
      <c r="B30" s="141" t="s">
        <v>101</v>
      </c>
      <c r="C30" s="141" t="s">
        <v>102</v>
      </c>
      <c r="D30" s="38"/>
      <c r="E30" s="39">
        <v>6.6600484806051741E-2</v>
      </c>
      <c r="F30" s="39">
        <v>0.60762781685352329</v>
      </c>
      <c r="G30" s="39">
        <v>5.590924141311781E-4</v>
      </c>
      <c r="H30" s="39">
        <v>6.3236408342287587E-4</v>
      </c>
      <c r="I30" s="39">
        <v>1.1470606101751496E-2</v>
      </c>
      <c r="J30" s="39">
        <v>1.1470606101751496E-2</v>
      </c>
      <c r="K30" s="39">
        <v>1.1470606101751496E-2</v>
      </c>
      <c r="L30" s="39">
        <v>2.0480645383019456E-3</v>
      </c>
      <c r="M30" s="39">
        <v>3.4594636725701156</v>
      </c>
      <c r="N30" s="39">
        <v>2.3171762074986011E-5</v>
      </c>
      <c r="O30" s="39">
        <v>4.6540287455432101E-4</v>
      </c>
      <c r="P30" s="39">
        <v>1.0766969648262327E-4</v>
      </c>
      <c r="Q30" s="39">
        <v>3.7127481545732156E-6</v>
      </c>
      <c r="R30" s="39">
        <v>2.0271370127952545E-3</v>
      </c>
      <c r="S30" s="39">
        <v>7.9037655628844156E-2</v>
      </c>
      <c r="T30" s="39">
        <v>3.2659127893102965E-3</v>
      </c>
      <c r="U30" s="39">
        <v>4.633724898652073E-4</v>
      </c>
      <c r="V30" s="39">
        <v>4.6112361648953951E-2</v>
      </c>
      <c r="W30" s="39">
        <v>6.8217E-3</v>
      </c>
      <c r="X30" s="39">
        <v>1.106971746E-4</v>
      </c>
      <c r="Y30" s="39">
        <v>1.6744865029999999E-4</v>
      </c>
      <c r="Z30" s="39">
        <v>7.8581778800000006E-5</v>
      </c>
      <c r="AA30" s="39">
        <v>1.9107946500000002E-4</v>
      </c>
      <c r="AB30" s="39">
        <f t="shared" si="0"/>
        <v>5.478070687000001E-4</v>
      </c>
      <c r="AC30" s="39">
        <v>6.8218999999999999E-6</v>
      </c>
      <c r="AD30" s="39">
        <v>4.5452000000000001E-6</v>
      </c>
      <c r="AE30" s="192"/>
      <c r="AF30" s="39">
        <v>496.12163805009999</v>
      </c>
      <c r="AG30" s="39" t="s">
        <v>422</v>
      </c>
      <c r="AH30" s="39" t="s">
        <v>422</v>
      </c>
      <c r="AI30" s="39">
        <v>29.7090560171</v>
      </c>
      <c r="AJ30" s="39" t="s">
        <v>422</v>
      </c>
      <c r="AK30" s="39" t="s">
        <v>422</v>
      </c>
      <c r="AL30" s="40" t="s">
        <v>70</v>
      </c>
    </row>
    <row r="31" spans="1:38" s="142" customFormat="1" ht="26.25" customHeight="1" thickBot="1" x14ac:dyDescent="0.25">
      <c r="A31" s="141" t="s">
        <v>94</v>
      </c>
      <c r="B31" s="141" t="s">
        <v>103</v>
      </c>
      <c r="C31" s="141" t="s">
        <v>104</v>
      </c>
      <c r="D31" s="38"/>
      <c r="E31" s="39" t="s">
        <v>422</v>
      </c>
      <c r="F31" s="39">
        <v>1.7514982528194449</v>
      </c>
      <c r="G31" s="39" t="s">
        <v>422</v>
      </c>
      <c r="H31" s="39" t="s">
        <v>422</v>
      </c>
      <c r="I31" s="39" t="s">
        <v>422</v>
      </c>
      <c r="J31" s="39" t="s">
        <v>422</v>
      </c>
      <c r="K31" s="39" t="s">
        <v>422</v>
      </c>
      <c r="L31" s="39" t="s">
        <v>422</v>
      </c>
      <c r="M31" s="39" t="s">
        <v>422</v>
      </c>
      <c r="N31" s="39" t="s">
        <v>422</v>
      </c>
      <c r="O31" s="39" t="s">
        <v>422</v>
      </c>
      <c r="P31" s="39" t="s">
        <v>422</v>
      </c>
      <c r="Q31" s="39" t="s">
        <v>422</v>
      </c>
      <c r="R31" s="39" t="s">
        <v>422</v>
      </c>
      <c r="S31" s="39" t="s">
        <v>422</v>
      </c>
      <c r="T31" s="39" t="s">
        <v>422</v>
      </c>
      <c r="U31" s="39" t="s">
        <v>422</v>
      </c>
      <c r="V31" s="39" t="s">
        <v>422</v>
      </c>
      <c r="W31" s="39" t="s">
        <v>422</v>
      </c>
      <c r="X31" s="39" t="s">
        <v>422</v>
      </c>
      <c r="Y31" s="39" t="s">
        <v>422</v>
      </c>
      <c r="Z31" s="39" t="s">
        <v>422</v>
      </c>
      <c r="AA31" s="39" t="s">
        <v>422</v>
      </c>
      <c r="AB31" s="39" t="str">
        <f t="shared" si="0"/>
        <v>NA</v>
      </c>
      <c r="AC31" s="39" t="s">
        <v>422</v>
      </c>
      <c r="AD31" s="39" t="s">
        <v>422</v>
      </c>
      <c r="AE31" s="192"/>
      <c r="AF31" s="39">
        <v>77.074459130299999</v>
      </c>
      <c r="AG31" s="39" t="s">
        <v>422</v>
      </c>
      <c r="AH31" s="39" t="s">
        <v>422</v>
      </c>
      <c r="AI31" s="39">
        <v>4.6154193812999997</v>
      </c>
      <c r="AJ31" s="39" t="s">
        <v>422</v>
      </c>
      <c r="AK31" s="39" t="s">
        <v>422</v>
      </c>
      <c r="AL31" s="40" t="s">
        <v>70</v>
      </c>
    </row>
    <row r="32" spans="1:38" s="142" customFormat="1" ht="26.25" customHeight="1" thickBot="1" x14ac:dyDescent="0.25">
      <c r="A32" s="141" t="s">
        <v>94</v>
      </c>
      <c r="B32" s="141" t="s">
        <v>105</v>
      </c>
      <c r="C32" s="141" t="s">
        <v>106</v>
      </c>
      <c r="D32" s="38"/>
      <c r="E32" s="39" t="s">
        <v>422</v>
      </c>
      <c r="F32" s="39" t="s">
        <v>422</v>
      </c>
      <c r="G32" s="39" t="s">
        <v>422</v>
      </c>
      <c r="H32" s="39" t="s">
        <v>422</v>
      </c>
      <c r="I32" s="39">
        <v>0.61360843383710728</v>
      </c>
      <c r="J32" s="39">
        <v>1.2198128642985557</v>
      </c>
      <c r="K32" s="39">
        <v>1.5189503985757735</v>
      </c>
      <c r="L32" s="39">
        <v>0.12939580800333758</v>
      </c>
      <c r="M32" s="39" t="s">
        <v>422</v>
      </c>
      <c r="N32" s="39">
        <v>5.0530661067351854</v>
      </c>
      <c r="O32" s="39">
        <v>2.1505999676489577E-2</v>
      </c>
      <c r="P32" s="39" t="s">
        <v>441</v>
      </c>
      <c r="Q32" s="39">
        <v>5.7476735783671823E-2</v>
      </c>
      <c r="R32" s="39">
        <v>1.8926509464601802</v>
      </c>
      <c r="S32" s="39">
        <v>41.610219580005136</v>
      </c>
      <c r="T32" s="39">
        <v>0.28657004832000316</v>
      </c>
      <c r="U32" s="39">
        <v>3.03790079715155E-2</v>
      </c>
      <c r="V32" s="39">
        <v>12.299997632591635</v>
      </c>
      <c r="W32" s="39" t="s">
        <v>441</v>
      </c>
      <c r="X32" s="39" t="s">
        <v>441</v>
      </c>
      <c r="Y32" s="39" t="s">
        <v>441</v>
      </c>
      <c r="Z32" s="39" t="s">
        <v>441</v>
      </c>
      <c r="AA32" s="39" t="s">
        <v>441</v>
      </c>
      <c r="AB32" s="39" t="str">
        <f t="shared" si="0"/>
        <v>NE</v>
      </c>
      <c r="AC32" s="39" t="s">
        <v>441</v>
      </c>
      <c r="AD32" s="39" t="s">
        <v>441</v>
      </c>
      <c r="AE32" s="192"/>
      <c r="AF32" s="39" t="s">
        <v>422</v>
      </c>
      <c r="AG32" s="39" t="s">
        <v>422</v>
      </c>
      <c r="AH32" s="39" t="s">
        <v>422</v>
      </c>
      <c r="AI32" s="39" t="s">
        <v>422</v>
      </c>
      <c r="AJ32" s="39" t="s">
        <v>422</v>
      </c>
      <c r="AK32" s="39">
        <v>44137.351823684599</v>
      </c>
      <c r="AL32" s="40" t="s">
        <v>107</v>
      </c>
    </row>
    <row r="33" spans="1:38" s="142" customFormat="1" ht="26.25" customHeight="1" thickBot="1" x14ac:dyDescent="0.25">
      <c r="A33" s="141" t="s">
        <v>94</v>
      </c>
      <c r="B33" s="141" t="s">
        <v>108</v>
      </c>
      <c r="C33" s="141" t="s">
        <v>109</v>
      </c>
      <c r="D33" s="38"/>
      <c r="E33" s="39" t="s">
        <v>422</v>
      </c>
      <c r="F33" s="39" t="s">
        <v>422</v>
      </c>
      <c r="G33" s="39" t="s">
        <v>422</v>
      </c>
      <c r="H33" s="39" t="s">
        <v>422</v>
      </c>
      <c r="I33" s="39">
        <v>0.27082403178578762</v>
      </c>
      <c r="J33" s="39">
        <v>0.50152598478849553</v>
      </c>
      <c r="K33" s="39">
        <v>1.0030519695769911</v>
      </c>
      <c r="L33" s="39">
        <v>1.0632350877516104E-2</v>
      </c>
      <c r="M33" s="39" t="s">
        <v>422</v>
      </c>
      <c r="N33" s="39" t="s">
        <v>441</v>
      </c>
      <c r="O33" s="39" t="s">
        <v>441</v>
      </c>
      <c r="P33" s="39" t="s">
        <v>441</v>
      </c>
      <c r="Q33" s="39" t="s">
        <v>441</v>
      </c>
      <c r="R33" s="39" t="s">
        <v>441</v>
      </c>
      <c r="S33" s="39" t="s">
        <v>441</v>
      </c>
      <c r="T33" s="39" t="s">
        <v>441</v>
      </c>
      <c r="U33" s="39" t="s">
        <v>441</v>
      </c>
      <c r="V33" s="39" t="s">
        <v>441</v>
      </c>
      <c r="W33" s="39" t="s">
        <v>441</v>
      </c>
      <c r="X33" s="39">
        <v>4.6541611388372384E-6</v>
      </c>
      <c r="Y33" s="39">
        <v>4.2128182722233623E-7</v>
      </c>
      <c r="Z33" s="39">
        <v>6.2189222113773441E-7</v>
      </c>
      <c r="AA33" s="39" t="s">
        <v>441</v>
      </c>
      <c r="AB33" s="39">
        <f t="shared" si="0"/>
        <v>5.697335187197309E-6</v>
      </c>
      <c r="AC33" s="39" t="s">
        <v>441</v>
      </c>
      <c r="AD33" s="39" t="s">
        <v>441</v>
      </c>
      <c r="AE33" s="192"/>
      <c r="AF33" s="39" t="s">
        <v>422</v>
      </c>
      <c r="AG33" s="39" t="s">
        <v>422</v>
      </c>
      <c r="AH33" s="39" t="s">
        <v>422</v>
      </c>
      <c r="AI33" s="39" t="s">
        <v>422</v>
      </c>
      <c r="AJ33" s="39" t="s">
        <v>422</v>
      </c>
      <c r="AK33" s="39">
        <v>44137.351823684599</v>
      </c>
      <c r="AL33" s="40" t="s">
        <v>107</v>
      </c>
    </row>
    <row r="34" spans="1:38" s="5" customFormat="1" ht="26.25" customHeight="1" thickBot="1" x14ac:dyDescent="0.25">
      <c r="A34" s="37" t="s">
        <v>84</v>
      </c>
      <c r="B34" s="37" t="s">
        <v>110</v>
      </c>
      <c r="C34" s="37" t="s">
        <v>111</v>
      </c>
      <c r="D34" s="38"/>
      <c r="E34" s="39">
        <v>0.57655719999999999</v>
      </c>
      <c r="F34" s="39">
        <v>5.1163950000000007E-2</v>
      </c>
      <c r="G34" s="39">
        <v>1.6152404E-4</v>
      </c>
      <c r="H34" s="39">
        <v>7.7021000000000007E-5</v>
      </c>
      <c r="I34" s="39">
        <v>1.507411E-2</v>
      </c>
      <c r="J34" s="39">
        <v>1.5844319999999999E-2</v>
      </c>
      <c r="K34" s="39">
        <v>1.6724560000000003E-2</v>
      </c>
      <c r="L34" s="39" t="s">
        <v>422</v>
      </c>
      <c r="M34" s="39">
        <v>0.11773209999999999</v>
      </c>
      <c r="N34" s="39" t="s">
        <v>422</v>
      </c>
      <c r="O34" s="39">
        <v>1.1003E-4</v>
      </c>
      <c r="P34" s="39" t="s">
        <v>422</v>
      </c>
      <c r="Q34" s="39" t="s">
        <v>422</v>
      </c>
      <c r="R34" s="39">
        <v>5.5015000000000001E-4</v>
      </c>
      <c r="S34" s="39">
        <v>1.8705099999999999E-2</v>
      </c>
      <c r="T34" s="39">
        <v>7.7021000000000001E-4</v>
      </c>
      <c r="U34" s="39">
        <v>1.1003E-4</v>
      </c>
      <c r="V34" s="39">
        <v>1.1003000000000001E-2</v>
      </c>
      <c r="W34" s="39" t="s">
        <v>422</v>
      </c>
      <c r="X34" s="39">
        <v>3.3008999999999995E-4</v>
      </c>
      <c r="Y34" s="39">
        <v>5.5015000000000001E-4</v>
      </c>
      <c r="Z34" s="39" t="s">
        <v>422</v>
      </c>
      <c r="AA34" s="39" t="s">
        <v>422</v>
      </c>
      <c r="AB34" s="39">
        <v>8.8024000000000002E-4</v>
      </c>
      <c r="AC34" s="39" t="s">
        <v>422</v>
      </c>
      <c r="AD34" s="39" t="s">
        <v>422</v>
      </c>
      <c r="AE34" s="192"/>
      <c r="AF34" s="39">
        <v>462.21402399999999</v>
      </c>
      <c r="AG34" s="39" t="s">
        <v>422</v>
      </c>
      <c r="AH34" s="39" t="s">
        <v>422</v>
      </c>
      <c r="AI34" s="39" t="s">
        <v>422</v>
      </c>
      <c r="AJ34" s="39" t="s">
        <v>422</v>
      </c>
      <c r="AK34" s="39" t="s">
        <v>422</v>
      </c>
      <c r="AL34" s="40" t="s">
        <v>70</v>
      </c>
    </row>
    <row r="35" spans="1:38" s="5" customFormat="1" ht="26.25" customHeight="1" thickBot="1" x14ac:dyDescent="0.25">
      <c r="A35" s="37" t="s">
        <v>112</v>
      </c>
      <c r="B35" s="37" t="s">
        <v>113</v>
      </c>
      <c r="C35" s="37" t="s">
        <v>114</v>
      </c>
      <c r="D35" s="38"/>
      <c r="E35" s="39">
        <v>0.95602339850531926</v>
      </c>
      <c r="F35" s="39">
        <v>2.3151944041603346E-2</v>
      </c>
      <c r="G35" s="39">
        <v>0.31174258170972646</v>
      </c>
      <c r="H35" s="39" t="s">
        <v>422</v>
      </c>
      <c r="I35" s="39">
        <v>3.1664191549050154E-2</v>
      </c>
      <c r="J35" s="39">
        <v>3.1664191549050154E-2</v>
      </c>
      <c r="K35" s="39">
        <v>3.1664191549050154E-2</v>
      </c>
      <c r="L35" s="39">
        <v>1.657817052909575E-3</v>
      </c>
      <c r="M35" s="39">
        <v>4.9968097802089675E-2</v>
      </c>
      <c r="N35" s="39">
        <v>1.9542429479103346E-3</v>
      </c>
      <c r="O35" s="39">
        <v>1.7610920034194529E-4</v>
      </c>
      <c r="P35" s="39">
        <v>3.6073927275835871E-4</v>
      </c>
      <c r="Q35" s="39">
        <v>3.2182617253799397E-3</v>
      </c>
      <c r="R35" s="39">
        <v>3.478165089855623E-3</v>
      </c>
      <c r="S35" s="39">
        <v>1.3360858444680854E-2</v>
      </c>
      <c r="T35" s="39">
        <v>0.14330216623480244</v>
      </c>
      <c r="U35" s="39">
        <v>1.8029890854863221E-3</v>
      </c>
      <c r="V35" s="39">
        <v>1.6105454193009117E-2</v>
      </c>
      <c r="W35" s="39">
        <v>3.1692583278495443E-3</v>
      </c>
      <c r="X35" s="39" t="s">
        <v>422</v>
      </c>
      <c r="Y35" s="39" t="s">
        <v>422</v>
      </c>
      <c r="Z35" s="39" t="s">
        <v>422</v>
      </c>
      <c r="AA35" s="39" t="s">
        <v>422</v>
      </c>
      <c r="AB35" s="39" t="s">
        <v>422</v>
      </c>
      <c r="AC35" s="39">
        <v>1.3250794386018242E-3</v>
      </c>
      <c r="AD35" s="39">
        <v>2.7389308154027359E-3</v>
      </c>
      <c r="AE35" s="192"/>
      <c r="AF35" s="39">
        <v>555.3853323709119</v>
      </c>
      <c r="AG35" s="39" t="s">
        <v>422</v>
      </c>
      <c r="AH35" s="39" t="s">
        <v>422</v>
      </c>
      <c r="AI35" s="39" t="s">
        <v>422</v>
      </c>
      <c r="AJ35" s="39" t="s">
        <v>422</v>
      </c>
      <c r="AK35" s="39" t="s">
        <v>422</v>
      </c>
      <c r="AL35" s="40" t="s">
        <v>70</v>
      </c>
    </row>
    <row r="36" spans="1:38" s="5" customFormat="1" ht="26.25" customHeight="1" thickBot="1" x14ac:dyDescent="0.25">
      <c r="A36" s="37" t="s">
        <v>112</v>
      </c>
      <c r="B36" s="37" t="s">
        <v>115</v>
      </c>
      <c r="C36" s="37" t="s">
        <v>116</v>
      </c>
      <c r="D36" s="38"/>
      <c r="E36" s="39">
        <v>0.11813418150000002</v>
      </c>
      <c r="F36" s="39">
        <v>2.8633631250000002E-3</v>
      </c>
      <c r="G36" s="39">
        <v>3.2724150000000003E-3</v>
      </c>
      <c r="H36" s="39" t="s">
        <v>422</v>
      </c>
      <c r="I36" s="39">
        <v>1.7507420250000003E-3</v>
      </c>
      <c r="J36" s="39">
        <v>1.7507420250000003E-3</v>
      </c>
      <c r="K36" s="39">
        <v>1.7507420250000003E-3</v>
      </c>
      <c r="L36" s="39">
        <v>1.4774953725000002E-4</v>
      </c>
      <c r="M36" s="39">
        <v>6.004881525000001E-3</v>
      </c>
      <c r="N36" s="39">
        <v>2.1270697500000004E-4</v>
      </c>
      <c r="O36" s="39">
        <v>1.6362075000000002E-5</v>
      </c>
      <c r="P36" s="39">
        <v>4.9086225000000006E-5</v>
      </c>
      <c r="Q36" s="39">
        <v>6.5448300000000008E-5</v>
      </c>
      <c r="R36" s="39">
        <v>8.1810375000000024E-5</v>
      </c>
      <c r="S36" s="39">
        <v>1.4398626000000001E-3</v>
      </c>
      <c r="T36" s="39">
        <v>1.6362075000000002E-3</v>
      </c>
      <c r="U36" s="39">
        <v>1.6362075000000005E-4</v>
      </c>
      <c r="V36" s="39">
        <v>1.9634489999999999E-3</v>
      </c>
      <c r="W36" s="39">
        <v>2.1270697500000004E-4</v>
      </c>
      <c r="X36" s="39" t="s">
        <v>422</v>
      </c>
      <c r="Y36" s="39" t="s">
        <v>422</v>
      </c>
      <c r="Z36" s="39" t="s">
        <v>422</v>
      </c>
      <c r="AA36" s="39" t="s">
        <v>422</v>
      </c>
      <c r="AB36" s="39" t="s">
        <v>422</v>
      </c>
      <c r="AC36" s="39">
        <v>1.3089660000000002E-4</v>
      </c>
      <c r="AD36" s="39">
        <v>6.2175885000000008E-5</v>
      </c>
      <c r="AE36" s="192"/>
      <c r="AF36" s="39">
        <v>1636.2075000000002</v>
      </c>
      <c r="AG36" s="39" t="s">
        <v>422</v>
      </c>
      <c r="AH36" s="39" t="s">
        <v>422</v>
      </c>
      <c r="AI36" s="39" t="s">
        <v>422</v>
      </c>
      <c r="AJ36" s="39" t="s">
        <v>422</v>
      </c>
      <c r="AK36" s="39" t="s">
        <v>422</v>
      </c>
      <c r="AL36" s="40" t="s">
        <v>70</v>
      </c>
    </row>
    <row r="37" spans="1:38" s="5" customFormat="1" ht="26.25" customHeight="1" thickBot="1" x14ac:dyDescent="0.25">
      <c r="A37" s="37" t="s">
        <v>84</v>
      </c>
      <c r="B37" s="37" t="s">
        <v>117</v>
      </c>
      <c r="C37" s="37" t="s">
        <v>118</v>
      </c>
      <c r="D37" s="38"/>
      <c r="E37" s="39">
        <v>0.30514677064200002</v>
      </c>
      <c r="F37" s="39">
        <v>3.9405685496400007E-2</v>
      </c>
      <c r="G37" s="39">
        <v>1.6160241717000003E-3</v>
      </c>
      <c r="H37" s="39" t="s">
        <v>441</v>
      </c>
      <c r="I37" s="39">
        <v>1.8000553941000003E-3</v>
      </c>
      <c r="J37" s="39">
        <v>1.8000553941000003E-3</v>
      </c>
      <c r="K37" s="39">
        <v>1.8000553941000003E-3</v>
      </c>
      <c r="L37" s="39">
        <v>4.650238951020001E-5</v>
      </c>
      <c r="M37" s="39">
        <v>4.8170172463199996E-2</v>
      </c>
      <c r="N37" s="39">
        <v>2.1911217417000003E-5</v>
      </c>
      <c r="O37" s="39">
        <v>2.3866549154999997E-6</v>
      </c>
      <c r="P37" s="39">
        <v>5.7509757E-4</v>
      </c>
      <c r="Q37" s="39">
        <v>6.6596298606000001E-4</v>
      </c>
      <c r="R37" s="39">
        <v>2.1361424140079999E-5</v>
      </c>
      <c r="S37" s="39">
        <v>3.8614351240080002E-6</v>
      </c>
      <c r="T37" s="39">
        <v>2.0009944850580003E-5</v>
      </c>
      <c r="U37" s="39">
        <v>1.2847679713799998E-4</v>
      </c>
      <c r="V37" s="39">
        <v>1.0087786475369998E-3</v>
      </c>
      <c r="W37" s="39">
        <v>2.89964194794E-3</v>
      </c>
      <c r="X37" s="39">
        <v>3.4413838588800002E-6</v>
      </c>
      <c r="Y37" s="39">
        <v>7.6464972907200005E-6</v>
      </c>
      <c r="Z37" s="39">
        <v>5.1275699341200003E-6</v>
      </c>
      <c r="AA37" s="39">
        <v>5.1620757883200005E-6</v>
      </c>
      <c r="AB37" s="39">
        <v>2.1377526872040004E-5</v>
      </c>
      <c r="AC37" s="39" t="s">
        <v>422</v>
      </c>
      <c r="AD37" s="39" t="s">
        <v>422</v>
      </c>
      <c r="AE37" s="192"/>
      <c r="AF37" s="39" t="s">
        <v>440</v>
      </c>
      <c r="AG37" s="39" t="s">
        <v>440</v>
      </c>
      <c r="AH37" s="39" t="s">
        <v>456</v>
      </c>
      <c r="AI37" s="39" t="s">
        <v>440</v>
      </c>
      <c r="AJ37" s="39" t="s">
        <v>440</v>
      </c>
      <c r="AK37" s="39" t="s">
        <v>422</v>
      </c>
      <c r="AL37" s="40" t="s">
        <v>70</v>
      </c>
    </row>
    <row r="38" spans="1:38" s="5" customFormat="1" ht="26.25" customHeight="1" thickBot="1" x14ac:dyDescent="0.25">
      <c r="A38" s="37" t="s">
        <v>84</v>
      </c>
      <c r="B38" s="37" t="s">
        <v>119</v>
      </c>
      <c r="C38" s="37" t="s">
        <v>120</v>
      </c>
      <c r="D38" s="43"/>
      <c r="E38" s="39" t="s">
        <v>441</v>
      </c>
      <c r="F38" s="39" t="s">
        <v>441</v>
      </c>
      <c r="G38" s="39" t="s">
        <v>441</v>
      </c>
      <c r="H38" s="39" t="s">
        <v>441</v>
      </c>
      <c r="I38" s="39" t="s">
        <v>441</v>
      </c>
      <c r="J38" s="39" t="s">
        <v>441</v>
      </c>
      <c r="K38" s="39" t="s">
        <v>441</v>
      </c>
      <c r="L38" s="39" t="s">
        <v>441</v>
      </c>
      <c r="M38" s="39" t="s">
        <v>441</v>
      </c>
      <c r="N38" s="39" t="s">
        <v>441</v>
      </c>
      <c r="O38" s="39" t="s">
        <v>441</v>
      </c>
      <c r="P38" s="39" t="s">
        <v>441</v>
      </c>
      <c r="Q38" s="39" t="s">
        <v>441</v>
      </c>
      <c r="R38" s="39" t="s">
        <v>441</v>
      </c>
      <c r="S38" s="39" t="s">
        <v>441</v>
      </c>
      <c r="T38" s="39" t="s">
        <v>441</v>
      </c>
      <c r="U38" s="39" t="s">
        <v>441</v>
      </c>
      <c r="V38" s="39" t="s">
        <v>441</v>
      </c>
      <c r="W38" s="39" t="s">
        <v>441</v>
      </c>
      <c r="X38" s="39" t="s">
        <v>441</v>
      </c>
      <c r="Y38" s="39" t="s">
        <v>441</v>
      </c>
      <c r="Z38" s="39" t="s">
        <v>441</v>
      </c>
      <c r="AA38" s="39" t="s">
        <v>441</v>
      </c>
      <c r="AB38" s="39" t="s">
        <v>441</v>
      </c>
      <c r="AC38" s="39" t="s">
        <v>441</v>
      </c>
      <c r="AD38" s="39" t="s">
        <v>441</v>
      </c>
      <c r="AE38" s="192"/>
      <c r="AF38" s="39" t="s">
        <v>422</v>
      </c>
      <c r="AG38" s="39" t="s">
        <v>422</v>
      </c>
      <c r="AH38" s="39" t="s">
        <v>422</v>
      </c>
      <c r="AI38" s="39" t="s">
        <v>422</v>
      </c>
      <c r="AJ38" s="39" t="s">
        <v>422</v>
      </c>
      <c r="AK38" s="39" t="s">
        <v>422</v>
      </c>
      <c r="AL38" s="40" t="s">
        <v>70</v>
      </c>
    </row>
    <row r="39" spans="1:38" s="5" customFormat="1" ht="26.25" customHeight="1" thickBot="1" x14ac:dyDescent="0.25">
      <c r="A39" s="37" t="s">
        <v>121</v>
      </c>
      <c r="B39" s="37" t="s">
        <v>122</v>
      </c>
      <c r="C39" s="37" t="s">
        <v>123</v>
      </c>
      <c r="D39" s="38"/>
      <c r="E39" s="39">
        <v>1.1308576066360005</v>
      </c>
      <c r="F39" s="39">
        <v>8.3840190866399919E-2</v>
      </c>
      <c r="G39" s="39">
        <v>0.37613389391639174</v>
      </c>
      <c r="H39" s="39" t="s">
        <v>441</v>
      </c>
      <c r="I39" s="39">
        <v>0.16021054414343994</v>
      </c>
      <c r="J39" s="39">
        <v>0.16543672773703991</v>
      </c>
      <c r="K39" s="39">
        <v>0.1737152730362399</v>
      </c>
      <c r="L39" s="39">
        <v>2.2417274792083358E-2</v>
      </c>
      <c r="M39" s="39">
        <v>1.3772208379112003</v>
      </c>
      <c r="N39" s="39">
        <v>0.13271600038358095</v>
      </c>
      <c r="O39" s="39">
        <v>5.1414839902376407E-2</v>
      </c>
      <c r="P39" s="39">
        <v>3.7054266480760025E-3</v>
      </c>
      <c r="Q39" s="39">
        <v>2.5669145890479944E-3</v>
      </c>
      <c r="R39" s="39">
        <v>0.10886568407037704</v>
      </c>
      <c r="S39" s="39">
        <v>3.2482748075853655E-2</v>
      </c>
      <c r="T39" s="39">
        <v>0.2542591083782576</v>
      </c>
      <c r="U39" s="39">
        <v>2.2563350364672003E-3</v>
      </c>
      <c r="V39" s="39">
        <v>2.0351568156569924</v>
      </c>
      <c r="W39" s="39">
        <v>0.41187975844644392</v>
      </c>
      <c r="X39" s="39">
        <v>4.6813690687178042E-2</v>
      </c>
      <c r="Y39" s="39">
        <v>7.1649036003522779E-2</v>
      </c>
      <c r="Z39" s="39">
        <v>7.2321382570897458E-2</v>
      </c>
      <c r="AA39" s="39">
        <v>1.8711120232209551E-2</v>
      </c>
      <c r="AB39" s="39">
        <v>0.20949522949380783</v>
      </c>
      <c r="AC39" s="39">
        <v>1.9701778839639996E-2</v>
      </c>
      <c r="AD39" s="39">
        <v>1.8056920499527715E-2</v>
      </c>
      <c r="AE39" s="192"/>
      <c r="AF39" s="39">
        <v>847.92221000000063</v>
      </c>
      <c r="AG39" s="39">
        <v>106.05547199999997</v>
      </c>
      <c r="AH39" s="39">
        <v>4519.1638000000012</v>
      </c>
      <c r="AI39" s="39">
        <v>4077.1459999999997</v>
      </c>
      <c r="AJ39" s="39" t="s">
        <v>440</v>
      </c>
      <c r="AK39" s="39" t="s">
        <v>422</v>
      </c>
      <c r="AL39" s="40" t="s">
        <v>70</v>
      </c>
    </row>
    <row r="40" spans="1:38" s="5" customFormat="1" ht="26.25" customHeight="1" thickBot="1" x14ac:dyDescent="0.25">
      <c r="A40" s="37" t="s">
        <v>84</v>
      </c>
      <c r="B40" s="37" t="s">
        <v>124</v>
      </c>
      <c r="C40" s="37" t="s">
        <v>125</v>
      </c>
      <c r="D40" s="38"/>
      <c r="E40" s="39">
        <v>0.21206546776470589</v>
      </c>
      <c r="F40" s="39">
        <v>2.1948116235294118E-2</v>
      </c>
      <c r="G40" s="39">
        <v>9.5409637647058833E-5</v>
      </c>
      <c r="H40" s="39">
        <v>5.1994352941176472E-5</v>
      </c>
      <c r="I40" s="39">
        <v>1.3674514823529414E-2</v>
      </c>
      <c r="J40" s="39">
        <v>1.3674514823529414E-2</v>
      </c>
      <c r="K40" s="39">
        <v>1.3674514823529414E-2</v>
      </c>
      <c r="L40" s="39" t="s">
        <v>422</v>
      </c>
      <c r="M40" s="39">
        <v>7.0023394823529414E-2</v>
      </c>
      <c r="N40" s="39" t="s">
        <v>422</v>
      </c>
      <c r="O40" s="39">
        <v>6.4992941176470585E-5</v>
      </c>
      <c r="P40" s="39" t="s">
        <v>422</v>
      </c>
      <c r="Q40" s="39" t="s">
        <v>422</v>
      </c>
      <c r="R40" s="39">
        <v>3.2496470588235296E-4</v>
      </c>
      <c r="S40" s="39">
        <v>1.1048799999999999E-2</v>
      </c>
      <c r="T40" s="39">
        <v>4.5495058823529416E-4</v>
      </c>
      <c r="U40" s="39">
        <v>6.4992941176470585E-5</v>
      </c>
      <c r="V40" s="39">
        <v>6.4992941176470588E-3</v>
      </c>
      <c r="W40" s="39" t="s">
        <v>422</v>
      </c>
      <c r="X40" s="39">
        <v>1.9497882352941179E-4</v>
      </c>
      <c r="Y40" s="39">
        <v>3.2496470588235296E-4</v>
      </c>
      <c r="Z40" s="39" t="s">
        <v>422</v>
      </c>
      <c r="AA40" s="39" t="s">
        <v>422</v>
      </c>
      <c r="AB40" s="39">
        <v>5.1994352941176479E-4</v>
      </c>
      <c r="AC40" s="39" t="s">
        <v>422</v>
      </c>
      <c r="AD40" s="39" t="s">
        <v>422</v>
      </c>
      <c r="AE40" s="192"/>
      <c r="AF40" s="39">
        <v>273.02234729411765</v>
      </c>
      <c r="AG40" s="39" t="s">
        <v>422</v>
      </c>
      <c r="AH40" s="39" t="s">
        <v>422</v>
      </c>
      <c r="AI40" s="39" t="s">
        <v>422</v>
      </c>
      <c r="AJ40" s="39" t="s">
        <v>422</v>
      </c>
      <c r="AK40" s="39" t="s">
        <v>422</v>
      </c>
      <c r="AL40" s="40" t="s">
        <v>70</v>
      </c>
    </row>
    <row r="41" spans="1:38" s="5" customFormat="1" ht="26.25" customHeight="1" thickBot="1" x14ac:dyDescent="0.25">
      <c r="A41" s="37" t="s">
        <v>121</v>
      </c>
      <c r="B41" s="37" t="s">
        <v>126</v>
      </c>
      <c r="C41" s="37" t="s">
        <v>127</v>
      </c>
      <c r="D41" s="38"/>
      <c r="E41" s="39">
        <v>2.5960336396382218</v>
      </c>
      <c r="F41" s="39">
        <v>17.759297794839885</v>
      </c>
      <c r="G41" s="39">
        <v>4.7694909146999995</v>
      </c>
      <c r="H41" s="39">
        <v>1.9716679759689528</v>
      </c>
      <c r="I41" s="39">
        <v>21.540994650479355</v>
      </c>
      <c r="J41" s="39">
        <v>22.160388842679904</v>
      </c>
      <c r="K41" s="39">
        <v>23.437809533684472</v>
      </c>
      <c r="L41" s="39">
        <v>2.157860829147717</v>
      </c>
      <c r="M41" s="39">
        <v>135.49665551577843</v>
      </c>
      <c r="N41" s="39">
        <v>1.6638028063655561</v>
      </c>
      <c r="O41" s="39">
        <v>0.413750396786838</v>
      </c>
      <c r="P41" s="39">
        <v>4.5542721569759997E-2</v>
      </c>
      <c r="Q41" s="39">
        <v>2.5573128494175999E-2</v>
      </c>
      <c r="R41" s="39">
        <v>0.77724948480528799</v>
      </c>
      <c r="S41" s="39">
        <v>0.31726419744460888</v>
      </c>
      <c r="T41" s="39">
        <v>0.14473502833017798</v>
      </c>
      <c r="U41" s="39">
        <v>2.5255025498776E-2</v>
      </c>
      <c r="V41" s="39">
        <v>17.151057223340661</v>
      </c>
      <c r="W41" s="39">
        <v>25.11957963300533</v>
      </c>
      <c r="X41" s="39">
        <v>4.703521624956096</v>
      </c>
      <c r="Y41" s="39">
        <v>4.5771254959706402</v>
      </c>
      <c r="Z41" s="39">
        <v>1.7785450727133654</v>
      </c>
      <c r="AA41" s="39">
        <v>2.548525404600094</v>
      </c>
      <c r="AB41" s="39">
        <v>13.607717598240196</v>
      </c>
      <c r="AC41" s="39">
        <v>0.15765666403391998</v>
      </c>
      <c r="AD41" s="39">
        <v>0.83044390197990392</v>
      </c>
      <c r="AE41" s="192"/>
      <c r="AF41" s="39">
        <v>580.17248800000004</v>
      </c>
      <c r="AG41" s="39">
        <v>4875.0952159999997</v>
      </c>
      <c r="AH41" s="39">
        <v>3660.3838000000001</v>
      </c>
      <c r="AI41" s="39">
        <v>30926.821</v>
      </c>
      <c r="AJ41" s="39" t="s">
        <v>422</v>
      </c>
      <c r="AK41" s="39" t="s">
        <v>422</v>
      </c>
      <c r="AL41" s="40" t="s">
        <v>70</v>
      </c>
    </row>
    <row r="42" spans="1:38" s="5" customFormat="1" ht="26.25" customHeight="1" thickBot="1" x14ac:dyDescent="0.25">
      <c r="A42" s="37" t="s">
        <v>84</v>
      </c>
      <c r="B42" s="37" t="s">
        <v>128</v>
      </c>
      <c r="C42" s="37" t="s">
        <v>129</v>
      </c>
      <c r="D42" s="38"/>
      <c r="E42" s="39" t="s">
        <v>408</v>
      </c>
      <c r="F42" s="39" t="s">
        <v>408</v>
      </c>
      <c r="G42" s="39" t="s">
        <v>408</v>
      </c>
      <c r="H42" s="39" t="s">
        <v>408</v>
      </c>
      <c r="I42" s="39" t="s">
        <v>408</v>
      </c>
      <c r="J42" s="39" t="s">
        <v>408</v>
      </c>
      <c r="K42" s="39" t="s">
        <v>408</v>
      </c>
      <c r="L42" s="39" t="s">
        <v>408</v>
      </c>
      <c r="M42" s="39" t="s">
        <v>408</v>
      </c>
      <c r="N42" s="39" t="s">
        <v>408</v>
      </c>
      <c r="O42" s="39" t="s">
        <v>408</v>
      </c>
      <c r="P42" s="39" t="s">
        <v>408</v>
      </c>
      <c r="Q42" s="39" t="s">
        <v>408</v>
      </c>
      <c r="R42" s="39" t="s">
        <v>408</v>
      </c>
      <c r="S42" s="39" t="s">
        <v>408</v>
      </c>
      <c r="T42" s="39" t="s">
        <v>408</v>
      </c>
      <c r="U42" s="39" t="s">
        <v>408</v>
      </c>
      <c r="V42" s="39" t="s">
        <v>408</v>
      </c>
      <c r="W42" s="39" t="s">
        <v>408</v>
      </c>
      <c r="X42" s="39" t="s">
        <v>408</v>
      </c>
      <c r="Y42" s="39" t="s">
        <v>408</v>
      </c>
      <c r="Z42" s="39" t="s">
        <v>408</v>
      </c>
      <c r="AA42" s="39" t="s">
        <v>408</v>
      </c>
      <c r="AB42" s="39" t="s">
        <v>408</v>
      </c>
      <c r="AC42" s="39" t="s">
        <v>408</v>
      </c>
      <c r="AD42" s="39" t="s">
        <v>408</v>
      </c>
      <c r="AE42" s="192"/>
      <c r="AF42" s="39" t="s">
        <v>408</v>
      </c>
      <c r="AG42" s="39" t="s">
        <v>408</v>
      </c>
      <c r="AH42" s="39" t="s">
        <v>408</v>
      </c>
      <c r="AI42" s="39" t="s">
        <v>408</v>
      </c>
      <c r="AJ42" s="39" t="s">
        <v>408</v>
      </c>
      <c r="AK42" s="39" t="s">
        <v>408</v>
      </c>
      <c r="AL42" s="40" t="s">
        <v>70</v>
      </c>
    </row>
    <row r="43" spans="1:38" s="5" customFormat="1" ht="26.25" customHeight="1" thickBot="1" x14ac:dyDescent="0.25">
      <c r="A43" s="37" t="s">
        <v>121</v>
      </c>
      <c r="B43" s="37" t="s">
        <v>130</v>
      </c>
      <c r="C43" s="37" t="s">
        <v>131</v>
      </c>
      <c r="D43" s="38"/>
      <c r="E43" s="39">
        <v>0.15799531226499999</v>
      </c>
      <c r="F43" s="39">
        <v>2.6340402415000005E-2</v>
      </c>
      <c r="G43" s="39">
        <v>0.82876559678023276</v>
      </c>
      <c r="H43" s="39" t="s">
        <v>441</v>
      </c>
      <c r="I43" s="39">
        <v>3.5467310979249968E-2</v>
      </c>
      <c r="J43" s="39">
        <v>3.7194099631249977E-2</v>
      </c>
      <c r="K43" s="39">
        <v>3.9115384283249975E-2</v>
      </c>
      <c r="L43" s="39">
        <v>2.9044990982695024E-3</v>
      </c>
      <c r="M43" s="39">
        <v>0.16384409958999996</v>
      </c>
      <c r="N43" s="39">
        <v>4.3730738596477511E-2</v>
      </c>
      <c r="O43" s="39">
        <v>3.0483747554912472E-3</v>
      </c>
      <c r="P43" s="39">
        <v>3.5896665570000017E-3</v>
      </c>
      <c r="Q43" s="39">
        <v>1.6457811679500003E-3</v>
      </c>
      <c r="R43" s="39">
        <v>1.0803611641434606E-2</v>
      </c>
      <c r="S43" s="39">
        <v>5.2096367702184621E-3</v>
      </c>
      <c r="T43" s="39">
        <v>1.0304278715288323E-2</v>
      </c>
      <c r="U43" s="39">
        <v>8.9781580943500009E-4</v>
      </c>
      <c r="V43" s="39">
        <v>0.1622869354203775</v>
      </c>
      <c r="W43" s="39">
        <v>5.857962876055E-2</v>
      </c>
      <c r="X43" s="39">
        <v>7.1198617080879979E-3</v>
      </c>
      <c r="Y43" s="39">
        <v>9.882743177535E-3</v>
      </c>
      <c r="Z43" s="39">
        <v>5.763791785245497E-3</v>
      </c>
      <c r="AA43" s="39">
        <v>3.1471557625570006E-3</v>
      </c>
      <c r="AB43" s="39">
        <v>2.5913552433425496E-2</v>
      </c>
      <c r="AC43" s="39">
        <v>1.2588019510600002E-3</v>
      </c>
      <c r="AD43" s="39">
        <v>6.4239872005985008E-2</v>
      </c>
      <c r="AE43" s="192"/>
      <c r="AF43" s="39">
        <v>20.88815</v>
      </c>
      <c r="AG43" s="39">
        <v>377.87316299999998</v>
      </c>
      <c r="AH43" s="39">
        <v>719.23269999999991</v>
      </c>
      <c r="AI43" s="39">
        <v>205.42</v>
      </c>
      <c r="AJ43" s="39" t="s">
        <v>440</v>
      </c>
      <c r="AK43" s="39" t="s">
        <v>422</v>
      </c>
      <c r="AL43" s="40" t="s">
        <v>70</v>
      </c>
    </row>
    <row r="44" spans="1:38" s="5" customFormat="1" ht="26.25" customHeight="1" thickBot="1" x14ac:dyDescent="0.25">
      <c r="A44" s="37" t="s">
        <v>84</v>
      </c>
      <c r="B44" s="37" t="s">
        <v>132</v>
      </c>
      <c r="C44" s="37" t="s">
        <v>133</v>
      </c>
      <c r="D44" s="38"/>
      <c r="E44" s="39">
        <v>1.3744486319162905</v>
      </c>
      <c r="F44" s="39">
        <v>0.85519838358532996</v>
      </c>
      <c r="G44" s="39">
        <v>1.7591060594782607E-3</v>
      </c>
      <c r="H44" s="39">
        <v>8.8832488338265675E-4</v>
      </c>
      <c r="I44" s="39">
        <v>7.2371436893295338E-2</v>
      </c>
      <c r="J44" s="39">
        <v>7.2371436893295338E-2</v>
      </c>
      <c r="K44" s="39">
        <v>7.2371436893295338E-2</v>
      </c>
      <c r="L44" s="39">
        <v>3.2224957159691252E-2</v>
      </c>
      <c r="M44" s="39">
        <v>9.2439218351797372</v>
      </c>
      <c r="N44" s="39" t="s">
        <v>422</v>
      </c>
      <c r="O44" s="39">
        <v>1.1983011304347827E-3</v>
      </c>
      <c r="P44" s="39" t="s">
        <v>422</v>
      </c>
      <c r="Q44" s="39" t="s">
        <v>422</v>
      </c>
      <c r="R44" s="39">
        <v>5.9915056521739132E-3</v>
      </c>
      <c r="S44" s="39">
        <v>0.20371119217391301</v>
      </c>
      <c r="T44" s="39">
        <v>8.3881079130434782E-3</v>
      </c>
      <c r="U44" s="39">
        <v>1.1983011304347827E-3</v>
      </c>
      <c r="V44" s="39">
        <v>0.11983011304347825</v>
      </c>
      <c r="W44" s="39" t="s">
        <v>422</v>
      </c>
      <c r="X44" s="39">
        <v>3.5949033913043479E-3</v>
      </c>
      <c r="Y44" s="39">
        <v>5.9915056521739124E-3</v>
      </c>
      <c r="Z44" s="39" t="s">
        <v>422</v>
      </c>
      <c r="AA44" s="39" t="s">
        <v>422</v>
      </c>
      <c r="AB44" s="39">
        <v>9.5864090434782598E-3</v>
      </c>
      <c r="AC44" s="39" t="s">
        <v>422</v>
      </c>
      <c r="AD44" s="39" t="s">
        <v>422</v>
      </c>
      <c r="AE44" s="192"/>
      <c r="AF44" s="39">
        <v>5033.823388730435</v>
      </c>
      <c r="AG44" s="39" t="s">
        <v>422</v>
      </c>
      <c r="AH44" s="39" t="s">
        <v>422</v>
      </c>
      <c r="AI44" s="39" t="s">
        <v>422</v>
      </c>
      <c r="AJ44" s="39" t="s">
        <v>422</v>
      </c>
      <c r="AK44" s="39" t="s">
        <v>422</v>
      </c>
      <c r="AL44" s="40" t="s">
        <v>70</v>
      </c>
    </row>
    <row r="45" spans="1:38" s="5" customFormat="1" ht="26.25" customHeight="1" thickBot="1" x14ac:dyDescent="0.25">
      <c r="A45" s="37" t="s">
        <v>84</v>
      </c>
      <c r="B45" s="37" t="s">
        <v>134</v>
      </c>
      <c r="C45" s="37" t="s">
        <v>135</v>
      </c>
      <c r="D45" s="38"/>
      <c r="E45" s="39" t="s">
        <v>408</v>
      </c>
      <c r="F45" s="39" t="s">
        <v>408</v>
      </c>
      <c r="G45" s="39" t="s">
        <v>408</v>
      </c>
      <c r="H45" s="39" t="s">
        <v>408</v>
      </c>
      <c r="I45" s="39" t="s">
        <v>408</v>
      </c>
      <c r="J45" s="39" t="s">
        <v>408</v>
      </c>
      <c r="K45" s="39" t="s">
        <v>408</v>
      </c>
      <c r="L45" s="39" t="s">
        <v>408</v>
      </c>
      <c r="M45" s="39" t="s">
        <v>408</v>
      </c>
      <c r="N45" s="39" t="s">
        <v>408</v>
      </c>
      <c r="O45" s="39" t="s">
        <v>408</v>
      </c>
      <c r="P45" s="39" t="s">
        <v>408</v>
      </c>
      <c r="Q45" s="39" t="s">
        <v>408</v>
      </c>
      <c r="R45" s="39" t="s">
        <v>408</v>
      </c>
      <c r="S45" s="39" t="s">
        <v>408</v>
      </c>
      <c r="T45" s="39" t="s">
        <v>408</v>
      </c>
      <c r="U45" s="39" t="s">
        <v>408</v>
      </c>
      <c r="V45" s="39" t="s">
        <v>408</v>
      </c>
      <c r="W45" s="39" t="s">
        <v>408</v>
      </c>
      <c r="X45" s="39" t="s">
        <v>408</v>
      </c>
      <c r="Y45" s="39" t="s">
        <v>408</v>
      </c>
      <c r="Z45" s="39" t="s">
        <v>408</v>
      </c>
      <c r="AA45" s="39" t="s">
        <v>408</v>
      </c>
      <c r="AB45" s="39" t="s">
        <v>408</v>
      </c>
      <c r="AC45" s="39" t="s">
        <v>408</v>
      </c>
      <c r="AD45" s="39" t="s">
        <v>408</v>
      </c>
      <c r="AE45" s="192"/>
      <c r="AF45" s="39" t="s">
        <v>408</v>
      </c>
      <c r="AG45" s="39" t="s">
        <v>422</v>
      </c>
      <c r="AH45" s="39" t="s">
        <v>422</v>
      </c>
      <c r="AI45" s="39" t="s">
        <v>422</v>
      </c>
      <c r="AJ45" s="39" t="s">
        <v>422</v>
      </c>
      <c r="AK45" s="39" t="s">
        <v>422</v>
      </c>
      <c r="AL45" s="40" t="s">
        <v>70</v>
      </c>
    </row>
    <row r="46" spans="1:38" s="5" customFormat="1" ht="26.25" customHeight="1" thickBot="1" x14ac:dyDescent="0.25">
      <c r="A46" s="37" t="s">
        <v>121</v>
      </c>
      <c r="B46" s="37" t="s">
        <v>136</v>
      </c>
      <c r="C46" s="37" t="s">
        <v>137</v>
      </c>
      <c r="D46" s="38"/>
      <c r="E46" s="39" t="s">
        <v>408</v>
      </c>
      <c r="F46" s="39" t="s">
        <v>408</v>
      </c>
      <c r="G46" s="39" t="s">
        <v>408</v>
      </c>
      <c r="H46" s="39" t="s">
        <v>408</v>
      </c>
      <c r="I46" s="39" t="s">
        <v>408</v>
      </c>
      <c r="J46" s="39" t="s">
        <v>408</v>
      </c>
      <c r="K46" s="39" t="s">
        <v>408</v>
      </c>
      <c r="L46" s="39" t="s">
        <v>408</v>
      </c>
      <c r="M46" s="39" t="s">
        <v>408</v>
      </c>
      <c r="N46" s="39" t="s">
        <v>408</v>
      </c>
      <c r="O46" s="39" t="s">
        <v>408</v>
      </c>
      <c r="P46" s="39" t="s">
        <v>408</v>
      </c>
      <c r="Q46" s="39" t="s">
        <v>408</v>
      </c>
      <c r="R46" s="39" t="s">
        <v>408</v>
      </c>
      <c r="S46" s="39" t="s">
        <v>408</v>
      </c>
      <c r="T46" s="39" t="s">
        <v>408</v>
      </c>
      <c r="U46" s="39" t="s">
        <v>408</v>
      </c>
      <c r="V46" s="39" t="s">
        <v>408</v>
      </c>
      <c r="W46" s="39" t="s">
        <v>408</v>
      </c>
      <c r="X46" s="39" t="s">
        <v>408</v>
      </c>
      <c r="Y46" s="39" t="s">
        <v>408</v>
      </c>
      <c r="Z46" s="39" t="s">
        <v>408</v>
      </c>
      <c r="AA46" s="39" t="s">
        <v>408</v>
      </c>
      <c r="AB46" s="39" t="s">
        <v>408</v>
      </c>
      <c r="AC46" s="39" t="s">
        <v>408</v>
      </c>
      <c r="AD46" s="39" t="s">
        <v>408</v>
      </c>
      <c r="AE46" s="192"/>
      <c r="AF46" s="39" t="s">
        <v>408</v>
      </c>
      <c r="AG46" s="39" t="s">
        <v>422</v>
      </c>
      <c r="AH46" s="39" t="s">
        <v>422</v>
      </c>
      <c r="AI46" s="39" t="s">
        <v>422</v>
      </c>
      <c r="AJ46" s="39" t="s">
        <v>422</v>
      </c>
      <c r="AK46" s="39" t="s">
        <v>422</v>
      </c>
      <c r="AL46" s="40" t="s">
        <v>70</v>
      </c>
    </row>
    <row r="47" spans="1:38" s="5" customFormat="1" ht="26.25" customHeight="1" thickBot="1" x14ac:dyDescent="0.25">
      <c r="A47" s="37" t="s">
        <v>84</v>
      </c>
      <c r="B47" s="37" t="s">
        <v>138</v>
      </c>
      <c r="C47" s="37" t="s">
        <v>139</v>
      </c>
      <c r="D47" s="38"/>
      <c r="E47" s="39" t="s">
        <v>441</v>
      </c>
      <c r="F47" s="39" t="s">
        <v>441</v>
      </c>
      <c r="G47" s="39" t="s">
        <v>441</v>
      </c>
      <c r="H47" s="39" t="s">
        <v>441</v>
      </c>
      <c r="I47" s="39" t="s">
        <v>441</v>
      </c>
      <c r="J47" s="39" t="s">
        <v>441</v>
      </c>
      <c r="K47" s="39" t="s">
        <v>441</v>
      </c>
      <c r="L47" s="39" t="s">
        <v>441</v>
      </c>
      <c r="M47" s="39" t="s">
        <v>441</v>
      </c>
      <c r="N47" s="39" t="s">
        <v>441</v>
      </c>
      <c r="O47" s="39" t="s">
        <v>441</v>
      </c>
      <c r="P47" s="39" t="s">
        <v>441</v>
      </c>
      <c r="Q47" s="39" t="s">
        <v>441</v>
      </c>
      <c r="R47" s="39" t="s">
        <v>441</v>
      </c>
      <c r="S47" s="39" t="s">
        <v>441</v>
      </c>
      <c r="T47" s="39" t="s">
        <v>441</v>
      </c>
      <c r="U47" s="39" t="s">
        <v>441</v>
      </c>
      <c r="V47" s="39" t="s">
        <v>441</v>
      </c>
      <c r="W47" s="39" t="s">
        <v>441</v>
      </c>
      <c r="X47" s="39" t="s">
        <v>441</v>
      </c>
      <c r="Y47" s="39" t="s">
        <v>441</v>
      </c>
      <c r="Z47" s="39" t="s">
        <v>441</v>
      </c>
      <c r="AA47" s="39" t="s">
        <v>441</v>
      </c>
      <c r="AB47" s="39" t="s">
        <v>441</v>
      </c>
      <c r="AC47" s="39" t="s">
        <v>441</v>
      </c>
      <c r="AD47" s="39" t="s">
        <v>441</v>
      </c>
      <c r="AE47" s="192"/>
      <c r="AF47" s="39" t="s">
        <v>422</v>
      </c>
      <c r="AG47" s="39" t="s">
        <v>422</v>
      </c>
      <c r="AH47" s="39" t="s">
        <v>422</v>
      </c>
      <c r="AI47" s="39" t="s">
        <v>422</v>
      </c>
      <c r="AJ47" s="39" t="s">
        <v>422</v>
      </c>
      <c r="AK47" s="39" t="s">
        <v>422</v>
      </c>
      <c r="AL47" s="40" t="s">
        <v>70</v>
      </c>
    </row>
    <row r="48" spans="1:38" s="5" customFormat="1" ht="26.25" customHeight="1" thickBot="1" x14ac:dyDescent="0.25">
      <c r="A48" s="37" t="s">
        <v>140</v>
      </c>
      <c r="B48" s="37" t="s">
        <v>11</v>
      </c>
      <c r="C48" s="37" t="s">
        <v>141</v>
      </c>
      <c r="D48" s="38"/>
      <c r="E48" s="39" t="s">
        <v>422</v>
      </c>
      <c r="F48" s="39">
        <v>6.195370800000001</v>
      </c>
      <c r="G48" s="39" t="s">
        <v>422</v>
      </c>
      <c r="H48" s="39" t="s">
        <v>422</v>
      </c>
      <c r="I48" s="39">
        <v>0.18127193400000002</v>
      </c>
      <c r="J48" s="39">
        <v>1.1782675710000001</v>
      </c>
      <c r="K48" s="39">
        <v>2.4773830980000002</v>
      </c>
      <c r="L48" s="39" t="s">
        <v>422</v>
      </c>
      <c r="M48" s="39" t="s">
        <v>422</v>
      </c>
      <c r="N48" s="39" t="s">
        <v>422</v>
      </c>
      <c r="O48" s="39" t="s">
        <v>422</v>
      </c>
      <c r="P48" s="39" t="s">
        <v>422</v>
      </c>
      <c r="Q48" s="39" t="s">
        <v>422</v>
      </c>
      <c r="R48" s="39" t="s">
        <v>422</v>
      </c>
      <c r="S48" s="39" t="s">
        <v>422</v>
      </c>
      <c r="T48" s="39" t="s">
        <v>422</v>
      </c>
      <c r="U48" s="39" t="s">
        <v>422</v>
      </c>
      <c r="V48" s="39" t="s">
        <v>422</v>
      </c>
      <c r="W48" s="39" t="s">
        <v>422</v>
      </c>
      <c r="X48" s="39" t="s">
        <v>422</v>
      </c>
      <c r="Y48" s="39" t="s">
        <v>422</v>
      </c>
      <c r="Z48" s="39" t="s">
        <v>422</v>
      </c>
      <c r="AA48" s="39" t="s">
        <v>422</v>
      </c>
      <c r="AB48" s="39" t="s">
        <v>422</v>
      </c>
      <c r="AC48" s="39" t="s">
        <v>422</v>
      </c>
      <c r="AD48" s="39" t="s">
        <v>422</v>
      </c>
      <c r="AE48" s="192"/>
      <c r="AF48" s="39" t="s">
        <v>422</v>
      </c>
      <c r="AG48" s="39" t="s">
        <v>422</v>
      </c>
      <c r="AH48" s="39" t="s">
        <v>422</v>
      </c>
      <c r="AI48" s="39" t="s">
        <v>422</v>
      </c>
      <c r="AJ48" s="39" t="s">
        <v>422</v>
      </c>
      <c r="AK48" s="39">
        <v>30.262980000000002</v>
      </c>
      <c r="AL48" s="40" t="s">
        <v>142</v>
      </c>
    </row>
    <row r="49" spans="1:38" s="5" customFormat="1" ht="26.25" customHeight="1" thickBot="1" x14ac:dyDescent="0.25">
      <c r="A49" s="37" t="s">
        <v>140</v>
      </c>
      <c r="B49" s="37" t="s">
        <v>18</v>
      </c>
      <c r="C49" s="37" t="s">
        <v>143</v>
      </c>
      <c r="D49" s="38"/>
      <c r="E49" s="39" t="s">
        <v>440</v>
      </c>
      <c r="F49" s="39" t="s">
        <v>440</v>
      </c>
      <c r="G49" s="39" t="s">
        <v>440</v>
      </c>
      <c r="H49" s="39" t="s">
        <v>440</v>
      </c>
      <c r="I49" s="39" t="s">
        <v>440</v>
      </c>
      <c r="J49" s="39" t="s">
        <v>440</v>
      </c>
      <c r="K49" s="39" t="s">
        <v>440</v>
      </c>
      <c r="L49" s="39" t="s">
        <v>440</v>
      </c>
      <c r="M49" s="39" t="s">
        <v>440</v>
      </c>
      <c r="N49" s="39" t="s">
        <v>440</v>
      </c>
      <c r="O49" s="39" t="s">
        <v>440</v>
      </c>
      <c r="P49" s="39" t="s">
        <v>440</v>
      </c>
      <c r="Q49" s="39" t="s">
        <v>440</v>
      </c>
      <c r="R49" s="39" t="s">
        <v>440</v>
      </c>
      <c r="S49" s="39" t="s">
        <v>440</v>
      </c>
      <c r="T49" s="39" t="s">
        <v>440</v>
      </c>
      <c r="U49" s="39" t="s">
        <v>440</v>
      </c>
      <c r="V49" s="39" t="s">
        <v>440</v>
      </c>
      <c r="W49" s="39" t="s">
        <v>440</v>
      </c>
      <c r="X49" s="39" t="s">
        <v>440</v>
      </c>
      <c r="Y49" s="39" t="s">
        <v>440</v>
      </c>
      <c r="Z49" s="39" t="s">
        <v>440</v>
      </c>
      <c r="AA49" s="39" t="s">
        <v>440</v>
      </c>
      <c r="AB49" s="39" t="s">
        <v>440</v>
      </c>
      <c r="AC49" s="39" t="s">
        <v>440</v>
      </c>
      <c r="AD49" s="39" t="s">
        <v>440</v>
      </c>
      <c r="AE49" s="192"/>
      <c r="AF49" s="39" t="s">
        <v>422</v>
      </c>
      <c r="AG49" s="39" t="s">
        <v>422</v>
      </c>
      <c r="AH49" s="39" t="s">
        <v>422</v>
      </c>
      <c r="AI49" s="39" t="s">
        <v>422</v>
      </c>
      <c r="AJ49" s="39" t="s">
        <v>422</v>
      </c>
      <c r="AK49" s="39" t="s">
        <v>440</v>
      </c>
      <c r="AL49" s="40" t="s">
        <v>144</v>
      </c>
    </row>
    <row r="50" spans="1:38" s="5" customFormat="1" ht="26.25" customHeight="1" thickBot="1" x14ac:dyDescent="0.25">
      <c r="A50" s="37" t="s">
        <v>140</v>
      </c>
      <c r="B50" s="37" t="s">
        <v>145</v>
      </c>
      <c r="C50" s="37" t="s">
        <v>146</v>
      </c>
      <c r="D50" s="38"/>
      <c r="E50" s="39" t="s">
        <v>440</v>
      </c>
      <c r="F50" s="39" t="s">
        <v>440</v>
      </c>
      <c r="G50" s="39" t="s">
        <v>440</v>
      </c>
      <c r="H50" s="39" t="s">
        <v>440</v>
      </c>
      <c r="I50" s="39" t="s">
        <v>440</v>
      </c>
      <c r="J50" s="39" t="s">
        <v>440</v>
      </c>
      <c r="K50" s="39" t="s">
        <v>440</v>
      </c>
      <c r="L50" s="39" t="s">
        <v>440</v>
      </c>
      <c r="M50" s="39" t="s">
        <v>440</v>
      </c>
      <c r="N50" s="39" t="s">
        <v>440</v>
      </c>
      <c r="O50" s="39" t="s">
        <v>440</v>
      </c>
      <c r="P50" s="39" t="s">
        <v>440</v>
      </c>
      <c r="Q50" s="39" t="s">
        <v>440</v>
      </c>
      <c r="R50" s="39" t="s">
        <v>440</v>
      </c>
      <c r="S50" s="39" t="s">
        <v>440</v>
      </c>
      <c r="T50" s="39" t="s">
        <v>440</v>
      </c>
      <c r="U50" s="39" t="s">
        <v>440</v>
      </c>
      <c r="V50" s="39" t="s">
        <v>440</v>
      </c>
      <c r="W50" s="39" t="s">
        <v>440</v>
      </c>
      <c r="X50" s="39" t="s">
        <v>440</v>
      </c>
      <c r="Y50" s="39" t="s">
        <v>440</v>
      </c>
      <c r="Z50" s="39" t="s">
        <v>440</v>
      </c>
      <c r="AA50" s="39" t="s">
        <v>440</v>
      </c>
      <c r="AB50" s="39" t="s">
        <v>440</v>
      </c>
      <c r="AC50" s="39" t="s">
        <v>440</v>
      </c>
      <c r="AD50" s="39" t="s">
        <v>440</v>
      </c>
      <c r="AE50" s="192"/>
      <c r="AF50" s="39" t="s">
        <v>422</v>
      </c>
      <c r="AG50" s="39" t="s">
        <v>422</v>
      </c>
      <c r="AH50" s="39" t="s">
        <v>422</v>
      </c>
      <c r="AI50" s="39" t="s">
        <v>422</v>
      </c>
      <c r="AJ50" s="39" t="s">
        <v>422</v>
      </c>
      <c r="AK50" s="39" t="s">
        <v>422</v>
      </c>
      <c r="AL50" s="40" t="s">
        <v>147</v>
      </c>
    </row>
    <row r="51" spans="1:38" s="5" customFormat="1" ht="26.25" customHeight="1" thickBot="1" x14ac:dyDescent="0.25">
      <c r="A51" s="37" t="s">
        <v>140</v>
      </c>
      <c r="B51" s="37" t="s">
        <v>148</v>
      </c>
      <c r="C51" s="37" t="s">
        <v>149</v>
      </c>
      <c r="D51" s="38"/>
      <c r="E51" s="39" t="s">
        <v>422</v>
      </c>
      <c r="F51" s="39">
        <v>2.2469999999999999E-3</v>
      </c>
      <c r="G51" s="39" t="s">
        <v>441</v>
      </c>
      <c r="H51" s="39" t="s">
        <v>422</v>
      </c>
      <c r="I51" s="39" t="s">
        <v>422</v>
      </c>
      <c r="J51" s="39" t="s">
        <v>422</v>
      </c>
      <c r="K51" s="39" t="s">
        <v>422</v>
      </c>
      <c r="L51" s="39" t="s">
        <v>422</v>
      </c>
      <c r="M51" s="39" t="s">
        <v>422</v>
      </c>
      <c r="N51" s="39" t="s">
        <v>422</v>
      </c>
      <c r="O51" s="39" t="s">
        <v>422</v>
      </c>
      <c r="P51" s="39" t="s">
        <v>422</v>
      </c>
      <c r="Q51" s="39" t="s">
        <v>422</v>
      </c>
      <c r="R51" s="39" t="s">
        <v>422</v>
      </c>
      <c r="S51" s="39" t="s">
        <v>422</v>
      </c>
      <c r="T51" s="39" t="s">
        <v>422</v>
      </c>
      <c r="U51" s="39" t="s">
        <v>422</v>
      </c>
      <c r="V51" s="39" t="s">
        <v>422</v>
      </c>
      <c r="W51" s="39" t="s">
        <v>441</v>
      </c>
      <c r="X51" s="39" t="s">
        <v>422</v>
      </c>
      <c r="Y51" s="39" t="s">
        <v>422</v>
      </c>
      <c r="Z51" s="39" t="s">
        <v>422</v>
      </c>
      <c r="AA51" s="39" t="s">
        <v>422</v>
      </c>
      <c r="AB51" s="39" t="s">
        <v>422</v>
      </c>
      <c r="AC51" s="39" t="s">
        <v>422</v>
      </c>
      <c r="AD51" s="39" t="s">
        <v>422</v>
      </c>
      <c r="AE51" s="192"/>
      <c r="AF51" s="39" t="s">
        <v>422</v>
      </c>
      <c r="AG51" s="39" t="s">
        <v>422</v>
      </c>
      <c r="AH51" s="39" t="s">
        <v>422</v>
      </c>
      <c r="AI51" s="39" t="s">
        <v>422</v>
      </c>
      <c r="AJ51" s="39" t="s">
        <v>422</v>
      </c>
      <c r="AK51" s="39" t="s">
        <v>456</v>
      </c>
      <c r="AL51" s="40" t="s">
        <v>150</v>
      </c>
    </row>
    <row r="52" spans="1:38" s="5" customFormat="1" ht="26.25" customHeight="1" thickBot="1" x14ac:dyDescent="0.25">
      <c r="A52" s="37" t="s">
        <v>140</v>
      </c>
      <c r="B52" s="37" t="s">
        <v>151</v>
      </c>
      <c r="C52" s="37" t="s">
        <v>152</v>
      </c>
      <c r="D52" s="38"/>
      <c r="E52" s="39">
        <v>0.20579174000000003</v>
      </c>
      <c r="F52" s="39">
        <v>0.64677404000000005</v>
      </c>
      <c r="G52" s="39">
        <v>1.44054218</v>
      </c>
      <c r="H52" s="39" t="s">
        <v>408</v>
      </c>
      <c r="I52" s="39">
        <v>1.1759528E-2</v>
      </c>
      <c r="J52" s="39">
        <v>2.9398820000000003E-2</v>
      </c>
      <c r="K52" s="39">
        <v>3.5278584000000002E-2</v>
      </c>
      <c r="L52" s="39" t="s">
        <v>422</v>
      </c>
      <c r="M52" s="39">
        <v>0.241070324</v>
      </c>
      <c r="N52" s="39">
        <v>1.7639292000000001E-2</v>
      </c>
      <c r="O52" s="39">
        <v>2.9398820000000004E-3</v>
      </c>
      <c r="P52" s="39">
        <v>3.5278584000000002E-3</v>
      </c>
      <c r="Q52" s="39">
        <v>5.8797640000000006E-4</v>
      </c>
      <c r="R52" s="39">
        <v>5.8797640000000006E-4</v>
      </c>
      <c r="S52" s="39">
        <v>7.0557168000000003E-3</v>
      </c>
      <c r="T52" s="39">
        <v>3.1162749200000003E-2</v>
      </c>
      <c r="U52" s="39">
        <v>5.8797640000000006E-4</v>
      </c>
      <c r="V52" s="39">
        <v>5.8797640000000009E-3</v>
      </c>
      <c r="W52" s="39">
        <v>7.0557168000000003E-3</v>
      </c>
      <c r="X52" s="39" t="s">
        <v>422</v>
      </c>
      <c r="Y52" s="39" t="s">
        <v>422</v>
      </c>
      <c r="Z52" s="39" t="s">
        <v>422</v>
      </c>
      <c r="AA52" s="39" t="s">
        <v>422</v>
      </c>
      <c r="AB52" s="39" t="s">
        <v>422</v>
      </c>
      <c r="AC52" s="39" t="s">
        <v>422</v>
      </c>
      <c r="AD52" s="39" t="s">
        <v>422</v>
      </c>
      <c r="AE52" s="192"/>
      <c r="AF52" s="39" t="s">
        <v>422</v>
      </c>
      <c r="AG52" s="39" t="s">
        <v>422</v>
      </c>
      <c r="AH52" s="39" t="s">
        <v>422</v>
      </c>
      <c r="AI52" s="39" t="s">
        <v>422</v>
      </c>
      <c r="AJ52" s="39" t="s">
        <v>422</v>
      </c>
      <c r="AK52" s="39" t="s">
        <v>456</v>
      </c>
      <c r="AL52" s="40" t="s">
        <v>153</v>
      </c>
    </row>
    <row r="53" spans="1:38" s="5" customFormat="1" ht="26.25" customHeight="1" thickBot="1" x14ac:dyDescent="0.25">
      <c r="A53" s="37" t="s">
        <v>140</v>
      </c>
      <c r="B53" s="37" t="s">
        <v>154</v>
      </c>
      <c r="C53" s="37" t="s">
        <v>155</v>
      </c>
      <c r="D53" s="38"/>
      <c r="E53" s="39" t="s">
        <v>422</v>
      </c>
      <c r="F53" s="39">
        <v>1.9535728210000003</v>
      </c>
      <c r="G53" s="39" t="s">
        <v>422</v>
      </c>
      <c r="H53" s="39" t="s">
        <v>422</v>
      </c>
      <c r="I53" s="39" t="s">
        <v>422</v>
      </c>
      <c r="J53" s="39" t="s">
        <v>422</v>
      </c>
      <c r="K53" s="39" t="s">
        <v>422</v>
      </c>
      <c r="L53" s="39" t="s">
        <v>422</v>
      </c>
      <c r="M53" s="39" t="s">
        <v>422</v>
      </c>
      <c r="N53" s="39" t="s">
        <v>422</v>
      </c>
      <c r="O53" s="39" t="s">
        <v>422</v>
      </c>
      <c r="P53" s="39" t="s">
        <v>422</v>
      </c>
      <c r="Q53" s="39" t="s">
        <v>422</v>
      </c>
      <c r="R53" s="39" t="s">
        <v>422</v>
      </c>
      <c r="S53" s="39" t="s">
        <v>422</v>
      </c>
      <c r="T53" s="39" t="s">
        <v>422</v>
      </c>
      <c r="U53" s="39" t="s">
        <v>422</v>
      </c>
      <c r="V53" s="39" t="s">
        <v>422</v>
      </c>
      <c r="W53" s="39" t="s">
        <v>422</v>
      </c>
      <c r="X53" s="39" t="s">
        <v>422</v>
      </c>
      <c r="Y53" s="39" t="s">
        <v>422</v>
      </c>
      <c r="Z53" s="39" t="s">
        <v>422</v>
      </c>
      <c r="AA53" s="39" t="s">
        <v>422</v>
      </c>
      <c r="AB53" s="39" t="s">
        <v>422</v>
      </c>
      <c r="AC53" s="39" t="s">
        <v>422</v>
      </c>
      <c r="AD53" s="39" t="s">
        <v>422</v>
      </c>
      <c r="AE53" s="192"/>
      <c r="AF53" s="39" t="s">
        <v>422</v>
      </c>
      <c r="AG53" s="39" t="s">
        <v>422</v>
      </c>
      <c r="AH53" s="39" t="s">
        <v>422</v>
      </c>
      <c r="AI53" s="39" t="s">
        <v>422</v>
      </c>
      <c r="AJ53" s="39" t="s">
        <v>422</v>
      </c>
      <c r="AK53" s="39">
        <v>2087.8431499999997</v>
      </c>
      <c r="AL53" s="40" t="s">
        <v>156</v>
      </c>
    </row>
    <row r="54" spans="1:38" s="5" customFormat="1" ht="26.25" customHeight="1" thickBot="1" x14ac:dyDescent="0.25">
      <c r="A54" s="37" t="s">
        <v>140</v>
      </c>
      <c r="B54" s="37" t="s">
        <v>12</v>
      </c>
      <c r="C54" s="37" t="s">
        <v>157</v>
      </c>
      <c r="D54" s="38"/>
      <c r="E54" s="39" t="s">
        <v>422</v>
      </c>
      <c r="F54" s="39">
        <v>0.28365069999999998</v>
      </c>
      <c r="G54" s="39" t="s">
        <v>422</v>
      </c>
      <c r="H54" s="39" t="s">
        <v>422</v>
      </c>
      <c r="I54" s="39" t="s">
        <v>422</v>
      </c>
      <c r="J54" s="39" t="s">
        <v>422</v>
      </c>
      <c r="K54" s="39" t="s">
        <v>422</v>
      </c>
      <c r="L54" s="39" t="s">
        <v>422</v>
      </c>
      <c r="M54" s="39" t="s">
        <v>422</v>
      </c>
      <c r="N54" s="39" t="s">
        <v>422</v>
      </c>
      <c r="O54" s="39" t="s">
        <v>422</v>
      </c>
      <c r="P54" s="39" t="s">
        <v>422</v>
      </c>
      <c r="Q54" s="39" t="s">
        <v>422</v>
      </c>
      <c r="R54" s="39" t="s">
        <v>422</v>
      </c>
      <c r="S54" s="39" t="s">
        <v>422</v>
      </c>
      <c r="T54" s="39" t="s">
        <v>422</v>
      </c>
      <c r="U54" s="39" t="s">
        <v>422</v>
      </c>
      <c r="V54" s="39" t="s">
        <v>422</v>
      </c>
      <c r="W54" s="39" t="s">
        <v>422</v>
      </c>
      <c r="X54" s="39" t="s">
        <v>422</v>
      </c>
      <c r="Y54" s="39" t="s">
        <v>422</v>
      </c>
      <c r="Z54" s="39" t="s">
        <v>422</v>
      </c>
      <c r="AA54" s="39" t="s">
        <v>422</v>
      </c>
      <c r="AB54" s="39" t="s">
        <v>422</v>
      </c>
      <c r="AC54" s="39" t="s">
        <v>422</v>
      </c>
      <c r="AD54" s="39" t="s">
        <v>422</v>
      </c>
      <c r="AE54" s="192"/>
      <c r="AF54" s="39" t="s">
        <v>422</v>
      </c>
      <c r="AG54" s="39" t="s">
        <v>422</v>
      </c>
      <c r="AH54" s="39" t="s">
        <v>422</v>
      </c>
      <c r="AI54" s="39" t="s">
        <v>422</v>
      </c>
      <c r="AJ54" s="39" t="s">
        <v>422</v>
      </c>
      <c r="AK54" s="39" t="s">
        <v>456</v>
      </c>
      <c r="AL54" s="40" t="s">
        <v>158</v>
      </c>
    </row>
    <row r="55" spans="1:38" s="5" customFormat="1" ht="26.25" customHeight="1" thickBot="1" x14ac:dyDescent="0.25">
      <c r="A55" s="37" t="s">
        <v>140</v>
      </c>
      <c r="B55" s="37" t="s">
        <v>13</v>
      </c>
      <c r="C55" s="37" t="s">
        <v>159</v>
      </c>
      <c r="D55" s="38"/>
      <c r="E55" s="39">
        <v>0.32382873899999998</v>
      </c>
      <c r="F55" s="39" t="s">
        <v>422</v>
      </c>
      <c r="G55" s="39">
        <v>0.46175579499999997</v>
      </c>
      <c r="H55" s="39" t="s">
        <v>422</v>
      </c>
      <c r="I55" s="39" t="s">
        <v>422</v>
      </c>
      <c r="J55" s="39" t="s">
        <v>422</v>
      </c>
      <c r="K55" s="39" t="s">
        <v>422</v>
      </c>
      <c r="L55" s="39" t="s">
        <v>422</v>
      </c>
      <c r="M55" s="39">
        <v>7.1961941999999987E-2</v>
      </c>
      <c r="N55" s="39" t="s">
        <v>422</v>
      </c>
      <c r="O55" s="39" t="s">
        <v>422</v>
      </c>
      <c r="P55" s="39" t="s">
        <v>422</v>
      </c>
      <c r="Q55" s="39" t="s">
        <v>422</v>
      </c>
      <c r="R55" s="39" t="s">
        <v>422</v>
      </c>
      <c r="S55" s="39" t="s">
        <v>422</v>
      </c>
      <c r="T55" s="39" t="s">
        <v>422</v>
      </c>
      <c r="U55" s="39" t="s">
        <v>422</v>
      </c>
      <c r="V55" s="39" t="s">
        <v>422</v>
      </c>
      <c r="W55" s="39" t="s">
        <v>422</v>
      </c>
      <c r="X55" s="39" t="s">
        <v>422</v>
      </c>
      <c r="Y55" s="39" t="s">
        <v>422</v>
      </c>
      <c r="Z55" s="39" t="s">
        <v>422</v>
      </c>
      <c r="AA55" s="39" t="s">
        <v>422</v>
      </c>
      <c r="AB55" s="39" t="s">
        <v>422</v>
      </c>
      <c r="AC55" s="39" t="s">
        <v>422</v>
      </c>
      <c r="AD55" s="39" t="s">
        <v>422</v>
      </c>
      <c r="AE55" s="192"/>
      <c r="AF55" s="39" t="s">
        <v>422</v>
      </c>
      <c r="AG55" s="39" t="s">
        <v>422</v>
      </c>
      <c r="AH55" s="39" t="s">
        <v>422</v>
      </c>
      <c r="AI55" s="39" t="s">
        <v>422</v>
      </c>
      <c r="AJ55" s="39" t="s">
        <v>422</v>
      </c>
      <c r="AK55" s="39">
        <v>5996.8284999999996</v>
      </c>
      <c r="AL55" s="40" t="s">
        <v>160</v>
      </c>
    </row>
    <row r="56" spans="1:38" s="5" customFormat="1" ht="26.25" customHeight="1" thickBot="1" x14ac:dyDescent="0.25">
      <c r="A56" s="37" t="s">
        <v>140</v>
      </c>
      <c r="B56" s="37" t="s">
        <v>161</v>
      </c>
      <c r="C56" s="37" t="s">
        <v>162</v>
      </c>
      <c r="D56" s="38"/>
      <c r="E56" s="39" t="s">
        <v>440</v>
      </c>
      <c r="F56" s="39" t="s">
        <v>440</v>
      </c>
      <c r="G56" s="39" t="s">
        <v>440</v>
      </c>
      <c r="H56" s="39" t="s">
        <v>440</v>
      </c>
      <c r="I56" s="39" t="s">
        <v>440</v>
      </c>
      <c r="J56" s="39" t="s">
        <v>440</v>
      </c>
      <c r="K56" s="39" t="s">
        <v>440</v>
      </c>
      <c r="L56" s="39" t="s">
        <v>440</v>
      </c>
      <c r="M56" s="39" t="s">
        <v>440</v>
      </c>
      <c r="N56" s="39" t="s">
        <v>440</v>
      </c>
      <c r="O56" s="39" t="s">
        <v>440</v>
      </c>
      <c r="P56" s="39" t="s">
        <v>440</v>
      </c>
      <c r="Q56" s="39" t="s">
        <v>440</v>
      </c>
      <c r="R56" s="39" t="s">
        <v>440</v>
      </c>
      <c r="S56" s="39" t="s">
        <v>440</v>
      </c>
      <c r="T56" s="39" t="s">
        <v>440</v>
      </c>
      <c r="U56" s="39" t="s">
        <v>440</v>
      </c>
      <c r="V56" s="39" t="s">
        <v>440</v>
      </c>
      <c r="W56" s="39" t="s">
        <v>440</v>
      </c>
      <c r="X56" s="39" t="s">
        <v>440</v>
      </c>
      <c r="Y56" s="39" t="s">
        <v>440</v>
      </c>
      <c r="Z56" s="39" t="s">
        <v>440</v>
      </c>
      <c r="AA56" s="39" t="s">
        <v>440</v>
      </c>
      <c r="AB56" s="39" t="s">
        <v>440</v>
      </c>
      <c r="AC56" s="39" t="s">
        <v>440</v>
      </c>
      <c r="AD56" s="39" t="s">
        <v>440</v>
      </c>
      <c r="AE56" s="192"/>
      <c r="AF56" s="39" t="s">
        <v>422</v>
      </c>
      <c r="AG56" s="39" t="s">
        <v>422</v>
      </c>
      <c r="AH56" s="39" t="s">
        <v>422</v>
      </c>
      <c r="AI56" s="39" t="s">
        <v>422</v>
      </c>
      <c r="AJ56" s="39" t="s">
        <v>422</v>
      </c>
      <c r="AK56" s="39" t="s">
        <v>422</v>
      </c>
      <c r="AL56" s="40" t="s">
        <v>147</v>
      </c>
    </row>
    <row r="57" spans="1:38" s="5" customFormat="1" ht="26.25" customHeight="1" thickBot="1" x14ac:dyDescent="0.25">
      <c r="A57" s="37" t="s">
        <v>73</v>
      </c>
      <c r="B57" s="37" t="s">
        <v>19</v>
      </c>
      <c r="C57" s="37" t="s">
        <v>163</v>
      </c>
      <c r="D57" s="38"/>
      <c r="E57" s="39">
        <v>2.8511777656179995</v>
      </c>
      <c r="F57" s="39">
        <v>4.1354713763999996E-2</v>
      </c>
      <c r="G57" s="39">
        <v>0.85925905265199998</v>
      </c>
      <c r="H57" s="39" t="s">
        <v>441</v>
      </c>
      <c r="I57" s="39">
        <v>0.29867293273999995</v>
      </c>
      <c r="J57" s="39">
        <v>0.53761127893199989</v>
      </c>
      <c r="K57" s="39">
        <v>0.5973458654799999</v>
      </c>
      <c r="L57" s="39">
        <v>8.9601879821999981E-3</v>
      </c>
      <c r="M57" s="39">
        <v>3.3428393625899995</v>
      </c>
      <c r="N57" s="39">
        <v>0.225153441604</v>
      </c>
      <c r="O57" s="39">
        <v>1.8379872783999999E-2</v>
      </c>
      <c r="P57" s="39">
        <v>0.112576720802</v>
      </c>
      <c r="Q57" s="39">
        <v>6.0883328596999992E-2</v>
      </c>
      <c r="R57" s="39">
        <v>9.419684801799999E-2</v>
      </c>
      <c r="S57" s="39">
        <v>0.14864722114059997</v>
      </c>
      <c r="T57" s="39">
        <v>0.112576720802</v>
      </c>
      <c r="U57" s="39">
        <v>5.8126347679399996E-2</v>
      </c>
      <c r="V57" s="39">
        <v>0.97413325755199986</v>
      </c>
      <c r="W57" s="39">
        <v>9.419684801799999E-3</v>
      </c>
      <c r="X57" s="39">
        <v>1.4933646636999999E-4</v>
      </c>
      <c r="Y57" s="39">
        <v>6.4329554743999991E-4</v>
      </c>
      <c r="Z57" s="39">
        <v>1.7690627554599997E-4</v>
      </c>
      <c r="AA57" s="39">
        <v>9.879181621399999E-5</v>
      </c>
      <c r="AB57" s="39">
        <v>1.0683301055699999E-3</v>
      </c>
      <c r="AC57" s="39">
        <v>1.05684268508E-2</v>
      </c>
      <c r="AD57" s="39">
        <v>0.23664086209399998</v>
      </c>
      <c r="AE57" s="192"/>
      <c r="AF57" s="39" t="s">
        <v>408</v>
      </c>
      <c r="AG57" s="39" t="s">
        <v>408</v>
      </c>
      <c r="AH57" s="39" t="s">
        <v>408</v>
      </c>
      <c r="AI57" s="39" t="s">
        <v>408</v>
      </c>
      <c r="AJ57" s="39" t="s">
        <v>408</v>
      </c>
      <c r="AK57" s="39" t="s">
        <v>456</v>
      </c>
      <c r="AL57" s="40" t="s">
        <v>164</v>
      </c>
    </row>
    <row r="58" spans="1:38" s="5" customFormat="1" ht="26.25" customHeight="1" thickBot="1" x14ac:dyDescent="0.25">
      <c r="A58" s="37" t="s">
        <v>73</v>
      </c>
      <c r="B58" s="37" t="s">
        <v>20</v>
      </c>
      <c r="C58" s="37" t="s">
        <v>165</v>
      </c>
      <c r="D58" s="38"/>
      <c r="E58" s="39">
        <v>0.44176308710596657</v>
      </c>
      <c r="F58" s="39" t="s">
        <v>441</v>
      </c>
      <c r="G58" s="39">
        <v>0.10197015012818512</v>
      </c>
      <c r="H58" s="39" t="s">
        <v>422</v>
      </c>
      <c r="I58" s="39">
        <v>7.0217453954840456E-2</v>
      </c>
      <c r="J58" s="39">
        <v>0.3627041197742023</v>
      </c>
      <c r="K58" s="39">
        <v>0.90611493656223441</v>
      </c>
      <c r="L58" s="39">
        <v>3.230002881922661E-4</v>
      </c>
      <c r="M58" s="39">
        <v>0.6260192761034149</v>
      </c>
      <c r="N58" s="39" t="s">
        <v>441</v>
      </c>
      <c r="O58" s="39" t="s">
        <v>441</v>
      </c>
      <c r="P58" s="39" t="s">
        <v>441</v>
      </c>
      <c r="Q58" s="39" t="s">
        <v>422</v>
      </c>
      <c r="R58" s="39" t="s">
        <v>422</v>
      </c>
      <c r="S58" s="39" t="s">
        <v>422</v>
      </c>
      <c r="T58" s="39" t="s">
        <v>422</v>
      </c>
      <c r="U58" s="39" t="s">
        <v>422</v>
      </c>
      <c r="V58" s="39" t="s">
        <v>422</v>
      </c>
      <c r="W58" s="39" t="s">
        <v>422</v>
      </c>
      <c r="X58" s="39" t="s">
        <v>422</v>
      </c>
      <c r="Y58" s="39" t="s">
        <v>422</v>
      </c>
      <c r="Z58" s="39" t="s">
        <v>422</v>
      </c>
      <c r="AA58" s="39" t="s">
        <v>422</v>
      </c>
      <c r="AB58" s="39" t="s">
        <v>422</v>
      </c>
      <c r="AC58" s="39" t="s">
        <v>422</v>
      </c>
      <c r="AD58" s="39" t="s">
        <v>422</v>
      </c>
      <c r="AE58" s="192"/>
      <c r="AF58" s="39" t="s">
        <v>408</v>
      </c>
      <c r="AG58" s="39" t="s">
        <v>408</v>
      </c>
      <c r="AH58" s="39" t="s">
        <v>408</v>
      </c>
      <c r="AI58" s="39" t="s">
        <v>408</v>
      </c>
      <c r="AJ58" s="39" t="s">
        <v>440</v>
      </c>
      <c r="AK58" s="39">
        <v>322.69034850691492</v>
      </c>
      <c r="AL58" s="40" t="s">
        <v>166</v>
      </c>
    </row>
    <row r="59" spans="1:38" s="5" customFormat="1" ht="26.25" customHeight="1" thickBot="1" x14ac:dyDescent="0.25">
      <c r="A59" s="37" t="s">
        <v>73</v>
      </c>
      <c r="B59" s="161" t="s">
        <v>22</v>
      </c>
      <c r="C59" s="37" t="s">
        <v>167</v>
      </c>
      <c r="D59" s="38"/>
      <c r="E59" s="39" t="s">
        <v>408</v>
      </c>
      <c r="F59" s="39" t="s">
        <v>441</v>
      </c>
      <c r="G59" s="39" t="s">
        <v>408</v>
      </c>
      <c r="H59" s="39" t="s">
        <v>441</v>
      </c>
      <c r="I59" s="39">
        <v>0.16719584303999999</v>
      </c>
      <c r="J59" s="39">
        <v>0.19223928452000003</v>
      </c>
      <c r="K59" s="39">
        <v>0.21337655600000002</v>
      </c>
      <c r="L59" s="39">
        <v>1.036614226848E-4</v>
      </c>
      <c r="M59" s="39" t="s">
        <v>408</v>
      </c>
      <c r="N59" s="39">
        <v>1.5648737759999998</v>
      </c>
      <c r="O59" s="39">
        <v>8.4849968799999995E-2</v>
      </c>
      <c r="P59" s="39">
        <v>1.171851E-3</v>
      </c>
      <c r="Q59" s="39">
        <v>0.17211205760000001</v>
      </c>
      <c r="R59" s="39">
        <v>0.21097073280000003</v>
      </c>
      <c r="S59" s="39">
        <v>2.7343189999999998E-3</v>
      </c>
      <c r="T59" s="39">
        <v>0.40563260560000003</v>
      </c>
      <c r="U59" s="39">
        <v>0.78719270999999991</v>
      </c>
      <c r="V59" s="39">
        <v>0.14452829</v>
      </c>
      <c r="W59" s="39" t="s">
        <v>441</v>
      </c>
      <c r="X59" s="39" t="s">
        <v>441</v>
      </c>
      <c r="Y59" s="39" t="s">
        <v>441</v>
      </c>
      <c r="Z59" s="39" t="s">
        <v>441</v>
      </c>
      <c r="AA59" s="39" t="s">
        <v>441</v>
      </c>
      <c r="AB59" s="39" t="s">
        <v>441</v>
      </c>
      <c r="AC59" s="39" t="s">
        <v>422</v>
      </c>
      <c r="AD59" s="39" t="s">
        <v>422</v>
      </c>
      <c r="AE59" s="192"/>
      <c r="AF59" s="39" t="s">
        <v>440</v>
      </c>
      <c r="AG59" s="39" t="s">
        <v>440</v>
      </c>
      <c r="AH59" s="39" t="s">
        <v>408</v>
      </c>
      <c r="AI59" s="39" t="s">
        <v>440</v>
      </c>
      <c r="AJ59" s="39" t="s">
        <v>440</v>
      </c>
      <c r="AK59" s="39">
        <v>1009.3053540000001</v>
      </c>
      <c r="AL59" s="40" t="s">
        <v>168</v>
      </c>
    </row>
    <row r="60" spans="1:38" s="5" customFormat="1" ht="26.25" customHeight="1" thickBot="1" x14ac:dyDescent="0.25">
      <c r="A60" s="37" t="s">
        <v>73</v>
      </c>
      <c r="B60" s="161" t="s">
        <v>169</v>
      </c>
      <c r="C60" s="37" t="s">
        <v>170</v>
      </c>
      <c r="D60" s="41"/>
      <c r="E60" s="39" t="s">
        <v>422</v>
      </c>
      <c r="F60" s="39" t="s">
        <v>422</v>
      </c>
      <c r="G60" s="39" t="s">
        <v>422</v>
      </c>
      <c r="H60" s="39" t="s">
        <v>422</v>
      </c>
      <c r="I60" s="39">
        <v>0.13793</v>
      </c>
      <c r="J60" s="39">
        <v>1.3793</v>
      </c>
      <c r="K60" s="39">
        <v>2.8137720000000002</v>
      </c>
      <c r="L60" s="39" t="s">
        <v>422</v>
      </c>
      <c r="M60" s="39" t="s">
        <v>422</v>
      </c>
      <c r="N60" s="39" t="s">
        <v>422</v>
      </c>
      <c r="O60" s="39" t="s">
        <v>422</v>
      </c>
      <c r="P60" s="39" t="s">
        <v>422</v>
      </c>
      <c r="Q60" s="39" t="s">
        <v>422</v>
      </c>
      <c r="R60" s="39" t="s">
        <v>422</v>
      </c>
      <c r="S60" s="39" t="s">
        <v>422</v>
      </c>
      <c r="T60" s="39" t="s">
        <v>422</v>
      </c>
      <c r="U60" s="39" t="s">
        <v>422</v>
      </c>
      <c r="V60" s="39" t="s">
        <v>422</v>
      </c>
      <c r="W60" s="39" t="s">
        <v>422</v>
      </c>
      <c r="X60" s="39" t="s">
        <v>422</v>
      </c>
      <c r="Y60" s="39" t="s">
        <v>422</v>
      </c>
      <c r="Z60" s="39" t="s">
        <v>422</v>
      </c>
      <c r="AA60" s="39" t="s">
        <v>422</v>
      </c>
      <c r="AB60" s="39" t="s">
        <v>422</v>
      </c>
      <c r="AC60" s="39" t="s">
        <v>422</v>
      </c>
      <c r="AD60" s="39" t="s">
        <v>422</v>
      </c>
      <c r="AE60" s="192"/>
      <c r="AF60" s="39" t="s">
        <v>422</v>
      </c>
      <c r="AG60" s="39" t="s">
        <v>422</v>
      </c>
      <c r="AH60" s="39" t="s">
        <v>422</v>
      </c>
      <c r="AI60" s="39" t="s">
        <v>422</v>
      </c>
      <c r="AJ60" s="39" t="s">
        <v>422</v>
      </c>
      <c r="AK60" s="39">
        <v>27586</v>
      </c>
      <c r="AL60" s="39" t="s">
        <v>461</v>
      </c>
    </row>
    <row r="61" spans="1:38" s="5" customFormat="1" ht="26.25" customHeight="1" thickBot="1" x14ac:dyDescent="0.25">
      <c r="A61" s="37" t="s">
        <v>73</v>
      </c>
      <c r="B61" s="161" t="s">
        <v>171</v>
      </c>
      <c r="C61" s="37" t="s">
        <v>172</v>
      </c>
      <c r="D61" s="38"/>
      <c r="E61" s="39" t="s">
        <v>422</v>
      </c>
      <c r="F61" s="39" t="s">
        <v>422</v>
      </c>
      <c r="G61" s="39" t="s">
        <v>422</v>
      </c>
      <c r="H61" s="39" t="s">
        <v>422</v>
      </c>
      <c r="I61" s="39">
        <v>0.11495270587910876</v>
      </c>
      <c r="J61" s="39">
        <v>0.11495270587910876</v>
      </c>
      <c r="K61" s="39">
        <v>2.9580600669109405</v>
      </c>
      <c r="L61" s="39" t="s">
        <v>422</v>
      </c>
      <c r="M61" s="39" t="s">
        <v>422</v>
      </c>
      <c r="N61" s="39" t="s">
        <v>422</v>
      </c>
      <c r="O61" s="39" t="s">
        <v>422</v>
      </c>
      <c r="P61" s="39" t="s">
        <v>422</v>
      </c>
      <c r="Q61" s="39" t="s">
        <v>422</v>
      </c>
      <c r="R61" s="39" t="s">
        <v>422</v>
      </c>
      <c r="S61" s="39" t="s">
        <v>422</v>
      </c>
      <c r="T61" s="39" t="s">
        <v>422</v>
      </c>
      <c r="U61" s="39" t="s">
        <v>422</v>
      </c>
      <c r="V61" s="39" t="s">
        <v>422</v>
      </c>
      <c r="W61" s="39" t="s">
        <v>422</v>
      </c>
      <c r="X61" s="39" t="s">
        <v>422</v>
      </c>
      <c r="Y61" s="39" t="s">
        <v>422</v>
      </c>
      <c r="Z61" s="39" t="s">
        <v>422</v>
      </c>
      <c r="AA61" s="39" t="s">
        <v>422</v>
      </c>
      <c r="AB61" s="39" t="s">
        <v>422</v>
      </c>
      <c r="AC61" s="39" t="s">
        <v>422</v>
      </c>
      <c r="AD61" s="39" t="s">
        <v>422</v>
      </c>
      <c r="AE61" s="192"/>
      <c r="AF61" s="39" t="s">
        <v>422</v>
      </c>
      <c r="AG61" s="39" t="s">
        <v>422</v>
      </c>
      <c r="AH61" s="39" t="s">
        <v>422</v>
      </c>
      <c r="AI61" s="39" t="s">
        <v>422</v>
      </c>
      <c r="AJ61" s="39" t="s">
        <v>422</v>
      </c>
      <c r="AK61" s="39">
        <v>7502000</v>
      </c>
      <c r="AL61" s="39" t="s">
        <v>460</v>
      </c>
    </row>
    <row r="62" spans="1:38" s="5" customFormat="1" ht="26.25" customHeight="1" thickBot="1" x14ac:dyDescent="0.25">
      <c r="A62" s="37" t="s">
        <v>73</v>
      </c>
      <c r="B62" s="161" t="s">
        <v>174</v>
      </c>
      <c r="C62" s="37" t="s">
        <v>175</v>
      </c>
      <c r="D62" s="38"/>
      <c r="E62" s="39" t="s">
        <v>422</v>
      </c>
      <c r="F62" s="39" t="s">
        <v>422</v>
      </c>
      <c r="G62" s="39" t="s">
        <v>422</v>
      </c>
      <c r="H62" s="39" t="s">
        <v>422</v>
      </c>
      <c r="I62" s="39" t="s">
        <v>441</v>
      </c>
      <c r="J62" s="39" t="s">
        <v>441</v>
      </c>
      <c r="K62" s="39" t="s">
        <v>441</v>
      </c>
      <c r="L62" s="39" t="s">
        <v>422</v>
      </c>
      <c r="M62" s="39" t="s">
        <v>422</v>
      </c>
      <c r="N62" s="39" t="s">
        <v>422</v>
      </c>
      <c r="O62" s="39" t="s">
        <v>422</v>
      </c>
      <c r="P62" s="39" t="s">
        <v>422</v>
      </c>
      <c r="Q62" s="39" t="s">
        <v>422</v>
      </c>
      <c r="R62" s="39" t="s">
        <v>422</v>
      </c>
      <c r="S62" s="39" t="s">
        <v>422</v>
      </c>
      <c r="T62" s="39" t="s">
        <v>422</v>
      </c>
      <c r="U62" s="39" t="s">
        <v>422</v>
      </c>
      <c r="V62" s="39" t="s">
        <v>422</v>
      </c>
      <c r="W62" s="39" t="s">
        <v>422</v>
      </c>
      <c r="X62" s="39" t="s">
        <v>422</v>
      </c>
      <c r="Y62" s="39" t="s">
        <v>422</v>
      </c>
      <c r="Z62" s="39" t="s">
        <v>422</v>
      </c>
      <c r="AA62" s="39" t="s">
        <v>422</v>
      </c>
      <c r="AB62" s="39" t="s">
        <v>422</v>
      </c>
      <c r="AC62" s="39" t="s">
        <v>422</v>
      </c>
      <c r="AD62" s="39" t="s">
        <v>422</v>
      </c>
      <c r="AE62" s="192"/>
      <c r="AF62" s="39" t="s">
        <v>422</v>
      </c>
      <c r="AG62" s="39" t="s">
        <v>422</v>
      </c>
      <c r="AH62" s="39" t="s">
        <v>422</v>
      </c>
      <c r="AI62" s="39" t="s">
        <v>422</v>
      </c>
      <c r="AJ62" s="39" t="s">
        <v>422</v>
      </c>
      <c r="AK62" s="39" t="s">
        <v>422</v>
      </c>
      <c r="AL62" s="40" t="s">
        <v>176</v>
      </c>
    </row>
    <row r="63" spans="1:38" s="5" customFormat="1" ht="26.25" customHeight="1" thickBot="1" x14ac:dyDescent="0.25">
      <c r="A63" s="37" t="s">
        <v>73</v>
      </c>
      <c r="B63" s="161" t="s">
        <v>15</v>
      </c>
      <c r="C63" s="37" t="s">
        <v>177</v>
      </c>
      <c r="D63" s="44"/>
      <c r="E63" s="39" t="s">
        <v>422</v>
      </c>
      <c r="F63" s="39" t="s">
        <v>422</v>
      </c>
      <c r="G63" s="39" t="s">
        <v>422</v>
      </c>
      <c r="H63" s="39" t="s">
        <v>422</v>
      </c>
      <c r="I63" s="39" t="s">
        <v>422</v>
      </c>
      <c r="J63" s="39" t="s">
        <v>422</v>
      </c>
      <c r="K63" s="39" t="s">
        <v>422</v>
      </c>
      <c r="L63" s="39" t="s">
        <v>422</v>
      </c>
      <c r="M63" s="39" t="s">
        <v>422</v>
      </c>
      <c r="N63" s="39" t="s">
        <v>422</v>
      </c>
      <c r="O63" s="39" t="s">
        <v>422</v>
      </c>
      <c r="P63" s="39" t="s">
        <v>422</v>
      </c>
      <c r="Q63" s="39" t="s">
        <v>422</v>
      </c>
      <c r="R63" s="39" t="s">
        <v>422</v>
      </c>
      <c r="S63" s="39" t="s">
        <v>422</v>
      </c>
      <c r="T63" s="39" t="s">
        <v>422</v>
      </c>
      <c r="U63" s="39" t="s">
        <v>422</v>
      </c>
      <c r="V63" s="39" t="s">
        <v>422</v>
      </c>
      <c r="W63" s="39" t="s">
        <v>422</v>
      </c>
      <c r="X63" s="39" t="s">
        <v>422</v>
      </c>
      <c r="Y63" s="39" t="s">
        <v>422</v>
      </c>
      <c r="Z63" s="39" t="s">
        <v>422</v>
      </c>
      <c r="AA63" s="39" t="s">
        <v>422</v>
      </c>
      <c r="AB63" s="39" t="s">
        <v>422</v>
      </c>
      <c r="AC63" s="39" t="s">
        <v>422</v>
      </c>
      <c r="AD63" s="39" t="s">
        <v>422</v>
      </c>
      <c r="AE63" s="192"/>
      <c r="AF63" s="39" t="s">
        <v>422</v>
      </c>
      <c r="AG63" s="39" t="s">
        <v>422</v>
      </c>
      <c r="AH63" s="39" t="s">
        <v>422</v>
      </c>
      <c r="AI63" s="39" t="s">
        <v>422</v>
      </c>
      <c r="AJ63" s="39" t="s">
        <v>422</v>
      </c>
      <c r="AK63" s="39" t="s">
        <v>422</v>
      </c>
      <c r="AL63" s="40" t="s">
        <v>147</v>
      </c>
    </row>
    <row r="64" spans="1:38" s="5" customFormat="1" ht="26.25" customHeight="1" thickBot="1" x14ac:dyDescent="0.25">
      <c r="A64" s="37" t="s">
        <v>73</v>
      </c>
      <c r="B64" s="161" t="s">
        <v>10</v>
      </c>
      <c r="C64" s="37" t="s">
        <v>178</v>
      </c>
      <c r="D64" s="38"/>
      <c r="E64" s="39">
        <v>0.364929</v>
      </c>
      <c r="F64" s="39">
        <v>3.2843609999999995E-2</v>
      </c>
      <c r="G64" s="39" t="s">
        <v>422</v>
      </c>
      <c r="H64" s="39">
        <v>1.8246450000000001E-2</v>
      </c>
      <c r="I64" s="39" t="s">
        <v>422</v>
      </c>
      <c r="J64" s="39" t="s">
        <v>422</v>
      </c>
      <c r="K64" s="39" t="s">
        <v>422</v>
      </c>
      <c r="L64" s="39" t="s">
        <v>422</v>
      </c>
      <c r="M64" s="39">
        <v>2.1895739999999997E-3</v>
      </c>
      <c r="N64" s="39" t="s">
        <v>422</v>
      </c>
      <c r="O64" s="39" t="s">
        <v>422</v>
      </c>
      <c r="P64" s="39" t="s">
        <v>422</v>
      </c>
      <c r="Q64" s="39" t="s">
        <v>422</v>
      </c>
      <c r="R64" s="39" t="s">
        <v>422</v>
      </c>
      <c r="S64" s="39" t="s">
        <v>422</v>
      </c>
      <c r="T64" s="39" t="s">
        <v>422</v>
      </c>
      <c r="U64" s="39" t="s">
        <v>422</v>
      </c>
      <c r="V64" s="39" t="s">
        <v>422</v>
      </c>
      <c r="W64" s="39" t="s">
        <v>422</v>
      </c>
      <c r="X64" s="39" t="s">
        <v>422</v>
      </c>
      <c r="Y64" s="39" t="s">
        <v>422</v>
      </c>
      <c r="Z64" s="39" t="s">
        <v>422</v>
      </c>
      <c r="AA64" s="39" t="s">
        <v>422</v>
      </c>
      <c r="AB64" s="39" t="s">
        <v>422</v>
      </c>
      <c r="AC64" s="39" t="s">
        <v>422</v>
      </c>
      <c r="AD64" s="39" t="s">
        <v>422</v>
      </c>
      <c r="AE64" s="192"/>
      <c r="AF64" s="39" t="s">
        <v>422</v>
      </c>
      <c r="AG64" s="39" t="s">
        <v>422</v>
      </c>
      <c r="AH64" s="39" t="s">
        <v>422</v>
      </c>
      <c r="AI64" s="39" t="s">
        <v>422</v>
      </c>
      <c r="AJ64" s="39" t="s">
        <v>422</v>
      </c>
      <c r="AK64" s="39" t="s">
        <v>456</v>
      </c>
      <c r="AL64" s="40" t="s">
        <v>179</v>
      </c>
    </row>
    <row r="65" spans="1:38" s="5" customFormat="1" ht="26.25" customHeight="1" thickBot="1" x14ac:dyDescent="0.25">
      <c r="A65" s="37" t="s">
        <v>73</v>
      </c>
      <c r="B65" s="37" t="s">
        <v>9</v>
      </c>
      <c r="C65" s="37" t="s">
        <v>180</v>
      </c>
      <c r="D65" s="38"/>
      <c r="E65" s="39">
        <v>0.4491367</v>
      </c>
      <c r="F65" s="39" t="s">
        <v>422</v>
      </c>
      <c r="G65" s="39" t="s">
        <v>422</v>
      </c>
      <c r="H65" s="39" t="s">
        <v>422</v>
      </c>
      <c r="I65" s="39" t="s">
        <v>422</v>
      </c>
      <c r="J65" s="39" t="s">
        <v>422</v>
      </c>
      <c r="K65" s="39" t="s">
        <v>422</v>
      </c>
      <c r="L65" s="39" t="s">
        <v>422</v>
      </c>
      <c r="M65" s="39" t="s">
        <v>422</v>
      </c>
      <c r="N65" s="39" t="s">
        <v>422</v>
      </c>
      <c r="O65" s="39" t="s">
        <v>422</v>
      </c>
      <c r="P65" s="39" t="s">
        <v>422</v>
      </c>
      <c r="Q65" s="39" t="s">
        <v>422</v>
      </c>
      <c r="R65" s="39" t="s">
        <v>422</v>
      </c>
      <c r="S65" s="39" t="s">
        <v>422</v>
      </c>
      <c r="T65" s="39" t="s">
        <v>422</v>
      </c>
      <c r="U65" s="39" t="s">
        <v>422</v>
      </c>
      <c r="V65" s="39" t="s">
        <v>422</v>
      </c>
      <c r="W65" s="39" t="s">
        <v>422</v>
      </c>
      <c r="X65" s="39" t="s">
        <v>422</v>
      </c>
      <c r="Y65" s="39" t="s">
        <v>422</v>
      </c>
      <c r="Z65" s="39" t="s">
        <v>422</v>
      </c>
      <c r="AA65" s="39" t="s">
        <v>422</v>
      </c>
      <c r="AB65" s="39" t="s">
        <v>422</v>
      </c>
      <c r="AC65" s="39" t="s">
        <v>422</v>
      </c>
      <c r="AD65" s="39" t="s">
        <v>422</v>
      </c>
      <c r="AE65" s="192"/>
      <c r="AF65" s="39" t="s">
        <v>422</v>
      </c>
      <c r="AG65" s="39" t="s">
        <v>422</v>
      </c>
      <c r="AH65" s="39" t="s">
        <v>422</v>
      </c>
      <c r="AI65" s="39" t="s">
        <v>422</v>
      </c>
      <c r="AJ65" s="39" t="s">
        <v>422</v>
      </c>
      <c r="AK65" s="39">
        <v>704.25300000000004</v>
      </c>
      <c r="AL65" s="40" t="s">
        <v>181</v>
      </c>
    </row>
    <row r="66" spans="1:38" s="5" customFormat="1" ht="26.25" customHeight="1" thickBot="1" x14ac:dyDescent="0.25">
      <c r="A66" s="37" t="s">
        <v>73</v>
      </c>
      <c r="B66" s="37" t="s">
        <v>16</v>
      </c>
      <c r="C66" s="37" t="s">
        <v>182</v>
      </c>
      <c r="D66" s="38"/>
      <c r="E66" s="39" t="s">
        <v>440</v>
      </c>
      <c r="F66" s="39" t="s">
        <v>440</v>
      </c>
      <c r="G66" s="39" t="s">
        <v>440</v>
      </c>
      <c r="H66" s="39" t="s">
        <v>440</v>
      </c>
      <c r="I66" s="39" t="s">
        <v>440</v>
      </c>
      <c r="J66" s="39" t="s">
        <v>440</v>
      </c>
      <c r="K66" s="39" t="s">
        <v>440</v>
      </c>
      <c r="L66" s="39" t="s">
        <v>440</v>
      </c>
      <c r="M66" s="39" t="s">
        <v>440</v>
      </c>
      <c r="N66" s="39" t="s">
        <v>440</v>
      </c>
      <c r="O66" s="39" t="s">
        <v>440</v>
      </c>
      <c r="P66" s="39" t="s">
        <v>440</v>
      </c>
      <c r="Q66" s="39" t="s">
        <v>440</v>
      </c>
      <c r="R66" s="39" t="s">
        <v>440</v>
      </c>
      <c r="S66" s="39" t="s">
        <v>440</v>
      </c>
      <c r="T66" s="39" t="s">
        <v>440</v>
      </c>
      <c r="U66" s="39" t="s">
        <v>440</v>
      </c>
      <c r="V66" s="39" t="s">
        <v>440</v>
      </c>
      <c r="W66" s="39" t="s">
        <v>440</v>
      </c>
      <c r="X66" s="39" t="s">
        <v>440</v>
      </c>
      <c r="Y66" s="39" t="s">
        <v>440</v>
      </c>
      <c r="Z66" s="39" t="s">
        <v>440</v>
      </c>
      <c r="AA66" s="39" t="s">
        <v>440</v>
      </c>
      <c r="AB66" s="39" t="s">
        <v>440</v>
      </c>
      <c r="AC66" s="39" t="s">
        <v>440</v>
      </c>
      <c r="AD66" s="39" t="s">
        <v>440</v>
      </c>
      <c r="AE66" s="192"/>
      <c r="AF66" s="39" t="s">
        <v>422</v>
      </c>
      <c r="AG66" s="39" t="s">
        <v>422</v>
      </c>
      <c r="AH66" s="39" t="s">
        <v>422</v>
      </c>
      <c r="AI66" s="39" t="s">
        <v>422</v>
      </c>
      <c r="AJ66" s="39" t="s">
        <v>422</v>
      </c>
      <c r="AK66" s="39" t="s">
        <v>422</v>
      </c>
      <c r="AL66" s="40" t="s">
        <v>183</v>
      </c>
    </row>
    <row r="67" spans="1:38" s="5" customFormat="1" ht="26.25" customHeight="1" thickBot="1" x14ac:dyDescent="0.25">
      <c r="A67" s="37" t="s">
        <v>73</v>
      </c>
      <c r="B67" s="37" t="s">
        <v>8</v>
      </c>
      <c r="C67" s="37" t="s">
        <v>184</v>
      </c>
      <c r="D67" s="38"/>
      <c r="E67" s="39" t="s">
        <v>441</v>
      </c>
      <c r="F67" s="39" t="s">
        <v>441</v>
      </c>
      <c r="G67" s="39" t="s">
        <v>441</v>
      </c>
      <c r="H67" s="39" t="s">
        <v>441</v>
      </c>
      <c r="I67" s="39" t="s">
        <v>441</v>
      </c>
      <c r="J67" s="39" t="s">
        <v>441</v>
      </c>
      <c r="K67" s="39">
        <v>1.3988324000000003E-4</v>
      </c>
      <c r="L67" s="39" t="s">
        <v>441</v>
      </c>
      <c r="M67" s="39" t="s">
        <v>441</v>
      </c>
      <c r="N67" s="39" t="s">
        <v>441</v>
      </c>
      <c r="O67" s="39" t="s">
        <v>441</v>
      </c>
      <c r="P67" s="39" t="s">
        <v>441</v>
      </c>
      <c r="Q67" s="39" t="s">
        <v>441</v>
      </c>
      <c r="R67" s="39" t="s">
        <v>441</v>
      </c>
      <c r="S67" s="39" t="s">
        <v>441</v>
      </c>
      <c r="T67" s="39" t="s">
        <v>441</v>
      </c>
      <c r="U67" s="39" t="s">
        <v>441</v>
      </c>
      <c r="V67" s="39" t="s">
        <v>441</v>
      </c>
      <c r="W67" s="39" t="s">
        <v>441</v>
      </c>
      <c r="X67" s="39" t="s">
        <v>441</v>
      </c>
      <c r="Y67" s="39" t="s">
        <v>441</v>
      </c>
      <c r="Z67" s="39" t="s">
        <v>441</v>
      </c>
      <c r="AA67" s="39" t="s">
        <v>441</v>
      </c>
      <c r="AB67" s="39" t="s">
        <v>441</v>
      </c>
      <c r="AC67" s="39" t="s">
        <v>422</v>
      </c>
      <c r="AD67" s="39" t="s">
        <v>422</v>
      </c>
      <c r="AE67" s="192"/>
      <c r="AF67" s="39" t="s">
        <v>422</v>
      </c>
      <c r="AG67" s="39" t="s">
        <v>408</v>
      </c>
      <c r="AH67" s="39" t="s">
        <v>422</v>
      </c>
      <c r="AI67" s="39" t="s">
        <v>422</v>
      </c>
      <c r="AJ67" s="39" t="s">
        <v>422</v>
      </c>
      <c r="AK67" s="39" t="s">
        <v>456</v>
      </c>
      <c r="AL67" s="40" t="s">
        <v>185</v>
      </c>
    </row>
    <row r="68" spans="1:38" s="5" customFormat="1" ht="26.25" customHeight="1" thickBot="1" x14ac:dyDescent="0.25">
      <c r="A68" s="37" t="s">
        <v>73</v>
      </c>
      <c r="B68" s="37" t="s">
        <v>186</v>
      </c>
      <c r="C68" s="37" t="s">
        <v>187</v>
      </c>
      <c r="D68" s="38"/>
      <c r="E68" s="39" t="s">
        <v>440</v>
      </c>
      <c r="F68" s="39" t="s">
        <v>440</v>
      </c>
      <c r="G68" s="39" t="s">
        <v>440</v>
      </c>
      <c r="H68" s="39" t="s">
        <v>440</v>
      </c>
      <c r="I68" s="39" t="s">
        <v>440</v>
      </c>
      <c r="J68" s="39" t="s">
        <v>440</v>
      </c>
      <c r="K68" s="39" t="s">
        <v>440</v>
      </c>
      <c r="L68" s="39" t="s">
        <v>440</v>
      </c>
      <c r="M68" s="39" t="s">
        <v>440</v>
      </c>
      <c r="N68" s="39" t="s">
        <v>440</v>
      </c>
      <c r="O68" s="39" t="s">
        <v>440</v>
      </c>
      <c r="P68" s="39" t="s">
        <v>440</v>
      </c>
      <c r="Q68" s="39" t="s">
        <v>440</v>
      </c>
      <c r="R68" s="39" t="s">
        <v>440</v>
      </c>
      <c r="S68" s="39" t="s">
        <v>440</v>
      </c>
      <c r="T68" s="39" t="s">
        <v>440</v>
      </c>
      <c r="U68" s="39" t="s">
        <v>440</v>
      </c>
      <c r="V68" s="39" t="s">
        <v>440</v>
      </c>
      <c r="W68" s="39" t="s">
        <v>440</v>
      </c>
      <c r="X68" s="39" t="s">
        <v>440</v>
      </c>
      <c r="Y68" s="39" t="s">
        <v>440</v>
      </c>
      <c r="Z68" s="39" t="s">
        <v>440</v>
      </c>
      <c r="AA68" s="39" t="s">
        <v>440</v>
      </c>
      <c r="AB68" s="39" t="s">
        <v>440</v>
      </c>
      <c r="AC68" s="39" t="s">
        <v>440</v>
      </c>
      <c r="AD68" s="39" t="s">
        <v>440</v>
      </c>
      <c r="AE68" s="192"/>
      <c r="AF68" s="39" t="s">
        <v>422</v>
      </c>
      <c r="AG68" s="39" t="s">
        <v>422</v>
      </c>
      <c r="AH68" s="39" t="s">
        <v>422</v>
      </c>
      <c r="AI68" s="39" t="s">
        <v>422</v>
      </c>
      <c r="AJ68" s="39" t="s">
        <v>422</v>
      </c>
      <c r="AK68" s="39" t="s">
        <v>422</v>
      </c>
      <c r="AL68" s="40" t="s">
        <v>188</v>
      </c>
    </row>
    <row r="69" spans="1:38" s="5" customFormat="1" ht="26.25" customHeight="1" thickBot="1" x14ac:dyDescent="0.25">
      <c r="A69" s="37" t="s">
        <v>73</v>
      </c>
      <c r="B69" s="37" t="s">
        <v>189</v>
      </c>
      <c r="C69" s="37" t="s">
        <v>190</v>
      </c>
      <c r="D69" s="43"/>
      <c r="E69" s="39" t="s">
        <v>422</v>
      </c>
      <c r="F69" s="39" t="s">
        <v>422</v>
      </c>
      <c r="G69" s="39" t="s">
        <v>422</v>
      </c>
      <c r="H69" s="39">
        <v>1.3904001000000001</v>
      </c>
      <c r="I69" s="39" t="s">
        <v>441</v>
      </c>
      <c r="J69" s="39" t="s">
        <v>441</v>
      </c>
      <c r="K69" s="39">
        <v>0.15448890000000001</v>
      </c>
      <c r="L69" s="39" t="s">
        <v>441</v>
      </c>
      <c r="M69" s="39">
        <v>13.904001000000001</v>
      </c>
      <c r="N69" s="39" t="s">
        <v>422</v>
      </c>
      <c r="O69" s="39" t="s">
        <v>422</v>
      </c>
      <c r="P69" s="39" t="s">
        <v>422</v>
      </c>
      <c r="Q69" s="39" t="s">
        <v>422</v>
      </c>
      <c r="R69" s="39" t="s">
        <v>422</v>
      </c>
      <c r="S69" s="39" t="s">
        <v>422</v>
      </c>
      <c r="T69" s="39" t="s">
        <v>422</v>
      </c>
      <c r="U69" s="39" t="s">
        <v>422</v>
      </c>
      <c r="V69" s="39" t="s">
        <v>422</v>
      </c>
      <c r="W69" s="39" t="s">
        <v>422</v>
      </c>
      <c r="X69" s="39" t="s">
        <v>422</v>
      </c>
      <c r="Y69" s="39" t="s">
        <v>422</v>
      </c>
      <c r="Z69" s="39" t="s">
        <v>422</v>
      </c>
      <c r="AA69" s="39" t="s">
        <v>422</v>
      </c>
      <c r="AB69" s="39" t="s">
        <v>422</v>
      </c>
      <c r="AC69" s="39" t="s">
        <v>422</v>
      </c>
      <c r="AD69" s="39" t="s">
        <v>422</v>
      </c>
      <c r="AE69" s="192"/>
      <c r="AF69" s="39" t="s">
        <v>422</v>
      </c>
      <c r="AG69" s="39" t="s">
        <v>408</v>
      </c>
      <c r="AH69" s="39" t="s">
        <v>422</v>
      </c>
      <c r="AI69" s="39" t="s">
        <v>422</v>
      </c>
      <c r="AJ69" s="39" t="s">
        <v>422</v>
      </c>
      <c r="AK69" s="39" t="s">
        <v>456</v>
      </c>
      <c r="AL69" s="40" t="s">
        <v>191</v>
      </c>
    </row>
    <row r="70" spans="1:38" s="5" customFormat="1" ht="26.25" customHeight="1" thickBot="1" x14ac:dyDescent="0.25">
      <c r="A70" s="37" t="s">
        <v>73</v>
      </c>
      <c r="B70" s="37" t="s">
        <v>192</v>
      </c>
      <c r="C70" s="37" t="s">
        <v>193</v>
      </c>
      <c r="D70" s="43"/>
      <c r="E70" s="39" t="s">
        <v>422</v>
      </c>
      <c r="F70" s="39">
        <v>8.3096707999999991E-2</v>
      </c>
      <c r="G70" s="39">
        <v>3.7762192000000826E-2</v>
      </c>
      <c r="H70" s="39">
        <v>2.5638600000000001E-2</v>
      </c>
      <c r="I70" s="39">
        <v>4.9256773000000004E-2</v>
      </c>
      <c r="J70" s="39">
        <v>7.2133164E-2</v>
      </c>
      <c r="K70" s="39">
        <v>1.799406455</v>
      </c>
      <c r="L70" s="39" t="s">
        <v>422</v>
      </c>
      <c r="M70" s="39" t="s">
        <v>422</v>
      </c>
      <c r="N70" s="39" t="s">
        <v>422</v>
      </c>
      <c r="O70" s="39" t="s">
        <v>422</v>
      </c>
      <c r="P70" s="39" t="s">
        <v>422</v>
      </c>
      <c r="Q70" s="39" t="s">
        <v>422</v>
      </c>
      <c r="R70" s="39" t="s">
        <v>422</v>
      </c>
      <c r="S70" s="39" t="s">
        <v>422</v>
      </c>
      <c r="T70" s="39" t="s">
        <v>422</v>
      </c>
      <c r="U70" s="39" t="s">
        <v>422</v>
      </c>
      <c r="V70" s="39" t="s">
        <v>422</v>
      </c>
      <c r="W70" s="39" t="s">
        <v>422</v>
      </c>
      <c r="X70" s="39" t="s">
        <v>422</v>
      </c>
      <c r="Y70" s="39" t="s">
        <v>422</v>
      </c>
      <c r="Z70" s="39" t="s">
        <v>422</v>
      </c>
      <c r="AA70" s="39" t="s">
        <v>422</v>
      </c>
      <c r="AB70" s="39" t="s">
        <v>422</v>
      </c>
      <c r="AC70" s="39" t="s">
        <v>422</v>
      </c>
      <c r="AD70" s="39" t="s">
        <v>422</v>
      </c>
      <c r="AE70" s="192"/>
      <c r="AF70" s="39" t="s">
        <v>422</v>
      </c>
      <c r="AG70" s="39" t="s">
        <v>422</v>
      </c>
      <c r="AH70" s="39" t="s">
        <v>422</v>
      </c>
      <c r="AI70" s="39" t="s">
        <v>422</v>
      </c>
      <c r="AJ70" s="39" t="s">
        <v>422</v>
      </c>
      <c r="AK70" s="39">
        <v>2747.156802</v>
      </c>
      <c r="AL70" s="40" t="s">
        <v>147</v>
      </c>
    </row>
    <row r="71" spans="1:38" s="5" customFormat="1" ht="26.25" customHeight="1" thickBot="1" x14ac:dyDescent="0.25">
      <c r="A71" s="37" t="s">
        <v>73</v>
      </c>
      <c r="B71" s="37" t="s">
        <v>194</v>
      </c>
      <c r="C71" s="37" t="s">
        <v>195</v>
      </c>
      <c r="D71" s="43"/>
      <c r="E71" s="39" t="s">
        <v>422</v>
      </c>
      <c r="F71" s="39" t="s">
        <v>422</v>
      </c>
      <c r="G71" s="39" t="s">
        <v>422</v>
      </c>
      <c r="H71" s="39" t="s">
        <v>422</v>
      </c>
      <c r="I71" s="39" t="s">
        <v>422</v>
      </c>
      <c r="J71" s="39" t="s">
        <v>422</v>
      </c>
      <c r="K71" s="39" t="s">
        <v>422</v>
      </c>
      <c r="L71" s="39" t="s">
        <v>422</v>
      </c>
      <c r="M71" s="39" t="s">
        <v>422</v>
      </c>
      <c r="N71" s="39" t="s">
        <v>422</v>
      </c>
      <c r="O71" s="39" t="s">
        <v>422</v>
      </c>
      <c r="P71" s="39" t="s">
        <v>422</v>
      </c>
      <c r="Q71" s="39" t="s">
        <v>422</v>
      </c>
      <c r="R71" s="39" t="s">
        <v>422</v>
      </c>
      <c r="S71" s="39" t="s">
        <v>422</v>
      </c>
      <c r="T71" s="39" t="s">
        <v>422</v>
      </c>
      <c r="U71" s="39" t="s">
        <v>422</v>
      </c>
      <c r="V71" s="39" t="s">
        <v>422</v>
      </c>
      <c r="W71" s="39" t="s">
        <v>422</v>
      </c>
      <c r="X71" s="39" t="s">
        <v>422</v>
      </c>
      <c r="Y71" s="39" t="s">
        <v>422</v>
      </c>
      <c r="Z71" s="39" t="s">
        <v>422</v>
      </c>
      <c r="AA71" s="39" t="s">
        <v>422</v>
      </c>
      <c r="AB71" s="39" t="s">
        <v>422</v>
      </c>
      <c r="AC71" s="39" t="s">
        <v>422</v>
      </c>
      <c r="AD71" s="39" t="s">
        <v>422</v>
      </c>
      <c r="AE71" s="192"/>
      <c r="AF71" s="39" t="s">
        <v>422</v>
      </c>
      <c r="AG71" s="39" t="s">
        <v>422</v>
      </c>
      <c r="AH71" s="39" t="s">
        <v>422</v>
      </c>
      <c r="AI71" s="39" t="s">
        <v>422</v>
      </c>
      <c r="AJ71" s="39" t="s">
        <v>422</v>
      </c>
      <c r="AK71" s="39" t="s">
        <v>422</v>
      </c>
      <c r="AL71" s="40" t="s">
        <v>147</v>
      </c>
    </row>
    <row r="72" spans="1:38" s="5" customFormat="1" ht="26.25" customHeight="1" thickBot="1" x14ac:dyDescent="0.25">
      <c r="A72" s="37" t="s">
        <v>73</v>
      </c>
      <c r="B72" s="37" t="s">
        <v>6</v>
      </c>
      <c r="C72" s="37" t="s">
        <v>196</v>
      </c>
      <c r="D72" s="38"/>
      <c r="E72" s="39">
        <v>8.6580000000000004E-2</v>
      </c>
      <c r="F72" s="39">
        <v>3.8552999999999997E-2</v>
      </c>
      <c r="G72" s="39">
        <v>3.9960000000000002E-2</v>
      </c>
      <c r="H72" s="39" t="s">
        <v>422</v>
      </c>
      <c r="I72" s="39">
        <v>1.3986E-2</v>
      </c>
      <c r="J72" s="39">
        <v>1.5984000000000002E-2</v>
      </c>
      <c r="K72" s="39">
        <v>3.0158999999999998E-2</v>
      </c>
      <c r="L72" s="39">
        <v>5.0349600000000003E-5</v>
      </c>
      <c r="M72" s="39">
        <v>1.1322000000000001</v>
      </c>
      <c r="N72" s="39">
        <v>1.7316</v>
      </c>
      <c r="O72" s="39">
        <v>0.13320000000000001</v>
      </c>
      <c r="P72" s="39">
        <v>3.3300000000000003E-2</v>
      </c>
      <c r="Q72" s="39">
        <v>9.9900000000000006E-3</v>
      </c>
      <c r="R72" s="39">
        <v>6.6600000000000006E-2</v>
      </c>
      <c r="S72" s="39">
        <v>1.332E-2</v>
      </c>
      <c r="T72" s="39">
        <v>0.4662</v>
      </c>
      <c r="U72" s="39" t="s">
        <v>422</v>
      </c>
      <c r="V72" s="39">
        <v>2.3975999999999997</v>
      </c>
      <c r="W72" s="39">
        <v>1.998</v>
      </c>
      <c r="X72" s="39" t="s">
        <v>422</v>
      </c>
      <c r="Y72" s="39" t="s">
        <v>422</v>
      </c>
      <c r="Z72" s="39" t="s">
        <v>422</v>
      </c>
      <c r="AA72" s="39" t="s">
        <v>422</v>
      </c>
      <c r="AB72" s="39">
        <v>0.31968000000000002</v>
      </c>
      <c r="AC72" s="39" t="s">
        <v>440</v>
      </c>
      <c r="AD72" s="39">
        <v>1.665</v>
      </c>
      <c r="AE72" s="192"/>
      <c r="AF72" s="39" t="s">
        <v>422</v>
      </c>
      <c r="AG72" s="39" t="s">
        <v>422</v>
      </c>
      <c r="AH72" s="39" t="s">
        <v>422</v>
      </c>
      <c r="AI72" s="39" t="s">
        <v>422</v>
      </c>
      <c r="AJ72" s="39" t="s">
        <v>422</v>
      </c>
      <c r="AK72" s="39">
        <v>1797</v>
      </c>
      <c r="AL72" s="40" t="s">
        <v>197</v>
      </c>
    </row>
    <row r="73" spans="1:38" s="5" customFormat="1" ht="26.25" customHeight="1" thickBot="1" x14ac:dyDescent="0.25">
      <c r="A73" s="37" t="s">
        <v>73</v>
      </c>
      <c r="B73" s="37" t="s">
        <v>7</v>
      </c>
      <c r="C73" s="37" t="s">
        <v>198</v>
      </c>
      <c r="D73" s="38"/>
      <c r="E73" s="39" t="s">
        <v>440</v>
      </c>
      <c r="F73" s="39" t="s">
        <v>440</v>
      </c>
      <c r="G73" s="39" t="s">
        <v>440</v>
      </c>
      <c r="H73" s="39" t="s">
        <v>440</v>
      </c>
      <c r="I73" s="39" t="s">
        <v>440</v>
      </c>
      <c r="J73" s="39" t="s">
        <v>440</v>
      </c>
      <c r="K73" s="39" t="s">
        <v>440</v>
      </c>
      <c r="L73" s="39" t="s">
        <v>440</v>
      </c>
      <c r="M73" s="39" t="s">
        <v>440</v>
      </c>
      <c r="N73" s="39" t="s">
        <v>440</v>
      </c>
      <c r="O73" s="39" t="s">
        <v>440</v>
      </c>
      <c r="P73" s="39" t="s">
        <v>440</v>
      </c>
      <c r="Q73" s="39" t="s">
        <v>440</v>
      </c>
      <c r="R73" s="39" t="s">
        <v>440</v>
      </c>
      <c r="S73" s="39" t="s">
        <v>440</v>
      </c>
      <c r="T73" s="39" t="s">
        <v>440</v>
      </c>
      <c r="U73" s="39" t="s">
        <v>440</v>
      </c>
      <c r="V73" s="39" t="s">
        <v>440</v>
      </c>
      <c r="W73" s="39" t="s">
        <v>440</v>
      </c>
      <c r="X73" s="39" t="s">
        <v>440</v>
      </c>
      <c r="Y73" s="39" t="s">
        <v>440</v>
      </c>
      <c r="Z73" s="39" t="s">
        <v>440</v>
      </c>
      <c r="AA73" s="39" t="s">
        <v>440</v>
      </c>
      <c r="AB73" s="39" t="s">
        <v>440</v>
      </c>
      <c r="AC73" s="39" t="s">
        <v>440</v>
      </c>
      <c r="AD73" s="39" t="s">
        <v>440</v>
      </c>
      <c r="AE73" s="192"/>
      <c r="AF73" s="39" t="s">
        <v>440</v>
      </c>
      <c r="AG73" s="39" t="s">
        <v>440</v>
      </c>
      <c r="AH73" s="39" t="s">
        <v>440</v>
      </c>
      <c r="AI73" s="39" t="s">
        <v>440</v>
      </c>
      <c r="AJ73" s="39" t="s">
        <v>440</v>
      </c>
      <c r="AK73" s="39" t="s">
        <v>440</v>
      </c>
      <c r="AL73" s="40" t="s">
        <v>199</v>
      </c>
    </row>
    <row r="74" spans="1:38" s="5" customFormat="1" ht="26.25" customHeight="1" thickBot="1" x14ac:dyDescent="0.25">
      <c r="A74" s="37" t="s">
        <v>73</v>
      </c>
      <c r="B74" s="37" t="s">
        <v>14</v>
      </c>
      <c r="C74" s="37" t="s">
        <v>200</v>
      </c>
      <c r="D74" s="38"/>
      <c r="E74" s="39" t="s">
        <v>408</v>
      </c>
      <c r="F74" s="39" t="s">
        <v>441</v>
      </c>
      <c r="G74" s="39" t="s">
        <v>408</v>
      </c>
      <c r="H74" s="39" t="s">
        <v>441</v>
      </c>
      <c r="I74" s="39">
        <v>1.23114101E-2</v>
      </c>
      <c r="J74" s="39">
        <v>3.13381348E-2</v>
      </c>
      <c r="K74" s="39">
        <v>4.4768763999999996E-2</v>
      </c>
      <c r="L74" s="39">
        <v>2.8316243230000005E-4</v>
      </c>
      <c r="M74" s="39" t="s">
        <v>441</v>
      </c>
      <c r="N74" s="39" t="s">
        <v>441</v>
      </c>
      <c r="O74" s="39" t="s">
        <v>441</v>
      </c>
      <c r="P74" s="39" t="s">
        <v>441</v>
      </c>
      <c r="Q74" s="39" t="s">
        <v>441</v>
      </c>
      <c r="R74" s="39" t="s">
        <v>441</v>
      </c>
      <c r="S74" s="39" t="s">
        <v>441</v>
      </c>
      <c r="T74" s="39" t="s">
        <v>441</v>
      </c>
      <c r="U74" s="39" t="s">
        <v>441</v>
      </c>
      <c r="V74" s="39" t="s">
        <v>441</v>
      </c>
      <c r="W74" s="39">
        <v>0.78345337000000004</v>
      </c>
      <c r="X74" s="39" t="s">
        <v>441</v>
      </c>
      <c r="Y74" s="39" t="s">
        <v>441</v>
      </c>
      <c r="Z74" s="39" t="s">
        <v>441</v>
      </c>
      <c r="AA74" s="39" t="s">
        <v>441</v>
      </c>
      <c r="AB74" s="39" t="s">
        <v>441</v>
      </c>
      <c r="AC74" s="39">
        <v>0.11192191</v>
      </c>
      <c r="AD74" s="39" t="s">
        <v>441</v>
      </c>
      <c r="AE74" s="192"/>
      <c r="AF74" s="39" t="s">
        <v>408</v>
      </c>
      <c r="AG74" s="39" t="s">
        <v>440</v>
      </c>
      <c r="AH74" s="39" t="s">
        <v>408</v>
      </c>
      <c r="AI74" s="39" t="s">
        <v>440</v>
      </c>
      <c r="AJ74" s="39" t="s">
        <v>440</v>
      </c>
      <c r="AK74" s="39">
        <v>22.384382000000002</v>
      </c>
      <c r="AL74" s="40" t="s">
        <v>201</v>
      </c>
    </row>
    <row r="75" spans="1:38" s="5" customFormat="1" ht="26.25" customHeight="1" thickBot="1" x14ac:dyDescent="0.25">
      <c r="A75" s="37" t="s">
        <v>73</v>
      </c>
      <c r="B75" s="37" t="s">
        <v>202</v>
      </c>
      <c r="C75" s="37" t="s">
        <v>203</v>
      </c>
      <c r="D75" s="43"/>
      <c r="E75" s="39" t="s">
        <v>440</v>
      </c>
      <c r="F75" s="39" t="s">
        <v>440</v>
      </c>
      <c r="G75" s="39" t="s">
        <v>440</v>
      </c>
      <c r="H75" s="39" t="s">
        <v>440</v>
      </c>
      <c r="I75" s="39" t="s">
        <v>440</v>
      </c>
      <c r="J75" s="39" t="s">
        <v>440</v>
      </c>
      <c r="K75" s="39" t="s">
        <v>440</v>
      </c>
      <c r="L75" s="39" t="s">
        <v>440</v>
      </c>
      <c r="M75" s="39" t="s">
        <v>440</v>
      </c>
      <c r="N75" s="39" t="s">
        <v>440</v>
      </c>
      <c r="O75" s="39" t="s">
        <v>440</v>
      </c>
      <c r="P75" s="39" t="s">
        <v>440</v>
      </c>
      <c r="Q75" s="39" t="s">
        <v>440</v>
      </c>
      <c r="R75" s="39" t="s">
        <v>440</v>
      </c>
      <c r="S75" s="39" t="s">
        <v>440</v>
      </c>
      <c r="T75" s="39" t="s">
        <v>440</v>
      </c>
      <c r="U75" s="39" t="s">
        <v>440</v>
      </c>
      <c r="V75" s="39" t="s">
        <v>440</v>
      </c>
      <c r="W75" s="39" t="s">
        <v>440</v>
      </c>
      <c r="X75" s="39" t="s">
        <v>440</v>
      </c>
      <c r="Y75" s="39" t="s">
        <v>440</v>
      </c>
      <c r="Z75" s="39" t="s">
        <v>440</v>
      </c>
      <c r="AA75" s="39" t="s">
        <v>440</v>
      </c>
      <c r="AB75" s="39" t="s">
        <v>440</v>
      </c>
      <c r="AC75" s="39" t="s">
        <v>440</v>
      </c>
      <c r="AD75" s="39" t="s">
        <v>440</v>
      </c>
      <c r="AE75" s="192"/>
      <c r="AF75" s="39" t="s">
        <v>422</v>
      </c>
      <c r="AG75" s="39" t="s">
        <v>422</v>
      </c>
      <c r="AH75" s="39" t="s">
        <v>422</v>
      </c>
      <c r="AI75" s="39" t="s">
        <v>422</v>
      </c>
      <c r="AJ75" s="39" t="s">
        <v>422</v>
      </c>
      <c r="AK75" s="39" t="s">
        <v>422</v>
      </c>
      <c r="AL75" s="40" t="s">
        <v>204</v>
      </c>
    </row>
    <row r="76" spans="1:38" s="5" customFormat="1" ht="26.25" customHeight="1" thickBot="1" x14ac:dyDescent="0.25">
      <c r="A76" s="37" t="s">
        <v>73</v>
      </c>
      <c r="B76" s="37" t="s">
        <v>17</v>
      </c>
      <c r="C76" s="37" t="s">
        <v>205</v>
      </c>
      <c r="D76" s="38"/>
      <c r="E76" s="39" t="s">
        <v>408</v>
      </c>
      <c r="F76" s="39" t="s">
        <v>441</v>
      </c>
      <c r="G76" s="39">
        <v>0.11077171976999999</v>
      </c>
      <c r="H76" s="39" t="s">
        <v>441</v>
      </c>
      <c r="I76" s="39">
        <v>1.5056350260000001E-3</v>
      </c>
      <c r="J76" s="39">
        <v>3.4152509059999997E-3</v>
      </c>
      <c r="K76" s="39">
        <v>4.5379270300000005E-3</v>
      </c>
      <c r="L76" s="39" t="s">
        <v>441</v>
      </c>
      <c r="M76" s="39" t="s">
        <v>441</v>
      </c>
      <c r="N76" s="39">
        <v>0.39118737600000003</v>
      </c>
      <c r="O76" s="39">
        <v>5.7883073599999998E-3</v>
      </c>
      <c r="P76" s="39">
        <v>2.8678762399999998E-2</v>
      </c>
      <c r="Q76" s="39">
        <v>1.6088648599999998E-2</v>
      </c>
      <c r="R76" s="39" t="s">
        <v>441</v>
      </c>
      <c r="S76" s="39" t="s">
        <v>441</v>
      </c>
      <c r="T76" s="39" t="s">
        <v>441</v>
      </c>
      <c r="U76" s="39" t="s">
        <v>441</v>
      </c>
      <c r="V76" s="39">
        <v>8.7522780200000004E-5</v>
      </c>
      <c r="W76" s="39">
        <v>0.45362008199999998</v>
      </c>
      <c r="X76" s="39" t="s">
        <v>441</v>
      </c>
      <c r="Y76" s="39" t="s">
        <v>441</v>
      </c>
      <c r="Z76" s="39" t="s">
        <v>441</v>
      </c>
      <c r="AA76" s="39" t="s">
        <v>441</v>
      </c>
      <c r="AB76" s="39" t="s">
        <v>441</v>
      </c>
      <c r="AC76" s="39" t="s">
        <v>441</v>
      </c>
      <c r="AD76" s="39">
        <v>2.1352175740000002E-4</v>
      </c>
      <c r="AE76" s="192"/>
      <c r="AF76" s="39" t="s">
        <v>408</v>
      </c>
      <c r="AG76" s="39" t="s">
        <v>408</v>
      </c>
      <c r="AH76" s="39" t="s">
        <v>408</v>
      </c>
      <c r="AI76" s="39" t="s">
        <v>440</v>
      </c>
      <c r="AJ76" s="39" t="s">
        <v>440</v>
      </c>
      <c r="AK76" s="39" t="s">
        <v>456</v>
      </c>
      <c r="AL76" s="40" t="s">
        <v>206</v>
      </c>
    </row>
    <row r="77" spans="1:38" s="5" customFormat="1" ht="26.25" customHeight="1" thickBot="1" x14ac:dyDescent="0.25">
      <c r="A77" s="37" t="s">
        <v>73</v>
      </c>
      <c r="B77" s="37" t="s">
        <v>207</v>
      </c>
      <c r="C77" s="37" t="s">
        <v>208</v>
      </c>
      <c r="D77" s="38"/>
      <c r="E77" s="39" t="s">
        <v>408</v>
      </c>
      <c r="F77" s="39" t="s">
        <v>441</v>
      </c>
      <c r="G77" s="39">
        <v>0.46172807463999999</v>
      </c>
      <c r="H77" s="39" t="s">
        <v>441</v>
      </c>
      <c r="I77" s="39">
        <v>5.1633204E-3</v>
      </c>
      <c r="J77" s="39">
        <v>5.8087244580000003E-3</v>
      </c>
      <c r="K77" s="39">
        <v>6.4541285159999996E-3</v>
      </c>
      <c r="L77" s="39" t="s">
        <v>441</v>
      </c>
      <c r="M77" s="39" t="s">
        <v>441</v>
      </c>
      <c r="N77" s="39">
        <v>0.21513248759999998</v>
      </c>
      <c r="O77" s="39">
        <v>3.0122813159999998E-2</v>
      </c>
      <c r="P77" s="39">
        <v>0.10754542495199999</v>
      </c>
      <c r="Q77" s="39">
        <v>7.1710096399999999E-3</v>
      </c>
      <c r="R77" s="39" t="s">
        <v>441</v>
      </c>
      <c r="S77" s="39" t="s">
        <v>441</v>
      </c>
      <c r="T77" s="39" t="s">
        <v>441</v>
      </c>
      <c r="U77" s="39" t="s">
        <v>441</v>
      </c>
      <c r="V77" s="39">
        <v>1.506030738</v>
      </c>
      <c r="W77" s="39">
        <v>0.35870436999999999</v>
      </c>
      <c r="X77" s="39" t="s">
        <v>441</v>
      </c>
      <c r="Y77" s="39" t="s">
        <v>441</v>
      </c>
      <c r="Z77" s="39" t="s">
        <v>441</v>
      </c>
      <c r="AA77" s="39" t="s">
        <v>441</v>
      </c>
      <c r="AB77" s="39" t="s">
        <v>441</v>
      </c>
      <c r="AC77" s="39" t="s">
        <v>441</v>
      </c>
      <c r="AD77" s="39">
        <v>6.4527351700799994E-5</v>
      </c>
      <c r="AE77" s="192"/>
      <c r="AF77" s="39" t="s">
        <v>408</v>
      </c>
      <c r="AG77" s="39" t="s">
        <v>408</v>
      </c>
      <c r="AH77" s="39" t="s">
        <v>408</v>
      </c>
      <c r="AI77" s="39" t="s">
        <v>440</v>
      </c>
      <c r="AJ77" s="39" t="s">
        <v>440</v>
      </c>
      <c r="AK77" s="39" t="s">
        <v>456</v>
      </c>
      <c r="AL77" s="40" t="s">
        <v>209</v>
      </c>
    </row>
    <row r="78" spans="1:38" s="5" customFormat="1" ht="26.25" customHeight="1" thickBot="1" x14ac:dyDescent="0.25">
      <c r="A78" s="37" t="s">
        <v>73</v>
      </c>
      <c r="B78" s="37" t="s">
        <v>210</v>
      </c>
      <c r="C78" s="37" t="s">
        <v>211</v>
      </c>
      <c r="D78" s="38"/>
      <c r="E78" s="39" t="s">
        <v>408</v>
      </c>
      <c r="F78" s="39" t="s">
        <v>441</v>
      </c>
      <c r="G78" s="39">
        <v>2.163805</v>
      </c>
      <c r="H78" s="39" t="s">
        <v>441</v>
      </c>
      <c r="I78" s="39">
        <v>1.8489816923076923E-2</v>
      </c>
      <c r="J78" s="39">
        <v>2.364985846153846E-2</v>
      </c>
      <c r="K78" s="39">
        <v>2.8809899999999999E-2</v>
      </c>
      <c r="L78" s="39">
        <v>9.2449084615384634E-6</v>
      </c>
      <c r="M78" s="39" t="s">
        <v>408</v>
      </c>
      <c r="N78" s="39">
        <v>1.8275976923076922</v>
      </c>
      <c r="O78" s="39">
        <v>1.9075312846153847</v>
      </c>
      <c r="P78" s="39">
        <v>3.1601769230769233E-3</v>
      </c>
      <c r="Q78" s="39">
        <v>0.34720373076923078</v>
      </c>
      <c r="R78" s="39">
        <v>2.2572692307692308</v>
      </c>
      <c r="S78" s="39">
        <v>4.5018673846153847</v>
      </c>
      <c r="T78" s="39">
        <v>1.8110861176153845</v>
      </c>
      <c r="U78" s="39" t="s">
        <v>441</v>
      </c>
      <c r="V78" s="39" t="s">
        <v>441</v>
      </c>
      <c r="W78" s="39">
        <v>3.8500979999999997E-3</v>
      </c>
      <c r="X78" s="39" t="s">
        <v>441</v>
      </c>
      <c r="Y78" s="39" t="s">
        <v>441</v>
      </c>
      <c r="Z78" s="39" t="s">
        <v>441</v>
      </c>
      <c r="AA78" s="39" t="s">
        <v>441</v>
      </c>
      <c r="AB78" s="39" t="s">
        <v>441</v>
      </c>
      <c r="AC78" s="39" t="s">
        <v>441</v>
      </c>
      <c r="AD78" s="39">
        <v>2.2192559999999997E-4</v>
      </c>
      <c r="AE78" s="192"/>
      <c r="AF78" s="39" t="s">
        <v>408</v>
      </c>
      <c r="AG78" s="39" t="s">
        <v>408</v>
      </c>
      <c r="AH78" s="39" t="s">
        <v>408</v>
      </c>
      <c r="AI78" s="39" t="s">
        <v>440</v>
      </c>
      <c r="AJ78" s="39" t="s">
        <v>440</v>
      </c>
      <c r="AK78" s="39" t="s">
        <v>456</v>
      </c>
      <c r="AL78" s="40" t="s">
        <v>212</v>
      </c>
    </row>
    <row r="79" spans="1:38" s="5" customFormat="1" ht="26.25" customHeight="1" thickBot="1" x14ac:dyDescent="0.25">
      <c r="A79" s="37" t="s">
        <v>73</v>
      </c>
      <c r="B79" s="37" t="s">
        <v>213</v>
      </c>
      <c r="C79" s="37" t="s">
        <v>214</v>
      </c>
      <c r="D79" s="38"/>
      <c r="E79" s="39" t="s">
        <v>440</v>
      </c>
      <c r="F79" s="39" t="s">
        <v>440</v>
      </c>
      <c r="G79" s="39" t="s">
        <v>440</v>
      </c>
      <c r="H79" s="39" t="s">
        <v>440</v>
      </c>
      <c r="I79" s="39" t="s">
        <v>440</v>
      </c>
      <c r="J79" s="39" t="s">
        <v>440</v>
      </c>
      <c r="K79" s="39" t="s">
        <v>440</v>
      </c>
      <c r="L79" s="39" t="s">
        <v>440</v>
      </c>
      <c r="M79" s="39" t="s">
        <v>440</v>
      </c>
      <c r="N79" s="39" t="s">
        <v>440</v>
      </c>
      <c r="O79" s="39" t="s">
        <v>440</v>
      </c>
      <c r="P79" s="39" t="s">
        <v>440</v>
      </c>
      <c r="Q79" s="39" t="s">
        <v>440</v>
      </c>
      <c r="R79" s="39" t="s">
        <v>440</v>
      </c>
      <c r="S79" s="39" t="s">
        <v>440</v>
      </c>
      <c r="T79" s="39" t="s">
        <v>440</v>
      </c>
      <c r="U79" s="39" t="s">
        <v>440</v>
      </c>
      <c r="V79" s="39" t="s">
        <v>440</v>
      </c>
      <c r="W79" s="39" t="s">
        <v>440</v>
      </c>
      <c r="X79" s="39" t="s">
        <v>440</v>
      </c>
      <c r="Y79" s="39" t="s">
        <v>440</v>
      </c>
      <c r="Z79" s="39" t="s">
        <v>440</v>
      </c>
      <c r="AA79" s="39" t="s">
        <v>440</v>
      </c>
      <c r="AB79" s="39" t="s">
        <v>440</v>
      </c>
      <c r="AC79" s="39" t="s">
        <v>440</v>
      </c>
      <c r="AD79" s="39" t="s">
        <v>440</v>
      </c>
      <c r="AE79" s="192"/>
      <c r="AF79" s="39" t="s">
        <v>422</v>
      </c>
      <c r="AG79" s="39" t="s">
        <v>422</v>
      </c>
      <c r="AH79" s="39" t="s">
        <v>422</v>
      </c>
      <c r="AI79" s="39" t="s">
        <v>422</v>
      </c>
      <c r="AJ79" s="39" t="s">
        <v>422</v>
      </c>
      <c r="AK79" s="39" t="s">
        <v>422</v>
      </c>
      <c r="AL79" s="40" t="s">
        <v>215</v>
      </c>
    </row>
    <row r="80" spans="1:38" s="5" customFormat="1" ht="26.25" customHeight="1" thickBot="1" x14ac:dyDescent="0.25">
      <c r="A80" s="37" t="s">
        <v>73</v>
      </c>
      <c r="B80" s="37" t="s">
        <v>216</v>
      </c>
      <c r="C80" s="37" t="s">
        <v>217</v>
      </c>
      <c r="D80" s="38"/>
      <c r="E80" s="39" t="s">
        <v>440</v>
      </c>
      <c r="F80" s="39" t="s">
        <v>440</v>
      </c>
      <c r="G80" s="39" t="s">
        <v>440</v>
      </c>
      <c r="H80" s="39" t="s">
        <v>440</v>
      </c>
      <c r="I80" s="39" t="s">
        <v>440</v>
      </c>
      <c r="J80" s="39" t="s">
        <v>440</v>
      </c>
      <c r="K80" s="39" t="s">
        <v>440</v>
      </c>
      <c r="L80" s="39" t="s">
        <v>440</v>
      </c>
      <c r="M80" s="39" t="s">
        <v>440</v>
      </c>
      <c r="N80" s="39" t="s">
        <v>440</v>
      </c>
      <c r="O80" s="39" t="s">
        <v>440</v>
      </c>
      <c r="P80" s="39" t="s">
        <v>440</v>
      </c>
      <c r="Q80" s="39" t="s">
        <v>440</v>
      </c>
      <c r="R80" s="39" t="s">
        <v>440</v>
      </c>
      <c r="S80" s="39" t="s">
        <v>440</v>
      </c>
      <c r="T80" s="39" t="s">
        <v>440</v>
      </c>
      <c r="U80" s="39" t="s">
        <v>440</v>
      </c>
      <c r="V80" s="39" t="s">
        <v>440</v>
      </c>
      <c r="W80" s="39" t="s">
        <v>440</v>
      </c>
      <c r="X80" s="39" t="s">
        <v>440</v>
      </c>
      <c r="Y80" s="39" t="s">
        <v>440</v>
      </c>
      <c r="Z80" s="39" t="s">
        <v>440</v>
      </c>
      <c r="AA80" s="39" t="s">
        <v>440</v>
      </c>
      <c r="AB80" s="39" t="s">
        <v>440</v>
      </c>
      <c r="AC80" s="39" t="s">
        <v>440</v>
      </c>
      <c r="AD80" s="39" t="s">
        <v>440</v>
      </c>
      <c r="AE80" s="192"/>
      <c r="AF80" s="39" t="s">
        <v>422</v>
      </c>
      <c r="AG80" s="39" t="s">
        <v>422</v>
      </c>
      <c r="AH80" s="39" t="s">
        <v>422</v>
      </c>
      <c r="AI80" s="39" t="s">
        <v>422</v>
      </c>
      <c r="AJ80" s="39" t="s">
        <v>422</v>
      </c>
      <c r="AK80" s="39" t="s">
        <v>422</v>
      </c>
      <c r="AL80" s="40" t="s">
        <v>147</v>
      </c>
    </row>
    <row r="81" spans="1:38" s="5" customFormat="1" ht="26.25" customHeight="1" thickBot="1" x14ac:dyDescent="0.25">
      <c r="A81" s="37" t="s">
        <v>73</v>
      </c>
      <c r="B81" s="37" t="s">
        <v>218</v>
      </c>
      <c r="C81" s="37" t="s">
        <v>219</v>
      </c>
      <c r="D81" s="38"/>
      <c r="E81" s="39" t="s">
        <v>441</v>
      </c>
      <c r="F81" s="39" t="s">
        <v>441</v>
      </c>
      <c r="G81" s="39" t="s">
        <v>441</v>
      </c>
      <c r="H81" s="39" t="s">
        <v>441</v>
      </c>
      <c r="I81" s="39" t="s">
        <v>441</v>
      </c>
      <c r="J81" s="39" t="s">
        <v>441</v>
      </c>
      <c r="K81" s="39" t="s">
        <v>441</v>
      </c>
      <c r="L81" s="39" t="s">
        <v>441</v>
      </c>
      <c r="M81" s="39" t="s">
        <v>441</v>
      </c>
      <c r="N81" s="39" t="s">
        <v>441</v>
      </c>
      <c r="O81" s="39" t="s">
        <v>441</v>
      </c>
      <c r="P81" s="39" t="s">
        <v>441</v>
      </c>
      <c r="Q81" s="39" t="s">
        <v>441</v>
      </c>
      <c r="R81" s="39" t="s">
        <v>441</v>
      </c>
      <c r="S81" s="39" t="s">
        <v>441</v>
      </c>
      <c r="T81" s="39" t="s">
        <v>441</v>
      </c>
      <c r="U81" s="39" t="s">
        <v>441</v>
      </c>
      <c r="V81" s="39" t="s">
        <v>441</v>
      </c>
      <c r="W81" s="39" t="s">
        <v>441</v>
      </c>
      <c r="X81" s="39" t="s">
        <v>441</v>
      </c>
      <c r="Y81" s="39" t="s">
        <v>441</v>
      </c>
      <c r="Z81" s="39" t="s">
        <v>441</v>
      </c>
      <c r="AA81" s="39" t="s">
        <v>441</v>
      </c>
      <c r="AB81" s="39" t="s">
        <v>441</v>
      </c>
      <c r="AC81" s="39" t="s">
        <v>441</v>
      </c>
      <c r="AD81" s="39" t="s">
        <v>441</v>
      </c>
      <c r="AE81" s="192"/>
      <c r="AF81" s="39" t="s">
        <v>422</v>
      </c>
      <c r="AG81" s="39" t="s">
        <v>422</v>
      </c>
      <c r="AH81" s="39" t="s">
        <v>422</v>
      </c>
      <c r="AI81" s="39" t="s">
        <v>422</v>
      </c>
      <c r="AJ81" s="39" t="s">
        <v>422</v>
      </c>
      <c r="AK81" s="39" t="s">
        <v>422</v>
      </c>
      <c r="AL81" s="40" t="s">
        <v>220</v>
      </c>
    </row>
    <row r="82" spans="1:38" s="5" customFormat="1" ht="26.25" customHeight="1" thickBot="1" x14ac:dyDescent="0.25">
      <c r="A82" s="37" t="s">
        <v>221</v>
      </c>
      <c r="B82" s="37" t="s">
        <v>222</v>
      </c>
      <c r="C82" s="42" t="s">
        <v>223</v>
      </c>
      <c r="D82" s="38"/>
      <c r="E82" s="39" t="s">
        <v>422</v>
      </c>
      <c r="F82" s="39">
        <v>13.344028667897501</v>
      </c>
      <c r="G82" s="39" t="s">
        <v>422</v>
      </c>
      <c r="H82" s="39" t="s">
        <v>422</v>
      </c>
      <c r="I82" s="39" t="s">
        <v>441</v>
      </c>
      <c r="J82" s="39" t="s">
        <v>422</v>
      </c>
      <c r="K82" s="39" t="s">
        <v>422</v>
      </c>
      <c r="L82" s="39" t="s">
        <v>422</v>
      </c>
      <c r="M82" s="39" t="s">
        <v>422</v>
      </c>
      <c r="N82" s="39" t="s">
        <v>422</v>
      </c>
      <c r="O82" s="39" t="s">
        <v>422</v>
      </c>
      <c r="P82" s="39">
        <v>3.5288464797292004E-10</v>
      </c>
      <c r="Q82" s="39" t="s">
        <v>422</v>
      </c>
      <c r="R82" s="39" t="s">
        <v>422</v>
      </c>
      <c r="S82" s="39" t="s">
        <v>422</v>
      </c>
      <c r="T82" s="39" t="s">
        <v>422</v>
      </c>
      <c r="U82" s="39" t="s">
        <v>422</v>
      </c>
      <c r="V82" s="39" t="s">
        <v>422</v>
      </c>
      <c r="W82" s="39" t="s">
        <v>422</v>
      </c>
      <c r="X82" s="39" t="s">
        <v>422</v>
      </c>
      <c r="Y82" s="39" t="s">
        <v>422</v>
      </c>
      <c r="Z82" s="39" t="s">
        <v>422</v>
      </c>
      <c r="AA82" s="39" t="s">
        <v>422</v>
      </c>
      <c r="AB82" s="39" t="s">
        <v>422</v>
      </c>
      <c r="AC82" s="39" t="s">
        <v>422</v>
      </c>
      <c r="AD82" s="39" t="s">
        <v>422</v>
      </c>
      <c r="AE82" s="192"/>
      <c r="AF82" s="39" t="s">
        <v>422</v>
      </c>
      <c r="AG82" s="39" t="s">
        <v>422</v>
      </c>
      <c r="AH82" s="39" t="s">
        <v>422</v>
      </c>
      <c r="AI82" s="39" t="s">
        <v>422</v>
      </c>
      <c r="AJ82" s="39" t="s">
        <v>422</v>
      </c>
      <c r="AK82" s="39">
        <v>6.3015115709450009E-2</v>
      </c>
      <c r="AL82" s="40" t="s">
        <v>455</v>
      </c>
    </row>
    <row r="83" spans="1:38" s="5" customFormat="1" ht="26.25" customHeight="1" thickBot="1" x14ac:dyDescent="0.25">
      <c r="A83" s="37" t="s">
        <v>73</v>
      </c>
      <c r="B83" s="161" t="s">
        <v>225</v>
      </c>
      <c r="C83" s="42" t="s">
        <v>226</v>
      </c>
      <c r="D83" s="38"/>
      <c r="E83" s="39">
        <v>0.10364850544320003</v>
      </c>
      <c r="F83" s="39">
        <v>4.3672123080000007E-2</v>
      </c>
      <c r="G83" s="39">
        <v>5.1533105234399995E-2</v>
      </c>
      <c r="H83" s="39" t="s">
        <v>422</v>
      </c>
      <c r="I83" s="39">
        <v>0.19494284377000007</v>
      </c>
      <c r="J83" s="39">
        <v>3.8988568753999999</v>
      </c>
      <c r="K83" s="39">
        <v>29.005823357099992</v>
      </c>
      <c r="L83" s="39">
        <v>1.1111742094890001E-2</v>
      </c>
      <c r="M83" s="39">
        <v>0.5822949744</v>
      </c>
      <c r="N83" s="39" t="s">
        <v>422</v>
      </c>
      <c r="O83" s="39" t="s">
        <v>422</v>
      </c>
      <c r="P83" s="39" t="s">
        <v>422</v>
      </c>
      <c r="Q83" s="39" t="s">
        <v>422</v>
      </c>
      <c r="R83" s="39" t="s">
        <v>422</v>
      </c>
      <c r="S83" s="39" t="s">
        <v>422</v>
      </c>
      <c r="T83" s="39" t="s">
        <v>422</v>
      </c>
      <c r="U83" s="39" t="s">
        <v>422</v>
      </c>
      <c r="V83" s="39" t="s">
        <v>422</v>
      </c>
      <c r="W83" s="39" t="s">
        <v>441</v>
      </c>
      <c r="X83" s="39" t="s">
        <v>441</v>
      </c>
      <c r="Y83" s="39" t="s">
        <v>441</v>
      </c>
      <c r="Z83" s="39" t="s">
        <v>441</v>
      </c>
      <c r="AA83" s="39" t="s">
        <v>441</v>
      </c>
      <c r="AB83" s="39" t="s">
        <v>441</v>
      </c>
      <c r="AC83" s="39" t="s">
        <v>441</v>
      </c>
      <c r="AD83" s="39" t="s">
        <v>422</v>
      </c>
      <c r="AE83" s="192"/>
      <c r="AF83" s="39" t="s">
        <v>408</v>
      </c>
      <c r="AG83" s="39" t="s">
        <v>440</v>
      </c>
      <c r="AH83" s="39" t="s">
        <v>408</v>
      </c>
      <c r="AI83" s="39" t="s">
        <v>440</v>
      </c>
      <c r="AJ83" s="39" t="s">
        <v>440</v>
      </c>
      <c r="AK83" s="39">
        <v>2911.4748719999993</v>
      </c>
      <c r="AL83" s="40" t="s">
        <v>450</v>
      </c>
    </row>
    <row r="84" spans="1:38" s="5" customFormat="1" ht="26.25" customHeight="1" thickBot="1" x14ac:dyDescent="0.25">
      <c r="A84" s="37" t="s">
        <v>73</v>
      </c>
      <c r="B84" s="161" t="s">
        <v>227</v>
      </c>
      <c r="C84" s="42" t="s">
        <v>228</v>
      </c>
      <c r="D84" s="38"/>
      <c r="E84" s="39" t="s">
        <v>422</v>
      </c>
      <c r="F84" s="39">
        <v>1.2174889999999999E-2</v>
      </c>
      <c r="G84" s="39" t="s">
        <v>422</v>
      </c>
      <c r="H84" s="39" t="s">
        <v>422</v>
      </c>
      <c r="I84" s="39">
        <v>7.492239999999999E-3</v>
      </c>
      <c r="J84" s="39">
        <v>3.7461199999999993E-2</v>
      </c>
      <c r="K84" s="39">
        <v>0.14984479999999997</v>
      </c>
      <c r="L84" s="39">
        <v>9.7399119999999975E-7</v>
      </c>
      <c r="M84" s="39">
        <v>8.8970349999999989E-4</v>
      </c>
      <c r="N84" s="39" t="s">
        <v>422</v>
      </c>
      <c r="O84" s="39" t="s">
        <v>422</v>
      </c>
      <c r="P84" s="39" t="s">
        <v>441</v>
      </c>
      <c r="Q84" s="39" t="s">
        <v>422</v>
      </c>
      <c r="R84" s="39" t="s">
        <v>422</v>
      </c>
      <c r="S84" s="39" t="s">
        <v>422</v>
      </c>
      <c r="T84" s="39" t="s">
        <v>422</v>
      </c>
      <c r="U84" s="39" t="s">
        <v>422</v>
      </c>
      <c r="V84" s="39" t="s">
        <v>422</v>
      </c>
      <c r="W84" s="39" t="s">
        <v>422</v>
      </c>
      <c r="X84" s="39" t="s">
        <v>422</v>
      </c>
      <c r="Y84" s="39" t="s">
        <v>422</v>
      </c>
      <c r="Z84" s="39" t="s">
        <v>422</v>
      </c>
      <c r="AA84" s="39" t="s">
        <v>422</v>
      </c>
      <c r="AB84" s="39" t="s">
        <v>422</v>
      </c>
      <c r="AC84" s="39" t="s">
        <v>422</v>
      </c>
      <c r="AD84" s="39" t="s">
        <v>422</v>
      </c>
      <c r="AE84" s="192"/>
      <c r="AF84" s="39" t="s">
        <v>422</v>
      </c>
      <c r="AG84" s="39" t="s">
        <v>422</v>
      </c>
      <c r="AH84" s="39" t="s">
        <v>422</v>
      </c>
      <c r="AI84" s="39" t="s">
        <v>422</v>
      </c>
      <c r="AJ84" s="39" t="s">
        <v>422</v>
      </c>
      <c r="AK84" s="39">
        <v>13.379</v>
      </c>
      <c r="AL84" s="40" t="s">
        <v>147</v>
      </c>
    </row>
    <row r="85" spans="1:38" s="5" customFormat="1" ht="26.25" customHeight="1" thickBot="1" x14ac:dyDescent="0.25">
      <c r="A85" s="37" t="s">
        <v>221</v>
      </c>
      <c r="B85" s="37" t="s">
        <v>229</v>
      </c>
      <c r="C85" s="42" t="s">
        <v>230</v>
      </c>
      <c r="D85" s="38"/>
      <c r="E85" s="39" t="s">
        <v>422</v>
      </c>
      <c r="F85" s="39">
        <v>1.2492578829199998</v>
      </c>
      <c r="G85" s="39" t="s">
        <v>422</v>
      </c>
      <c r="H85" s="39" t="s">
        <v>422</v>
      </c>
      <c r="I85" s="39" t="s">
        <v>441</v>
      </c>
      <c r="J85" s="39" t="s">
        <v>422</v>
      </c>
      <c r="K85" s="39" t="s">
        <v>422</v>
      </c>
      <c r="L85" s="39" t="s">
        <v>422</v>
      </c>
      <c r="M85" s="39" t="s">
        <v>422</v>
      </c>
      <c r="N85" s="39" t="s">
        <v>422</v>
      </c>
      <c r="O85" s="39" t="s">
        <v>422</v>
      </c>
      <c r="P85" s="39" t="s">
        <v>441</v>
      </c>
      <c r="Q85" s="39" t="s">
        <v>422</v>
      </c>
      <c r="R85" s="39" t="s">
        <v>422</v>
      </c>
      <c r="S85" s="39" t="s">
        <v>422</v>
      </c>
      <c r="T85" s="39" t="s">
        <v>422</v>
      </c>
      <c r="U85" s="39" t="s">
        <v>422</v>
      </c>
      <c r="V85" s="39" t="s">
        <v>422</v>
      </c>
      <c r="W85" s="39" t="s">
        <v>422</v>
      </c>
      <c r="X85" s="39" t="s">
        <v>422</v>
      </c>
      <c r="Y85" s="39" t="s">
        <v>422</v>
      </c>
      <c r="Z85" s="39" t="s">
        <v>422</v>
      </c>
      <c r="AA85" s="39" t="s">
        <v>422</v>
      </c>
      <c r="AB85" s="39" t="s">
        <v>422</v>
      </c>
      <c r="AC85" s="39" t="s">
        <v>422</v>
      </c>
      <c r="AD85" s="39" t="s">
        <v>422</v>
      </c>
      <c r="AE85" s="192"/>
      <c r="AF85" s="39" t="s">
        <v>422</v>
      </c>
      <c r="AG85" s="39" t="s">
        <v>422</v>
      </c>
      <c r="AH85" s="39" t="s">
        <v>422</v>
      </c>
      <c r="AI85" s="39" t="s">
        <v>422</v>
      </c>
      <c r="AJ85" s="39" t="s">
        <v>422</v>
      </c>
      <c r="AK85" s="39">
        <v>4.8112812999999992</v>
      </c>
      <c r="AL85" s="40" t="s">
        <v>231</v>
      </c>
    </row>
    <row r="86" spans="1:38" s="5" customFormat="1" ht="26.25" customHeight="1" thickBot="1" x14ac:dyDescent="0.25">
      <c r="A86" s="37" t="s">
        <v>221</v>
      </c>
      <c r="B86" s="37" t="s">
        <v>232</v>
      </c>
      <c r="C86" s="42" t="s">
        <v>233</v>
      </c>
      <c r="D86" s="38"/>
      <c r="E86" s="39" t="s">
        <v>422</v>
      </c>
      <c r="F86" s="39">
        <v>0.10087111999999999</v>
      </c>
      <c r="G86" s="39" t="s">
        <v>422</v>
      </c>
      <c r="H86" s="39" t="s">
        <v>422</v>
      </c>
      <c r="I86" s="39" t="s">
        <v>441</v>
      </c>
      <c r="J86" s="39" t="s">
        <v>422</v>
      </c>
      <c r="K86" s="39" t="s">
        <v>422</v>
      </c>
      <c r="L86" s="39" t="s">
        <v>422</v>
      </c>
      <c r="M86" s="39" t="s">
        <v>422</v>
      </c>
      <c r="N86" s="39" t="s">
        <v>422</v>
      </c>
      <c r="O86" s="39" t="s">
        <v>422</v>
      </c>
      <c r="P86" s="39" t="s">
        <v>441</v>
      </c>
      <c r="Q86" s="39" t="s">
        <v>422</v>
      </c>
      <c r="R86" s="39" t="s">
        <v>422</v>
      </c>
      <c r="S86" s="39" t="s">
        <v>422</v>
      </c>
      <c r="T86" s="39" t="s">
        <v>422</v>
      </c>
      <c r="U86" s="39" t="s">
        <v>422</v>
      </c>
      <c r="V86" s="39" t="s">
        <v>422</v>
      </c>
      <c r="W86" s="39" t="s">
        <v>422</v>
      </c>
      <c r="X86" s="39" t="s">
        <v>422</v>
      </c>
      <c r="Y86" s="39" t="s">
        <v>422</v>
      </c>
      <c r="Z86" s="39" t="s">
        <v>422</v>
      </c>
      <c r="AA86" s="39" t="s">
        <v>422</v>
      </c>
      <c r="AB86" s="39" t="s">
        <v>422</v>
      </c>
      <c r="AC86" s="39" t="s">
        <v>422</v>
      </c>
      <c r="AD86" s="39" t="s">
        <v>422</v>
      </c>
      <c r="AE86" s="192"/>
      <c r="AF86" s="39" t="s">
        <v>422</v>
      </c>
      <c r="AG86" s="39" t="s">
        <v>422</v>
      </c>
      <c r="AH86" s="39" t="s">
        <v>422</v>
      </c>
      <c r="AI86" s="39" t="s">
        <v>422</v>
      </c>
      <c r="AJ86" s="39" t="s">
        <v>422</v>
      </c>
      <c r="AK86" s="39">
        <v>0.142072</v>
      </c>
      <c r="AL86" s="40" t="s">
        <v>224</v>
      </c>
    </row>
    <row r="87" spans="1:38" s="5" customFormat="1" ht="26.25" customHeight="1" thickBot="1" x14ac:dyDescent="0.25">
      <c r="A87" s="37" t="s">
        <v>221</v>
      </c>
      <c r="B87" s="37" t="s">
        <v>234</v>
      </c>
      <c r="C87" s="42" t="s">
        <v>235</v>
      </c>
      <c r="D87" s="38"/>
      <c r="E87" s="39" t="s">
        <v>422</v>
      </c>
      <c r="F87" s="39">
        <v>1.3580501999999998E-3</v>
      </c>
      <c r="G87" s="39" t="s">
        <v>422</v>
      </c>
      <c r="H87" s="39" t="s">
        <v>422</v>
      </c>
      <c r="I87" s="39" t="s">
        <v>441</v>
      </c>
      <c r="J87" s="39" t="s">
        <v>422</v>
      </c>
      <c r="K87" s="39" t="s">
        <v>422</v>
      </c>
      <c r="L87" s="39" t="s">
        <v>422</v>
      </c>
      <c r="M87" s="39" t="s">
        <v>422</v>
      </c>
      <c r="N87" s="39" t="s">
        <v>422</v>
      </c>
      <c r="O87" s="39" t="s">
        <v>422</v>
      </c>
      <c r="P87" s="39" t="s">
        <v>441</v>
      </c>
      <c r="Q87" s="39" t="s">
        <v>422</v>
      </c>
      <c r="R87" s="39" t="s">
        <v>422</v>
      </c>
      <c r="S87" s="39" t="s">
        <v>422</v>
      </c>
      <c r="T87" s="39" t="s">
        <v>422</v>
      </c>
      <c r="U87" s="39" t="s">
        <v>422</v>
      </c>
      <c r="V87" s="39" t="s">
        <v>422</v>
      </c>
      <c r="W87" s="39" t="s">
        <v>422</v>
      </c>
      <c r="X87" s="39" t="s">
        <v>422</v>
      </c>
      <c r="Y87" s="39" t="s">
        <v>422</v>
      </c>
      <c r="Z87" s="39" t="s">
        <v>422</v>
      </c>
      <c r="AA87" s="39" t="s">
        <v>422</v>
      </c>
      <c r="AB87" s="39" t="s">
        <v>422</v>
      </c>
      <c r="AC87" s="39" t="s">
        <v>422</v>
      </c>
      <c r="AD87" s="39" t="s">
        <v>422</v>
      </c>
      <c r="AE87" s="192"/>
      <c r="AF87" s="39" t="s">
        <v>422</v>
      </c>
      <c r="AG87" s="39" t="s">
        <v>422</v>
      </c>
      <c r="AH87" s="39" t="s">
        <v>422</v>
      </c>
      <c r="AI87" s="39" t="s">
        <v>422</v>
      </c>
      <c r="AJ87" s="39" t="s">
        <v>422</v>
      </c>
      <c r="AK87" s="39">
        <v>7.6725999999999999E-3</v>
      </c>
      <c r="AL87" s="40" t="s">
        <v>224</v>
      </c>
    </row>
    <row r="88" spans="1:38" s="5" customFormat="1" ht="26.25" customHeight="1" thickBot="1" x14ac:dyDescent="0.25">
      <c r="A88" s="37" t="s">
        <v>221</v>
      </c>
      <c r="B88" s="37" t="s">
        <v>236</v>
      </c>
      <c r="C88" s="42" t="s">
        <v>237</v>
      </c>
      <c r="D88" s="38"/>
      <c r="E88" s="39" t="s">
        <v>422</v>
      </c>
      <c r="F88" s="39">
        <v>0.24408451519999999</v>
      </c>
      <c r="G88" s="39" t="s">
        <v>422</v>
      </c>
      <c r="H88" s="39" t="s">
        <v>422</v>
      </c>
      <c r="I88" s="39" t="s">
        <v>441</v>
      </c>
      <c r="J88" s="39" t="s">
        <v>422</v>
      </c>
      <c r="K88" s="39" t="s">
        <v>422</v>
      </c>
      <c r="L88" s="39" t="s">
        <v>422</v>
      </c>
      <c r="M88" s="39" t="s">
        <v>422</v>
      </c>
      <c r="N88" s="39" t="s">
        <v>422</v>
      </c>
      <c r="O88" s="39" t="s">
        <v>422</v>
      </c>
      <c r="P88" s="39" t="s">
        <v>441</v>
      </c>
      <c r="Q88" s="39" t="s">
        <v>422</v>
      </c>
      <c r="R88" s="39" t="s">
        <v>422</v>
      </c>
      <c r="S88" s="39" t="s">
        <v>422</v>
      </c>
      <c r="T88" s="39" t="s">
        <v>422</v>
      </c>
      <c r="U88" s="39" t="s">
        <v>422</v>
      </c>
      <c r="V88" s="39" t="s">
        <v>422</v>
      </c>
      <c r="W88" s="39" t="s">
        <v>422</v>
      </c>
      <c r="X88" s="39" t="s">
        <v>422</v>
      </c>
      <c r="Y88" s="39" t="s">
        <v>422</v>
      </c>
      <c r="Z88" s="39" t="s">
        <v>422</v>
      </c>
      <c r="AA88" s="39" t="s">
        <v>422</v>
      </c>
      <c r="AB88" s="39" t="s">
        <v>422</v>
      </c>
      <c r="AC88" s="39" t="s">
        <v>422</v>
      </c>
      <c r="AD88" s="39" t="s">
        <v>422</v>
      </c>
      <c r="AE88" s="192"/>
      <c r="AF88" s="39" t="s">
        <v>422</v>
      </c>
      <c r="AG88" s="39" t="s">
        <v>422</v>
      </c>
      <c r="AH88" s="39" t="s">
        <v>422</v>
      </c>
      <c r="AI88" s="39" t="s">
        <v>422</v>
      </c>
      <c r="AJ88" s="39" t="s">
        <v>422</v>
      </c>
      <c r="AK88" s="39">
        <v>20.619308199999999</v>
      </c>
      <c r="AL88" s="40" t="s">
        <v>224</v>
      </c>
    </row>
    <row r="89" spans="1:38" s="5" customFormat="1" ht="26.25" customHeight="1" thickBot="1" x14ac:dyDescent="0.25">
      <c r="A89" s="37" t="s">
        <v>221</v>
      </c>
      <c r="B89" s="37" t="s">
        <v>238</v>
      </c>
      <c r="C89" s="42" t="s">
        <v>239</v>
      </c>
      <c r="D89" s="38"/>
      <c r="E89" s="39" t="s">
        <v>422</v>
      </c>
      <c r="F89" s="39">
        <v>0.9419989350000002</v>
      </c>
      <c r="G89" s="39" t="s">
        <v>422</v>
      </c>
      <c r="H89" s="39" t="s">
        <v>422</v>
      </c>
      <c r="I89" s="39" t="s">
        <v>441</v>
      </c>
      <c r="J89" s="39" t="s">
        <v>422</v>
      </c>
      <c r="K89" s="39" t="s">
        <v>422</v>
      </c>
      <c r="L89" s="39" t="s">
        <v>422</v>
      </c>
      <c r="M89" s="39" t="s">
        <v>422</v>
      </c>
      <c r="N89" s="39" t="s">
        <v>422</v>
      </c>
      <c r="O89" s="39" t="s">
        <v>422</v>
      </c>
      <c r="P89" s="39" t="s">
        <v>441</v>
      </c>
      <c r="Q89" s="39" t="s">
        <v>422</v>
      </c>
      <c r="R89" s="39" t="s">
        <v>422</v>
      </c>
      <c r="S89" s="39" t="s">
        <v>422</v>
      </c>
      <c r="T89" s="39" t="s">
        <v>422</v>
      </c>
      <c r="U89" s="39" t="s">
        <v>422</v>
      </c>
      <c r="V89" s="39" t="s">
        <v>422</v>
      </c>
      <c r="W89" s="39" t="s">
        <v>422</v>
      </c>
      <c r="X89" s="39" t="s">
        <v>422</v>
      </c>
      <c r="Y89" s="39" t="s">
        <v>422</v>
      </c>
      <c r="Z89" s="39" t="s">
        <v>422</v>
      </c>
      <c r="AA89" s="39" t="s">
        <v>422</v>
      </c>
      <c r="AB89" s="39" t="s">
        <v>422</v>
      </c>
      <c r="AC89" s="39" t="s">
        <v>422</v>
      </c>
      <c r="AD89" s="39" t="s">
        <v>422</v>
      </c>
      <c r="AE89" s="192"/>
      <c r="AF89" s="39" t="s">
        <v>422</v>
      </c>
      <c r="AG89" s="39" t="s">
        <v>422</v>
      </c>
      <c r="AH89" s="39" t="s">
        <v>422</v>
      </c>
      <c r="AI89" s="39" t="s">
        <v>422</v>
      </c>
      <c r="AJ89" s="39" t="s">
        <v>422</v>
      </c>
      <c r="AK89" s="39">
        <v>1.2904095000000002</v>
      </c>
      <c r="AL89" s="40" t="s">
        <v>224</v>
      </c>
    </row>
    <row r="90" spans="1:38" s="45" customFormat="1" ht="26.25" customHeight="1" thickBot="1" x14ac:dyDescent="0.25">
      <c r="A90" s="37" t="s">
        <v>221</v>
      </c>
      <c r="B90" s="37" t="s">
        <v>240</v>
      </c>
      <c r="C90" s="42" t="s">
        <v>241</v>
      </c>
      <c r="D90" s="38"/>
      <c r="E90" s="39">
        <v>2.1107186840800003E-2</v>
      </c>
      <c r="F90" s="39">
        <v>1.7455343224870399</v>
      </c>
      <c r="G90" s="39">
        <v>3.4485138399999995E-3</v>
      </c>
      <c r="H90" s="39">
        <v>4.7979291067400003E-2</v>
      </c>
      <c r="I90" s="39">
        <v>0.84487368768247995</v>
      </c>
      <c r="J90" s="39">
        <v>1.1112584526606399</v>
      </c>
      <c r="K90" s="39">
        <v>1.2888230868103601</v>
      </c>
      <c r="L90" s="39">
        <v>6.4409295341262767E-12</v>
      </c>
      <c r="M90" s="39">
        <v>0.64519077787560009</v>
      </c>
      <c r="N90" s="39">
        <v>0.89524332799999995</v>
      </c>
      <c r="O90" s="39">
        <v>6.4120884922400007E-2</v>
      </c>
      <c r="P90" s="39">
        <v>6.5087843999999997E-5</v>
      </c>
      <c r="Q90" s="39">
        <v>1.5187163599999999E-3</v>
      </c>
      <c r="R90" s="39">
        <v>1.7813515199999998E-2</v>
      </c>
      <c r="S90" s="39">
        <v>0.56943093276239998</v>
      </c>
      <c r="T90" s="39">
        <v>6.20038198944E-2</v>
      </c>
      <c r="U90" s="39" t="s">
        <v>441</v>
      </c>
      <c r="V90" s="39">
        <v>0.32810736238119997</v>
      </c>
      <c r="W90" s="39">
        <v>1.1561274956000001E-3</v>
      </c>
      <c r="X90" s="39">
        <v>1.7676056201160002E-3</v>
      </c>
      <c r="Y90" s="39">
        <v>7.6471563301999993E-4</v>
      </c>
      <c r="Z90" s="39">
        <v>7.6471563301999993E-4</v>
      </c>
      <c r="AA90" s="39">
        <v>7.6471563301999993E-4</v>
      </c>
      <c r="AB90" s="39">
        <v>4.061752519176E-3</v>
      </c>
      <c r="AC90" s="39" t="s">
        <v>441</v>
      </c>
      <c r="AD90" s="39" t="s">
        <v>441</v>
      </c>
      <c r="AE90" s="192"/>
      <c r="AF90" s="39" t="s">
        <v>422</v>
      </c>
      <c r="AG90" s="39" t="s">
        <v>422</v>
      </c>
      <c r="AH90" s="39" t="s">
        <v>422</v>
      </c>
      <c r="AI90" s="39" t="s">
        <v>422</v>
      </c>
      <c r="AJ90" s="39" t="s">
        <v>422</v>
      </c>
      <c r="AK90" s="39">
        <v>901.41074515599996</v>
      </c>
      <c r="AL90" s="40" t="s">
        <v>147</v>
      </c>
    </row>
    <row r="91" spans="1:38" s="142" customFormat="1" ht="26.25" customHeight="1" thickBot="1" x14ac:dyDescent="0.25">
      <c r="A91" s="141" t="s">
        <v>221</v>
      </c>
      <c r="B91" s="141" t="s">
        <v>242</v>
      </c>
      <c r="C91" s="141" t="s">
        <v>243</v>
      </c>
      <c r="D91" s="38"/>
      <c r="E91" s="39" t="s">
        <v>422</v>
      </c>
      <c r="F91" s="39" t="s">
        <v>422</v>
      </c>
      <c r="G91" s="39">
        <v>2.6581089992030515E-2</v>
      </c>
      <c r="H91" s="39" t="s">
        <v>422</v>
      </c>
      <c r="I91" s="39" t="s">
        <v>441</v>
      </c>
      <c r="J91" s="39" t="s">
        <v>441</v>
      </c>
      <c r="K91" s="39" t="s">
        <v>441</v>
      </c>
      <c r="L91" s="39" t="s">
        <v>441</v>
      </c>
      <c r="M91" s="39" t="s">
        <v>422</v>
      </c>
      <c r="N91" s="39">
        <v>2.1952541983467978E-4</v>
      </c>
      <c r="O91" s="39">
        <v>3.0151684170064454E-2</v>
      </c>
      <c r="P91" s="39" t="s">
        <v>441</v>
      </c>
      <c r="Q91" s="39" t="s">
        <v>441</v>
      </c>
      <c r="R91" s="39">
        <v>0.1269544596634293</v>
      </c>
      <c r="S91" s="39">
        <v>5.1443005009452056</v>
      </c>
      <c r="T91" s="39">
        <v>0.21086342284722703</v>
      </c>
      <c r="U91" s="39">
        <v>3.001943994124838E-2</v>
      </c>
      <c r="V91" s="39">
        <v>2.9768175906497829</v>
      </c>
      <c r="W91" s="39" t="s">
        <v>422</v>
      </c>
      <c r="X91" s="39" t="s">
        <v>422</v>
      </c>
      <c r="Y91" s="39" t="s">
        <v>422</v>
      </c>
      <c r="Z91" s="39" t="s">
        <v>422</v>
      </c>
      <c r="AA91" s="39" t="s">
        <v>422</v>
      </c>
      <c r="AB91" s="39" t="s">
        <v>422</v>
      </c>
      <c r="AC91" s="39" t="s">
        <v>422</v>
      </c>
      <c r="AD91" s="39" t="s">
        <v>422</v>
      </c>
      <c r="AE91" s="192"/>
      <c r="AF91" s="39" t="s">
        <v>422</v>
      </c>
      <c r="AG91" s="39" t="s">
        <v>422</v>
      </c>
      <c r="AH91" s="39" t="s">
        <v>422</v>
      </c>
      <c r="AI91" s="39" t="s">
        <v>422</v>
      </c>
      <c r="AJ91" s="39" t="s">
        <v>422</v>
      </c>
      <c r="AK91" s="39" t="s">
        <v>422</v>
      </c>
      <c r="AL91" s="40" t="s">
        <v>147</v>
      </c>
    </row>
    <row r="92" spans="1:38" s="5" customFormat="1" ht="26.25" customHeight="1" thickBot="1" x14ac:dyDescent="0.25">
      <c r="A92" s="37" t="s">
        <v>73</v>
      </c>
      <c r="B92" s="37" t="s">
        <v>244</v>
      </c>
      <c r="C92" s="37" t="s">
        <v>245</v>
      </c>
      <c r="D92" s="43"/>
      <c r="E92" s="39">
        <v>0.16756155238499998</v>
      </c>
      <c r="F92" s="39">
        <v>0.13751603264699999</v>
      </c>
      <c r="G92" s="39">
        <v>0.33512310476999996</v>
      </c>
      <c r="H92" s="39" t="s">
        <v>441</v>
      </c>
      <c r="I92" s="39">
        <v>6.9335814779999991E-2</v>
      </c>
      <c r="J92" s="39">
        <v>9.2447753039999997E-2</v>
      </c>
      <c r="K92" s="39">
        <v>0.11555969129999999</v>
      </c>
      <c r="L92" s="39">
        <v>1.8027311842799998E-3</v>
      </c>
      <c r="M92" s="39">
        <v>0.34956806618249997</v>
      </c>
      <c r="N92" s="39" t="s">
        <v>422</v>
      </c>
      <c r="O92" s="39" t="s">
        <v>422</v>
      </c>
      <c r="P92" s="39" t="s">
        <v>422</v>
      </c>
      <c r="Q92" s="39" t="s">
        <v>422</v>
      </c>
      <c r="R92" s="39" t="s">
        <v>422</v>
      </c>
      <c r="S92" s="39" t="s">
        <v>422</v>
      </c>
      <c r="T92" s="39" t="s">
        <v>422</v>
      </c>
      <c r="U92" s="39" t="s">
        <v>422</v>
      </c>
      <c r="V92" s="39" t="s">
        <v>422</v>
      </c>
      <c r="W92" s="39" t="s">
        <v>422</v>
      </c>
      <c r="X92" s="39" t="s">
        <v>441</v>
      </c>
      <c r="Y92" s="39" t="s">
        <v>441</v>
      </c>
      <c r="Z92" s="39" t="s">
        <v>441</v>
      </c>
      <c r="AA92" s="39" t="s">
        <v>441</v>
      </c>
      <c r="AB92" s="39" t="s">
        <v>441</v>
      </c>
      <c r="AC92" s="39" t="s">
        <v>422</v>
      </c>
      <c r="AD92" s="39" t="s">
        <v>422</v>
      </c>
      <c r="AE92" s="192"/>
      <c r="AF92" s="39" t="s">
        <v>408</v>
      </c>
      <c r="AG92" s="39" t="s">
        <v>422</v>
      </c>
      <c r="AH92" s="39" t="s">
        <v>408</v>
      </c>
      <c r="AI92" s="39" t="s">
        <v>408</v>
      </c>
      <c r="AJ92" s="39" t="s">
        <v>422</v>
      </c>
      <c r="AK92" s="39" t="s">
        <v>456</v>
      </c>
      <c r="AL92" s="40" t="s">
        <v>246</v>
      </c>
    </row>
    <row r="93" spans="1:38" s="5" customFormat="1" ht="26.25" customHeight="1" thickBot="1" x14ac:dyDescent="0.25">
      <c r="A93" s="37" t="s">
        <v>73</v>
      </c>
      <c r="B93" s="37" t="s">
        <v>247</v>
      </c>
      <c r="C93" s="37" t="s">
        <v>248</v>
      </c>
      <c r="D93" s="43"/>
      <c r="E93" s="39" t="s">
        <v>422</v>
      </c>
      <c r="F93" s="39">
        <v>4.9943849199999999</v>
      </c>
      <c r="G93" s="39" t="s">
        <v>422</v>
      </c>
      <c r="H93" s="39" t="s">
        <v>422</v>
      </c>
      <c r="I93" s="39" t="s">
        <v>441</v>
      </c>
      <c r="J93" s="39" t="s">
        <v>441</v>
      </c>
      <c r="K93" s="39" t="s">
        <v>441</v>
      </c>
      <c r="L93" s="39" t="s">
        <v>441</v>
      </c>
      <c r="M93" s="39" t="s">
        <v>422</v>
      </c>
      <c r="N93" s="39" t="s">
        <v>422</v>
      </c>
      <c r="O93" s="39" t="s">
        <v>422</v>
      </c>
      <c r="P93" s="39" t="s">
        <v>422</v>
      </c>
      <c r="Q93" s="39" t="s">
        <v>422</v>
      </c>
      <c r="R93" s="39" t="s">
        <v>422</v>
      </c>
      <c r="S93" s="39" t="s">
        <v>422</v>
      </c>
      <c r="T93" s="39" t="s">
        <v>422</v>
      </c>
      <c r="U93" s="39" t="s">
        <v>422</v>
      </c>
      <c r="V93" s="39" t="s">
        <v>422</v>
      </c>
      <c r="W93" s="39" t="s">
        <v>422</v>
      </c>
      <c r="X93" s="39" t="s">
        <v>422</v>
      </c>
      <c r="Y93" s="39" t="s">
        <v>422</v>
      </c>
      <c r="Z93" s="39" t="s">
        <v>422</v>
      </c>
      <c r="AA93" s="39" t="s">
        <v>422</v>
      </c>
      <c r="AB93" s="39" t="s">
        <v>422</v>
      </c>
      <c r="AC93" s="39" t="s">
        <v>422</v>
      </c>
      <c r="AD93" s="39" t="s">
        <v>422</v>
      </c>
      <c r="AE93" s="192"/>
      <c r="AF93" s="39" t="s">
        <v>408</v>
      </c>
      <c r="AG93" s="39" t="s">
        <v>408</v>
      </c>
      <c r="AH93" s="39" t="s">
        <v>408</v>
      </c>
      <c r="AI93" s="39" t="s">
        <v>408</v>
      </c>
      <c r="AJ93" s="39" t="s">
        <v>422</v>
      </c>
      <c r="AK93" s="39">
        <v>1333988.6858000001</v>
      </c>
      <c r="AL93" s="40" t="s">
        <v>249</v>
      </c>
    </row>
    <row r="94" spans="1:38" s="5" customFormat="1" ht="26.25" customHeight="1" thickBot="1" x14ac:dyDescent="0.25">
      <c r="A94" s="37" t="s">
        <v>73</v>
      </c>
      <c r="B94" s="162" t="s">
        <v>250</v>
      </c>
      <c r="C94" s="37" t="s">
        <v>251</v>
      </c>
      <c r="D94" s="38"/>
      <c r="E94" s="39" t="s">
        <v>440</v>
      </c>
      <c r="F94" s="39" t="s">
        <v>440</v>
      </c>
      <c r="G94" s="39" t="s">
        <v>440</v>
      </c>
      <c r="H94" s="39" t="s">
        <v>440</v>
      </c>
      <c r="I94" s="39" t="s">
        <v>440</v>
      </c>
      <c r="J94" s="39" t="s">
        <v>440</v>
      </c>
      <c r="K94" s="39" t="s">
        <v>440</v>
      </c>
      <c r="L94" s="39" t="s">
        <v>440</v>
      </c>
      <c r="M94" s="39" t="s">
        <v>440</v>
      </c>
      <c r="N94" s="39" t="s">
        <v>440</v>
      </c>
      <c r="O94" s="39" t="s">
        <v>440</v>
      </c>
      <c r="P94" s="39" t="s">
        <v>440</v>
      </c>
      <c r="Q94" s="39" t="s">
        <v>440</v>
      </c>
      <c r="R94" s="39" t="s">
        <v>440</v>
      </c>
      <c r="S94" s="39" t="s">
        <v>440</v>
      </c>
      <c r="T94" s="39" t="s">
        <v>440</v>
      </c>
      <c r="U94" s="39" t="s">
        <v>440</v>
      </c>
      <c r="V94" s="39" t="s">
        <v>440</v>
      </c>
      <c r="W94" s="39" t="s">
        <v>440</v>
      </c>
      <c r="X94" s="39" t="s">
        <v>440</v>
      </c>
      <c r="Y94" s="39" t="s">
        <v>440</v>
      </c>
      <c r="Z94" s="39" t="s">
        <v>440</v>
      </c>
      <c r="AA94" s="39" t="s">
        <v>440</v>
      </c>
      <c r="AB94" s="39" t="str">
        <f t="shared" ref="AB94:AB140" si="1">IF((N(X94)+N(Y94)+N(Z94)+N(AA94))=0,X94,(N(X94)+N(Y94)+N(Z94)+N(AA94)))</f>
        <v>NO</v>
      </c>
      <c r="AC94" s="39" t="s">
        <v>440</v>
      </c>
      <c r="AD94" s="39" t="s">
        <v>440</v>
      </c>
      <c r="AE94" s="192"/>
      <c r="AF94" s="39" t="s">
        <v>422</v>
      </c>
      <c r="AG94" s="39" t="s">
        <v>422</v>
      </c>
      <c r="AH94" s="39" t="s">
        <v>422</v>
      </c>
      <c r="AI94" s="39" t="s">
        <v>422</v>
      </c>
      <c r="AJ94" s="39" t="s">
        <v>422</v>
      </c>
      <c r="AK94" s="39" t="s">
        <v>422</v>
      </c>
      <c r="AL94" s="40" t="s">
        <v>147</v>
      </c>
    </row>
    <row r="95" spans="1:38" s="5" customFormat="1" ht="26.25" customHeight="1" thickBot="1" x14ac:dyDescent="0.25">
      <c r="A95" s="37" t="s">
        <v>73</v>
      </c>
      <c r="B95" s="162" t="s">
        <v>252</v>
      </c>
      <c r="C95" s="37" t="s">
        <v>253</v>
      </c>
      <c r="D95" s="43"/>
      <c r="E95" s="39" t="s">
        <v>441</v>
      </c>
      <c r="F95" s="39" t="s">
        <v>441</v>
      </c>
      <c r="G95" s="39" t="s">
        <v>441</v>
      </c>
      <c r="H95" s="39" t="s">
        <v>441</v>
      </c>
      <c r="I95" s="39" t="s">
        <v>441</v>
      </c>
      <c r="J95" s="39" t="s">
        <v>441</v>
      </c>
      <c r="K95" s="39" t="s">
        <v>441</v>
      </c>
      <c r="L95" s="39" t="s">
        <v>441</v>
      </c>
      <c r="M95" s="39" t="s">
        <v>441</v>
      </c>
      <c r="N95" s="39" t="s">
        <v>441</v>
      </c>
      <c r="O95" s="39" t="s">
        <v>441</v>
      </c>
      <c r="P95" s="39" t="s">
        <v>441</v>
      </c>
      <c r="Q95" s="39" t="s">
        <v>441</v>
      </c>
      <c r="R95" s="39" t="s">
        <v>441</v>
      </c>
      <c r="S95" s="39" t="s">
        <v>441</v>
      </c>
      <c r="T95" s="39" t="s">
        <v>441</v>
      </c>
      <c r="U95" s="39" t="s">
        <v>441</v>
      </c>
      <c r="V95" s="39" t="s">
        <v>441</v>
      </c>
      <c r="W95" s="39" t="s">
        <v>441</v>
      </c>
      <c r="X95" s="39" t="s">
        <v>441</v>
      </c>
      <c r="Y95" s="39" t="s">
        <v>441</v>
      </c>
      <c r="Z95" s="39" t="s">
        <v>441</v>
      </c>
      <c r="AA95" s="39" t="s">
        <v>441</v>
      </c>
      <c r="AB95" s="39" t="str">
        <f t="shared" si="1"/>
        <v>NE</v>
      </c>
      <c r="AC95" s="39" t="s">
        <v>441</v>
      </c>
      <c r="AD95" s="39" t="s">
        <v>441</v>
      </c>
      <c r="AE95" s="192"/>
      <c r="AF95" s="39" t="s">
        <v>422</v>
      </c>
      <c r="AG95" s="39" t="s">
        <v>422</v>
      </c>
      <c r="AH95" s="39" t="s">
        <v>422</v>
      </c>
      <c r="AI95" s="39" t="s">
        <v>422</v>
      </c>
      <c r="AJ95" s="39" t="s">
        <v>422</v>
      </c>
      <c r="AK95" s="39" t="s">
        <v>422</v>
      </c>
      <c r="AL95" s="40" t="s">
        <v>147</v>
      </c>
    </row>
    <row r="96" spans="1:38" s="5" customFormat="1" ht="26.25" customHeight="1" thickBot="1" x14ac:dyDescent="0.25">
      <c r="A96" s="37" t="s">
        <v>73</v>
      </c>
      <c r="B96" s="37" t="s">
        <v>254</v>
      </c>
      <c r="C96" s="37" t="s">
        <v>255</v>
      </c>
      <c r="D96" s="43"/>
      <c r="E96" s="39" t="s">
        <v>441</v>
      </c>
      <c r="F96" s="39" t="s">
        <v>441</v>
      </c>
      <c r="G96" s="39" t="s">
        <v>441</v>
      </c>
      <c r="H96" s="39" t="s">
        <v>441</v>
      </c>
      <c r="I96" s="39" t="s">
        <v>441</v>
      </c>
      <c r="J96" s="39" t="s">
        <v>441</v>
      </c>
      <c r="K96" s="39" t="s">
        <v>441</v>
      </c>
      <c r="L96" s="39" t="s">
        <v>441</v>
      </c>
      <c r="M96" s="39" t="s">
        <v>441</v>
      </c>
      <c r="N96" s="39" t="s">
        <v>441</v>
      </c>
      <c r="O96" s="39" t="s">
        <v>441</v>
      </c>
      <c r="P96" s="39" t="s">
        <v>441</v>
      </c>
      <c r="Q96" s="39" t="s">
        <v>441</v>
      </c>
      <c r="R96" s="39" t="s">
        <v>441</v>
      </c>
      <c r="S96" s="39" t="s">
        <v>441</v>
      </c>
      <c r="T96" s="39" t="s">
        <v>441</v>
      </c>
      <c r="U96" s="39" t="s">
        <v>441</v>
      </c>
      <c r="V96" s="39" t="s">
        <v>441</v>
      </c>
      <c r="W96" s="39" t="s">
        <v>441</v>
      </c>
      <c r="X96" s="39" t="s">
        <v>441</v>
      </c>
      <c r="Y96" s="39" t="s">
        <v>441</v>
      </c>
      <c r="Z96" s="39" t="s">
        <v>441</v>
      </c>
      <c r="AA96" s="39" t="s">
        <v>441</v>
      </c>
      <c r="AB96" s="39" t="str">
        <f t="shared" si="1"/>
        <v>NE</v>
      </c>
      <c r="AC96" s="39" t="s">
        <v>441</v>
      </c>
      <c r="AD96" s="39" t="s">
        <v>441</v>
      </c>
      <c r="AE96" s="192"/>
      <c r="AF96" s="39" t="s">
        <v>422</v>
      </c>
      <c r="AG96" s="39" t="s">
        <v>422</v>
      </c>
      <c r="AH96" s="39" t="s">
        <v>422</v>
      </c>
      <c r="AI96" s="39" t="s">
        <v>422</v>
      </c>
      <c r="AJ96" s="39" t="s">
        <v>422</v>
      </c>
      <c r="AK96" s="39" t="s">
        <v>422</v>
      </c>
      <c r="AL96" s="40" t="s">
        <v>147</v>
      </c>
    </row>
    <row r="97" spans="1:38" s="5" customFormat="1" ht="26.25" customHeight="1" thickBot="1" x14ac:dyDescent="0.25">
      <c r="A97" s="37" t="s">
        <v>73</v>
      </c>
      <c r="B97" s="37" t="s">
        <v>256</v>
      </c>
      <c r="C97" s="37" t="s">
        <v>257</v>
      </c>
      <c r="D97" s="43"/>
      <c r="E97" s="39" t="s">
        <v>422</v>
      </c>
      <c r="F97" s="39" t="s">
        <v>422</v>
      </c>
      <c r="G97" s="39" t="s">
        <v>422</v>
      </c>
      <c r="H97" s="39" t="s">
        <v>422</v>
      </c>
      <c r="I97" s="39" t="s">
        <v>422</v>
      </c>
      <c r="J97" s="39" t="s">
        <v>422</v>
      </c>
      <c r="K97" s="39" t="s">
        <v>422</v>
      </c>
      <c r="L97" s="39" t="s">
        <v>422</v>
      </c>
      <c r="M97" s="39" t="s">
        <v>422</v>
      </c>
      <c r="N97" s="39" t="s">
        <v>422</v>
      </c>
      <c r="O97" s="39" t="s">
        <v>422</v>
      </c>
      <c r="P97" s="39" t="s">
        <v>422</v>
      </c>
      <c r="Q97" s="39" t="s">
        <v>422</v>
      </c>
      <c r="R97" s="39" t="s">
        <v>422</v>
      </c>
      <c r="S97" s="39" t="s">
        <v>422</v>
      </c>
      <c r="T97" s="39" t="s">
        <v>422</v>
      </c>
      <c r="U97" s="39" t="s">
        <v>422</v>
      </c>
      <c r="V97" s="39" t="s">
        <v>422</v>
      </c>
      <c r="W97" s="39" t="s">
        <v>422</v>
      </c>
      <c r="X97" s="39" t="s">
        <v>422</v>
      </c>
      <c r="Y97" s="39" t="s">
        <v>422</v>
      </c>
      <c r="Z97" s="39" t="s">
        <v>422</v>
      </c>
      <c r="AA97" s="39" t="s">
        <v>422</v>
      </c>
      <c r="AB97" s="39" t="str">
        <f t="shared" si="1"/>
        <v>NA</v>
      </c>
      <c r="AC97" s="39" t="s">
        <v>422</v>
      </c>
      <c r="AD97" s="39" t="s">
        <v>422</v>
      </c>
      <c r="AE97" s="192"/>
      <c r="AF97" s="39" t="s">
        <v>422</v>
      </c>
      <c r="AG97" s="39" t="s">
        <v>422</v>
      </c>
      <c r="AH97" s="39" t="s">
        <v>422</v>
      </c>
      <c r="AI97" s="39" t="s">
        <v>422</v>
      </c>
      <c r="AJ97" s="39" t="s">
        <v>422</v>
      </c>
      <c r="AK97" s="39" t="s">
        <v>422</v>
      </c>
      <c r="AL97" s="40" t="s">
        <v>147</v>
      </c>
    </row>
    <row r="98" spans="1:38" s="5" customFormat="1" ht="26.25" customHeight="1" thickBot="1" x14ac:dyDescent="0.25">
      <c r="A98" s="37" t="s">
        <v>73</v>
      </c>
      <c r="B98" s="37" t="s">
        <v>258</v>
      </c>
      <c r="C98" s="37" t="s">
        <v>259</v>
      </c>
      <c r="D98" s="43"/>
      <c r="E98" s="39" t="s">
        <v>441</v>
      </c>
      <c r="F98" s="39" t="s">
        <v>441</v>
      </c>
      <c r="G98" s="39" t="s">
        <v>441</v>
      </c>
      <c r="H98" s="39" t="s">
        <v>441</v>
      </c>
      <c r="I98" s="39" t="s">
        <v>441</v>
      </c>
      <c r="J98" s="39" t="s">
        <v>441</v>
      </c>
      <c r="K98" s="39" t="s">
        <v>441</v>
      </c>
      <c r="L98" s="39" t="s">
        <v>441</v>
      </c>
      <c r="M98" s="39" t="s">
        <v>441</v>
      </c>
      <c r="N98" s="39" t="s">
        <v>441</v>
      </c>
      <c r="O98" s="39" t="s">
        <v>441</v>
      </c>
      <c r="P98" s="39" t="s">
        <v>441</v>
      </c>
      <c r="Q98" s="39" t="s">
        <v>441</v>
      </c>
      <c r="R98" s="39" t="s">
        <v>441</v>
      </c>
      <c r="S98" s="39" t="s">
        <v>441</v>
      </c>
      <c r="T98" s="39" t="s">
        <v>441</v>
      </c>
      <c r="U98" s="39" t="s">
        <v>441</v>
      </c>
      <c r="V98" s="39" t="s">
        <v>441</v>
      </c>
      <c r="W98" s="39" t="s">
        <v>441</v>
      </c>
      <c r="X98" s="39" t="s">
        <v>441</v>
      </c>
      <c r="Y98" s="39" t="s">
        <v>441</v>
      </c>
      <c r="Z98" s="39" t="s">
        <v>441</v>
      </c>
      <c r="AA98" s="39" t="s">
        <v>441</v>
      </c>
      <c r="AB98" s="39" t="str">
        <f t="shared" si="1"/>
        <v>NE</v>
      </c>
      <c r="AC98" s="39" t="s">
        <v>441</v>
      </c>
      <c r="AD98" s="39" t="s">
        <v>441</v>
      </c>
      <c r="AE98" s="192"/>
      <c r="AF98" s="39" t="s">
        <v>422</v>
      </c>
      <c r="AG98" s="39" t="s">
        <v>422</v>
      </c>
      <c r="AH98" s="39" t="s">
        <v>422</v>
      </c>
      <c r="AI98" s="39" t="s">
        <v>422</v>
      </c>
      <c r="AJ98" s="39" t="s">
        <v>422</v>
      </c>
      <c r="AK98" s="39" t="s">
        <v>422</v>
      </c>
      <c r="AL98" s="40" t="s">
        <v>147</v>
      </c>
    </row>
    <row r="99" spans="1:38" s="5" customFormat="1" ht="26.25" customHeight="1" thickBot="1" x14ac:dyDescent="0.25">
      <c r="A99" s="37" t="s">
        <v>260</v>
      </c>
      <c r="B99" s="37" t="s">
        <v>261</v>
      </c>
      <c r="C99" s="37" t="s">
        <v>262</v>
      </c>
      <c r="D99" s="43"/>
      <c r="E99" s="39">
        <v>3.2416270442684511E-2</v>
      </c>
      <c r="F99" s="39">
        <v>4.3090249780970549</v>
      </c>
      <c r="G99" s="39" t="s">
        <v>422</v>
      </c>
      <c r="H99" s="39">
        <v>3.6951412997522137</v>
      </c>
      <c r="I99" s="39">
        <v>8.619963307499999E-2</v>
      </c>
      <c r="J99" s="39">
        <v>0.132453094725</v>
      </c>
      <c r="K99" s="39">
        <v>0.29013535034999999</v>
      </c>
      <c r="L99" s="39" t="s">
        <v>422</v>
      </c>
      <c r="M99" s="39" t="s">
        <v>422</v>
      </c>
      <c r="N99" s="39" t="s">
        <v>422</v>
      </c>
      <c r="O99" s="39" t="s">
        <v>422</v>
      </c>
      <c r="P99" s="39" t="s">
        <v>422</v>
      </c>
      <c r="Q99" s="39" t="s">
        <v>422</v>
      </c>
      <c r="R99" s="39" t="s">
        <v>422</v>
      </c>
      <c r="S99" s="39" t="s">
        <v>422</v>
      </c>
      <c r="T99" s="39" t="s">
        <v>422</v>
      </c>
      <c r="U99" s="39" t="s">
        <v>422</v>
      </c>
      <c r="V99" s="39" t="s">
        <v>422</v>
      </c>
      <c r="W99" s="39" t="s">
        <v>422</v>
      </c>
      <c r="X99" s="39" t="s">
        <v>422</v>
      </c>
      <c r="Y99" s="39" t="s">
        <v>422</v>
      </c>
      <c r="Z99" s="39" t="s">
        <v>422</v>
      </c>
      <c r="AA99" s="39" t="s">
        <v>422</v>
      </c>
      <c r="AB99" s="39" t="s">
        <v>422</v>
      </c>
      <c r="AC99" s="39" t="s">
        <v>422</v>
      </c>
      <c r="AD99" s="39" t="s">
        <v>422</v>
      </c>
      <c r="AE99" s="192"/>
      <c r="AF99" s="39" t="s">
        <v>422</v>
      </c>
      <c r="AG99" s="39" t="s">
        <v>422</v>
      </c>
      <c r="AH99" s="39" t="s">
        <v>422</v>
      </c>
      <c r="AI99" s="39" t="s">
        <v>422</v>
      </c>
      <c r="AJ99" s="39" t="s">
        <v>422</v>
      </c>
      <c r="AK99" s="39">
        <v>243.05549999999999</v>
      </c>
      <c r="AL99" s="40" t="s">
        <v>263</v>
      </c>
    </row>
    <row r="100" spans="1:38" s="5" customFormat="1" ht="26.25" customHeight="1" thickBot="1" x14ac:dyDescent="0.25">
      <c r="A100" s="37" t="s">
        <v>260</v>
      </c>
      <c r="B100" s="37" t="s">
        <v>264</v>
      </c>
      <c r="C100" s="37" t="s">
        <v>265</v>
      </c>
      <c r="D100" s="43"/>
      <c r="E100" s="39">
        <v>1.7631438112678317E-2</v>
      </c>
      <c r="F100" s="39">
        <v>2.1485385315666119</v>
      </c>
      <c r="G100" s="39" t="s">
        <v>422</v>
      </c>
      <c r="H100" s="39">
        <v>2.0669237532939424</v>
      </c>
      <c r="I100" s="39">
        <v>3.7821389750000003E-2</v>
      </c>
      <c r="J100" s="39">
        <v>5.7653352875000008E-2</v>
      </c>
      <c r="K100" s="39">
        <v>0.12509610537500002</v>
      </c>
      <c r="L100" s="39" t="s">
        <v>422</v>
      </c>
      <c r="M100" s="39" t="s">
        <v>422</v>
      </c>
      <c r="N100" s="39" t="s">
        <v>422</v>
      </c>
      <c r="O100" s="39" t="s">
        <v>422</v>
      </c>
      <c r="P100" s="39" t="s">
        <v>422</v>
      </c>
      <c r="Q100" s="39" t="s">
        <v>422</v>
      </c>
      <c r="R100" s="39" t="s">
        <v>422</v>
      </c>
      <c r="S100" s="39" t="s">
        <v>422</v>
      </c>
      <c r="T100" s="39" t="s">
        <v>422</v>
      </c>
      <c r="U100" s="39" t="s">
        <v>422</v>
      </c>
      <c r="V100" s="39" t="s">
        <v>422</v>
      </c>
      <c r="W100" s="39" t="s">
        <v>422</v>
      </c>
      <c r="X100" s="39" t="s">
        <v>422</v>
      </c>
      <c r="Y100" s="39" t="s">
        <v>422</v>
      </c>
      <c r="Z100" s="39" t="s">
        <v>422</v>
      </c>
      <c r="AA100" s="39" t="s">
        <v>422</v>
      </c>
      <c r="AB100" s="39" t="s">
        <v>422</v>
      </c>
      <c r="AC100" s="39" t="s">
        <v>422</v>
      </c>
      <c r="AD100" s="39" t="s">
        <v>422</v>
      </c>
      <c r="AE100" s="192"/>
      <c r="AF100" s="39" t="s">
        <v>422</v>
      </c>
      <c r="AG100" s="39" t="s">
        <v>422</v>
      </c>
      <c r="AH100" s="39" t="s">
        <v>422</v>
      </c>
      <c r="AI100" s="39" t="s">
        <v>422</v>
      </c>
      <c r="AJ100" s="39" t="s">
        <v>422</v>
      </c>
      <c r="AK100" s="39">
        <v>290.2475</v>
      </c>
      <c r="AL100" s="40" t="s">
        <v>263</v>
      </c>
    </row>
    <row r="101" spans="1:38" s="5" customFormat="1" ht="26.25" customHeight="1" thickBot="1" x14ac:dyDescent="0.25">
      <c r="A101" s="37" t="s">
        <v>260</v>
      </c>
      <c r="B101" s="37" t="s">
        <v>266</v>
      </c>
      <c r="C101" s="37" t="s">
        <v>267</v>
      </c>
      <c r="D101" s="43"/>
      <c r="E101" s="39">
        <v>8.1739894193446724E-2</v>
      </c>
      <c r="F101" s="39">
        <v>0.45890769666135667</v>
      </c>
      <c r="G101" s="39" t="s">
        <v>422</v>
      </c>
      <c r="H101" s="39">
        <v>2.7682144215482127</v>
      </c>
      <c r="I101" s="39">
        <v>1.900801110431655E-2</v>
      </c>
      <c r="J101" s="39">
        <v>5.702403331294964E-2</v>
      </c>
      <c r="K101" s="39">
        <v>0.13305607773021585</v>
      </c>
      <c r="L101" s="39" t="s">
        <v>422</v>
      </c>
      <c r="M101" s="39" t="s">
        <v>422</v>
      </c>
      <c r="N101" s="39" t="s">
        <v>422</v>
      </c>
      <c r="O101" s="39" t="s">
        <v>422</v>
      </c>
      <c r="P101" s="39" t="s">
        <v>422</v>
      </c>
      <c r="Q101" s="39" t="s">
        <v>422</v>
      </c>
      <c r="R101" s="39" t="s">
        <v>422</v>
      </c>
      <c r="S101" s="39" t="s">
        <v>422</v>
      </c>
      <c r="T101" s="39" t="s">
        <v>422</v>
      </c>
      <c r="U101" s="39" t="s">
        <v>422</v>
      </c>
      <c r="V101" s="39" t="s">
        <v>422</v>
      </c>
      <c r="W101" s="39" t="s">
        <v>422</v>
      </c>
      <c r="X101" s="39" t="s">
        <v>422</v>
      </c>
      <c r="Y101" s="39" t="s">
        <v>422</v>
      </c>
      <c r="Z101" s="39" t="s">
        <v>422</v>
      </c>
      <c r="AA101" s="39" t="s">
        <v>422</v>
      </c>
      <c r="AB101" s="39" t="s">
        <v>422</v>
      </c>
      <c r="AC101" s="39" t="s">
        <v>422</v>
      </c>
      <c r="AD101" s="39" t="s">
        <v>422</v>
      </c>
      <c r="AE101" s="192"/>
      <c r="AF101" s="39" t="s">
        <v>422</v>
      </c>
      <c r="AG101" s="39" t="s">
        <v>422</v>
      </c>
      <c r="AH101" s="39" t="s">
        <v>422</v>
      </c>
      <c r="AI101" s="39" t="s">
        <v>422</v>
      </c>
      <c r="AJ101" s="39" t="s">
        <v>422</v>
      </c>
      <c r="AK101" s="39">
        <v>2715.4301577595065</v>
      </c>
      <c r="AL101" s="40" t="s">
        <v>263</v>
      </c>
    </row>
    <row r="102" spans="1:38" s="5" customFormat="1" ht="26.25" customHeight="1" thickBot="1" x14ac:dyDescent="0.25">
      <c r="A102" s="37" t="s">
        <v>260</v>
      </c>
      <c r="B102" s="37" t="s">
        <v>268</v>
      </c>
      <c r="C102" s="37" t="s">
        <v>269</v>
      </c>
      <c r="D102" s="43"/>
      <c r="E102" s="39">
        <v>9.7066334448145421E-3</v>
      </c>
      <c r="F102" s="39">
        <v>0.41992399350000004</v>
      </c>
      <c r="G102" s="39" t="s">
        <v>422</v>
      </c>
      <c r="H102" s="39">
        <v>2.3980731612709696</v>
      </c>
      <c r="I102" s="39">
        <v>5.5402909347954728E-4</v>
      </c>
      <c r="J102" s="39">
        <v>1.0721147670047315E-2</v>
      </c>
      <c r="K102" s="39">
        <v>0.25497831860505121</v>
      </c>
      <c r="L102" s="39" t="s">
        <v>422</v>
      </c>
      <c r="M102" s="39" t="s">
        <v>422</v>
      </c>
      <c r="N102" s="39" t="s">
        <v>422</v>
      </c>
      <c r="O102" s="39" t="s">
        <v>422</v>
      </c>
      <c r="P102" s="39" t="s">
        <v>422</v>
      </c>
      <c r="Q102" s="39" t="s">
        <v>422</v>
      </c>
      <c r="R102" s="39" t="s">
        <v>422</v>
      </c>
      <c r="S102" s="39" t="s">
        <v>422</v>
      </c>
      <c r="T102" s="39" t="s">
        <v>422</v>
      </c>
      <c r="U102" s="39" t="s">
        <v>422</v>
      </c>
      <c r="V102" s="39" t="s">
        <v>422</v>
      </c>
      <c r="W102" s="39" t="s">
        <v>422</v>
      </c>
      <c r="X102" s="39" t="s">
        <v>422</v>
      </c>
      <c r="Y102" s="39" t="s">
        <v>422</v>
      </c>
      <c r="Z102" s="39" t="s">
        <v>422</v>
      </c>
      <c r="AA102" s="39" t="s">
        <v>422</v>
      </c>
      <c r="AB102" s="39" t="s">
        <v>422</v>
      </c>
      <c r="AC102" s="39" t="s">
        <v>422</v>
      </c>
      <c r="AD102" s="39" t="s">
        <v>422</v>
      </c>
      <c r="AE102" s="192"/>
      <c r="AF102" s="39" t="s">
        <v>422</v>
      </c>
      <c r="AG102" s="39" t="s">
        <v>422</v>
      </c>
      <c r="AH102" s="39" t="s">
        <v>422</v>
      </c>
      <c r="AI102" s="39" t="s">
        <v>422</v>
      </c>
      <c r="AJ102" s="39" t="s">
        <v>422</v>
      </c>
      <c r="AK102" s="39">
        <v>993.21628509384016</v>
      </c>
      <c r="AL102" s="40" t="s">
        <v>263</v>
      </c>
    </row>
    <row r="103" spans="1:38" s="5" customFormat="1" ht="26.25" customHeight="1" thickBot="1" x14ac:dyDescent="0.25">
      <c r="A103" s="37" t="s">
        <v>260</v>
      </c>
      <c r="B103" s="37" t="s">
        <v>270</v>
      </c>
      <c r="C103" s="37" t="s">
        <v>271</v>
      </c>
      <c r="D103" s="43"/>
      <c r="E103" s="39">
        <v>1.6011205767211268E-4</v>
      </c>
      <c r="F103" s="39">
        <v>6.0464901000000001E-2</v>
      </c>
      <c r="G103" s="39" t="s">
        <v>422</v>
      </c>
      <c r="H103" s="39">
        <v>1.7601969639887319E-2</v>
      </c>
      <c r="I103" s="39">
        <v>3.8558778720000002E-3</v>
      </c>
      <c r="J103" s="39">
        <v>5.8714503960000004E-3</v>
      </c>
      <c r="K103" s="39">
        <v>1.2706870259999999E-2</v>
      </c>
      <c r="L103" s="39" t="s">
        <v>422</v>
      </c>
      <c r="M103" s="39" t="s">
        <v>422</v>
      </c>
      <c r="N103" s="39" t="s">
        <v>422</v>
      </c>
      <c r="O103" s="39" t="s">
        <v>422</v>
      </c>
      <c r="P103" s="39" t="s">
        <v>422</v>
      </c>
      <c r="Q103" s="39" t="s">
        <v>422</v>
      </c>
      <c r="R103" s="39" t="s">
        <v>422</v>
      </c>
      <c r="S103" s="39" t="s">
        <v>422</v>
      </c>
      <c r="T103" s="39" t="s">
        <v>422</v>
      </c>
      <c r="U103" s="39" t="s">
        <v>422</v>
      </c>
      <c r="V103" s="39" t="s">
        <v>422</v>
      </c>
      <c r="W103" s="39" t="s">
        <v>422</v>
      </c>
      <c r="X103" s="39" t="s">
        <v>422</v>
      </c>
      <c r="Y103" s="39" t="s">
        <v>422</v>
      </c>
      <c r="Z103" s="39" t="s">
        <v>422</v>
      </c>
      <c r="AA103" s="39" t="s">
        <v>422</v>
      </c>
      <c r="AB103" s="39" t="s">
        <v>422</v>
      </c>
      <c r="AC103" s="39" t="s">
        <v>422</v>
      </c>
      <c r="AD103" s="39" t="s">
        <v>422</v>
      </c>
      <c r="AE103" s="192"/>
      <c r="AF103" s="39" t="s">
        <v>422</v>
      </c>
      <c r="AG103" s="39" t="s">
        <v>422</v>
      </c>
      <c r="AH103" s="39" t="s">
        <v>422</v>
      </c>
      <c r="AI103" s="39" t="s">
        <v>422</v>
      </c>
      <c r="AJ103" s="39" t="s">
        <v>422</v>
      </c>
      <c r="AK103" s="39">
        <v>14.217000000000001</v>
      </c>
      <c r="AL103" s="40" t="s">
        <v>263</v>
      </c>
    </row>
    <row r="104" spans="1:38" s="5" customFormat="1" ht="26.25" customHeight="1" thickBot="1" x14ac:dyDescent="0.25">
      <c r="A104" s="37" t="s">
        <v>260</v>
      </c>
      <c r="B104" s="37" t="s">
        <v>272</v>
      </c>
      <c r="C104" s="37" t="s">
        <v>273</v>
      </c>
      <c r="D104" s="43"/>
      <c r="E104" s="39">
        <v>1.8708087503328755E-2</v>
      </c>
      <c r="F104" s="39">
        <v>0.14327797100000003</v>
      </c>
      <c r="G104" s="39" t="s">
        <v>422</v>
      </c>
      <c r="H104" s="39">
        <v>0.44763690265921052</v>
      </c>
      <c r="I104" s="39">
        <v>4.3459222200000001E-4</v>
      </c>
      <c r="J104" s="39">
        <v>1.3037766659999997E-3</v>
      </c>
      <c r="K104" s="39">
        <v>3.042145554E-3</v>
      </c>
      <c r="L104" s="39" t="s">
        <v>422</v>
      </c>
      <c r="M104" s="39" t="s">
        <v>422</v>
      </c>
      <c r="N104" s="39" t="s">
        <v>422</v>
      </c>
      <c r="O104" s="39" t="s">
        <v>422</v>
      </c>
      <c r="P104" s="39" t="s">
        <v>422</v>
      </c>
      <c r="Q104" s="39" t="s">
        <v>422</v>
      </c>
      <c r="R104" s="39" t="s">
        <v>422</v>
      </c>
      <c r="S104" s="39" t="s">
        <v>422</v>
      </c>
      <c r="T104" s="39" t="s">
        <v>422</v>
      </c>
      <c r="U104" s="39" t="s">
        <v>422</v>
      </c>
      <c r="V104" s="39" t="s">
        <v>422</v>
      </c>
      <c r="W104" s="39" t="s">
        <v>422</v>
      </c>
      <c r="X104" s="39" t="s">
        <v>422</v>
      </c>
      <c r="Y104" s="39" t="s">
        <v>422</v>
      </c>
      <c r="Z104" s="39" t="s">
        <v>422</v>
      </c>
      <c r="AA104" s="39" t="s">
        <v>422</v>
      </c>
      <c r="AB104" s="39" t="s">
        <v>422</v>
      </c>
      <c r="AC104" s="39" t="s">
        <v>422</v>
      </c>
      <c r="AD104" s="39" t="s">
        <v>422</v>
      </c>
      <c r="AE104" s="192"/>
      <c r="AF104" s="39" t="s">
        <v>422</v>
      </c>
      <c r="AG104" s="39" t="s">
        <v>422</v>
      </c>
      <c r="AH104" s="39" t="s">
        <v>422</v>
      </c>
      <c r="AI104" s="39" t="s">
        <v>422</v>
      </c>
      <c r="AJ104" s="39" t="s">
        <v>422</v>
      </c>
      <c r="AK104" s="39">
        <v>264.35050000000001</v>
      </c>
      <c r="AL104" s="40" t="s">
        <v>263</v>
      </c>
    </row>
    <row r="105" spans="1:38" s="5" customFormat="1" ht="26.25" customHeight="1" thickBot="1" x14ac:dyDescent="0.25">
      <c r="A105" s="37" t="s">
        <v>260</v>
      </c>
      <c r="B105" s="37" t="s">
        <v>274</v>
      </c>
      <c r="C105" s="37" t="s">
        <v>275</v>
      </c>
      <c r="D105" s="43"/>
      <c r="E105" s="39">
        <v>6.1366187778481253E-3</v>
      </c>
      <c r="F105" s="39">
        <v>0.15934530421142579</v>
      </c>
      <c r="G105" s="39" t="s">
        <v>422</v>
      </c>
      <c r="H105" s="39">
        <v>0.17802954123240375</v>
      </c>
      <c r="I105" s="39">
        <v>2.5736782608632822E-3</v>
      </c>
      <c r="J105" s="39">
        <v>4.0443515527851569E-3</v>
      </c>
      <c r="K105" s="39">
        <v>8.824039751531251E-3</v>
      </c>
      <c r="L105" s="39" t="s">
        <v>422</v>
      </c>
      <c r="M105" s="39" t="s">
        <v>422</v>
      </c>
      <c r="N105" s="39" t="s">
        <v>422</v>
      </c>
      <c r="O105" s="39" t="s">
        <v>422</v>
      </c>
      <c r="P105" s="39" t="s">
        <v>422</v>
      </c>
      <c r="Q105" s="39" t="s">
        <v>422</v>
      </c>
      <c r="R105" s="39" t="s">
        <v>422</v>
      </c>
      <c r="S105" s="39" t="s">
        <v>422</v>
      </c>
      <c r="T105" s="39" t="s">
        <v>422</v>
      </c>
      <c r="U105" s="39" t="s">
        <v>422</v>
      </c>
      <c r="V105" s="39" t="s">
        <v>422</v>
      </c>
      <c r="W105" s="39" t="s">
        <v>422</v>
      </c>
      <c r="X105" s="39" t="s">
        <v>422</v>
      </c>
      <c r="Y105" s="39" t="s">
        <v>422</v>
      </c>
      <c r="Z105" s="39" t="s">
        <v>422</v>
      </c>
      <c r="AA105" s="39" t="s">
        <v>422</v>
      </c>
      <c r="AB105" s="39" t="s">
        <v>422</v>
      </c>
      <c r="AC105" s="39" t="s">
        <v>422</v>
      </c>
      <c r="AD105" s="39" t="s">
        <v>422</v>
      </c>
      <c r="AE105" s="192"/>
      <c r="AF105" s="39" t="s">
        <v>422</v>
      </c>
      <c r="AG105" s="39" t="s">
        <v>422</v>
      </c>
      <c r="AH105" s="39" t="s">
        <v>422</v>
      </c>
      <c r="AI105" s="39" t="s">
        <v>422</v>
      </c>
      <c r="AJ105" s="39" t="s">
        <v>422</v>
      </c>
      <c r="AK105" s="39">
        <v>37.273755371093749</v>
      </c>
      <c r="AL105" s="40" t="s">
        <v>263</v>
      </c>
    </row>
    <row r="106" spans="1:38" s="5" customFormat="1" ht="26.25" customHeight="1" thickBot="1" x14ac:dyDescent="0.25">
      <c r="A106" s="37" t="s">
        <v>260</v>
      </c>
      <c r="B106" s="37" t="s">
        <v>276</v>
      </c>
      <c r="C106" s="37" t="s">
        <v>277</v>
      </c>
      <c r="D106" s="43"/>
      <c r="E106" s="39">
        <v>3.5113710937500001E-3</v>
      </c>
      <c r="F106" s="39">
        <v>2.0646862031249998E-2</v>
      </c>
      <c r="G106" s="39" t="s">
        <v>422</v>
      </c>
      <c r="H106" s="39">
        <v>1.2818848081580356E-2</v>
      </c>
      <c r="I106" s="39">
        <v>6.9272328937500011E-4</v>
      </c>
      <c r="J106" s="39">
        <v>4.0443515527851569E-3</v>
      </c>
      <c r="K106" s="39">
        <v>2.3552591838750005E-3</v>
      </c>
      <c r="L106" s="39" t="s">
        <v>422</v>
      </c>
      <c r="M106" s="39" t="s">
        <v>422</v>
      </c>
      <c r="N106" s="39" t="s">
        <v>422</v>
      </c>
      <c r="O106" s="39" t="s">
        <v>422</v>
      </c>
      <c r="P106" s="39" t="s">
        <v>422</v>
      </c>
      <c r="Q106" s="39" t="s">
        <v>422</v>
      </c>
      <c r="R106" s="39" t="s">
        <v>422</v>
      </c>
      <c r="S106" s="39" t="s">
        <v>422</v>
      </c>
      <c r="T106" s="39" t="s">
        <v>422</v>
      </c>
      <c r="U106" s="39" t="s">
        <v>422</v>
      </c>
      <c r="V106" s="39" t="s">
        <v>422</v>
      </c>
      <c r="W106" s="39" t="s">
        <v>422</v>
      </c>
      <c r="X106" s="39" t="s">
        <v>422</v>
      </c>
      <c r="Y106" s="39" t="s">
        <v>422</v>
      </c>
      <c r="Z106" s="39" t="s">
        <v>422</v>
      </c>
      <c r="AA106" s="39" t="s">
        <v>422</v>
      </c>
      <c r="AB106" s="39" t="s">
        <v>422</v>
      </c>
      <c r="AC106" s="39" t="s">
        <v>422</v>
      </c>
      <c r="AD106" s="39" t="s">
        <v>422</v>
      </c>
      <c r="AE106" s="192"/>
      <c r="AF106" s="39" t="s">
        <v>422</v>
      </c>
      <c r="AG106" s="39" t="s">
        <v>422</v>
      </c>
      <c r="AH106" s="39" t="s">
        <v>422</v>
      </c>
      <c r="AI106" s="39" t="s">
        <v>422</v>
      </c>
      <c r="AJ106" s="39" t="s">
        <v>422</v>
      </c>
      <c r="AK106" s="39">
        <v>14.045484374999999</v>
      </c>
      <c r="AL106" s="40" t="s">
        <v>263</v>
      </c>
    </row>
    <row r="107" spans="1:38" s="5" customFormat="1" ht="26.25" customHeight="1" thickBot="1" x14ac:dyDescent="0.25">
      <c r="A107" s="37" t="s">
        <v>260</v>
      </c>
      <c r="B107" s="37" t="s">
        <v>278</v>
      </c>
      <c r="C107" s="37" t="s">
        <v>279</v>
      </c>
      <c r="D107" s="43"/>
      <c r="E107" s="39">
        <v>8.2065412126167775E-2</v>
      </c>
      <c r="F107" s="39">
        <v>1.1425425</v>
      </c>
      <c r="G107" s="39" t="s">
        <v>422</v>
      </c>
      <c r="H107" s="39">
        <v>0.7858796553852947</v>
      </c>
      <c r="I107" s="39">
        <v>2.07735E-2</v>
      </c>
      <c r="J107" s="39">
        <v>0.27698</v>
      </c>
      <c r="K107" s="39">
        <v>1.315655</v>
      </c>
      <c r="L107" s="39" t="s">
        <v>422</v>
      </c>
      <c r="M107" s="39" t="s">
        <v>422</v>
      </c>
      <c r="N107" s="39" t="s">
        <v>422</v>
      </c>
      <c r="O107" s="39" t="s">
        <v>422</v>
      </c>
      <c r="P107" s="39" t="s">
        <v>422</v>
      </c>
      <c r="Q107" s="39" t="s">
        <v>422</v>
      </c>
      <c r="R107" s="39" t="s">
        <v>422</v>
      </c>
      <c r="S107" s="39" t="s">
        <v>422</v>
      </c>
      <c r="T107" s="39" t="s">
        <v>422</v>
      </c>
      <c r="U107" s="39" t="s">
        <v>422</v>
      </c>
      <c r="V107" s="39" t="s">
        <v>422</v>
      </c>
      <c r="W107" s="39" t="s">
        <v>422</v>
      </c>
      <c r="X107" s="39" t="s">
        <v>422</v>
      </c>
      <c r="Y107" s="39" t="s">
        <v>422</v>
      </c>
      <c r="Z107" s="39" t="s">
        <v>422</v>
      </c>
      <c r="AA107" s="39" t="s">
        <v>422</v>
      </c>
      <c r="AB107" s="39" t="s">
        <v>422</v>
      </c>
      <c r="AC107" s="39" t="s">
        <v>422</v>
      </c>
      <c r="AD107" s="39" t="s">
        <v>422</v>
      </c>
      <c r="AE107" s="192"/>
      <c r="AF107" s="39" t="s">
        <v>422</v>
      </c>
      <c r="AG107" s="39" t="s">
        <v>422</v>
      </c>
      <c r="AH107" s="39" t="s">
        <v>422</v>
      </c>
      <c r="AI107" s="39" t="s">
        <v>422</v>
      </c>
      <c r="AJ107" s="39" t="s">
        <v>422</v>
      </c>
      <c r="AK107" s="39">
        <v>6924.5</v>
      </c>
      <c r="AL107" s="40" t="s">
        <v>263</v>
      </c>
    </row>
    <row r="108" spans="1:38" s="5" customFormat="1" ht="26.25" customHeight="1" thickBot="1" x14ac:dyDescent="0.25">
      <c r="A108" s="37" t="s">
        <v>260</v>
      </c>
      <c r="B108" s="37" t="s">
        <v>280</v>
      </c>
      <c r="C108" s="37" t="s">
        <v>281</v>
      </c>
      <c r="D108" s="43"/>
      <c r="E108" s="39">
        <v>0.122394257689344</v>
      </c>
      <c r="F108" s="39">
        <v>0.69589800000000002</v>
      </c>
      <c r="G108" s="39" t="s">
        <v>422</v>
      </c>
      <c r="H108" s="39">
        <v>2.4181262354503246</v>
      </c>
      <c r="I108" s="39">
        <v>1.2886999999999999E-2</v>
      </c>
      <c r="J108" s="39">
        <v>0.12887000000000001</v>
      </c>
      <c r="K108" s="39">
        <v>0.25774000000000002</v>
      </c>
      <c r="L108" s="39" t="s">
        <v>422</v>
      </c>
      <c r="M108" s="39" t="s">
        <v>422</v>
      </c>
      <c r="N108" s="39" t="s">
        <v>422</v>
      </c>
      <c r="O108" s="39" t="s">
        <v>422</v>
      </c>
      <c r="P108" s="39" t="s">
        <v>422</v>
      </c>
      <c r="Q108" s="39" t="s">
        <v>422</v>
      </c>
      <c r="R108" s="39" t="s">
        <v>422</v>
      </c>
      <c r="S108" s="39" t="s">
        <v>422</v>
      </c>
      <c r="T108" s="39" t="s">
        <v>422</v>
      </c>
      <c r="U108" s="39" t="s">
        <v>422</v>
      </c>
      <c r="V108" s="39" t="s">
        <v>422</v>
      </c>
      <c r="W108" s="39" t="s">
        <v>422</v>
      </c>
      <c r="X108" s="39" t="s">
        <v>422</v>
      </c>
      <c r="Y108" s="39" t="s">
        <v>422</v>
      </c>
      <c r="Z108" s="39" t="s">
        <v>422</v>
      </c>
      <c r="AA108" s="39" t="s">
        <v>422</v>
      </c>
      <c r="AB108" s="39" t="s">
        <v>422</v>
      </c>
      <c r="AC108" s="39" t="s">
        <v>422</v>
      </c>
      <c r="AD108" s="39" t="s">
        <v>422</v>
      </c>
      <c r="AE108" s="192"/>
      <c r="AF108" s="39" t="s">
        <v>422</v>
      </c>
      <c r="AG108" s="39" t="s">
        <v>422</v>
      </c>
      <c r="AH108" s="39" t="s">
        <v>422</v>
      </c>
      <c r="AI108" s="39" t="s">
        <v>422</v>
      </c>
      <c r="AJ108" s="39" t="s">
        <v>422</v>
      </c>
      <c r="AK108" s="39">
        <v>6443.5</v>
      </c>
      <c r="AL108" s="40" t="s">
        <v>263</v>
      </c>
    </row>
    <row r="109" spans="1:38" s="5" customFormat="1" ht="26.25" customHeight="1" thickBot="1" x14ac:dyDescent="0.25">
      <c r="A109" s="37" t="s">
        <v>260</v>
      </c>
      <c r="B109" s="37" t="s">
        <v>282</v>
      </c>
      <c r="C109" s="37" t="s">
        <v>283</v>
      </c>
      <c r="D109" s="43"/>
      <c r="E109" s="39">
        <v>1.1811135374999999E-3</v>
      </c>
      <c r="F109" s="39">
        <v>1.58925E-2</v>
      </c>
      <c r="G109" s="39" t="s">
        <v>422</v>
      </c>
      <c r="H109" s="39">
        <v>3.3979727924999988E-2</v>
      </c>
      <c r="I109" s="39">
        <v>6.4999999999999997E-4</v>
      </c>
      <c r="J109" s="39">
        <v>3.5750000000000001E-3</v>
      </c>
      <c r="K109" s="39">
        <v>3.5750000000000001E-3</v>
      </c>
      <c r="L109" s="39" t="s">
        <v>422</v>
      </c>
      <c r="M109" s="39" t="s">
        <v>422</v>
      </c>
      <c r="N109" s="39" t="s">
        <v>422</v>
      </c>
      <c r="O109" s="39" t="s">
        <v>422</v>
      </c>
      <c r="P109" s="39" t="s">
        <v>422</v>
      </c>
      <c r="Q109" s="39" t="s">
        <v>422</v>
      </c>
      <c r="R109" s="39" t="s">
        <v>422</v>
      </c>
      <c r="S109" s="39" t="s">
        <v>422</v>
      </c>
      <c r="T109" s="39" t="s">
        <v>422</v>
      </c>
      <c r="U109" s="39" t="s">
        <v>422</v>
      </c>
      <c r="V109" s="39" t="s">
        <v>422</v>
      </c>
      <c r="W109" s="39" t="s">
        <v>422</v>
      </c>
      <c r="X109" s="39" t="s">
        <v>422</v>
      </c>
      <c r="Y109" s="39" t="s">
        <v>422</v>
      </c>
      <c r="Z109" s="39" t="s">
        <v>422</v>
      </c>
      <c r="AA109" s="39" t="s">
        <v>422</v>
      </c>
      <c r="AB109" s="39" t="s">
        <v>422</v>
      </c>
      <c r="AC109" s="39" t="s">
        <v>422</v>
      </c>
      <c r="AD109" s="39" t="s">
        <v>422</v>
      </c>
      <c r="AE109" s="192"/>
      <c r="AF109" s="39" t="s">
        <v>422</v>
      </c>
      <c r="AG109" s="39" t="s">
        <v>422</v>
      </c>
      <c r="AH109" s="39" t="s">
        <v>422</v>
      </c>
      <c r="AI109" s="39" t="s">
        <v>422</v>
      </c>
      <c r="AJ109" s="39" t="s">
        <v>422</v>
      </c>
      <c r="AK109" s="39">
        <v>32.5</v>
      </c>
      <c r="AL109" s="40" t="s">
        <v>263</v>
      </c>
    </row>
    <row r="110" spans="1:38" s="5" customFormat="1" ht="26.25" customHeight="1" thickBot="1" x14ac:dyDescent="0.25">
      <c r="A110" s="37" t="s">
        <v>260</v>
      </c>
      <c r="B110" s="37" t="s">
        <v>284</v>
      </c>
      <c r="C110" s="37" t="s">
        <v>285</v>
      </c>
      <c r="D110" s="43"/>
      <c r="E110" s="39">
        <v>4.2618989440217116E-2</v>
      </c>
      <c r="F110" s="39">
        <v>0.84939299999999995</v>
      </c>
      <c r="G110" s="39" t="s">
        <v>422</v>
      </c>
      <c r="H110" s="39">
        <v>0.97582042086714971</v>
      </c>
      <c r="I110" s="39">
        <v>3.6740000000000002E-2</v>
      </c>
      <c r="J110" s="39">
        <v>0.26318000000000003</v>
      </c>
      <c r="K110" s="39">
        <v>0.26318000000000003</v>
      </c>
      <c r="L110" s="39" t="s">
        <v>422</v>
      </c>
      <c r="M110" s="39" t="s">
        <v>422</v>
      </c>
      <c r="N110" s="39" t="s">
        <v>422</v>
      </c>
      <c r="O110" s="39" t="s">
        <v>422</v>
      </c>
      <c r="P110" s="39" t="s">
        <v>422</v>
      </c>
      <c r="Q110" s="39" t="s">
        <v>422</v>
      </c>
      <c r="R110" s="39" t="s">
        <v>422</v>
      </c>
      <c r="S110" s="39" t="s">
        <v>422</v>
      </c>
      <c r="T110" s="39" t="s">
        <v>422</v>
      </c>
      <c r="U110" s="39" t="s">
        <v>422</v>
      </c>
      <c r="V110" s="39" t="s">
        <v>422</v>
      </c>
      <c r="W110" s="39" t="s">
        <v>422</v>
      </c>
      <c r="X110" s="39" t="s">
        <v>422</v>
      </c>
      <c r="Y110" s="39" t="s">
        <v>422</v>
      </c>
      <c r="Z110" s="39" t="s">
        <v>422</v>
      </c>
      <c r="AA110" s="39" t="s">
        <v>422</v>
      </c>
      <c r="AB110" s="39" t="s">
        <v>422</v>
      </c>
      <c r="AC110" s="39" t="s">
        <v>422</v>
      </c>
      <c r="AD110" s="39" t="s">
        <v>422</v>
      </c>
      <c r="AE110" s="192"/>
      <c r="AF110" s="39" t="s">
        <v>422</v>
      </c>
      <c r="AG110" s="39" t="s">
        <v>422</v>
      </c>
      <c r="AH110" s="39" t="s">
        <v>422</v>
      </c>
      <c r="AI110" s="39" t="s">
        <v>422</v>
      </c>
      <c r="AJ110" s="39" t="s">
        <v>422</v>
      </c>
      <c r="AK110" s="39">
        <v>1.7370000000000001</v>
      </c>
      <c r="AL110" s="40" t="s">
        <v>263</v>
      </c>
    </row>
    <row r="111" spans="1:38" s="5" customFormat="1" ht="26.25" customHeight="1" thickBot="1" x14ac:dyDescent="0.25">
      <c r="A111" s="37" t="s">
        <v>260</v>
      </c>
      <c r="B111" s="37" t="s">
        <v>286</v>
      </c>
      <c r="C111" s="37" t="s">
        <v>287</v>
      </c>
      <c r="D111" s="43"/>
      <c r="E111" s="39" t="s">
        <v>422</v>
      </c>
      <c r="F111" s="39" t="s">
        <v>441</v>
      </c>
      <c r="G111" s="39" t="s">
        <v>441</v>
      </c>
      <c r="H111" s="39" t="s">
        <v>441</v>
      </c>
      <c r="I111" s="39" t="s">
        <v>422</v>
      </c>
      <c r="J111" s="39" t="s">
        <v>422</v>
      </c>
      <c r="K111" s="39" t="s">
        <v>422</v>
      </c>
      <c r="L111" s="39" t="s">
        <v>422</v>
      </c>
      <c r="M111" s="39" t="s">
        <v>422</v>
      </c>
      <c r="N111" s="39" t="s">
        <v>422</v>
      </c>
      <c r="O111" s="39" t="s">
        <v>422</v>
      </c>
      <c r="P111" s="39" t="s">
        <v>422</v>
      </c>
      <c r="Q111" s="39" t="s">
        <v>422</v>
      </c>
      <c r="R111" s="39" t="s">
        <v>422</v>
      </c>
      <c r="S111" s="39" t="s">
        <v>422</v>
      </c>
      <c r="T111" s="39" t="s">
        <v>422</v>
      </c>
      <c r="U111" s="39" t="s">
        <v>422</v>
      </c>
      <c r="V111" s="39" t="s">
        <v>422</v>
      </c>
      <c r="W111" s="39" t="s">
        <v>422</v>
      </c>
      <c r="X111" s="39" t="s">
        <v>422</v>
      </c>
      <c r="Y111" s="39" t="s">
        <v>422</v>
      </c>
      <c r="Z111" s="39" t="s">
        <v>422</v>
      </c>
      <c r="AA111" s="39" t="s">
        <v>422</v>
      </c>
      <c r="AB111" s="39" t="str">
        <f t="shared" si="1"/>
        <v>NA</v>
      </c>
      <c r="AC111" s="39" t="s">
        <v>422</v>
      </c>
      <c r="AD111" s="39" t="s">
        <v>422</v>
      </c>
      <c r="AE111" s="192"/>
      <c r="AF111" s="39" t="s">
        <v>422</v>
      </c>
      <c r="AG111" s="39" t="s">
        <v>422</v>
      </c>
      <c r="AH111" s="39" t="s">
        <v>422</v>
      </c>
      <c r="AI111" s="39" t="s">
        <v>422</v>
      </c>
      <c r="AJ111" s="39" t="s">
        <v>422</v>
      </c>
      <c r="AK111" s="39" t="s">
        <v>422</v>
      </c>
      <c r="AL111" s="40" t="s">
        <v>263</v>
      </c>
    </row>
    <row r="112" spans="1:38" s="5" customFormat="1" ht="26.25" customHeight="1" thickBot="1" x14ac:dyDescent="0.25">
      <c r="A112" s="37" t="s">
        <v>288</v>
      </c>
      <c r="B112" s="37" t="s">
        <v>289</v>
      </c>
      <c r="C112" s="37" t="s">
        <v>290</v>
      </c>
      <c r="D112" s="38"/>
      <c r="E112" s="39">
        <v>12.3962</v>
      </c>
      <c r="F112" s="39" t="s">
        <v>422</v>
      </c>
      <c r="G112" s="39" t="s">
        <v>422</v>
      </c>
      <c r="H112" s="39">
        <v>23.934806550000005</v>
      </c>
      <c r="I112" s="39" t="s">
        <v>422</v>
      </c>
      <c r="J112" s="39" t="s">
        <v>422</v>
      </c>
      <c r="K112" s="39" t="s">
        <v>422</v>
      </c>
      <c r="L112" s="39" t="s">
        <v>422</v>
      </c>
      <c r="M112" s="39" t="s">
        <v>422</v>
      </c>
      <c r="N112" s="39" t="s">
        <v>422</v>
      </c>
      <c r="O112" s="39" t="s">
        <v>422</v>
      </c>
      <c r="P112" s="39" t="s">
        <v>422</v>
      </c>
      <c r="Q112" s="39" t="s">
        <v>422</v>
      </c>
      <c r="R112" s="39" t="s">
        <v>422</v>
      </c>
      <c r="S112" s="39" t="s">
        <v>422</v>
      </c>
      <c r="T112" s="39" t="s">
        <v>422</v>
      </c>
      <c r="U112" s="39" t="s">
        <v>422</v>
      </c>
      <c r="V112" s="39" t="s">
        <v>422</v>
      </c>
      <c r="W112" s="39" t="s">
        <v>422</v>
      </c>
      <c r="X112" s="39" t="s">
        <v>422</v>
      </c>
      <c r="Y112" s="39" t="s">
        <v>422</v>
      </c>
      <c r="Z112" s="39" t="s">
        <v>422</v>
      </c>
      <c r="AA112" s="39" t="s">
        <v>422</v>
      </c>
      <c r="AB112" s="39" t="s">
        <v>422</v>
      </c>
      <c r="AC112" s="39" t="s">
        <v>422</v>
      </c>
      <c r="AD112" s="39" t="s">
        <v>422</v>
      </c>
      <c r="AE112" s="192"/>
      <c r="AF112" s="39" t="s">
        <v>422</v>
      </c>
      <c r="AG112" s="39" t="s">
        <v>422</v>
      </c>
      <c r="AH112" s="39" t="s">
        <v>422</v>
      </c>
      <c r="AI112" s="39" t="s">
        <v>422</v>
      </c>
      <c r="AJ112" s="39" t="s">
        <v>422</v>
      </c>
      <c r="AK112" s="39">
        <v>309.90499999999997</v>
      </c>
      <c r="AL112" s="40" t="s">
        <v>291</v>
      </c>
    </row>
    <row r="113" spans="1:38" s="5" customFormat="1" ht="26.25" customHeight="1" thickBot="1" x14ac:dyDescent="0.25">
      <c r="A113" s="37" t="s">
        <v>288</v>
      </c>
      <c r="B113" s="167" t="s">
        <v>292</v>
      </c>
      <c r="C113" s="167" t="s">
        <v>293</v>
      </c>
      <c r="D113" s="38"/>
      <c r="E113" s="39">
        <v>1.5529940139176752</v>
      </c>
      <c r="F113" s="39" t="s">
        <v>408</v>
      </c>
      <c r="G113" s="39" t="s">
        <v>422</v>
      </c>
      <c r="H113" s="39">
        <v>8.3829408429671766</v>
      </c>
      <c r="I113" s="39" t="s">
        <v>422</v>
      </c>
      <c r="J113" s="39" t="s">
        <v>422</v>
      </c>
      <c r="K113" s="39" t="s">
        <v>422</v>
      </c>
      <c r="L113" s="39" t="s">
        <v>422</v>
      </c>
      <c r="M113" s="39" t="s">
        <v>422</v>
      </c>
      <c r="N113" s="39" t="s">
        <v>422</v>
      </c>
      <c r="O113" s="39" t="s">
        <v>422</v>
      </c>
      <c r="P113" s="39" t="s">
        <v>422</v>
      </c>
      <c r="Q113" s="39" t="s">
        <v>422</v>
      </c>
      <c r="R113" s="39" t="s">
        <v>422</v>
      </c>
      <c r="S113" s="39" t="s">
        <v>422</v>
      </c>
      <c r="T113" s="39" t="s">
        <v>422</v>
      </c>
      <c r="U113" s="39" t="s">
        <v>422</v>
      </c>
      <c r="V113" s="39" t="s">
        <v>422</v>
      </c>
      <c r="W113" s="39" t="s">
        <v>422</v>
      </c>
      <c r="X113" s="39" t="s">
        <v>422</v>
      </c>
      <c r="Y113" s="39" t="s">
        <v>422</v>
      </c>
      <c r="Z113" s="39" t="s">
        <v>422</v>
      </c>
      <c r="AA113" s="39" t="s">
        <v>422</v>
      </c>
      <c r="AB113" s="39" t="s">
        <v>422</v>
      </c>
      <c r="AC113" s="39" t="s">
        <v>422</v>
      </c>
      <c r="AD113" s="39" t="s">
        <v>422</v>
      </c>
      <c r="AE113" s="192"/>
      <c r="AF113" s="39" t="s">
        <v>422</v>
      </c>
      <c r="AG113" s="39" t="s">
        <v>422</v>
      </c>
      <c r="AH113" s="39" t="s">
        <v>422</v>
      </c>
      <c r="AI113" s="39" t="s">
        <v>422</v>
      </c>
      <c r="AJ113" s="39" t="s">
        <v>422</v>
      </c>
      <c r="AK113" s="39" t="s">
        <v>422</v>
      </c>
      <c r="AL113" s="40" t="s">
        <v>147</v>
      </c>
    </row>
    <row r="114" spans="1:38" s="5" customFormat="1" ht="26.25" customHeight="1" thickBot="1" x14ac:dyDescent="0.25">
      <c r="A114" s="37" t="s">
        <v>288</v>
      </c>
      <c r="B114" s="167" t="s">
        <v>294</v>
      </c>
      <c r="C114" s="167" t="s">
        <v>295</v>
      </c>
      <c r="D114" s="38"/>
      <c r="E114" s="39">
        <v>4.6483320000000002E-2</v>
      </c>
      <c r="F114" s="39" t="s">
        <v>422</v>
      </c>
      <c r="G114" s="39" t="s">
        <v>422</v>
      </c>
      <c r="H114" s="39">
        <v>0.15107079000000001</v>
      </c>
      <c r="I114" s="39" t="s">
        <v>422</v>
      </c>
      <c r="J114" s="39" t="s">
        <v>422</v>
      </c>
      <c r="K114" s="39" t="s">
        <v>422</v>
      </c>
      <c r="L114" s="39" t="s">
        <v>422</v>
      </c>
      <c r="M114" s="39" t="s">
        <v>422</v>
      </c>
      <c r="N114" s="39" t="s">
        <v>422</v>
      </c>
      <c r="O114" s="39" t="s">
        <v>422</v>
      </c>
      <c r="P114" s="39" t="s">
        <v>422</v>
      </c>
      <c r="Q114" s="39" t="s">
        <v>422</v>
      </c>
      <c r="R114" s="39" t="s">
        <v>422</v>
      </c>
      <c r="S114" s="39" t="s">
        <v>422</v>
      </c>
      <c r="T114" s="39" t="s">
        <v>422</v>
      </c>
      <c r="U114" s="39" t="s">
        <v>422</v>
      </c>
      <c r="V114" s="39" t="s">
        <v>422</v>
      </c>
      <c r="W114" s="39" t="s">
        <v>422</v>
      </c>
      <c r="X114" s="39" t="s">
        <v>422</v>
      </c>
      <c r="Y114" s="39" t="s">
        <v>422</v>
      </c>
      <c r="Z114" s="39" t="s">
        <v>422</v>
      </c>
      <c r="AA114" s="39" t="s">
        <v>422</v>
      </c>
      <c r="AB114" s="39" t="str">
        <f t="shared" si="1"/>
        <v>NA</v>
      </c>
      <c r="AC114" s="39" t="s">
        <v>422</v>
      </c>
      <c r="AD114" s="39" t="s">
        <v>422</v>
      </c>
      <c r="AE114" s="192"/>
      <c r="AF114" s="39" t="s">
        <v>422</v>
      </c>
      <c r="AG114" s="39" t="s">
        <v>422</v>
      </c>
      <c r="AH114" s="39" t="s">
        <v>422</v>
      </c>
      <c r="AI114" s="39" t="s">
        <v>422</v>
      </c>
      <c r="AJ114" s="39" t="s">
        <v>422</v>
      </c>
      <c r="AK114" s="39">
        <v>29.797000000000001</v>
      </c>
      <c r="AL114" s="40" t="s">
        <v>147</v>
      </c>
    </row>
    <row r="115" spans="1:38" s="5" customFormat="1" ht="26.25" customHeight="1" thickBot="1" x14ac:dyDescent="0.25">
      <c r="A115" s="37" t="s">
        <v>288</v>
      </c>
      <c r="B115" s="167" t="s">
        <v>296</v>
      </c>
      <c r="C115" s="167" t="s">
        <v>297</v>
      </c>
      <c r="D115" s="38"/>
      <c r="E115" s="39" t="s">
        <v>440</v>
      </c>
      <c r="F115" s="39" t="s">
        <v>440</v>
      </c>
      <c r="G115" s="39" t="s">
        <v>440</v>
      </c>
      <c r="H115" s="39" t="s">
        <v>440</v>
      </c>
      <c r="I115" s="39" t="s">
        <v>440</v>
      </c>
      <c r="J115" s="39" t="s">
        <v>440</v>
      </c>
      <c r="K115" s="39" t="s">
        <v>440</v>
      </c>
      <c r="L115" s="39" t="s">
        <v>440</v>
      </c>
      <c r="M115" s="39" t="s">
        <v>440</v>
      </c>
      <c r="N115" s="39" t="s">
        <v>440</v>
      </c>
      <c r="O115" s="39" t="s">
        <v>440</v>
      </c>
      <c r="P115" s="39" t="s">
        <v>440</v>
      </c>
      <c r="Q115" s="39" t="s">
        <v>440</v>
      </c>
      <c r="R115" s="39" t="s">
        <v>440</v>
      </c>
      <c r="S115" s="39" t="s">
        <v>440</v>
      </c>
      <c r="T115" s="39" t="s">
        <v>440</v>
      </c>
      <c r="U115" s="39" t="s">
        <v>440</v>
      </c>
      <c r="V115" s="39" t="s">
        <v>440</v>
      </c>
      <c r="W115" s="39" t="s">
        <v>440</v>
      </c>
      <c r="X115" s="39" t="s">
        <v>440</v>
      </c>
      <c r="Y115" s="39" t="s">
        <v>440</v>
      </c>
      <c r="Z115" s="39" t="s">
        <v>440</v>
      </c>
      <c r="AA115" s="39" t="s">
        <v>440</v>
      </c>
      <c r="AB115" s="39" t="str">
        <f t="shared" si="1"/>
        <v>NO</v>
      </c>
      <c r="AC115" s="39" t="s">
        <v>440</v>
      </c>
      <c r="AD115" s="39" t="s">
        <v>440</v>
      </c>
      <c r="AE115" s="192"/>
      <c r="AF115" s="39" t="s">
        <v>440</v>
      </c>
      <c r="AG115" s="39" t="s">
        <v>440</v>
      </c>
      <c r="AH115" s="39" t="s">
        <v>440</v>
      </c>
      <c r="AI115" s="39" t="s">
        <v>440</v>
      </c>
      <c r="AJ115" s="39" t="s">
        <v>440</v>
      </c>
      <c r="AK115" s="39" t="s">
        <v>440</v>
      </c>
      <c r="AL115" s="40" t="s">
        <v>147</v>
      </c>
    </row>
    <row r="116" spans="1:38" s="5" customFormat="1" ht="26.25" customHeight="1" thickBot="1" x14ac:dyDescent="0.25">
      <c r="A116" s="37" t="s">
        <v>288</v>
      </c>
      <c r="B116" s="37" t="s">
        <v>298</v>
      </c>
      <c r="C116" s="37" t="s">
        <v>299</v>
      </c>
      <c r="D116" s="38"/>
      <c r="E116" s="39">
        <v>1.4993634070675586</v>
      </c>
      <c r="F116" s="39" t="s">
        <v>422</v>
      </c>
      <c r="G116" s="39" t="s">
        <v>422</v>
      </c>
      <c r="H116" s="39">
        <v>3.2653668034315606</v>
      </c>
      <c r="I116" s="39" t="s">
        <v>422</v>
      </c>
      <c r="J116" s="39" t="s">
        <v>422</v>
      </c>
      <c r="K116" s="39" t="s">
        <v>422</v>
      </c>
      <c r="L116" s="39" t="s">
        <v>422</v>
      </c>
      <c r="M116" s="39" t="s">
        <v>422</v>
      </c>
      <c r="N116" s="39" t="s">
        <v>422</v>
      </c>
      <c r="O116" s="39" t="s">
        <v>422</v>
      </c>
      <c r="P116" s="39" t="s">
        <v>422</v>
      </c>
      <c r="Q116" s="39" t="s">
        <v>422</v>
      </c>
      <c r="R116" s="39" t="s">
        <v>422</v>
      </c>
      <c r="S116" s="39" t="s">
        <v>422</v>
      </c>
      <c r="T116" s="39" t="s">
        <v>422</v>
      </c>
      <c r="U116" s="39" t="s">
        <v>422</v>
      </c>
      <c r="V116" s="39" t="s">
        <v>422</v>
      </c>
      <c r="W116" s="39" t="s">
        <v>422</v>
      </c>
      <c r="X116" s="39" t="s">
        <v>422</v>
      </c>
      <c r="Y116" s="39" t="s">
        <v>422</v>
      </c>
      <c r="Z116" s="39" t="s">
        <v>422</v>
      </c>
      <c r="AA116" s="39" t="s">
        <v>422</v>
      </c>
      <c r="AB116" s="39" t="s">
        <v>422</v>
      </c>
      <c r="AC116" s="39" t="s">
        <v>422</v>
      </c>
      <c r="AD116" s="39" t="s">
        <v>422</v>
      </c>
      <c r="AE116" s="192"/>
      <c r="AF116" s="39" t="s">
        <v>422</v>
      </c>
      <c r="AG116" s="39" t="s">
        <v>422</v>
      </c>
      <c r="AH116" s="39" t="s">
        <v>422</v>
      </c>
      <c r="AI116" s="39" t="s">
        <v>422</v>
      </c>
      <c r="AJ116" s="39" t="s">
        <v>422</v>
      </c>
      <c r="AK116" s="39" t="s">
        <v>422</v>
      </c>
      <c r="AL116" s="40" t="s">
        <v>147</v>
      </c>
    </row>
    <row r="117" spans="1:38" s="5" customFormat="1" ht="26.25" customHeight="1" thickBot="1" x14ac:dyDescent="0.25">
      <c r="A117" s="37" t="s">
        <v>288</v>
      </c>
      <c r="B117" s="37" t="s">
        <v>300</v>
      </c>
      <c r="C117" s="37" t="s">
        <v>301</v>
      </c>
      <c r="D117" s="38"/>
      <c r="E117" s="39" t="s">
        <v>422</v>
      </c>
      <c r="F117" s="39" t="s">
        <v>422</v>
      </c>
      <c r="G117" s="39" t="s">
        <v>422</v>
      </c>
      <c r="H117" s="39">
        <v>0.86112290270581215</v>
      </c>
      <c r="I117" s="39" t="s">
        <v>422</v>
      </c>
      <c r="J117" s="39" t="s">
        <v>422</v>
      </c>
      <c r="K117" s="39" t="s">
        <v>422</v>
      </c>
      <c r="L117" s="39" t="s">
        <v>422</v>
      </c>
      <c r="M117" s="39" t="s">
        <v>422</v>
      </c>
      <c r="N117" s="39" t="s">
        <v>422</v>
      </c>
      <c r="O117" s="39" t="s">
        <v>422</v>
      </c>
      <c r="P117" s="39" t="s">
        <v>422</v>
      </c>
      <c r="Q117" s="39" t="s">
        <v>422</v>
      </c>
      <c r="R117" s="39" t="s">
        <v>422</v>
      </c>
      <c r="S117" s="39" t="s">
        <v>422</v>
      </c>
      <c r="T117" s="39" t="s">
        <v>422</v>
      </c>
      <c r="U117" s="39" t="s">
        <v>422</v>
      </c>
      <c r="V117" s="39" t="s">
        <v>422</v>
      </c>
      <c r="W117" s="39" t="s">
        <v>422</v>
      </c>
      <c r="X117" s="39" t="s">
        <v>422</v>
      </c>
      <c r="Y117" s="39" t="s">
        <v>422</v>
      </c>
      <c r="Z117" s="39" t="s">
        <v>422</v>
      </c>
      <c r="AA117" s="39" t="s">
        <v>422</v>
      </c>
      <c r="AB117" s="39" t="s">
        <v>422</v>
      </c>
      <c r="AC117" s="39" t="s">
        <v>422</v>
      </c>
      <c r="AD117" s="39" t="s">
        <v>422</v>
      </c>
      <c r="AE117" s="192"/>
      <c r="AF117" s="39" t="s">
        <v>422</v>
      </c>
      <c r="AG117" s="39" t="s">
        <v>422</v>
      </c>
      <c r="AH117" s="39" t="s">
        <v>422</v>
      </c>
      <c r="AI117" s="39" t="s">
        <v>422</v>
      </c>
      <c r="AJ117" s="39" t="s">
        <v>422</v>
      </c>
      <c r="AK117" s="39">
        <v>263.31061519999997</v>
      </c>
      <c r="AL117" s="40" t="s">
        <v>147</v>
      </c>
    </row>
    <row r="118" spans="1:38" s="5" customFormat="1" ht="26.25" customHeight="1" thickBot="1" x14ac:dyDescent="0.25">
      <c r="A118" s="37" t="s">
        <v>288</v>
      </c>
      <c r="B118" s="37" t="s">
        <v>302</v>
      </c>
      <c r="C118" s="37" t="s">
        <v>303</v>
      </c>
      <c r="D118" s="38"/>
      <c r="E118" s="39" t="s">
        <v>422</v>
      </c>
      <c r="F118" s="39" t="s">
        <v>422</v>
      </c>
      <c r="G118" s="39" t="s">
        <v>422</v>
      </c>
      <c r="H118" s="39" t="s">
        <v>422</v>
      </c>
      <c r="I118" s="39" t="s">
        <v>422</v>
      </c>
      <c r="J118" s="39" t="s">
        <v>422</v>
      </c>
      <c r="K118" s="39" t="s">
        <v>422</v>
      </c>
      <c r="L118" s="39" t="s">
        <v>422</v>
      </c>
      <c r="M118" s="39" t="s">
        <v>422</v>
      </c>
      <c r="N118" s="39" t="s">
        <v>422</v>
      </c>
      <c r="O118" s="39" t="s">
        <v>422</v>
      </c>
      <c r="P118" s="39" t="s">
        <v>422</v>
      </c>
      <c r="Q118" s="39" t="s">
        <v>422</v>
      </c>
      <c r="R118" s="39" t="s">
        <v>422</v>
      </c>
      <c r="S118" s="39" t="s">
        <v>422</v>
      </c>
      <c r="T118" s="39" t="s">
        <v>422</v>
      </c>
      <c r="U118" s="39" t="s">
        <v>422</v>
      </c>
      <c r="V118" s="39" t="s">
        <v>422</v>
      </c>
      <c r="W118" s="39" t="s">
        <v>422</v>
      </c>
      <c r="X118" s="39" t="s">
        <v>422</v>
      </c>
      <c r="Y118" s="39" t="s">
        <v>422</v>
      </c>
      <c r="Z118" s="39" t="s">
        <v>422</v>
      </c>
      <c r="AA118" s="39" t="s">
        <v>422</v>
      </c>
      <c r="AB118" s="39" t="str">
        <f t="shared" si="1"/>
        <v>NA</v>
      </c>
      <c r="AC118" s="39" t="s">
        <v>422</v>
      </c>
      <c r="AD118" s="39" t="s">
        <v>422</v>
      </c>
      <c r="AE118" s="192"/>
      <c r="AF118" s="39" t="s">
        <v>422</v>
      </c>
      <c r="AG118" s="39" t="s">
        <v>422</v>
      </c>
      <c r="AH118" s="39" t="s">
        <v>422</v>
      </c>
      <c r="AI118" s="39" t="s">
        <v>422</v>
      </c>
      <c r="AJ118" s="39" t="s">
        <v>422</v>
      </c>
      <c r="AK118" s="39" t="s">
        <v>422</v>
      </c>
      <c r="AL118" s="40" t="s">
        <v>147</v>
      </c>
    </row>
    <row r="119" spans="1:38" s="5" customFormat="1" ht="26.25" customHeight="1" thickBot="1" x14ac:dyDescent="0.25">
      <c r="A119" s="37" t="s">
        <v>288</v>
      </c>
      <c r="B119" s="37" t="s">
        <v>304</v>
      </c>
      <c r="C119" s="37" t="s">
        <v>305</v>
      </c>
      <c r="D119" s="38"/>
      <c r="E119" s="39" t="s">
        <v>422</v>
      </c>
      <c r="F119" s="39" t="s">
        <v>422</v>
      </c>
      <c r="G119" s="39" t="s">
        <v>422</v>
      </c>
      <c r="H119" s="39" t="s">
        <v>422</v>
      </c>
      <c r="I119" s="39">
        <v>0.34254983999999994</v>
      </c>
      <c r="J119" s="39">
        <v>8.9062958400000003</v>
      </c>
      <c r="K119" s="39">
        <v>8.9062958400000003</v>
      </c>
      <c r="L119" s="39" t="s">
        <v>422</v>
      </c>
      <c r="M119" s="39" t="s">
        <v>422</v>
      </c>
      <c r="N119" s="39" t="s">
        <v>422</v>
      </c>
      <c r="O119" s="39" t="s">
        <v>422</v>
      </c>
      <c r="P119" s="39" t="s">
        <v>422</v>
      </c>
      <c r="Q119" s="39" t="s">
        <v>422</v>
      </c>
      <c r="R119" s="39" t="s">
        <v>422</v>
      </c>
      <c r="S119" s="39" t="s">
        <v>422</v>
      </c>
      <c r="T119" s="39" t="s">
        <v>422</v>
      </c>
      <c r="U119" s="39" t="s">
        <v>422</v>
      </c>
      <c r="V119" s="39" t="s">
        <v>422</v>
      </c>
      <c r="W119" s="39" t="s">
        <v>422</v>
      </c>
      <c r="X119" s="39" t="s">
        <v>422</v>
      </c>
      <c r="Y119" s="39" t="s">
        <v>422</v>
      </c>
      <c r="Z119" s="39" t="s">
        <v>422</v>
      </c>
      <c r="AA119" s="39" t="s">
        <v>422</v>
      </c>
      <c r="AB119" s="39" t="s">
        <v>422</v>
      </c>
      <c r="AC119" s="39" t="s">
        <v>422</v>
      </c>
      <c r="AD119" s="39" t="s">
        <v>422</v>
      </c>
      <c r="AE119" s="192"/>
      <c r="AF119" s="39" t="s">
        <v>422</v>
      </c>
      <c r="AG119" s="39" t="s">
        <v>422</v>
      </c>
      <c r="AH119" s="39" t="s">
        <v>422</v>
      </c>
      <c r="AI119" s="39" t="s">
        <v>422</v>
      </c>
      <c r="AJ119" s="39" t="s">
        <v>422</v>
      </c>
      <c r="AK119" s="39">
        <v>5709.1639999999998</v>
      </c>
      <c r="AL119" s="40" t="s">
        <v>147</v>
      </c>
    </row>
    <row r="120" spans="1:38" s="5" customFormat="1" ht="26.25" customHeight="1" thickBot="1" x14ac:dyDescent="0.25">
      <c r="A120" s="37" t="s">
        <v>288</v>
      </c>
      <c r="B120" s="37" t="s">
        <v>306</v>
      </c>
      <c r="C120" s="37" t="s">
        <v>307</v>
      </c>
      <c r="D120" s="38"/>
      <c r="E120" s="39" t="s">
        <v>422</v>
      </c>
      <c r="F120" s="39" t="s">
        <v>422</v>
      </c>
      <c r="G120" s="39" t="s">
        <v>422</v>
      </c>
      <c r="H120" s="39" t="s">
        <v>422</v>
      </c>
      <c r="I120" s="39" t="s">
        <v>422</v>
      </c>
      <c r="J120" s="39" t="s">
        <v>422</v>
      </c>
      <c r="K120" s="39" t="s">
        <v>422</v>
      </c>
      <c r="L120" s="39" t="s">
        <v>422</v>
      </c>
      <c r="M120" s="39" t="s">
        <v>422</v>
      </c>
      <c r="N120" s="39" t="s">
        <v>422</v>
      </c>
      <c r="O120" s="39" t="s">
        <v>422</v>
      </c>
      <c r="P120" s="39" t="s">
        <v>422</v>
      </c>
      <c r="Q120" s="39" t="s">
        <v>422</v>
      </c>
      <c r="R120" s="39" t="s">
        <v>422</v>
      </c>
      <c r="S120" s="39" t="s">
        <v>422</v>
      </c>
      <c r="T120" s="39" t="s">
        <v>422</v>
      </c>
      <c r="U120" s="39" t="s">
        <v>422</v>
      </c>
      <c r="V120" s="39" t="s">
        <v>422</v>
      </c>
      <c r="W120" s="39" t="s">
        <v>422</v>
      </c>
      <c r="X120" s="39" t="s">
        <v>422</v>
      </c>
      <c r="Y120" s="39" t="s">
        <v>422</v>
      </c>
      <c r="Z120" s="39" t="s">
        <v>422</v>
      </c>
      <c r="AA120" s="39" t="s">
        <v>422</v>
      </c>
      <c r="AB120" s="39" t="str">
        <f t="shared" si="1"/>
        <v>NA</v>
      </c>
      <c r="AC120" s="39" t="s">
        <v>422</v>
      </c>
      <c r="AD120" s="39" t="s">
        <v>422</v>
      </c>
      <c r="AE120" s="192"/>
      <c r="AF120" s="39" t="s">
        <v>422</v>
      </c>
      <c r="AG120" s="39" t="s">
        <v>422</v>
      </c>
      <c r="AH120" s="39" t="s">
        <v>422</v>
      </c>
      <c r="AI120" s="39" t="s">
        <v>422</v>
      </c>
      <c r="AJ120" s="39" t="s">
        <v>422</v>
      </c>
      <c r="AK120" s="39" t="s">
        <v>422</v>
      </c>
      <c r="AL120" s="40" t="s">
        <v>147</v>
      </c>
    </row>
    <row r="121" spans="1:38" s="5" customFormat="1" ht="26.25" customHeight="1" thickBot="1" x14ac:dyDescent="0.25">
      <c r="A121" s="37" t="s">
        <v>288</v>
      </c>
      <c r="B121" s="37" t="s">
        <v>308</v>
      </c>
      <c r="C121" s="37" t="s">
        <v>309</v>
      </c>
      <c r="D121" s="38"/>
      <c r="E121" s="39" t="s">
        <v>422</v>
      </c>
      <c r="F121" s="39">
        <v>2.351059133372539</v>
      </c>
      <c r="G121" s="39" t="s">
        <v>422</v>
      </c>
      <c r="H121" s="39" t="s">
        <v>422</v>
      </c>
      <c r="I121" s="39" t="s">
        <v>422</v>
      </c>
      <c r="J121" s="39" t="s">
        <v>422</v>
      </c>
      <c r="K121" s="39" t="s">
        <v>422</v>
      </c>
      <c r="L121" s="39" t="s">
        <v>422</v>
      </c>
      <c r="M121" s="39" t="s">
        <v>422</v>
      </c>
      <c r="N121" s="39" t="s">
        <v>422</v>
      </c>
      <c r="O121" s="39" t="s">
        <v>422</v>
      </c>
      <c r="P121" s="39" t="s">
        <v>422</v>
      </c>
      <c r="Q121" s="39" t="s">
        <v>422</v>
      </c>
      <c r="R121" s="39" t="s">
        <v>422</v>
      </c>
      <c r="S121" s="39" t="s">
        <v>422</v>
      </c>
      <c r="T121" s="39" t="s">
        <v>422</v>
      </c>
      <c r="U121" s="39" t="s">
        <v>422</v>
      </c>
      <c r="V121" s="39" t="s">
        <v>422</v>
      </c>
      <c r="W121" s="39" t="s">
        <v>422</v>
      </c>
      <c r="X121" s="39" t="s">
        <v>422</v>
      </c>
      <c r="Y121" s="39" t="s">
        <v>422</v>
      </c>
      <c r="Z121" s="39" t="s">
        <v>422</v>
      </c>
      <c r="AA121" s="39" t="s">
        <v>422</v>
      </c>
      <c r="AB121" s="39" t="s">
        <v>422</v>
      </c>
      <c r="AC121" s="39" t="s">
        <v>422</v>
      </c>
      <c r="AD121" s="39" t="s">
        <v>422</v>
      </c>
      <c r="AE121" s="192"/>
      <c r="AF121" s="39" t="s">
        <v>422</v>
      </c>
      <c r="AG121" s="39" t="s">
        <v>422</v>
      </c>
      <c r="AH121" s="39" t="s">
        <v>422</v>
      </c>
      <c r="AI121" s="39" t="s">
        <v>422</v>
      </c>
      <c r="AJ121" s="39" t="s">
        <v>422</v>
      </c>
      <c r="AK121" s="39">
        <v>5709.1639999999998</v>
      </c>
      <c r="AL121" s="40" t="s">
        <v>147</v>
      </c>
    </row>
    <row r="122" spans="1:38" s="5" customFormat="1" ht="26.25" customHeight="1" thickBot="1" x14ac:dyDescent="0.25">
      <c r="A122" s="37" t="s">
        <v>288</v>
      </c>
      <c r="B122" s="167" t="s">
        <v>310</v>
      </c>
      <c r="C122" s="167" t="s">
        <v>311</v>
      </c>
      <c r="D122" s="38"/>
      <c r="E122" s="39" t="s">
        <v>462</v>
      </c>
      <c r="F122" s="39" t="s">
        <v>462</v>
      </c>
      <c r="G122" s="39" t="s">
        <v>440</v>
      </c>
      <c r="H122" s="39" t="s">
        <v>462</v>
      </c>
      <c r="I122" s="39" t="s">
        <v>462</v>
      </c>
      <c r="J122" s="39" t="s">
        <v>440</v>
      </c>
      <c r="K122" s="39" t="s">
        <v>462</v>
      </c>
      <c r="L122" s="39" t="s">
        <v>440</v>
      </c>
      <c r="M122" s="39" t="s">
        <v>440</v>
      </c>
      <c r="N122" s="39" t="s">
        <v>440</v>
      </c>
      <c r="O122" s="39" t="s">
        <v>440</v>
      </c>
      <c r="P122" s="39" t="s">
        <v>440</v>
      </c>
      <c r="Q122" s="39" t="s">
        <v>440</v>
      </c>
      <c r="R122" s="39" t="s">
        <v>440</v>
      </c>
      <c r="S122" s="39" t="s">
        <v>440</v>
      </c>
      <c r="T122" s="39" t="s">
        <v>440</v>
      </c>
      <c r="U122" s="39" t="s">
        <v>440</v>
      </c>
      <c r="V122" s="39" t="s">
        <v>440</v>
      </c>
      <c r="W122" s="39" t="s">
        <v>440</v>
      </c>
      <c r="X122" s="39" t="s">
        <v>440</v>
      </c>
      <c r="Y122" s="39" t="s">
        <v>440</v>
      </c>
      <c r="Z122" s="39" t="s">
        <v>440</v>
      </c>
      <c r="AA122" s="39" t="s">
        <v>440</v>
      </c>
      <c r="AB122" s="39" t="s">
        <v>440</v>
      </c>
      <c r="AC122" s="39">
        <v>0.29772740000000003</v>
      </c>
      <c r="AD122" s="39" t="s">
        <v>440</v>
      </c>
      <c r="AE122" s="192"/>
      <c r="AF122" s="39" t="s">
        <v>440</v>
      </c>
      <c r="AG122" s="39" t="s">
        <v>440</v>
      </c>
      <c r="AH122" s="39" t="s">
        <v>440</v>
      </c>
      <c r="AI122" s="39" t="s">
        <v>440</v>
      </c>
      <c r="AJ122" s="39" t="s">
        <v>440</v>
      </c>
      <c r="AK122" s="39">
        <v>59370.700000000004</v>
      </c>
      <c r="AL122" s="40" t="s">
        <v>147</v>
      </c>
    </row>
    <row r="123" spans="1:38" s="5" customFormat="1" ht="26.25" customHeight="1" thickBot="1" x14ac:dyDescent="0.25">
      <c r="A123" s="37" t="s">
        <v>288</v>
      </c>
      <c r="B123" s="37" t="s">
        <v>312</v>
      </c>
      <c r="C123" s="37" t="s">
        <v>313</v>
      </c>
      <c r="D123" s="38"/>
      <c r="E123" s="39">
        <v>8.8159774291320027E-4</v>
      </c>
      <c r="F123" s="39">
        <v>1.9165168324200007E-4</v>
      </c>
      <c r="G123" s="39">
        <v>1.9165168324200007E-4</v>
      </c>
      <c r="H123" s="39">
        <v>9.1992807956160013E-4</v>
      </c>
      <c r="I123" s="39">
        <v>2.0698381790136009E-3</v>
      </c>
      <c r="J123" s="39">
        <v>2.184829188958801E-3</v>
      </c>
      <c r="K123" s="39">
        <v>2.2231595256072007E-3</v>
      </c>
      <c r="L123" s="39">
        <v>1.9165168324200004E-4</v>
      </c>
      <c r="M123" s="39">
        <v>2.5566334544482806E-2</v>
      </c>
      <c r="N123" s="39">
        <v>4.2163370313240009E-5</v>
      </c>
      <c r="O123" s="39">
        <v>3.3730696250592007E-4</v>
      </c>
      <c r="P123" s="39">
        <v>5.366247130776002E-5</v>
      </c>
      <c r="Q123" s="39">
        <v>2.453141545497601E-6</v>
      </c>
      <c r="R123" s="39">
        <v>3.0664269318720011E-5</v>
      </c>
      <c r="S123" s="39">
        <v>2.7981145753332006E-5</v>
      </c>
      <c r="T123" s="39">
        <v>1.9931775057168005E-5</v>
      </c>
      <c r="U123" s="39">
        <v>7.6660673296800028E-6</v>
      </c>
      <c r="V123" s="39">
        <v>2.1464988523104008E-4</v>
      </c>
      <c r="W123" s="39">
        <v>0.19165168324200005</v>
      </c>
      <c r="X123" s="39">
        <v>1.5063822302821206E-4</v>
      </c>
      <c r="Y123" s="39">
        <v>4.204837930329481E-4</v>
      </c>
      <c r="Z123" s="39">
        <v>1.7938597551451208E-4</v>
      </c>
      <c r="AA123" s="39">
        <v>1.2878993113862405E-4</v>
      </c>
      <c r="AB123" s="39">
        <f t="shared" si="1"/>
        <v>8.7929792271429627E-4</v>
      </c>
      <c r="AC123" s="39" t="s">
        <v>422</v>
      </c>
      <c r="AD123" s="39" t="s">
        <v>422</v>
      </c>
      <c r="AE123" s="192"/>
      <c r="AF123" s="39" t="s">
        <v>422</v>
      </c>
      <c r="AG123" s="39" t="s">
        <v>422</v>
      </c>
      <c r="AH123" s="39" t="s">
        <v>422</v>
      </c>
      <c r="AI123" s="39" t="s">
        <v>422</v>
      </c>
      <c r="AJ123" s="39" t="s">
        <v>422</v>
      </c>
      <c r="AK123" s="39">
        <v>89.185950000000005</v>
      </c>
      <c r="AL123" s="40" t="s">
        <v>314</v>
      </c>
    </row>
    <row r="124" spans="1:38" s="5" customFormat="1" ht="26.25" customHeight="1" thickBot="1" x14ac:dyDescent="0.25">
      <c r="A124" s="37" t="s">
        <v>288</v>
      </c>
      <c r="B124" s="168" t="s">
        <v>315</v>
      </c>
      <c r="C124" s="37" t="s">
        <v>316</v>
      </c>
      <c r="D124" s="38"/>
      <c r="E124" s="39" t="s">
        <v>422</v>
      </c>
      <c r="F124" s="39" t="s">
        <v>422</v>
      </c>
      <c r="G124" s="39" t="s">
        <v>422</v>
      </c>
      <c r="H124" s="39" t="s">
        <v>422</v>
      </c>
      <c r="I124" s="39" t="s">
        <v>422</v>
      </c>
      <c r="J124" s="39" t="s">
        <v>422</v>
      </c>
      <c r="K124" s="39" t="s">
        <v>422</v>
      </c>
      <c r="L124" s="39" t="s">
        <v>422</v>
      </c>
      <c r="M124" s="39" t="s">
        <v>422</v>
      </c>
      <c r="N124" s="39" t="s">
        <v>422</v>
      </c>
      <c r="O124" s="39" t="s">
        <v>422</v>
      </c>
      <c r="P124" s="39" t="s">
        <v>422</v>
      </c>
      <c r="Q124" s="39" t="s">
        <v>422</v>
      </c>
      <c r="R124" s="39" t="s">
        <v>422</v>
      </c>
      <c r="S124" s="39" t="s">
        <v>422</v>
      </c>
      <c r="T124" s="39" t="s">
        <v>422</v>
      </c>
      <c r="U124" s="39" t="s">
        <v>422</v>
      </c>
      <c r="V124" s="39" t="s">
        <v>422</v>
      </c>
      <c r="W124" s="39" t="s">
        <v>422</v>
      </c>
      <c r="X124" s="39" t="s">
        <v>422</v>
      </c>
      <c r="Y124" s="39" t="s">
        <v>422</v>
      </c>
      <c r="Z124" s="39" t="s">
        <v>422</v>
      </c>
      <c r="AA124" s="39" t="s">
        <v>422</v>
      </c>
      <c r="AB124" s="39" t="str">
        <f t="shared" si="1"/>
        <v>NA</v>
      </c>
      <c r="AC124" s="39" t="s">
        <v>422</v>
      </c>
      <c r="AD124" s="39" t="s">
        <v>422</v>
      </c>
      <c r="AE124" s="192"/>
      <c r="AF124" s="39" t="s">
        <v>422</v>
      </c>
      <c r="AG124" s="39" t="s">
        <v>422</v>
      </c>
      <c r="AH124" s="39" t="s">
        <v>422</v>
      </c>
      <c r="AI124" s="39" t="s">
        <v>422</v>
      </c>
      <c r="AJ124" s="39" t="s">
        <v>422</v>
      </c>
      <c r="AK124" s="39" t="s">
        <v>422</v>
      </c>
      <c r="AL124" s="40" t="s">
        <v>147</v>
      </c>
    </row>
    <row r="125" spans="1:38" s="5" customFormat="1" ht="26.25" customHeight="1" thickBot="1" x14ac:dyDescent="0.25">
      <c r="A125" s="37" t="s">
        <v>317</v>
      </c>
      <c r="B125" s="37" t="s">
        <v>318</v>
      </c>
      <c r="C125" s="37" t="s">
        <v>319</v>
      </c>
      <c r="D125" s="38"/>
      <c r="E125" s="39" t="s">
        <v>422</v>
      </c>
      <c r="F125" s="39">
        <v>0.31638057300442174</v>
      </c>
      <c r="G125" s="39" t="s">
        <v>422</v>
      </c>
      <c r="H125" s="39" t="s">
        <v>441</v>
      </c>
      <c r="I125" s="39">
        <v>5.013152100000001E-5</v>
      </c>
      <c r="J125" s="39">
        <v>3.3269100300000002E-4</v>
      </c>
      <c r="K125" s="39">
        <v>7.0336043100000011E-4</v>
      </c>
      <c r="L125" s="39" t="s">
        <v>422</v>
      </c>
      <c r="M125" s="39" t="s">
        <v>441</v>
      </c>
      <c r="N125" s="39" t="s">
        <v>422</v>
      </c>
      <c r="O125" s="39" t="s">
        <v>422</v>
      </c>
      <c r="P125" s="39" t="s">
        <v>441</v>
      </c>
      <c r="Q125" s="39" t="s">
        <v>422</v>
      </c>
      <c r="R125" s="39" t="s">
        <v>422</v>
      </c>
      <c r="S125" s="39" t="s">
        <v>422</v>
      </c>
      <c r="T125" s="39" t="s">
        <v>422</v>
      </c>
      <c r="U125" s="39" t="s">
        <v>422</v>
      </c>
      <c r="V125" s="39" t="s">
        <v>422</v>
      </c>
      <c r="W125" s="39" t="s">
        <v>422</v>
      </c>
      <c r="X125" s="39" t="s">
        <v>422</v>
      </c>
      <c r="Y125" s="39" t="s">
        <v>422</v>
      </c>
      <c r="Z125" s="39" t="s">
        <v>422</v>
      </c>
      <c r="AA125" s="39" t="s">
        <v>422</v>
      </c>
      <c r="AB125" s="39" t="s">
        <v>422</v>
      </c>
      <c r="AC125" s="39" t="s">
        <v>422</v>
      </c>
      <c r="AD125" s="39" t="s">
        <v>422</v>
      </c>
      <c r="AE125" s="192"/>
      <c r="AF125" s="39" t="s">
        <v>422</v>
      </c>
      <c r="AG125" s="39" t="s">
        <v>422</v>
      </c>
      <c r="AH125" s="39" t="s">
        <v>422</v>
      </c>
      <c r="AI125" s="39" t="s">
        <v>422</v>
      </c>
      <c r="AJ125" s="39" t="s">
        <v>422</v>
      </c>
      <c r="AK125" s="39">
        <v>1519.1370000000002</v>
      </c>
      <c r="AL125" s="40" t="s">
        <v>320</v>
      </c>
    </row>
    <row r="126" spans="1:38" s="5" customFormat="1" ht="26.25" customHeight="1" thickBot="1" x14ac:dyDescent="0.25">
      <c r="A126" s="37" t="s">
        <v>317</v>
      </c>
      <c r="B126" s="37" t="s">
        <v>321</v>
      </c>
      <c r="C126" s="37" t="s">
        <v>322</v>
      </c>
      <c r="D126" s="38"/>
      <c r="E126" s="39" t="s">
        <v>441</v>
      </c>
      <c r="F126" s="39" t="s">
        <v>441</v>
      </c>
      <c r="G126" s="39" t="s">
        <v>422</v>
      </c>
      <c r="H126" s="39">
        <v>3.7587000000000002E-2</v>
      </c>
      <c r="I126" s="39" t="s">
        <v>441</v>
      </c>
      <c r="J126" s="39" t="s">
        <v>441</v>
      </c>
      <c r="K126" s="39" t="s">
        <v>441</v>
      </c>
      <c r="L126" s="39" t="s">
        <v>441</v>
      </c>
      <c r="M126" s="39">
        <v>3.1892000000000004E-2</v>
      </c>
      <c r="N126" s="39" t="s">
        <v>422</v>
      </c>
      <c r="O126" s="39" t="s">
        <v>422</v>
      </c>
      <c r="P126" s="39" t="s">
        <v>422</v>
      </c>
      <c r="Q126" s="39" t="s">
        <v>422</v>
      </c>
      <c r="R126" s="39" t="s">
        <v>422</v>
      </c>
      <c r="S126" s="39" t="s">
        <v>422</v>
      </c>
      <c r="T126" s="39" t="s">
        <v>422</v>
      </c>
      <c r="U126" s="39" t="s">
        <v>422</v>
      </c>
      <c r="V126" s="39" t="s">
        <v>422</v>
      </c>
      <c r="W126" s="39" t="s">
        <v>422</v>
      </c>
      <c r="X126" s="39" t="s">
        <v>422</v>
      </c>
      <c r="Y126" s="39" t="s">
        <v>422</v>
      </c>
      <c r="Z126" s="39" t="s">
        <v>422</v>
      </c>
      <c r="AA126" s="39" t="s">
        <v>422</v>
      </c>
      <c r="AB126" s="39" t="s">
        <v>422</v>
      </c>
      <c r="AC126" s="39" t="s">
        <v>422</v>
      </c>
      <c r="AD126" s="39" t="s">
        <v>422</v>
      </c>
      <c r="AE126" s="192"/>
      <c r="AF126" s="39" t="s">
        <v>422</v>
      </c>
      <c r="AG126" s="39" t="s">
        <v>422</v>
      </c>
      <c r="AH126" s="39" t="s">
        <v>422</v>
      </c>
      <c r="AI126" s="39" t="s">
        <v>422</v>
      </c>
      <c r="AJ126" s="39" t="s">
        <v>422</v>
      </c>
      <c r="AK126" s="39">
        <v>56.95</v>
      </c>
      <c r="AL126" s="40" t="s">
        <v>323</v>
      </c>
    </row>
    <row r="127" spans="1:38" s="5" customFormat="1" ht="26.25" customHeight="1" thickBot="1" x14ac:dyDescent="0.25">
      <c r="A127" s="37" t="s">
        <v>317</v>
      </c>
      <c r="B127" s="37" t="s">
        <v>324</v>
      </c>
      <c r="C127" s="37" t="s">
        <v>325</v>
      </c>
      <c r="D127" s="38"/>
      <c r="E127" s="39" t="s">
        <v>441</v>
      </c>
      <c r="F127" s="39" t="s">
        <v>441</v>
      </c>
      <c r="G127" s="39" t="s">
        <v>441</v>
      </c>
      <c r="H127" s="39">
        <v>7.4510138486142866E-2</v>
      </c>
      <c r="I127" s="39" t="s">
        <v>441</v>
      </c>
      <c r="J127" s="39" t="s">
        <v>441</v>
      </c>
      <c r="K127" s="39" t="s">
        <v>441</v>
      </c>
      <c r="L127" s="39" t="s">
        <v>441</v>
      </c>
      <c r="M127" s="39" t="s">
        <v>440</v>
      </c>
      <c r="N127" s="39" t="s">
        <v>441</v>
      </c>
      <c r="O127" s="39" t="s">
        <v>441</v>
      </c>
      <c r="P127" s="39" t="s">
        <v>441</v>
      </c>
      <c r="Q127" s="39" t="s">
        <v>422</v>
      </c>
      <c r="R127" s="39" t="s">
        <v>441</v>
      </c>
      <c r="S127" s="39" t="s">
        <v>422</v>
      </c>
      <c r="T127" s="39" t="s">
        <v>422</v>
      </c>
      <c r="U127" s="39" t="s">
        <v>422</v>
      </c>
      <c r="V127" s="39" t="s">
        <v>422</v>
      </c>
      <c r="W127" s="39" t="s">
        <v>441</v>
      </c>
      <c r="X127" s="39" t="s">
        <v>441</v>
      </c>
      <c r="Y127" s="39" t="s">
        <v>441</v>
      </c>
      <c r="Z127" s="39" t="s">
        <v>441</v>
      </c>
      <c r="AA127" s="39" t="s">
        <v>441</v>
      </c>
      <c r="AB127" s="39" t="s">
        <v>441</v>
      </c>
      <c r="AC127" s="39" t="s">
        <v>441</v>
      </c>
      <c r="AD127" s="39" t="s">
        <v>441</v>
      </c>
      <c r="AE127" s="192"/>
      <c r="AF127" s="39" t="s">
        <v>422</v>
      </c>
      <c r="AG127" s="39" t="s">
        <v>422</v>
      </c>
      <c r="AH127" s="39" t="s">
        <v>422</v>
      </c>
      <c r="AI127" s="39" t="s">
        <v>422</v>
      </c>
      <c r="AJ127" s="39" t="s">
        <v>422</v>
      </c>
      <c r="AK127" s="39">
        <v>278914.95690000005</v>
      </c>
      <c r="AL127" s="40" t="s">
        <v>453</v>
      </c>
    </row>
    <row r="128" spans="1:38" s="5" customFormat="1" ht="26.25" customHeight="1" thickBot="1" x14ac:dyDescent="0.25">
      <c r="A128" s="37" t="s">
        <v>317</v>
      </c>
      <c r="B128" s="37" t="s">
        <v>327</v>
      </c>
      <c r="C128" s="37" t="s">
        <v>328</v>
      </c>
      <c r="D128" s="38"/>
      <c r="E128" s="39" t="s">
        <v>440</v>
      </c>
      <c r="F128" s="39" t="s">
        <v>440</v>
      </c>
      <c r="G128" s="39" t="s">
        <v>440</v>
      </c>
      <c r="H128" s="39" t="s">
        <v>440</v>
      </c>
      <c r="I128" s="39" t="s">
        <v>440</v>
      </c>
      <c r="J128" s="39" t="s">
        <v>440</v>
      </c>
      <c r="K128" s="39" t="s">
        <v>440</v>
      </c>
      <c r="L128" s="39" t="s">
        <v>440</v>
      </c>
      <c r="M128" s="39" t="s">
        <v>440</v>
      </c>
      <c r="N128" s="39" t="s">
        <v>440</v>
      </c>
      <c r="O128" s="39" t="s">
        <v>440</v>
      </c>
      <c r="P128" s="39" t="s">
        <v>440</v>
      </c>
      <c r="Q128" s="39" t="s">
        <v>440</v>
      </c>
      <c r="R128" s="39" t="s">
        <v>440</v>
      </c>
      <c r="S128" s="39" t="s">
        <v>440</v>
      </c>
      <c r="T128" s="39" t="s">
        <v>440</v>
      </c>
      <c r="U128" s="39" t="s">
        <v>440</v>
      </c>
      <c r="V128" s="39" t="s">
        <v>440</v>
      </c>
      <c r="W128" s="39" t="s">
        <v>440</v>
      </c>
      <c r="X128" s="39" t="s">
        <v>440</v>
      </c>
      <c r="Y128" s="39" t="s">
        <v>440</v>
      </c>
      <c r="Z128" s="39" t="s">
        <v>440</v>
      </c>
      <c r="AA128" s="39" t="s">
        <v>440</v>
      </c>
      <c r="AB128" s="39" t="str">
        <f t="shared" si="1"/>
        <v>NO</v>
      </c>
      <c r="AC128" s="39" t="s">
        <v>440</v>
      </c>
      <c r="AD128" s="39" t="s">
        <v>440</v>
      </c>
      <c r="AE128" s="192"/>
      <c r="AF128" s="39" t="s">
        <v>422</v>
      </c>
      <c r="AG128" s="39" t="s">
        <v>422</v>
      </c>
      <c r="AH128" s="39" t="s">
        <v>422</v>
      </c>
      <c r="AI128" s="39" t="s">
        <v>422</v>
      </c>
      <c r="AJ128" s="39" t="s">
        <v>422</v>
      </c>
      <c r="AK128" s="39" t="s">
        <v>422</v>
      </c>
      <c r="AL128" s="40" t="s">
        <v>329</v>
      </c>
    </row>
    <row r="129" spans="1:38" s="5" customFormat="1" ht="26.25" customHeight="1" thickBot="1" x14ac:dyDescent="0.25">
      <c r="A129" s="37" t="s">
        <v>317</v>
      </c>
      <c r="B129" s="37" t="s">
        <v>330</v>
      </c>
      <c r="C129" s="42" t="s">
        <v>331</v>
      </c>
      <c r="D129" s="38"/>
      <c r="E129" s="39">
        <v>3.2777554499999993E-3</v>
      </c>
      <c r="F129" s="39">
        <v>2.7879759E-2</v>
      </c>
      <c r="G129" s="39">
        <v>1.7707414499999998E-4</v>
      </c>
      <c r="H129" s="39" t="s">
        <v>441</v>
      </c>
      <c r="I129" s="39">
        <v>1.5070139999999999E-5</v>
      </c>
      <c r="J129" s="39">
        <v>2.6372744999999999E-5</v>
      </c>
      <c r="K129" s="39">
        <v>3.7675349999999998E-5</v>
      </c>
      <c r="L129" s="39">
        <v>5.2745490000000001E-7</v>
      </c>
      <c r="M129" s="39">
        <v>2.6372745E-4</v>
      </c>
      <c r="N129" s="39">
        <v>4.8977954999999997E-3</v>
      </c>
      <c r="O129" s="39">
        <v>3.7675349999999997E-4</v>
      </c>
      <c r="P129" s="39">
        <v>2.1098195999999999E-4</v>
      </c>
      <c r="Q129" s="39">
        <v>6.0280559999999997E-5</v>
      </c>
      <c r="R129" s="39" t="s">
        <v>459</v>
      </c>
      <c r="S129" s="39" t="s">
        <v>459</v>
      </c>
      <c r="T129" s="39">
        <v>5.2745489999999999E-4</v>
      </c>
      <c r="U129" s="39" t="s">
        <v>441</v>
      </c>
      <c r="V129" s="39" t="s">
        <v>441</v>
      </c>
      <c r="W129" s="39">
        <v>3.7675349999999996E-2</v>
      </c>
      <c r="X129" s="39" t="s">
        <v>441</v>
      </c>
      <c r="Y129" s="39" t="s">
        <v>441</v>
      </c>
      <c r="Z129" s="39" t="s">
        <v>441</v>
      </c>
      <c r="AA129" s="39" t="s">
        <v>441</v>
      </c>
      <c r="AB129" s="39">
        <v>7.5350699999999997E-5</v>
      </c>
      <c r="AC129" s="39">
        <v>7.5350699999999996E-3</v>
      </c>
      <c r="AD129" s="39" t="s">
        <v>422</v>
      </c>
      <c r="AE129" s="192"/>
      <c r="AF129" s="39" t="s">
        <v>422</v>
      </c>
      <c r="AG129" s="39" t="s">
        <v>422</v>
      </c>
      <c r="AH129" s="39" t="s">
        <v>422</v>
      </c>
      <c r="AI129" s="39" t="s">
        <v>422</v>
      </c>
      <c r="AJ129" s="39" t="s">
        <v>422</v>
      </c>
      <c r="AK129" s="39">
        <v>3.7675349999999996</v>
      </c>
      <c r="AL129" s="40" t="s">
        <v>329</v>
      </c>
    </row>
    <row r="130" spans="1:38" s="5" customFormat="1" ht="26.25" customHeight="1" thickBot="1" x14ac:dyDescent="0.25">
      <c r="A130" s="37" t="s">
        <v>317</v>
      </c>
      <c r="B130" s="37" t="s">
        <v>332</v>
      </c>
      <c r="C130" s="184" t="s">
        <v>333</v>
      </c>
      <c r="D130" s="38"/>
      <c r="E130" s="39" t="s">
        <v>408</v>
      </c>
      <c r="F130" s="39" t="s">
        <v>408</v>
      </c>
      <c r="G130" s="39" t="s">
        <v>408</v>
      </c>
      <c r="H130" s="39" t="s">
        <v>422</v>
      </c>
      <c r="I130" s="39" t="s">
        <v>408</v>
      </c>
      <c r="J130" s="39" t="s">
        <v>408</v>
      </c>
      <c r="K130" s="39" t="s">
        <v>408</v>
      </c>
      <c r="L130" s="39" t="s">
        <v>408</v>
      </c>
      <c r="M130" s="39" t="s">
        <v>408</v>
      </c>
      <c r="N130" s="39" t="s">
        <v>408</v>
      </c>
      <c r="O130" s="39" t="s">
        <v>408</v>
      </c>
      <c r="P130" s="39" t="s">
        <v>408</v>
      </c>
      <c r="Q130" s="39" t="s">
        <v>408</v>
      </c>
      <c r="R130" s="39" t="s">
        <v>422</v>
      </c>
      <c r="S130" s="39" t="s">
        <v>422</v>
      </c>
      <c r="T130" s="39" t="s">
        <v>408</v>
      </c>
      <c r="U130" s="39" t="s">
        <v>422</v>
      </c>
      <c r="V130" s="39" t="s">
        <v>422</v>
      </c>
      <c r="W130" s="39" t="s">
        <v>408</v>
      </c>
      <c r="X130" s="39" t="s">
        <v>422</v>
      </c>
      <c r="Y130" s="39" t="s">
        <v>422</v>
      </c>
      <c r="Z130" s="39" t="s">
        <v>422</v>
      </c>
      <c r="AA130" s="39" t="s">
        <v>422</v>
      </c>
      <c r="AB130" s="39" t="str">
        <f t="shared" si="1"/>
        <v>NA</v>
      </c>
      <c r="AC130" s="39" t="s">
        <v>408</v>
      </c>
      <c r="AD130" s="39" t="s">
        <v>422</v>
      </c>
      <c r="AE130" s="192"/>
      <c r="AF130" s="39" t="s">
        <v>422</v>
      </c>
      <c r="AG130" s="39" t="s">
        <v>422</v>
      </c>
      <c r="AH130" s="39" t="s">
        <v>422</v>
      </c>
      <c r="AI130" s="39" t="s">
        <v>422</v>
      </c>
      <c r="AJ130" s="39" t="s">
        <v>422</v>
      </c>
      <c r="AK130" s="39" t="s">
        <v>408</v>
      </c>
      <c r="AL130" s="40" t="s">
        <v>329</v>
      </c>
    </row>
    <row r="131" spans="1:38" s="5" customFormat="1" ht="26.25" customHeight="1" thickBot="1" x14ac:dyDescent="0.25">
      <c r="A131" s="37" t="s">
        <v>317</v>
      </c>
      <c r="B131" s="37" t="s">
        <v>334</v>
      </c>
      <c r="C131" s="42" t="s">
        <v>335</v>
      </c>
      <c r="D131" s="38"/>
      <c r="E131" s="39">
        <v>1.6279562000000003E-3</v>
      </c>
      <c r="F131" s="39">
        <v>4.3829590000000004E-4</v>
      </c>
      <c r="G131" s="39">
        <v>1.6530016800000004E-4</v>
      </c>
      <c r="H131" s="39" t="s">
        <v>441</v>
      </c>
      <c r="I131" s="39">
        <v>2.0125608522500017E-6</v>
      </c>
      <c r="J131" s="39">
        <v>3.7442992600000035E-6</v>
      </c>
      <c r="K131" s="39">
        <v>4.3203453000000038E-6</v>
      </c>
      <c r="L131" s="39">
        <v>2.1601726500000002E-6</v>
      </c>
      <c r="M131" s="39">
        <v>1.2522740000000001E-5</v>
      </c>
      <c r="N131" s="39">
        <v>5.6352330000000001E-5</v>
      </c>
      <c r="O131" s="39">
        <v>1.8784110000000003E-5</v>
      </c>
      <c r="P131" s="39">
        <v>2.0662521E-2</v>
      </c>
      <c r="Q131" s="39">
        <v>1.2522740000000003E-4</v>
      </c>
      <c r="R131" s="39">
        <v>3.1306850000000007E-5</v>
      </c>
      <c r="S131" s="39">
        <v>1.8784110000000001E-4</v>
      </c>
      <c r="T131" s="39">
        <v>2.5045480000000001E-5</v>
      </c>
      <c r="U131" s="39" t="s">
        <v>441</v>
      </c>
      <c r="V131" s="39" t="s">
        <v>441</v>
      </c>
      <c r="W131" s="39">
        <v>0.25045480000000026</v>
      </c>
      <c r="X131" s="39" t="s">
        <v>441</v>
      </c>
      <c r="Y131" s="39" t="s">
        <v>441</v>
      </c>
      <c r="Z131" s="39" t="s">
        <v>441</v>
      </c>
      <c r="AA131" s="39" t="s">
        <v>441</v>
      </c>
      <c r="AB131" s="39">
        <v>2.5045480000000002E-2</v>
      </c>
      <c r="AC131" s="39">
        <v>6.2613700000000008E-2</v>
      </c>
      <c r="AD131" s="39">
        <v>1.2522740000000001E-2</v>
      </c>
      <c r="AE131" s="192"/>
      <c r="AF131" s="39" t="s">
        <v>422</v>
      </c>
      <c r="AG131" s="39" t="s">
        <v>422</v>
      </c>
      <c r="AH131" s="39" t="s">
        <v>422</v>
      </c>
      <c r="AI131" s="39" t="s">
        <v>422</v>
      </c>
      <c r="AJ131" s="39" t="s">
        <v>422</v>
      </c>
      <c r="AK131" s="39">
        <v>0.62613700000000005</v>
      </c>
      <c r="AL131" s="40" t="s">
        <v>329</v>
      </c>
    </row>
    <row r="132" spans="1:38" s="5" customFormat="1" ht="26.25" customHeight="1" thickBot="1" x14ac:dyDescent="0.25">
      <c r="A132" s="37" t="s">
        <v>317</v>
      </c>
      <c r="B132" s="37" t="s">
        <v>336</v>
      </c>
      <c r="C132" s="42" t="s">
        <v>337</v>
      </c>
      <c r="D132" s="38"/>
      <c r="E132" s="39" t="s">
        <v>408</v>
      </c>
      <c r="F132" s="39" t="s">
        <v>408</v>
      </c>
      <c r="G132" s="39" t="s">
        <v>408</v>
      </c>
      <c r="H132" s="39" t="s">
        <v>408</v>
      </c>
      <c r="I132" s="39" t="s">
        <v>408</v>
      </c>
      <c r="J132" s="39" t="s">
        <v>408</v>
      </c>
      <c r="K132" s="39" t="s">
        <v>408</v>
      </c>
      <c r="L132" s="39" t="s">
        <v>408</v>
      </c>
      <c r="M132" s="39" t="s">
        <v>408</v>
      </c>
      <c r="N132" s="39" t="s">
        <v>408</v>
      </c>
      <c r="O132" s="39" t="s">
        <v>408</v>
      </c>
      <c r="P132" s="39" t="s">
        <v>408</v>
      </c>
      <c r="Q132" s="39" t="s">
        <v>408</v>
      </c>
      <c r="R132" s="39" t="s">
        <v>408</v>
      </c>
      <c r="S132" s="39" t="s">
        <v>408</v>
      </c>
      <c r="T132" s="39" t="s">
        <v>408</v>
      </c>
      <c r="U132" s="39" t="s">
        <v>408</v>
      </c>
      <c r="V132" s="39" t="s">
        <v>408</v>
      </c>
      <c r="W132" s="39" t="s">
        <v>408</v>
      </c>
      <c r="X132" s="39" t="s">
        <v>408</v>
      </c>
      <c r="Y132" s="39" t="s">
        <v>408</v>
      </c>
      <c r="Z132" s="39" t="s">
        <v>408</v>
      </c>
      <c r="AA132" s="39" t="s">
        <v>408</v>
      </c>
      <c r="AB132" s="39" t="str">
        <f t="shared" si="1"/>
        <v>IE</v>
      </c>
      <c r="AC132" s="39" t="s">
        <v>408</v>
      </c>
      <c r="AD132" s="39" t="s">
        <v>408</v>
      </c>
      <c r="AE132" s="192"/>
      <c r="AF132" s="39" t="s">
        <v>422</v>
      </c>
      <c r="AG132" s="39" t="s">
        <v>422</v>
      </c>
      <c r="AH132" s="39" t="s">
        <v>422</v>
      </c>
      <c r="AI132" s="39" t="s">
        <v>422</v>
      </c>
      <c r="AJ132" s="39" t="s">
        <v>422</v>
      </c>
      <c r="AK132" s="39" t="s">
        <v>422</v>
      </c>
      <c r="AL132" s="40" t="s">
        <v>338</v>
      </c>
    </row>
    <row r="133" spans="1:38" s="5" customFormat="1" ht="26.25" customHeight="1" thickBot="1" x14ac:dyDescent="0.25">
      <c r="A133" s="37" t="s">
        <v>317</v>
      </c>
      <c r="B133" s="37" t="s">
        <v>339</v>
      </c>
      <c r="C133" s="42" t="s">
        <v>340</v>
      </c>
      <c r="D133" s="38"/>
      <c r="E133" s="39">
        <v>8.7936749999999991E-3</v>
      </c>
      <c r="F133" s="39">
        <v>1.38567E-4</v>
      </c>
      <c r="G133" s="39">
        <v>1.2044670000000001E-3</v>
      </c>
      <c r="H133" s="39" t="s">
        <v>422</v>
      </c>
      <c r="I133" s="39">
        <v>3.6986730000000001E-4</v>
      </c>
      <c r="J133" s="39">
        <v>3.6986730000000001E-4</v>
      </c>
      <c r="K133" s="39">
        <v>4.1101104000000003E-4</v>
      </c>
      <c r="L133" s="39" t="s">
        <v>441</v>
      </c>
      <c r="M133" s="39">
        <v>1.4922600000000002E-3</v>
      </c>
      <c r="N133" s="39">
        <v>3.2008977000000003E-4</v>
      </c>
      <c r="O133" s="39">
        <v>5.3614770000000005E-5</v>
      </c>
      <c r="P133" s="39">
        <v>1.5881909999999999E-2</v>
      </c>
      <c r="Q133" s="39">
        <v>1.4506898999999999E-4</v>
      </c>
      <c r="R133" s="39">
        <v>1.4453604000000002E-4</v>
      </c>
      <c r="S133" s="39">
        <v>1.3249137E-4</v>
      </c>
      <c r="T133" s="39">
        <v>1.8472046999999997E-4</v>
      </c>
      <c r="U133" s="39">
        <v>2.1083502000000001E-4</v>
      </c>
      <c r="V133" s="39">
        <v>1.7067190800000001E-3</v>
      </c>
      <c r="W133" s="39">
        <v>2.87793E-4</v>
      </c>
      <c r="X133" s="39">
        <v>1.406988E-7</v>
      </c>
      <c r="Y133" s="39">
        <v>7.6851390000000003E-8</v>
      </c>
      <c r="Z133" s="39">
        <v>6.8643960000000003E-8</v>
      </c>
      <c r="AA133" s="39">
        <v>7.4506409999999997E-8</v>
      </c>
      <c r="AB133" s="39">
        <v>3.6070055999999996E-7</v>
      </c>
      <c r="AC133" s="39">
        <v>1.59885E-3</v>
      </c>
      <c r="AD133" s="39">
        <v>4.3701899999999995E-3</v>
      </c>
      <c r="AE133" s="192"/>
      <c r="AF133" s="39" t="s">
        <v>422</v>
      </c>
      <c r="AG133" s="39" t="s">
        <v>422</v>
      </c>
      <c r="AH133" s="39" t="s">
        <v>422</v>
      </c>
      <c r="AI133" s="39" t="s">
        <v>422</v>
      </c>
      <c r="AJ133" s="39" t="s">
        <v>422</v>
      </c>
      <c r="AK133" s="39">
        <v>10659</v>
      </c>
      <c r="AL133" s="40" t="s">
        <v>341</v>
      </c>
    </row>
    <row r="134" spans="1:38" s="5" customFormat="1" ht="26.25" customHeight="1" thickBot="1" x14ac:dyDescent="0.25">
      <c r="A134" s="37" t="s">
        <v>317</v>
      </c>
      <c r="B134" s="37" t="s">
        <v>342</v>
      </c>
      <c r="C134" s="37" t="s">
        <v>343</v>
      </c>
      <c r="D134" s="38"/>
      <c r="E134" s="39" t="s">
        <v>440</v>
      </c>
      <c r="F134" s="39" t="s">
        <v>440</v>
      </c>
      <c r="G134" s="39" t="s">
        <v>440</v>
      </c>
      <c r="H134" s="39" t="s">
        <v>440</v>
      </c>
      <c r="I134" s="39" t="s">
        <v>440</v>
      </c>
      <c r="J134" s="39" t="s">
        <v>440</v>
      </c>
      <c r="K134" s="39" t="s">
        <v>440</v>
      </c>
      <c r="L134" s="39" t="s">
        <v>440</v>
      </c>
      <c r="M134" s="39" t="s">
        <v>440</v>
      </c>
      <c r="N134" s="39" t="s">
        <v>440</v>
      </c>
      <c r="O134" s="39" t="s">
        <v>440</v>
      </c>
      <c r="P134" s="39" t="s">
        <v>440</v>
      </c>
      <c r="Q134" s="39" t="s">
        <v>440</v>
      </c>
      <c r="R134" s="39" t="s">
        <v>440</v>
      </c>
      <c r="S134" s="39" t="s">
        <v>440</v>
      </c>
      <c r="T134" s="39" t="s">
        <v>440</v>
      </c>
      <c r="U134" s="39" t="s">
        <v>440</v>
      </c>
      <c r="V134" s="39" t="s">
        <v>440</v>
      </c>
      <c r="W134" s="39" t="s">
        <v>440</v>
      </c>
      <c r="X134" s="39" t="s">
        <v>440</v>
      </c>
      <c r="Y134" s="39" t="s">
        <v>440</v>
      </c>
      <c r="Z134" s="39" t="s">
        <v>440</v>
      </c>
      <c r="AA134" s="39" t="s">
        <v>440</v>
      </c>
      <c r="AB134" s="39" t="str">
        <f t="shared" si="1"/>
        <v>NO</v>
      </c>
      <c r="AC134" s="39" t="s">
        <v>440</v>
      </c>
      <c r="AD134" s="39" t="s">
        <v>440</v>
      </c>
      <c r="AE134" s="192"/>
      <c r="AF134" s="39" t="s">
        <v>422</v>
      </c>
      <c r="AG134" s="39" t="s">
        <v>422</v>
      </c>
      <c r="AH134" s="39" t="s">
        <v>422</v>
      </c>
      <c r="AI134" s="39" t="s">
        <v>422</v>
      </c>
      <c r="AJ134" s="39" t="s">
        <v>422</v>
      </c>
      <c r="AK134" s="39" t="s">
        <v>422</v>
      </c>
      <c r="AL134" s="40" t="s">
        <v>147</v>
      </c>
    </row>
    <row r="135" spans="1:38" s="5" customFormat="1" ht="26.25" customHeight="1" thickBot="1" x14ac:dyDescent="0.25">
      <c r="A135" s="37" t="s">
        <v>317</v>
      </c>
      <c r="B135" s="37" t="s">
        <v>344</v>
      </c>
      <c r="C135" s="37" t="s">
        <v>345</v>
      </c>
      <c r="D135" s="38"/>
      <c r="E135" s="39" t="s">
        <v>440</v>
      </c>
      <c r="F135" s="39" t="s">
        <v>440</v>
      </c>
      <c r="G135" s="39" t="s">
        <v>440</v>
      </c>
      <c r="H135" s="39" t="s">
        <v>440</v>
      </c>
      <c r="I135" s="39" t="s">
        <v>440</v>
      </c>
      <c r="J135" s="39" t="s">
        <v>440</v>
      </c>
      <c r="K135" s="39" t="s">
        <v>440</v>
      </c>
      <c r="L135" s="39" t="s">
        <v>440</v>
      </c>
      <c r="M135" s="39" t="s">
        <v>440</v>
      </c>
      <c r="N135" s="39" t="s">
        <v>440</v>
      </c>
      <c r="O135" s="39" t="s">
        <v>440</v>
      </c>
      <c r="P135" s="39" t="s">
        <v>440</v>
      </c>
      <c r="Q135" s="39" t="s">
        <v>440</v>
      </c>
      <c r="R135" s="39" t="s">
        <v>440</v>
      </c>
      <c r="S135" s="39" t="s">
        <v>440</v>
      </c>
      <c r="T135" s="39" t="s">
        <v>440</v>
      </c>
      <c r="U135" s="39" t="s">
        <v>440</v>
      </c>
      <c r="V135" s="39" t="s">
        <v>440</v>
      </c>
      <c r="W135" s="39" t="s">
        <v>440</v>
      </c>
      <c r="X135" s="39" t="s">
        <v>440</v>
      </c>
      <c r="Y135" s="39" t="s">
        <v>440</v>
      </c>
      <c r="Z135" s="39" t="s">
        <v>440</v>
      </c>
      <c r="AA135" s="39" t="s">
        <v>440</v>
      </c>
      <c r="AB135" s="39" t="str">
        <f t="shared" si="1"/>
        <v>NO</v>
      </c>
      <c r="AC135" s="39" t="s">
        <v>440</v>
      </c>
      <c r="AD135" s="39" t="s">
        <v>440</v>
      </c>
      <c r="AE135" s="192"/>
      <c r="AF135" s="39" t="s">
        <v>422</v>
      </c>
      <c r="AG135" s="39" t="s">
        <v>422</v>
      </c>
      <c r="AH135" s="39" t="s">
        <v>422</v>
      </c>
      <c r="AI135" s="39" t="s">
        <v>422</v>
      </c>
      <c r="AJ135" s="39" t="s">
        <v>422</v>
      </c>
      <c r="AK135" s="39" t="s">
        <v>422</v>
      </c>
      <c r="AL135" s="40" t="s">
        <v>147</v>
      </c>
    </row>
    <row r="136" spans="1:38" s="5" customFormat="1" ht="26.25" customHeight="1" thickBot="1" x14ac:dyDescent="0.25">
      <c r="A136" s="37" t="s">
        <v>317</v>
      </c>
      <c r="B136" s="37" t="s">
        <v>346</v>
      </c>
      <c r="C136" s="37" t="s">
        <v>347</v>
      </c>
      <c r="D136" s="38"/>
      <c r="E136" s="39" t="s">
        <v>422</v>
      </c>
      <c r="F136" s="39">
        <v>8.1057445050000034E-3</v>
      </c>
      <c r="G136" s="39" t="s">
        <v>422</v>
      </c>
      <c r="H136" s="39">
        <v>0.16195512679999988</v>
      </c>
      <c r="I136" s="39" t="s">
        <v>422</v>
      </c>
      <c r="J136" s="39" t="s">
        <v>422</v>
      </c>
      <c r="K136" s="39" t="s">
        <v>422</v>
      </c>
      <c r="L136" s="39" t="s">
        <v>422</v>
      </c>
      <c r="M136" s="39" t="s">
        <v>422</v>
      </c>
      <c r="N136" s="39" t="s">
        <v>422</v>
      </c>
      <c r="O136" s="39" t="s">
        <v>422</v>
      </c>
      <c r="P136" s="39" t="s">
        <v>422</v>
      </c>
      <c r="Q136" s="39" t="s">
        <v>422</v>
      </c>
      <c r="R136" s="39" t="s">
        <v>422</v>
      </c>
      <c r="S136" s="39" t="s">
        <v>422</v>
      </c>
      <c r="T136" s="39" t="s">
        <v>422</v>
      </c>
      <c r="U136" s="39" t="s">
        <v>422</v>
      </c>
      <c r="V136" s="39" t="s">
        <v>422</v>
      </c>
      <c r="W136" s="39" t="s">
        <v>422</v>
      </c>
      <c r="X136" s="39" t="s">
        <v>422</v>
      </c>
      <c r="Y136" s="39" t="s">
        <v>422</v>
      </c>
      <c r="Z136" s="39" t="s">
        <v>422</v>
      </c>
      <c r="AA136" s="39" t="s">
        <v>422</v>
      </c>
      <c r="AB136" s="39" t="s">
        <v>422</v>
      </c>
      <c r="AC136" s="39" t="s">
        <v>422</v>
      </c>
      <c r="AD136" s="39" t="s">
        <v>422</v>
      </c>
      <c r="AE136" s="192"/>
      <c r="AF136" s="39" t="s">
        <v>422</v>
      </c>
      <c r="AG136" s="39" t="s">
        <v>422</v>
      </c>
      <c r="AH136" s="39" t="s">
        <v>422</v>
      </c>
      <c r="AI136" s="39" t="s">
        <v>422</v>
      </c>
      <c r="AJ136" s="39" t="s">
        <v>422</v>
      </c>
      <c r="AK136" s="39">
        <v>540382.9670000003</v>
      </c>
      <c r="AL136" s="40" t="s">
        <v>454</v>
      </c>
    </row>
    <row r="137" spans="1:38" s="5" customFormat="1" ht="26.25" customHeight="1" thickBot="1" x14ac:dyDescent="0.25">
      <c r="A137" s="37" t="s">
        <v>317</v>
      </c>
      <c r="B137" s="37" t="s">
        <v>349</v>
      </c>
      <c r="C137" s="37" t="s">
        <v>350</v>
      </c>
      <c r="D137" s="38"/>
      <c r="E137" s="39" t="s">
        <v>422</v>
      </c>
      <c r="F137" s="39">
        <v>8.8943788365000004E-4</v>
      </c>
      <c r="G137" s="39" t="s">
        <v>422</v>
      </c>
      <c r="H137" s="39" t="s">
        <v>422</v>
      </c>
      <c r="I137" s="39" t="s">
        <v>422</v>
      </c>
      <c r="J137" s="39" t="s">
        <v>422</v>
      </c>
      <c r="K137" s="39" t="s">
        <v>422</v>
      </c>
      <c r="L137" s="39" t="s">
        <v>422</v>
      </c>
      <c r="M137" s="39" t="s">
        <v>422</v>
      </c>
      <c r="N137" s="39" t="s">
        <v>422</v>
      </c>
      <c r="O137" s="39" t="s">
        <v>422</v>
      </c>
      <c r="P137" s="39" t="s">
        <v>422</v>
      </c>
      <c r="Q137" s="39" t="s">
        <v>422</v>
      </c>
      <c r="R137" s="39" t="s">
        <v>422</v>
      </c>
      <c r="S137" s="39" t="s">
        <v>422</v>
      </c>
      <c r="T137" s="39" t="s">
        <v>422</v>
      </c>
      <c r="U137" s="39" t="s">
        <v>422</v>
      </c>
      <c r="V137" s="39" t="s">
        <v>422</v>
      </c>
      <c r="W137" s="39" t="s">
        <v>422</v>
      </c>
      <c r="X137" s="39" t="s">
        <v>422</v>
      </c>
      <c r="Y137" s="39" t="s">
        <v>422</v>
      </c>
      <c r="Z137" s="39" t="s">
        <v>422</v>
      </c>
      <c r="AA137" s="39" t="s">
        <v>422</v>
      </c>
      <c r="AB137" s="39" t="s">
        <v>422</v>
      </c>
      <c r="AC137" s="39" t="s">
        <v>422</v>
      </c>
      <c r="AD137" s="39" t="s">
        <v>422</v>
      </c>
      <c r="AE137" s="192"/>
      <c r="AF137" s="39" t="s">
        <v>422</v>
      </c>
      <c r="AG137" s="39" t="s">
        <v>422</v>
      </c>
      <c r="AH137" s="39" t="s">
        <v>422</v>
      </c>
      <c r="AI137" s="39" t="s">
        <v>422</v>
      </c>
      <c r="AJ137" s="39" t="s">
        <v>422</v>
      </c>
      <c r="AK137" s="39">
        <v>59295.858910000003</v>
      </c>
      <c r="AL137" s="40" t="s">
        <v>454</v>
      </c>
    </row>
    <row r="138" spans="1:38" s="5" customFormat="1" ht="26.25" customHeight="1" thickBot="1" x14ac:dyDescent="0.25">
      <c r="A138" s="37" t="s">
        <v>317</v>
      </c>
      <c r="B138" s="37" t="s">
        <v>351</v>
      </c>
      <c r="C138" s="37" t="s">
        <v>352</v>
      </c>
      <c r="D138" s="38"/>
      <c r="E138" s="39" t="s">
        <v>440</v>
      </c>
      <c r="F138" s="39" t="s">
        <v>440</v>
      </c>
      <c r="G138" s="39" t="s">
        <v>440</v>
      </c>
      <c r="H138" s="39" t="s">
        <v>408</v>
      </c>
      <c r="I138" s="39" t="s">
        <v>440</v>
      </c>
      <c r="J138" s="39" t="s">
        <v>440</v>
      </c>
      <c r="K138" s="39" t="s">
        <v>440</v>
      </c>
      <c r="L138" s="39" t="s">
        <v>440</v>
      </c>
      <c r="M138" s="39" t="s">
        <v>440</v>
      </c>
      <c r="N138" s="39" t="s">
        <v>440</v>
      </c>
      <c r="O138" s="39" t="s">
        <v>440</v>
      </c>
      <c r="P138" s="39" t="s">
        <v>440</v>
      </c>
      <c r="Q138" s="39" t="s">
        <v>440</v>
      </c>
      <c r="R138" s="39" t="s">
        <v>440</v>
      </c>
      <c r="S138" s="39" t="s">
        <v>440</v>
      </c>
      <c r="T138" s="39" t="s">
        <v>440</v>
      </c>
      <c r="U138" s="39" t="s">
        <v>440</v>
      </c>
      <c r="V138" s="39" t="s">
        <v>440</v>
      </c>
      <c r="W138" s="39" t="s">
        <v>440</v>
      </c>
      <c r="X138" s="39" t="s">
        <v>440</v>
      </c>
      <c r="Y138" s="39" t="s">
        <v>440</v>
      </c>
      <c r="Z138" s="39" t="s">
        <v>440</v>
      </c>
      <c r="AA138" s="39" t="s">
        <v>440</v>
      </c>
      <c r="AB138" s="39" t="str">
        <f t="shared" si="1"/>
        <v>NO</v>
      </c>
      <c r="AC138" s="39" t="s">
        <v>440</v>
      </c>
      <c r="AD138" s="39" t="s">
        <v>440</v>
      </c>
      <c r="AE138" s="192"/>
      <c r="AF138" s="39" t="s">
        <v>422</v>
      </c>
      <c r="AG138" s="39" t="s">
        <v>422</v>
      </c>
      <c r="AH138" s="39" t="s">
        <v>422</v>
      </c>
      <c r="AI138" s="39" t="s">
        <v>422</v>
      </c>
      <c r="AJ138" s="39" t="s">
        <v>422</v>
      </c>
      <c r="AK138" s="39" t="s">
        <v>408</v>
      </c>
      <c r="AL138" s="40" t="s">
        <v>348</v>
      </c>
    </row>
    <row r="139" spans="1:38" s="5" customFormat="1" ht="26.25" customHeight="1" thickBot="1" x14ac:dyDescent="0.25">
      <c r="A139" s="37" t="s">
        <v>317</v>
      </c>
      <c r="B139" s="37" t="s">
        <v>353</v>
      </c>
      <c r="C139" s="37" t="s">
        <v>354</v>
      </c>
      <c r="D139" s="38"/>
      <c r="E139" s="39" t="s">
        <v>422</v>
      </c>
      <c r="F139" s="39" t="s">
        <v>422</v>
      </c>
      <c r="G139" s="39" t="s">
        <v>422</v>
      </c>
      <c r="H139" s="39" t="s">
        <v>422</v>
      </c>
      <c r="I139" s="149">
        <v>0.36010277000000002</v>
      </c>
      <c r="J139" s="149">
        <v>0.36010277000000002</v>
      </c>
      <c r="K139" s="149">
        <v>0.36010277000000002</v>
      </c>
      <c r="L139" s="39" t="s">
        <v>422</v>
      </c>
      <c r="M139" s="39" t="s">
        <v>422</v>
      </c>
      <c r="N139" s="39">
        <v>1.04006E-3</v>
      </c>
      <c r="O139" s="39">
        <v>2.0930599999999999E-3</v>
      </c>
      <c r="P139" s="39">
        <v>2.0930599999999999E-3</v>
      </c>
      <c r="Q139" s="39">
        <v>3.3262100000000005E-3</v>
      </c>
      <c r="R139" s="39">
        <v>3.1719400000000003E-3</v>
      </c>
      <c r="S139" s="39">
        <v>7.3829300000000002E-3</v>
      </c>
      <c r="T139" s="39" t="s">
        <v>422</v>
      </c>
      <c r="U139" s="39" t="s">
        <v>422</v>
      </c>
      <c r="V139" s="39" t="s">
        <v>422</v>
      </c>
      <c r="W139" s="39">
        <v>3.6641020000000002</v>
      </c>
      <c r="X139" s="39" t="s">
        <v>422</v>
      </c>
      <c r="Y139" s="39" t="s">
        <v>422</v>
      </c>
      <c r="Z139" s="39" t="s">
        <v>422</v>
      </c>
      <c r="AA139" s="39" t="s">
        <v>422</v>
      </c>
      <c r="AB139" s="39" t="str">
        <f t="shared" si="1"/>
        <v>NA</v>
      </c>
      <c r="AC139" s="39" t="s">
        <v>422</v>
      </c>
      <c r="AD139" s="39" t="s">
        <v>422</v>
      </c>
      <c r="AE139" s="192"/>
      <c r="AF139" s="39" t="s">
        <v>422</v>
      </c>
      <c r="AG139" s="39" t="s">
        <v>422</v>
      </c>
      <c r="AH139" s="39" t="s">
        <v>422</v>
      </c>
      <c r="AI139" s="39" t="s">
        <v>422</v>
      </c>
      <c r="AJ139" s="39" t="s">
        <v>422</v>
      </c>
      <c r="AK139" s="39">
        <v>7304</v>
      </c>
      <c r="AL139" s="40" t="s">
        <v>147</v>
      </c>
    </row>
    <row r="140" spans="1:38" s="5" customFormat="1" ht="26.25" customHeight="1" thickBot="1" x14ac:dyDescent="0.25">
      <c r="A140" s="37" t="s">
        <v>355</v>
      </c>
      <c r="B140" s="37" t="s">
        <v>356</v>
      </c>
      <c r="C140" s="37" t="s">
        <v>357</v>
      </c>
      <c r="D140" s="38"/>
      <c r="E140" s="39" t="s">
        <v>440</v>
      </c>
      <c r="F140" s="39" t="s">
        <v>440</v>
      </c>
      <c r="G140" s="39" t="s">
        <v>440</v>
      </c>
      <c r="H140" s="39" t="s">
        <v>440</v>
      </c>
      <c r="I140" s="39" t="s">
        <v>440</v>
      </c>
      <c r="J140" s="39" t="s">
        <v>440</v>
      </c>
      <c r="K140" s="39" t="s">
        <v>440</v>
      </c>
      <c r="L140" s="39" t="s">
        <v>440</v>
      </c>
      <c r="M140" s="39" t="s">
        <v>440</v>
      </c>
      <c r="N140" s="39" t="s">
        <v>440</v>
      </c>
      <c r="O140" s="39" t="s">
        <v>440</v>
      </c>
      <c r="P140" s="39" t="s">
        <v>440</v>
      </c>
      <c r="Q140" s="39" t="s">
        <v>440</v>
      </c>
      <c r="R140" s="39" t="s">
        <v>440</v>
      </c>
      <c r="S140" s="39" t="s">
        <v>440</v>
      </c>
      <c r="T140" s="39" t="s">
        <v>440</v>
      </c>
      <c r="U140" s="39" t="s">
        <v>440</v>
      </c>
      <c r="V140" s="39" t="s">
        <v>440</v>
      </c>
      <c r="W140" s="39" t="s">
        <v>440</v>
      </c>
      <c r="X140" s="39" t="s">
        <v>440</v>
      </c>
      <c r="Y140" s="39" t="s">
        <v>440</v>
      </c>
      <c r="Z140" s="39" t="s">
        <v>440</v>
      </c>
      <c r="AA140" s="39" t="s">
        <v>440</v>
      </c>
      <c r="AB140" s="39" t="str">
        <f t="shared" si="1"/>
        <v>NO</v>
      </c>
      <c r="AC140" s="39" t="s">
        <v>440</v>
      </c>
      <c r="AD140" s="39" t="s">
        <v>440</v>
      </c>
      <c r="AE140" s="192"/>
      <c r="AF140" s="39" t="s">
        <v>422</v>
      </c>
      <c r="AG140" s="39" t="s">
        <v>422</v>
      </c>
      <c r="AH140" s="39" t="s">
        <v>422</v>
      </c>
      <c r="AI140" s="39" t="s">
        <v>422</v>
      </c>
      <c r="AJ140" s="39" t="s">
        <v>422</v>
      </c>
      <c r="AK140" s="39" t="s">
        <v>422</v>
      </c>
      <c r="AL140" s="40" t="s">
        <v>147</v>
      </c>
    </row>
    <row r="141" spans="1:38" s="51" customFormat="1" ht="37.5" customHeight="1" thickBot="1" x14ac:dyDescent="0.25">
      <c r="A141" s="46"/>
      <c r="B141" s="47" t="s">
        <v>358</v>
      </c>
      <c r="C141" s="48" t="s">
        <v>423</v>
      </c>
      <c r="D141" s="46" t="s">
        <v>359</v>
      </c>
      <c r="E141" s="49">
        <f>SUM(E14:E140)</f>
        <v>97.509565138937575</v>
      </c>
      <c r="F141" s="49">
        <f t="shared" ref="F141:AK141" si="2">SUM(F14:F140)</f>
        <v>73.958370131082063</v>
      </c>
      <c r="G141" s="49">
        <f t="shared" si="2"/>
        <v>103.73908550720948</v>
      </c>
      <c r="H141" s="49">
        <f t="shared" si="2"/>
        <v>56.894946292468155</v>
      </c>
      <c r="I141" s="49">
        <f t="shared" si="2"/>
        <v>29.272801140252209</v>
      </c>
      <c r="J141" s="49">
        <f t="shared" si="2"/>
        <v>47.618904696793969</v>
      </c>
      <c r="K141" s="49">
        <f t="shared" si="2"/>
        <v>85.616118988237773</v>
      </c>
      <c r="L141" s="49">
        <f t="shared" si="2"/>
        <v>3.4866265259526577</v>
      </c>
      <c r="M141" s="49">
        <f t="shared" si="2"/>
        <v>237.94309680283482</v>
      </c>
      <c r="N141" s="49">
        <f t="shared" si="2"/>
        <v>17.988849235506446</v>
      </c>
      <c r="O141" s="49">
        <f t="shared" si="2"/>
        <v>3.1451485676310984</v>
      </c>
      <c r="P141" s="49">
        <f t="shared" si="2"/>
        <v>0.88175132047781579</v>
      </c>
      <c r="Q141" s="49">
        <f t="shared" si="2"/>
        <v>3.0190819680479382</v>
      </c>
      <c r="R141" s="49">
        <f t="shared" si="2"/>
        <v>7.3097379692890669</v>
      </c>
      <c r="S141" s="49">
        <f t="shared" si="2"/>
        <v>53.101143611416497</v>
      </c>
      <c r="T141" s="49">
        <f t="shared" si="2"/>
        <v>9.267339757118167</v>
      </c>
      <c r="U141" s="49">
        <f t="shared" si="2"/>
        <v>8.0366652633516793</v>
      </c>
      <c r="V141" s="49">
        <f t="shared" si="2"/>
        <v>46.078893939702496</v>
      </c>
      <c r="W141" s="49">
        <f t="shared" si="2"/>
        <v>37.079610321357322</v>
      </c>
      <c r="X141" s="49">
        <f t="shared" si="2"/>
        <v>4.8828475652941501</v>
      </c>
      <c r="Y141" s="49">
        <f t="shared" si="2"/>
        <v>4.8588185465309888</v>
      </c>
      <c r="Z141" s="49">
        <f t="shared" si="2"/>
        <v>1.9922341940175039</v>
      </c>
      <c r="AA141" s="49">
        <f t="shared" si="2"/>
        <v>2.6477157081690765</v>
      </c>
      <c r="AB141" s="49">
        <f t="shared" si="2"/>
        <v>14.726416844711718</v>
      </c>
      <c r="AC141" s="49">
        <f t="shared" si="2"/>
        <v>1.7171748455994218</v>
      </c>
      <c r="AD141" s="49">
        <f t="shared" si="2"/>
        <v>2.9842045147201079</v>
      </c>
      <c r="AE141" s="192"/>
      <c r="AF141" s="49">
        <f t="shared" si="2"/>
        <v>151199.42705368676</v>
      </c>
      <c r="AG141" s="49">
        <f t="shared" si="2"/>
        <v>215497.77018200001</v>
      </c>
      <c r="AH141" s="49">
        <f t="shared" si="2"/>
        <v>77291.534098999982</v>
      </c>
      <c r="AI141" s="49">
        <f t="shared" si="2"/>
        <v>59451.432469994099</v>
      </c>
      <c r="AJ141" s="49">
        <f t="shared" si="2"/>
        <v>3743.614061799999</v>
      </c>
      <c r="AK141" s="49">
        <f t="shared" si="2"/>
        <v>9958012.8755695485</v>
      </c>
      <c r="AL141" s="50"/>
    </row>
    <row r="142" spans="1:38" s="59" customFormat="1" ht="15" customHeight="1" thickBot="1" x14ac:dyDescent="0.25">
      <c r="A142" s="52"/>
      <c r="B142" s="53"/>
      <c r="C142" s="54"/>
      <c r="D142" s="55"/>
      <c r="E142" s="56"/>
      <c r="F142" s="56"/>
      <c r="G142" s="56"/>
      <c r="H142" s="56"/>
      <c r="I142" s="56"/>
      <c r="J142"/>
      <c r="K142"/>
      <c r="L142"/>
      <c r="M142"/>
      <c r="N142"/>
      <c r="O142" s="57"/>
      <c r="P142" s="57"/>
      <c r="Q142" s="57"/>
      <c r="R142" s="57"/>
      <c r="S142" s="57"/>
      <c r="T142" s="57"/>
      <c r="U142" s="57"/>
      <c r="V142" s="57"/>
      <c r="W142" s="57"/>
      <c r="X142" s="57"/>
      <c r="Y142" s="57"/>
      <c r="Z142" s="57"/>
      <c r="AA142" s="57"/>
      <c r="AB142" s="57"/>
      <c r="AC142" s="57"/>
      <c r="AD142" s="57"/>
      <c r="AE142" s="192"/>
      <c r="AF142" s="58"/>
      <c r="AG142" s="58"/>
      <c r="AH142" s="58"/>
      <c r="AI142" s="58"/>
      <c r="AJ142" s="58"/>
      <c r="AK142" s="58"/>
      <c r="AL142" s="53"/>
    </row>
    <row r="143" spans="1:38" s="19" customFormat="1" ht="26.25" customHeight="1" thickBot="1" x14ac:dyDescent="0.25">
      <c r="A143" s="60"/>
      <c r="B143" s="61" t="s">
        <v>360</v>
      </c>
      <c r="C143" s="62" t="s">
        <v>361</v>
      </c>
      <c r="D143" s="63" t="s">
        <v>362</v>
      </c>
      <c r="E143" s="64" t="s">
        <v>422</v>
      </c>
      <c r="F143" s="64" t="s">
        <v>422</v>
      </c>
      <c r="G143" s="64" t="s">
        <v>422</v>
      </c>
      <c r="H143" s="64" t="s">
        <v>422</v>
      </c>
      <c r="I143" s="64" t="s">
        <v>422</v>
      </c>
      <c r="J143" s="64" t="s">
        <v>422</v>
      </c>
      <c r="K143" s="64" t="s">
        <v>422</v>
      </c>
      <c r="L143" s="64" t="s">
        <v>422</v>
      </c>
      <c r="M143" s="64" t="s">
        <v>422</v>
      </c>
      <c r="N143" s="64" t="s">
        <v>422</v>
      </c>
      <c r="O143" s="64" t="s">
        <v>422</v>
      </c>
      <c r="P143" s="64" t="s">
        <v>422</v>
      </c>
      <c r="Q143" s="64" t="s">
        <v>422</v>
      </c>
      <c r="R143" s="64" t="s">
        <v>422</v>
      </c>
      <c r="S143" s="64" t="s">
        <v>422</v>
      </c>
      <c r="T143" s="64" t="s">
        <v>422</v>
      </c>
      <c r="U143" s="64" t="s">
        <v>422</v>
      </c>
      <c r="V143" s="64" t="s">
        <v>422</v>
      </c>
      <c r="W143" s="64" t="s">
        <v>422</v>
      </c>
      <c r="X143" s="64" t="s">
        <v>422</v>
      </c>
      <c r="Y143" s="64" t="s">
        <v>422</v>
      </c>
      <c r="Z143" s="64" t="s">
        <v>422</v>
      </c>
      <c r="AA143" s="64" t="s">
        <v>422</v>
      </c>
      <c r="AB143" s="64" t="s">
        <v>422</v>
      </c>
      <c r="AC143" s="64" t="s">
        <v>422</v>
      </c>
      <c r="AD143" s="64" t="s">
        <v>422</v>
      </c>
      <c r="AE143" s="192"/>
      <c r="AF143" s="64" t="s">
        <v>422</v>
      </c>
      <c r="AG143" s="64" t="s">
        <v>422</v>
      </c>
      <c r="AH143" s="64" t="s">
        <v>422</v>
      </c>
      <c r="AI143" s="64" t="s">
        <v>422</v>
      </c>
      <c r="AJ143" s="64" t="s">
        <v>422</v>
      </c>
      <c r="AK143" s="64" t="s">
        <v>422</v>
      </c>
      <c r="AL143" s="61" t="s">
        <v>70</v>
      </c>
    </row>
    <row r="144" spans="1:38" s="19" customFormat="1" ht="26.25" customHeight="1" thickBot="1" x14ac:dyDescent="0.25">
      <c r="A144" s="60"/>
      <c r="B144" s="61" t="s">
        <v>363</v>
      </c>
      <c r="C144" s="62" t="s">
        <v>364</v>
      </c>
      <c r="D144" s="63" t="s">
        <v>362</v>
      </c>
      <c r="E144" s="64" t="s">
        <v>422</v>
      </c>
      <c r="F144" s="64" t="s">
        <v>422</v>
      </c>
      <c r="G144" s="64" t="s">
        <v>422</v>
      </c>
      <c r="H144" s="64" t="s">
        <v>422</v>
      </c>
      <c r="I144" s="64" t="s">
        <v>422</v>
      </c>
      <c r="J144" s="64" t="s">
        <v>422</v>
      </c>
      <c r="K144" s="64" t="s">
        <v>422</v>
      </c>
      <c r="L144" s="64" t="s">
        <v>422</v>
      </c>
      <c r="M144" s="64" t="s">
        <v>422</v>
      </c>
      <c r="N144" s="64" t="s">
        <v>422</v>
      </c>
      <c r="O144" s="64" t="s">
        <v>422</v>
      </c>
      <c r="P144" s="64" t="s">
        <v>422</v>
      </c>
      <c r="Q144" s="64" t="s">
        <v>422</v>
      </c>
      <c r="R144" s="64" t="s">
        <v>422</v>
      </c>
      <c r="S144" s="64" t="s">
        <v>422</v>
      </c>
      <c r="T144" s="64" t="s">
        <v>422</v>
      </c>
      <c r="U144" s="64" t="s">
        <v>422</v>
      </c>
      <c r="V144" s="64" t="s">
        <v>422</v>
      </c>
      <c r="W144" s="64" t="s">
        <v>422</v>
      </c>
      <c r="X144" s="64" t="s">
        <v>422</v>
      </c>
      <c r="Y144" s="64" t="s">
        <v>422</v>
      </c>
      <c r="Z144" s="64" t="s">
        <v>422</v>
      </c>
      <c r="AA144" s="64" t="s">
        <v>422</v>
      </c>
      <c r="AB144" s="64" t="s">
        <v>422</v>
      </c>
      <c r="AC144" s="64" t="s">
        <v>422</v>
      </c>
      <c r="AD144" s="64" t="s">
        <v>422</v>
      </c>
      <c r="AE144" s="192"/>
      <c r="AF144" s="64" t="s">
        <v>422</v>
      </c>
      <c r="AG144" s="64" t="s">
        <v>422</v>
      </c>
      <c r="AH144" s="64" t="s">
        <v>422</v>
      </c>
      <c r="AI144" s="64" t="s">
        <v>422</v>
      </c>
      <c r="AJ144" s="64" t="s">
        <v>422</v>
      </c>
      <c r="AK144" s="64" t="s">
        <v>422</v>
      </c>
      <c r="AL144" s="61" t="s">
        <v>70</v>
      </c>
    </row>
    <row r="145" spans="1:38" s="19" customFormat="1" ht="26.25" customHeight="1" thickBot="1" x14ac:dyDescent="0.25">
      <c r="A145" s="60"/>
      <c r="B145" s="61" t="s">
        <v>365</v>
      </c>
      <c r="C145" s="62" t="s">
        <v>366</v>
      </c>
      <c r="D145" s="63" t="s">
        <v>362</v>
      </c>
      <c r="E145" s="64" t="s">
        <v>422</v>
      </c>
      <c r="F145" s="64" t="s">
        <v>422</v>
      </c>
      <c r="G145" s="64" t="s">
        <v>422</v>
      </c>
      <c r="H145" s="64" t="s">
        <v>422</v>
      </c>
      <c r="I145" s="64" t="s">
        <v>422</v>
      </c>
      <c r="J145" s="64" t="s">
        <v>422</v>
      </c>
      <c r="K145" s="64" t="s">
        <v>422</v>
      </c>
      <c r="L145" s="64" t="s">
        <v>422</v>
      </c>
      <c r="M145" s="64" t="s">
        <v>422</v>
      </c>
      <c r="N145" s="64" t="s">
        <v>422</v>
      </c>
      <c r="O145" s="64" t="s">
        <v>422</v>
      </c>
      <c r="P145" s="64" t="s">
        <v>422</v>
      </c>
      <c r="Q145" s="64" t="s">
        <v>422</v>
      </c>
      <c r="R145" s="64" t="s">
        <v>422</v>
      </c>
      <c r="S145" s="64" t="s">
        <v>422</v>
      </c>
      <c r="T145" s="64" t="s">
        <v>422</v>
      </c>
      <c r="U145" s="64" t="s">
        <v>422</v>
      </c>
      <c r="V145" s="64" t="s">
        <v>422</v>
      </c>
      <c r="W145" s="64" t="s">
        <v>422</v>
      </c>
      <c r="X145" s="64" t="s">
        <v>422</v>
      </c>
      <c r="Y145" s="64" t="s">
        <v>422</v>
      </c>
      <c r="Z145" s="64" t="s">
        <v>422</v>
      </c>
      <c r="AA145" s="64" t="s">
        <v>422</v>
      </c>
      <c r="AB145" s="64" t="s">
        <v>422</v>
      </c>
      <c r="AC145" s="64" t="s">
        <v>422</v>
      </c>
      <c r="AD145" s="64" t="s">
        <v>422</v>
      </c>
      <c r="AE145" s="192"/>
      <c r="AF145" s="64" t="s">
        <v>422</v>
      </c>
      <c r="AG145" s="64" t="s">
        <v>422</v>
      </c>
      <c r="AH145" s="64" t="s">
        <v>422</v>
      </c>
      <c r="AI145" s="64" t="s">
        <v>422</v>
      </c>
      <c r="AJ145" s="64" t="s">
        <v>422</v>
      </c>
      <c r="AK145" s="64" t="s">
        <v>422</v>
      </c>
      <c r="AL145" s="61" t="s">
        <v>70</v>
      </c>
    </row>
    <row r="146" spans="1:38" s="19" customFormat="1" ht="26.25" customHeight="1" thickBot="1" x14ac:dyDescent="0.25">
      <c r="A146" s="60"/>
      <c r="B146" s="61" t="s">
        <v>367</v>
      </c>
      <c r="C146" s="62" t="s">
        <v>368</v>
      </c>
      <c r="D146" s="63" t="s">
        <v>362</v>
      </c>
      <c r="E146" s="64" t="s">
        <v>422</v>
      </c>
      <c r="F146" s="64" t="s">
        <v>422</v>
      </c>
      <c r="G146" s="64" t="s">
        <v>422</v>
      </c>
      <c r="H146" s="64" t="s">
        <v>422</v>
      </c>
      <c r="I146" s="64" t="s">
        <v>422</v>
      </c>
      <c r="J146" s="64" t="s">
        <v>422</v>
      </c>
      <c r="K146" s="64" t="s">
        <v>422</v>
      </c>
      <c r="L146" s="64" t="s">
        <v>422</v>
      </c>
      <c r="M146" s="64" t="s">
        <v>422</v>
      </c>
      <c r="N146" s="64" t="s">
        <v>422</v>
      </c>
      <c r="O146" s="64" t="s">
        <v>422</v>
      </c>
      <c r="P146" s="64" t="s">
        <v>422</v>
      </c>
      <c r="Q146" s="64" t="s">
        <v>422</v>
      </c>
      <c r="R146" s="64" t="s">
        <v>422</v>
      </c>
      <c r="S146" s="64" t="s">
        <v>422</v>
      </c>
      <c r="T146" s="64" t="s">
        <v>422</v>
      </c>
      <c r="U146" s="64" t="s">
        <v>422</v>
      </c>
      <c r="V146" s="64" t="s">
        <v>422</v>
      </c>
      <c r="W146" s="64" t="s">
        <v>422</v>
      </c>
      <c r="X146" s="64" t="s">
        <v>422</v>
      </c>
      <c r="Y146" s="64" t="s">
        <v>422</v>
      </c>
      <c r="Z146" s="64" t="s">
        <v>422</v>
      </c>
      <c r="AA146" s="64" t="s">
        <v>422</v>
      </c>
      <c r="AB146" s="64" t="s">
        <v>422</v>
      </c>
      <c r="AC146" s="64" t="s">
        <v>422</v>
      </c>
      <c r="AD146" s="64" t="s">
        <v>422</v>
      </c>
      <c r="AE146" s="192"/>
      <c r="AF146" s="64" t="s">
        <v>422</v>
      </c>
      <c r="AG146" s="64" t="s">
        <v>422</v>
      </c>
      <c r="AH146" s="64" t="s">
        <v>422</v>
      </c>
      <c r="AI146" s="64" t="s">
        <v>422</v>
      </c>
      <c r="AJ146" s="64" t="s">
        <v>422</v>
      </c>
      <c r="AK146" s="64" t="s">
        <v>422</v>
      </c>
      <c r="AL146" s="61" t="s">
        <v>70</v>
      </c>
    </row>
    <row r="147" spans="1:38" s="19" customFormat="1" ht="26.25" customHeight="1" thickBot="1" x14ac:dyDescent="0.25">
      <c r="A147" s="60"/>
      <c r="B147" s="61" t="s">
        <v>369</v>
      </c>
      <c r="C147" s="62" t="s">
        <v>370</v>
      </c>
      <c r="D147" s="63" t="s">
        <v>362</v>
      </c>
      <c r="E147" s="64" t="s">
        <v>422</v>
      </c>
      <c r="F147" s="64" t="s">
        <v>422</v>
      </c>
      <c r="G147" s="64" t="s">
        <v>422</v>
      </c>
      <c r="H147" s="64" t="s">
        <v>422</v>
      </c>
      <c r="I147" s="64" t="s">
        <v>422</v>
      </c>
      <c r="J147" s="64" t="s">
        <v>422</v>
      </c>
      <c r="K147" s="64" t="s">
        <v>422</v>
      </c>
      <c r="L147" s="64" t="s">
        <v>422</v>
      </c>
      <c r="M147" s="64" t="s">
        <v>422</v>
      </c>
      <c r="N147" s="64" t="s">
        <v>422</v>
      </c>
      <c r="O147" s="64" t="s">
        <v>422</v>
      </c>
      <c r="P147" s="64" t="s">
        <v>422</v>
      </c>
      <c r="Q147" s="64" t="s">
        <v>422</v>
      </c>
      <c r="R147" s="64" t="s">
        <v>422</v>
      </c>
      <c r="S147" s="64" t="s">
        <v>422</v>
      </c>
      <c r="T147" s="64" t="s">
        <v>422</v>
      </c>
      <c r="U147" s="64" t="s">
        <v>422</v>
      </c>
      <c r="V147" s="64" t="s">
        <v>422</v>
      </c>
      <c r="W147" s="64" t="s">
        <v>422</v>
      </c>
      <c r="X147" s="64" t="s">
        <v>422</v>
      </c>
      <c r="Y147" s="64" t="s">
        <v>422</v>
      </c>
      <c r="Z147" s="64" t="s">
        <v>422</v>
      </c>
      <c r="AA147" s="64" t="s">
        <v>422</v>
      </c>
      <c r="AB147" s="64" t="s">
        <v>422</v>
      </c>
      <c r="AC147" s="64" t="s">
        <v>422</v>
      </c>
      <c r="AD147" s="64" t="s">
        <v>422</v>
      </c>
      <c r="AE147" s="192"/>
      <c r="AF147" s="64" t="s">
        <v>422</v>
      </c>
      <c r="AG147" s="64" t="s">
        <v>422</v>
      </c>
      <c r="AH147" s="64" t="s">
        <v>422</v>
      </c>
      <c r="AI147" s="64" t="s">
        <v>422</v>
      </c>
      <c r="AJ147" s="64" t="s">
        <v>422</v>
      </c>
      <c r="AK147" s="64" t="s">
        <v>422</v>
      </c>
      <c r="AL147" s="61" t="s">
        <v>70</v>
      </c>
    </row>
    <row r="148" spans="1:38" s="19" customFormat="1" ht="26.25" customHeight="1" thickBot="1" x14ac:dyDescent="0.25">
      <c r="A148" s="60"/>
      <c r="B148" s="61" t="s">
        <v>371</v>
      </c>
      <c r="C148" s="62" t="s">
        <v>372</v>
      </c>
      <c r="D148" s="63" t="s">
        <v>362</v>
      </c>
      <c r="E148" s="64" t="s">
        <v>422</v>
      </c>
      <c r="F148" s="64" t="s">
        <v>422</v>
      </c>
      <c r="G148" s="64" t="s">
        <v>422</v>
      </c>
      <c r="H148" s="64" t="s">
        <v>422</v>
      </c>
      <c r="I148" s="64" t="s">
        <v>422</v>
      </c>
      <c r="J148" s="64" t="s">
        <v>422</v>
      </c>
      <c r="K148" s="64" t="s">
        <v>422</v>
      </c>
      <c r="L148" s="64" t="s">
        <v>422</v>
      </c>
      <c r="M148" s="64" t="s">
        <v>422</v>
      </c>
      <c r="N148" s="64" t="s">
        <v>422</v>
      </c>
      <c r="O148" s="64" t="s">
        <v>422</v>
      </c>
      <c r="P148" s="64" t="s">
        <v>422</v>
      </c>
      <c r="Q148" s="64" t="s">
        <v>422</v>
      </c>
      <c r="R148" s="64" t="s">
        <v>422</v>
      </c>
      <c r="S148" s="64" t="s">
        <v>422</v>
      </c>
      <c r="T148" s="64" t="s">
        <v>422</v>
      </c>
      <c r="U148" s="64" t="s">
        <v>422</v>
      </c>
      <c r="V148" s="64" t="s">
        <v>422</v>
      </c>
      <c r="W148" s="64" t="s">
        <v>422</v>
      </c>
      <c r="X148" s="64" t="s">
        <v>422</v>
      </c>
      <c r="Y148" s="64" t="s">
        <v>422</v>
      </c>
      <c r="Z148" s="64" t="s">
        <v>422</v>
      </c>
      <c r="AA148" s="64" t="s">
        <v>422</v>
      </c>
      <c r="AB148" s="64" t="s">
        <v>422</v>
      </c>
      <c r="AC148" s="64" t="s">
        <v>422</v>
      </c>
      <c r="AD148" s="64" t="s">
        <v>422</v>
      </c>
      <c r="AE148" s="192"/>
      <c r="AF148" s="64" t="s">
        <v>422</v>
      </c>
      <c r="AG148" s="64" t="s">
        <v>422</v>
      </c>
      <c r="AH148" s="64" t="s">
        <v>422</v>
      </c>
      <c r="AI148" s="64" t="s">
        <v>422</v>
      </c>
      <c r="AJ148" s="64" t="s">
        <v>422</v>
      </c>
      <c r="AK148" s="64" t="s">
        <v>422</v>
      </c>
      <c r="AL148" s="61" t="s">
        <v>107</v>
      </c>
    </row>
    <row r="149" spans="1:38" s="19" customFormat="1" ht="26.25" customHeight="1" thickBot="1" x14ac:dyDescent="0.25">
      <c r="A149" s="60"/>
      <c r="B149" s="61" t="s">
        <v>373</v>
      </c>
      <c r="C149" s="62" t="s">
        <v>374</v>
      </c>
      <c r="D149" s="63" t="s">
        <v>362</v>
      </c>
      <c r="E149" s="64" t="s">
        <v>422</v>
      </c>
      <c r="F149" s="64" t="s">
        <v>422</v>
      </c>
      <c r="G149" s="64" t="s">
        <v>422</v>
      </c>
      <c r="H149" s="64" t="s">
        <v>422</v>
      </c>
      <c r="I149" s="64" t="s">
        <v>422</v>
      </c>
      <c r="J149" s="64" t="s">
        <v>422</v>
      </c>
      <c r="K149" s="64" t="s">
        <v>422</v>
      </c>
      <c r="L149" s="64" t="s">
        <v>422</v>
      </c>
      <c r="M149" s="64" t="s">
        <v>422</v>
      </c>
      <c r="N149" s="64" t="s">
        <v>422</v>
      </c>
      <c r="O149" s="64" t="s">
        <v>422</v>
      </c>
      <c r="P149" s="64" t="s">
        <v>422</v>
      </c>
      <c r="Q149" s="64" t="s">
        <v>422</v>
      </c>
      <c r="R149" s="64" t="s">
        <v>422</v>
      </c>
      <c r="S149" s="64" t="s">
        <v>422</v>
      </c>
      <c r="T149" s="64" t="s">
        <v>422</v>
      </c>
      <c r="U149" s="64" t="s">
        <v>422</v>
      </c>
      <c r="V149" s="64" t="s">
        <v>422</v>
      </c>
      <c r="W149" s="64" t="s">
        <v>422</v>
      </c>
      <c r="X149" s="64" t="s">
        <v>422</v>
      </c>
      <c r="Y149" s="64" t="s">
        <v>422</v>
      </c>
      <c r="Z149" s="64" t="s">
        <v>422</v>
      </c>
      <c r="AA149" s="64" t="s">
        <v>422</v>
      </c>
      <c r="AB149" s="64" t="s">
        <v>422</v>
      </c>
      <c r="AC149" s="64" t="s">
        <v>422</v>
      </c>
      <c r="AD149" s="64" t="s">
        <v>422</v>
      </c>
      <c r="AE149" s="192"/>
      <c r="AF149" s="64" t="s">
        <v>422</v>
      </c>
      <c r="AG149" s="64" t="s">
        <v>422</v>
      </c>
      <c r="AH149" s="64" t="s">
        <v>422</v>
      </c>
      <c r="AI149" s="64" t="s">
        <v>422</v>
      </c>
      <c r="AJ149" s="64" t="s">
        <v>422</v>
      </c>
      <c r="AK149" s="64" t="s">
        <v>422</v>
      </c>
      <c r="AL149" s="61" t="s">
        <v>107</v>
      </c>
    </row>
    <row r="150" spans="1:38" s="5" customFormat="1" ht="15" customHeight="1" thickBot="1" x14ac:dyDescent="0.25">
      <c r="A150" s="66"/>
      <c r="B150" s="67"/>
      <c r="C150" s="67"/>
      <c r="D150" s="55"/>
      <c r="E150" s="68"/>
      <c r="F150" s="68"/>
      <c r="G150" s="68"/>
      <c r="H150" s="68"/>
      <c r="I150" s="68"/>
      <c r="J150" s="69"/>
      <c r="K150" s="69"/>
      <c r="L150" s="69"/>
      <c r="M150" s="69"/>
      <c r="N150" s="69"/>
      <c r="O150" s="55"/>
      <c r="P150" s="55"/>
      <c r="Q150" s="55"/>
      <c r="R150" s="55"/>
      <c r="S150" s="55"/>
      <c r="T150" s="55"/>
      <c r="U150" s="55"/>
      <c r="V150" s="55"/>
      <c r="W150" s="55"/>
      <c r="X150" s="55"/>
      <c r="Y150" s="55"/>
      <c r="Z150" s="55"/>
      <c r="AA150" s="55"/>
      <c r="AB150" s="55"/>
      <c r="AC150" s="55"/>
      <c r="AD150" s="55"/>
      <c r="AE150" s="192"/>
      <c r="AF150" s="55"/>
      <c r="AG150" s="55"/>
      <c r="AH150" s="55"/>
      <c r="AI150" s="55"/>
      <c r="AJ150" s="55"/>
      <c r="AK150" s="55"/>
      <c r="AL150" s="71"/>
    </row>
    <row r="151" spans="1:38" s="5" customFormat="1" ht="26.25" customHeight="1" thickBot="1" x14ac:dyDescent="0.25">
      <c r="A151" s="72"/>
      <c r="B151" s="73" t="s">
        <v>375</v>
      </c>
      <c r="C151" s="74" t="s">
        <v>376</v>
      </c>
      <c r="D151" s="72"/>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6"/>
      <c r="AF151" s="75"/>
      <c r="AG151" s="75"/>
      <c r="AH151" s="75"/>
      <c r="AI151" s="75"/>
      <c r="AJ151" s="75"/>
      <c r="AK151" s="75"/>
      <c r="AL151" s="73"/>
    </row>
    <row r="152" spans="1:38" s="5" customFormat="1" ht="37.5" customHeight="1" thickBot="1" x14ac:dyDescent="0.25">
      <c r="A152" s="77"/>
      <c r="B152" s="78" t="s">
        <v>377</v>
      </c>
      <c r="C152" s="79" t="s">
        <v>378</v>
      </c>
      <c r="D152" s="77" t="s">
        <v>379</v>
      </c>
      <c r="E152" s="80">
        <f>SUM(E$141, E$151, IF(AND(ISNUMBER(SEARCH($B$4,"AT|BE|CH|GB|IE|LT|LU|NL")),SUM(E$143:E$149)&gt;0),SUM(E$143:E$149)-SUM(E$27:E$33),0))</f>
        <v>97.509565138937575</v>
      </c>
      <c r="F152" s="80">
        <f t="shared" ref="F152:AD152" si="3">SUM(F$141, F$151, IF(AND(ISNUMBER(SEARCH($B$4,"AT|BE|CH|GB|IE|LT|LU|NL")),SUM(F$143:F$149)&gt;0),SUM(F$143:F$149)-SUM(F$27:F$33),0))</f>
        <v>73.958370131082063</v>
      </c>
      <c r="G152" s="80">
        <f t="shared" si="3"/>
        <v>103.73908550720948</v>
      </c>
      <c r="H152" s="80">
        <f t="shared" si="3"/>
        <v>56.894946292468155</v>
      </c>
      <c r="I152" s="80">
        <f t="shared" si="3"/>
        <v>29.272801140252209</v>
      </c>
      <c r="J152" s="80">
        <f t="shared" si="3"/>
        <v>47.618904696793969</v>
      </c>
      <c r="K152" s="80">
        <f t="shared" si="3"/>
        <v>85.616118988237773</v>
      </c>
      <c r="L152" s="80">
        <f t="shared" si="3"/>
        <v>3.4866265259526577</v>
      </c>
      <c r="M152" s="80">
        <f t="shared" si="3"/>
        <v>237.94309680283482</v>
      </c>
      <c r="N152" s="80">
        <f t="shared" si="3"/>
        <v>17.988849235506446</v>
      </c>
      <c r="O152" s="80">
        <f t="shared" si="3"/>
        <v>3.1451485676310984</v>
      </c>
      <c r="P152" s="80">
        <f t="shared" si="3"/>
        <v>0.88175132047781579</v>
      </c>
      <c r="Q152" s="80">
        <f t="shared" si="3"/>
        <v>3.0190819680479382</v>
      </c>
      <c r="R152" s="80">
        <f t="shared" si="3"/>
        <v>7.3097379692890669</v>
      </c>
      <c r="S152" s="80">
        <f t="shared" si="3"/>
        <v>53.101143611416497</v>
      </c>
      <c r="T152" s="80">
        <f t="shared" si="3"/>
        <v>9.267339757118167</v>
      </c>
      <c r="U152" s="80">
        <f t="shared" si="3"/>
        <v>8.0366652633516793</v>
      </c>
      <c r="V152" s="80">
        <f t="shared" si="3"/>
        <v>46.078893939702496</v>
      </c>
      <c r="W152" s="80">
        <f t="shared" si="3"/>
        <v>37.079610321357322</v>
      </c>
      <c r="X152" s="80">
        <f t="shared" si="3"/>
        <v>4.8828475652941501</v>
      </c>
      <c r="Y152" s="80">
        <f t="shared" si="3"/>
        <v>4.8588185465309888</v>
      </c>
      <c r="Z152" s="80">
        <f t="shared" si="3"/>
        <v>1.9922341940175039</v>
      </c>
      <c r="AA152" s="80">
        <f t="shared" si="3"/>
        <v>2.6477157081690765</v>
      </c>
      <c r="AB152" s="80">
        <f t="shared" si="3"/>
        <v>14.726416844711718</v>
      </c>
      <c r="AC152" s="80">
        <f t="shared" si="3"/>
        <v>1.7171748455994218</v>
      </c>
      <c r="AD152" s="80">
        <f t="shared" si="3"/>
        <v>2.9842045147201079</v>
      </c>
      <c r="AE152" s="65"/>
      <c r="AF152" s="80"/>
      <c r="AG152" s="80"/>
      <c r="AH152" s="80"/>
      <c r="AI152" s="80"/>
      <c r="AJ152" s="80"/>
      <c r="AK152" s="80"/>
      <c r="AL152" s="81"/>
    </row>
    <row r="153" spans="1:38" s="5" customFormat="1" ht="26.25" customHeight="1" thickBot="1" x14ac:dyDescent="0.25">
      <c r="A153" s="72"/>
      <c r="B153" s="73" t="s">
        <v>380</v>
      </c>
      <c r="C153" s="74" t="s">
        <v>381</v>
      </c>
      <c r="D153" s="72" t="s">
        <v>382</v>
      </c>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6"/>
      <c r="AF153" s="75"/>
      <c r="AG153" s="75"/>
      <c r="AH153" s="75"/>
      <c r="AI153" s="75"/>
      <c r="AJ153" s="75"/>
      <c r="AK153" s="75"/>
      <c r="AL153" s="73"/>
    </row>
    <row r="154" spans="1:38" s="5" customFormat="1" ht="37.5" customHeight="1" thickBot="1" x14ac:dyDescent="0.25">
      <c r="A154" s="77"/>
      <c r="B154" s="78" t="s">
        <v>383</v>
      </c>
      <c r="C154" s="79" t="s">
        <v>384</v>
      </c>
      <c r="D154" s="77" t="s">
        <v>385</v>
      </c>
      <c r="E154" s="80">
        <f>E141 + E153 - IF(OR($B$6=2005,$B$6&gt;=2020),SUM(E99:E122),0) + IF(AND(OR($B$4="AT",$B$4="BE",$B$4="CH",$B$4="GB",$B$4="IE",$B$4="LT",$B$4="LU",$B$4="NL"),SUM(E143:E149)&gt;0),SUM(E143:E149)-SUM(E27:E33),0)</f>
        <v>97.509565138937575</v>
      </c>
      <c r="F154" s="80">
        <f>F141 + F153 - IF(OR($B$6=2005,$B$6&gt;=2020),SUM(F99:F122),0) + IF(AND(OR($B$4="AT",$B$4="BE",$B$4="CH",$B$4="GB",$B$4="IE",$B$4="LT",$B$4="LU",$B$4="NL"),SUM(F143:F149)&gt;0),SUM(F143:F149)-SUM(F27:F33),0)</f>
        <v>73.958370131082063</v>
      </c>
      <c r="G154" s="80">
        <f>G141 + G153 + IF(AND(OR($B$4="AT",$B$4="BE",$B$4="CH",$B$4="GB",$B$4="IE",$B$4="LT",$B$4="LU",$B$4="NL"),SUM(G143:G149)&gt;0),SUM(G143:G149)-SUM(G27:G33),0)</f>
        <v>103.73908550720948</v>
      </c>
      <c r="H154" s="80">
        <f t="shared" ref="H154:AD154" si="4">H141 + H153 + IF(AND(OR($B$4="AT",$B$4="BE",$B$4="CH",$B$4="GB",$B$4="IE",$B$4="LT",$B$4="LU",$B$4="NL"),SUM(H143:H149)&gt;0),SUM(H143:H149)-SUM(H27:H33),0)</f>
        <v>56.894946292468155</v>
      </c>
      <c r="I154" s="80">
        <f t="shared" si="4"/>
        <v>29.272801140252209</v>
      </c>
      <c r="J154" s="80">
        <f t="shared" si="4"/>
        <v>47.618904696793969</v>
      </c>
      <c r="K154" s="80">
        <f t="shared" si="4"/>
        <v>85.616118988237773</v>
      </c>
      <c r="L154" s="80">
        <f t="shared" si="4"/>
        <v>3.4866265259526577</v>
      </c>
      <c r="M154" s="80">
        <f t="shared" si="4"/>
        <v>237.94309680283482</v>
      </c>
      <c r="N154" s="80">
        <f t="shared" si="4"/>
        <v>17.988849235506446</v>
      </c>
      <c r="O154" s="80">
        <f t="shared" si="4"/>
        <v>3.1451485676310984</v>
      </c>
      <c r="P154" s="80">
        <f t="shared" si="4"/>
        <v>0.88175132047781579</v>
      </c>
      <c r="Q154" s="80">
        <f t="shared" si="4"/>
        <v>3.0190819680479382</v>
      </c>
      <c r="R154" s="80">
        <f t="shared" si="4"/>
        <v>7.3097379692890669</v>
      </c>
      <c r="S154" s="80">
        <f t="shared" si="4"/>
        <v>53.101143611416497</v>
      </c>
      <c r="T154" s="80">
        <f t="shared" si="4"/>
        <v>9.267339757118167</v>
      </c>
      <c r="U154" s="80">
        <f t="shared" si="4"/>
        <v>8.0366652633516793</v>
      </c>
      <c r="V154" s="80">
        <f t="shared" si="4"/>
        <v>46.078893939702496</v>
      </c>
      <c r="W154" s="80">
        <f t="shared" si="4"/>
        <v>37.079610321357322</v>
      </c>
      <c r="X154" s="80">
        <f t="shared" si="4"/>
        <v>4.8828475652941501</v>
      </c>
      <c r="Y154" s="80">
        <f t="shared" si="4"/>
        <v>4.8588185465309888</v>
      </c>
      <c r="Z154" s="80">
        <f t="shared" si="4"/>
        <v>1.9922341940175039</v>
      </c>
      <c r="AA154" s="80">
        <f t="shared" si="4"/>
        <v>2.6477157081690765</v>
      </c>
      <c r="AB154" s="80">
        <f t="shared" si="4"/>
        <v>14.726416844711718</v>
      </c>
      <c r="AC154" s="80">
        <f t="shared" si="4"/>
        <v>1.7171748455994218</v>
      </c>
      <c r="AD154" s="80">
        <f t="shared" si="4"/>
        <v>2.9842045147201079</v>
      </c>
      <c r="AE154" s="82"/>
      <c r="AF154" s="80"/>
      <c r="AG154" s="80"/>
      <c r="AH154" s="80"/>
      <c r="AI154" s="80"/>
      <c r="AJ154" s="80"/>
      <c r="AK154" s="80"/>
      <c r="AL154" s="81"/>
    </row>
    <row r="155" spans="1:38" s="5" customFormat="1" ht="15" customHeight="1" thickBot="1" x14ac:dyDescent="0.25">
      <c r="A155" s="66"/>
      <c r="B155" s="67"/>
      <c r="C155" s="67"/>
      <c r="D155" s="55"/>
      <c r="E155" s="68"/>
      <c r="F155" s="68"/>
      <c r="G155" s="68"/>
      <c r="H155" s="68"/>
      <c r="I155" s="68"/>
      <c r="J155" s="69"/>
      <c r="K155" s="69"/>
      <c r="L155" s="69"/>
      <c r="M155" s="69"/>
      <c r="N155" s="69"/>
      <c r="O155" s="55"/>
      <c r="P155" s="55"/>
      <c r="Q155" s="55"/>
      <c r="R155" s="55"/>
      <c r="S155" s="55"/>
      <c r="T155" s="55"/>
      <c r="U155" s="55"/>
      <c r="V155" s="55"/>
      <c r="W155" s="55"/>
      <c r="X155" s="55"/>
      <c r="Y155" s="55"/>
      <c r="Z155" s="55"/>
      <c r="AA155" s="55"/>
      <c r="AB155" s="55"/>
      <c r="AC155" s="55"/>
      <c r="AD155" s="55"/>
      <c r="AE155" s="70"/>
      <c r="AF155" s="55"/>
      <c r="AG155" s="55"/>
      <c r="AH155" s="55"/>
      <c r="AI155" s="55"/>
      <c r="AJ155" s="55"/>
      <c r="AK155" s="55"/>
      <c r="AL155" s="71"/>
    </row>
    <row r="156" spans="1:38" s="19" customFormat="1" ht="26.25" customHeight="1" thickBot="1" x14ac:dyDescent="0.25">
      <c r="A156" s="83" t="s">
        <v>386</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5"/>
      <c r="AF156" s="84"/>
      <c r="AG156" s="84"/>
      <c r="AH156" s="84"/>
      <c r="AI156" s="84"/>
      <c r="AJ156" s="84"/>
      <c r="AK156" s="84"/>
      <c r="AL156" s="86"/>
    </row>
    <row r="157" spans="1:38" s="19" customFormat="1" ht="26.25" customHeight="1" thickBot="1" x14ac:dyDescent="0.25">
      <c r="A157" s="87" t="s">
        <v>387</v>
      </c>
      <c r="B157" s="87" t="s">
        <v>388</v>
      </c>
      <c r="C157" s="88" t="s">
        <v>389</v>
      </c>
      <c r="D157" s="89"/>
      <c r="E157" s="90">
        <v>2.9437703315722801</v>
      </c>
      <c r="F157" s="90">
        <v>9.0570466551975079E-2</v>
      </c>
      <c r="G157" s="90">
        <v>0.18850143221778001</v>
      </c>
      <c r="H157" s="90" t="s">
        <v>422</v>
      </c>
      <c r="I157" s="90">
        <v>2.1630375000000002E-3</v>
      </c>
      <c r="J157" s="90">
        <v>2.1630375000000002E-3</v>
      </c>
      <c r="K157" s="90">
        <v>2.1630375000000002E-3</v>
      </c>
      <c r="L157" s="90" t="s">
        <v>441</v>
      </c>
      <c r="M157" s="90">
        <v>0.77917449896973012</v>
      </c>
      <c r="N157" s="90" t="s">
        <v>422</v>
      </c>
      <c r="O157" s="90" t="s">
        <v>441</v>
      </c>
      <c r="P157" s="90" t="s">
        <v>441</v>
      </c>
      <c r="Q157" s="90" t="s">
        <v>441</v>
      </c>
      <c r="R157" s="90" t="s">
        <v>441</v>
      </c>
      <c r="S157" s="90" t="s">
        <v>441</v>
      </c>
      <c r="T157" s="90" t="s">
        <v>441</v>
      </c>
      <c r="U157" s="90" t="s">
        <v>441</v>
      </c>
      <c r="V157" s="90" t="s">
        <v>441</v>
      </c>
      <c r="W157" s="90" t="s">
        <v>441</v>
      </c>
      <c r="X157" s="90" t="s">
        <v>441</v>
      </c>
      <c r="Y157" s="90" t="s">
        <v>441</v>
      </c>
      <c r="Z157" s="90" t="s">
        <v>441</v>
      </c>
      <c r="AA157" s="90" t="s">
        <v>441</v>
      </c>
      <c r="AB157" s="90" t="s">
        <v>441</v>
      </c>
      <c r="AC157" s="90" t="s">
        <v>422</v>
      </c>
      <c r="AD157" s="90" t="s">
        <v>422</v>
      </c>
      <c r="AE157" s="85"/>
      <c r="AF157" s="90">
        <v>11122.306696680025</v>
      </c>
      <c r="AG157" s="90" t="s">
        <v>422</v>
      </c>
      <c r="AH157" s="90" t="s">
        <v>422</v>
      </c>
      <c r="AI157" s="90" t="s">
        <v>422</v>
      </c>
      <c r="AJ157" s="90" t="s">
        <v>422</v>
      </c>
      <c r="AK157" s="90" t="s">
        <v>422</v>
      </c>
      <c r="AL157" s="87" t="s">
        <v>70</v>
      </c>
    </row>
    <row r="158" spans="1:38" s="19" customFormat="1" ht="26.25" customHeight="1" thickBot="1" x14ac:dyDescent="0.25">
      <c r="A158" s="87" t="s">
        <v>387</v>
      </c>
      <c r="B158" s="87" t="s">
        <v>390</v>
      </c>
      <c r="C158" s="88" t="s">
        <v>391</v>
      </c>
      <c r="D158" s="89"/>
      <c r="E158" s="90">
        <v>2.2670415197165834</v>
      </c>
      <c r="F158" s="90">
        <v>3.0743027396724996E-3</v>
      </c>
      <c r="G158" s="90">
        <v>3.7149801476299995E-3</v>
      </c>
      <c r="H158" s="90" t="s">
        <v>441</v>
      </c>
      <c r="I158" s="90">
        <v>6.6008886187630028E-5</v>
      </c>
      <c r="J158" s="90">
        <v>6.6008886187630028E-5</v>
      </c>
      <c r="K158" s="90">
        <v>6.6008886187630028E-5</v>
      </c>
      <c r="L158" s="90" t="s">
        <v>441</v>
      </c>
      <c r="M158" s="90">
        <v>4.1323275254999993E-2</v>
      </c>
      <c r="N158" s="90" t="s">
        <v>441</v>
      </c>
      <c r="O158" s="90" t="s">
        <v>441</v>
      </c>
      <c r="P158" s="90" t="s">
        <v>441</v>
      </c>
      <c r="Q158" s="90" t="s">
        <v>441</v>
      </c>
      <c r="R158" s="90" t="s">
        <v>441</v>
      </c>
      <c r="S158" s="90" t="s">
        <v>441</v>
      </c>
      <c r="T158" s="90" t="s">
        <v>441</v>
      </c>
      <c r="U158" s="90" t="s">
        <v>441</v>
      </c>
      <c r="V158" s="90" t="s">
        <v>441</v>
      </c>
      <c r="W158" s="90" t="s">
        <v>441</v>
      </c>
      <c r="X158" s="90" t="s">
        <v>441</v>
      </c>
      <c r="Y158" s="90" t="s">
        <v>441</v>
      </c>
      <c r="Z158" s="90" t="s">
        <v>441</v>
      </c>
      <c r="AA158" s="90" t="s">
        <v>441</v>
      </c>
      <c r="AB158" s="90" t="s">
        <v>441</v>
      </c>
      <c r="AC158" s="90" t="s">
        <v>422</v>
      </c>
      <c r="AD158" s="90" t="s">
        <v>422</v>
      </c>
      <c r="AE158" s="85"/>
      <c r="AF158" s="90">
        <v>225.35410842293402</v>
      </c>
      <c r="AG158" s="90" t="s">
        <v>422</v>
      </c>
      <c r="AH158" s="90" t="s">
        <v>422</v>
      </c>
      <c r="AI158" s="90" t="s">
        <v>422</v>
      </c>
      <c r="AJ158" s="90" t="s">
        <v>422</v>
      </c>
      <c r="AK158" s="90" t="s">
        <v>422</v>
      </c>
      <c r="AL158" s="87" t="s">
        <v>70</v>
      </c>
    </row>
    <row r="159" spans="1:38" s="19" customFormat="1" ht="26.25" customHeight="1" thickBot="1" x14ac:dyDescent="0.25">
      <c r="A159" s="87" t="s">
        <v>392</v>
      </c>
      <c r="B159" s="87" t="s">
        <v>393</v>
      </c>
      <c r="C159" s="88" t="s">
        <v>394</v>
      </c>
      <c r="D159" s="89"/>
      <c r="E159" s="90">
        <v>4.8152004199946807</v>
      </c>
      <c r="F159" s="90">
        <v>0.11660933283339667</v>
      </c>
      <c r="G159" s="90">
        <v>1.5701530032902735</v>
      </c>
      <c r="H159" s="90" t="s">
        <v>422</v>
      </c>
      <c r="I159" s="90">
        <v>0.15948294642594985</v>
      </c>
      <c r="J159" s="90">
        <v>0.15948294642594985</v>
      </c>
      <c r="K159" s="90">
        <v>0.15948294642594985</v>
      </c>
      <c r="L159" s="90">
        <v>8.3499225875904269E-3</v>
      </c>
      <c r="M159" s="90">
        <v>0.25167418067291036</v>
      </c>
      <c r="N159" s="90">
        <v>9.842930077089666E-3</v>
      </c>
      <c r="O159" s="90">
        <v>8.8700872465805459E-4</v>
      </c>
      <c r="P159" s="90">
        <v>1.8169345022416414E-3</v>
      </c>
      <c r="Q159" s="90">
        <v>1.6209409974620063E-2</v>
      </c>
      <c r="R159" s="90">
        <v>1.7518464535144374E-2</v>
      </c>
      <c r="S159" s="90">
        <v>6.7294598955319168E-2</v>
      </c>
      <c r="T159" s="90">
        <v>0.72176962626519758</v>
      </c>
      <c r="U159" s="90">
        <v>9.0811101645136769E-3</v>
      </c>
      <c r="V159" s="90">
        <v>8.1118296806990869E-2</v>
      </c>
      <c r="W159" s="90">
        <v>1.5962594697150456E-2</v>
      </c>
      <c r="X159" s="90" t="s">
        <v>422</v>
      </c>
      <c r="Y159" s="90" t="s">
        <v>422</v>
      </c>
      <c r="Z159" s="90" t="s">
        <v>422</v>
      </c>
      <c r="AA159" s="90" t="s">
        <v>422</v>
      </c>
      <c r="AB159" s="90" t="s">
        <v>422</v>
      </c>
      <c r="AC159" s="90">
        <v>6.6740239613981784E-3</v>
      </c>
      <c r="AD159" s="90">
        <v>1.3795165299597265E-2</v>
      </c>
      <c r="AE159" s="85"/>
      <c r="AF159" s="90">
        <v>2797.3077749690883</v>
      </c>
      <c r="AG159" s="90" t="s">
        <v>422</v>
      </c>
      <c r="AH159" s="90" t="s">
        <v>422</v>
      </c>
      <c r="AI159" s="90" t="s">
        <v>422</v>
      </c>
      <c r="AJ159" s="90" t="s">
        <v>422</v>
      </c>
      <c r="AK159" s="90" t="s">
        <v>422</v>
      </c>
      <c r="AL159" s="87" t="s">
        <v>70</v>
      </c>
    </row>
    <row r="160" spans="1:38" s="19" customFormat="1" ht="26.25" customHeight="1" thickBot="1" x14ac:dyDescent="0.25">
      <c r="A160" s="87" t="s">
        <v>395</v>
      </c>
      <c r="B160" s="87" t="s">
        <v>396</v>
      </c>
      <c r="C160" s="88" t="s">
        <v>397</v>
      </c>
      <c r="D160" s="89"/>
      <c r="E160" s="90" t="s">
        <v>422</v>
      </c>
      <c r="F160" s="90" t="s">
        <v>422</v>
      </c>
      <c r="G160" s="90" t="s">
        <v>422</v>
      </c>
      <c r="H160" s="90" t="s">
        <v>422</v>
      </c>
      <c r="I160" s="90" t="s">
        <v>422</v>
      </c>
      <c r="J160" s="90" t="s">
        <v>422</v>
      </c>
      <c r="K160" s="90" t="s">
        <v>422</v>
      </c>
      <c r="L160" s="90" t="s">
        <v>422</v>
      </c>
      <c r="M160" s="90" t="s">
        <v>422</v>
      </c>
      <c r="N160" s="90" t="s">
        <v>422</v>
      </c>
      <c r="O160" s="90" t="s">
        <v>422</v>
      </c>
      <c r="P160" s="90" t="s">
        <v>422</v>
      </c>
      <c r="Q160" s="90" t="s">
        <v>422</v>
      </c>
      <c r="R160" s="90" t="s">
        <v>422</v>
      </c>
      <c r="S160" s="90" t="s">
        <v>422</v>
      </c>
      <c r="T160" s="90" t="s">
        <v>422</v>
      </c>
      <c r="U160" s="90" t="s">
        <v>422</v>
      </c>
      <c r="V160" s="90" t="s">
        <v>422</v>
      </c>
      <c r="W160" s="90" t="s">
        <v>422</v>
      </c>
      <c r="X160" s="90" t="s">
        <v>422</v>
      </c>
      <c r="Y160" s="90" t="s">
        <v>422</v>
      </c>
      <c r="Z160" s="90" t="s">
        <v>422</v>
      </c>
      <c r="AA160" s="90" t="s">
        <v>422</v>
      </c>
      <c r="AB160" s="90" t="s">
        <v>422</v>
      </c>
      <c r="AC160" s="90" t="s">
        <v>422</v>
      </c>
      <c r="AD160" s="90" t="s">
        <v>422</v>
      </c>
      <c r="AE160" s="85"/>
      <c r="AF160" s="90" t="s">
        <v>422</v>
      </c>
      <c r="AG160" s="90" t="s">
        <v>422</v>
      </c>
      <c r="AH160" s="90" t="s">
        <v>422</v>
      </c>
      <c r="AI160" s="90" t="s">
        <v>422</v>
      </c>
      <c r="AJ160" s="90" t="s">
        <v>422</v>
      </c>
      <c r="AK160" s="90" t="s">
        <v>422</v>
      </c>
      <c r="AL160" s="87" t="s">
        <v>70</v>
      </c>
    </row>
    <row r="161" spans="1:38" s="5" customFormat="1" ht="26.25" customHeight="1" thickBot="1" x14ac:dyDescent="0.25">
      <c r="A161" s="91" t="s">
        <v>395</v>
      </c>
      <c r="B161" s="91" t="s">
        <v>398</v>
      </c>
      <c r="C161" s="92" t="s">
        <v>399</v>
      </c>
      <c r="D161" s="93"/>
      <c r="E161" s="94" t="s">
        <v>440</v>
      </c>
      <c r="F161" s="94" t="s">
        <v>440</v>
      </c>
      <c r="G161" s="94" t="s">
        <v>440</v>
      </c>
      <c r="H161" s="94" t="s">
        <v>440</v>
      </c>
      <c r="I161" s="94" t="s">
        <v>440</v>
      </c>
      <c r="J161" s="94" t="s">
        <v>440</v>
      </c>
      <c r="K161" s="94" t="s">
        <v>440</v>
      </c>
      <c r="L161" s="94" t="s">
        <v>440</v>
      </c>
      <c r="M161" s="94" t="s">
        <v>440</v>
      </c>
      <c r="N161" s="94" t="s">
        <v>440</v>
      </c>
      <c r="O161" s="94" t="s">
        <v>440</v>
      </c>
      <c r="P161" s="94" t="s">
        <v>440</v>
      </c>
      <c r="Q161" s="94" t="s">
        <v>440</v>
      </c>
      <c r="R161" s="94" t="s">
        <v>440</v>
      </c>
      <c r="S161" s="94" t="s">
        <v>440</v>
      </c>
      <c r="T161" s="94" t="s">
        <v>440</v>
      </c>
      <c r="U161" s="94" t="s">
        <v>440</v>
      </c>
      <c r="V161" s="94" t="s">
        <v>440</v>
      </c>
      <c r="W161" s="94" t="s">
        <v>440</v>
      </c>
      <c r="X161" s="94" t="s">
        <v>440</v>
      </c>
      <c r="Y161" s="94" t="s">
        <v>440</v>
      </c>
      <c r="Z161" s="94" t="s">
        <v>440</v>
      </c>
      <c r="AA161" s="94" t="s">
        <v>440</v>
      </c>
      <c r="AB161" s="94" t="s">
        <v>440</v>
      </c>
      <c r="AC161" s="94" t="s">
        <v>440</v>
      </c>
      <c r="AD161" s="94" t="s">
        <v>440</v>
      </c>
      <c r="AE161" s="76"/>
      <c r="AF161" s="94" t="s">
        <v>422</v>
      </c>
      <c r="AG161" s="94" t="s">
        <v>422</v>
      </c>
      <c r="AH161" s="94" t="s">
        <v>422</v>
      </c>
      <c r="AI161" s="94" t="s">
        <v>422</v>
      </c>
      <c r="AJ161" s="94" t="s">
        <v>422</v>
      </c>
      <c r="AK161" s="94" t="s">
        <v>440</v>
      </c>
      <c r="AL161" s="91" t="s">
        <v>147</v>
      </c>
    </row>
    <row r="162" spans="1:38" s="5" customFormat="1" ht="26.25" customHeight="1" thickBot="1" x14ac:dyDescent="0.25">
      <c r="A162" s="95" t="s">
        <v>400</v>
      </c>
      <c r="B162" s="95" t="s">
        <v>401</v>
      </c>
      <c r="C162" s="96" t="s">
        <v>402</v>
      </c>
      <c r="D162" s="97"/>
      <c r="E162" s="98" t="s">
        <v>422</v>
      </c>
      <c r="F162" s="98" t="s">
        <v>422</v>
      </c>
      <c r="G162" s="98" t="s">
        <v>422</v>
      </c>
      <c r="H162" s="98" t="s">
        <v>422</v>
      </c>
      <c r="I162" s="98" t="s">
        <v>422</v>
      </c>
      <c r="J162" s="98" t="s">
        <v>422</v>
      </c>
      <c r="K162" s="98" t="s">
        <v>422</v>
      </c>
      <c r="L162" s="98" t="s">
        <v>422</v>
      </c>
      <c r="M162" s="98" t="s">
        <v>422</v>
      </c>
      <c r="N162" s="98" t="s">
        <v>422</v>
      </c>
      <c r="O162" s="98" t="s">
        <v>422</v>
      </c>
      <c r="P162" s="98" t="s">
        <v>422</v>
      </c>
      <c r="Q162" s="98" t="s">
        <v>422</v>
      </c>
      <c r="R162" s="98" t="s">
        <v>422</v>
      </c>
      <c r="S162" s="98" t="s">
        <v>422</v>
      </c>
      <c r="T162" s="98" t="s">
        <v>422</v>
      </c>
      <c r="U162" s="98" t="s">
        <v>422</v>
      </c>
      <c r="V162" s="98" t="s">
        <v>422</v>
      </c>
      <c r="W162" s="98" t="s">
        <v>422</v>
      </c>
      <c r="X162" s="98" t="s">
        <v>422</v>
      </c>
      <c r="Y162" s="98" t="s">
        <v>422</v>
      </c>
      <c r="Z162" s="98" t="s">
        <v>422</v>
      </c>
      <c r="AA162" s="98" t="s">
        <v>422</v>
      </c>
      <c r="AB162" s="98" t="s">
        <v>422</v>
      </c>
      <c r="AC162" s="98" t="s">
        <v>422</v>
      </c>
      <c r="AD162" s="98" t="s">
        <v>422</v>
      </c>
      <c r="AE162" s="76"/>
      <c r="AF162" s="98" t="s">
        <v>422</v>
      </c>
      <c r="AG162" s="98" t="s">
        <v>422</v>
      </c>
      <c r="AH162" s="98" t="s">
        <v>422</v>
      </c>
      <c r="AI162" s="98" t="s">
        <v>422</v>
      </c>
      <c r="AJ162" s="98" t="s">
        <v>422</v>
      </c>
      <c r="AK162" s="98" t="s">
        <v>422</v>
      </c>
      <c r="AL162" s="95" t="s">
        <v>147</v>
      </c>
    </row>
    <row r="163" spans="1:38" s="5" customFormat="1" ht="26.25" customHeight="1" thickBot="1" x14ac:dyDescent="0.25">
      <c r="A163" s="95" t="s">
        <v>400</v>
      </c>
      <c r="B163" s="95" t="s">
        <v>403</v>
      </c>
      <c r="C163" s="96" t="s">
        <v>404</v>
      </c>
      <c r="D163" s="97"/>
      <c r="E163" s="98" t="s">
        <v>422</v>
      </c>
      <c r="F163" s="98" t="s">
        <v>422</v>
      </c>
      <c r="G163" s="98" t="s">
        <v>422</v>
      </c>
      <c r="H163" s="98" t="s">
        <v>422</v>
      </c>
      <c r="I163" s="98" t="s">
        <v>422</v>
      </c>
      <c r="J163" s="98" t="s">
        <v>422</v>
      </c>
      <c r="K163" s="98" t="s">
        <v>422</v>
      </c>
      <c r="L163" s="98" t="s">
        <v>422</v>
      </c>
      <c r="M163" s="98" t="s">
        <v>422</v>
      </c>
      <c r="N163" s="98" t="s">
        <v>422</v>
      </c>
      <c r="O163" s="98" t="s">
        <v>422</v>
      </c>
      <c r="P163" s="98" t="s">
        <v>422</v>
      </c>
      <c r="Q163" s="98" t="s">
        <v>422</v>
      </c>
      <c r="R163" s="98" t="s">
        <v>422</v>
      </c>
      <c r="S163" s="98" t="s">
        <v>422</v>
      </c>
      <c r="T163" s="98" t="s">
        <v>422</v>
      </c>
      <c r="U163" s="98" t="s">
        <v>422</v>
      </c>
      <c r="V163" s="98" t="s">
        <v>422</v>
      </c>
      <c r="W163" s="98" t="s">
        <v>422</v>
      </c>
      <c r="X163" s="98" t="s">
        <v>422</v>
      </c>
      <c r="Y163" s="98" t="s">
        <v>422</v>
      </c>
      <c r="Z163" s="98" t="s">
        <v>422</v>
      </c>
      <c r="AA163" s="98" t="s">
        <v>422</v>
      </c>
      <c r="AB163" s="98" t="s">
        <v>422</v>
      </c>
      <c r="AC163" s="98" t="s">
        <v>422</v>
      </c>
      <c r="AD163" s="98" t="s">
        <v>422</v>
      </c>
      <c r="AE163" s="76"/>
      <c r="AF163" s="98" t="s">
        <v>422</v>
      </c>
      <c r="AG163" s="98" t="s">
        <v>422</v>
      </c>
      <c r="AH163" s="98" t="s">
        <v>422</v>
      </c>
      <c r="AI163" s="98" t="s">
        <v>422</v>
      </c>
      <c r="AJ163" s="98" t="s">
        <v>422</v>
      </c>
      <c r="AK163" s="98" t="s">
        <v>422</v>
      </c>
      <c r="AL163" s="95" t="s">
        <v>405</v>
      </c>
    </row>
    <row r="164" spans="1:38" s="5" customFormat="1" ht="26.25" customHeight="1" thickBot="1" x14ac:dyDescent="0.25">
      <c r="A164" s="95" t="s">
        <v>400</v>
      </c>
      <c r="B164" s="95" t="s">
        <v>406</v>
      </c>
      <c r="C164" s="96" t="s">
        <v>407</v>
      </c>
      <c r="D164" s="97"/>
      <c r="E164" s="98" t="s">
        <v>441</v>
      </c>
      <c r="F164" s="98" t="s">
        <v>441</v>
      </c>
      <c r="G164" s="98" t="s">
        <v>422</v>
      </c>
      <c r="H164" s="98" t="s">
        <v>441</v>
      </c>
      <c r="I164" s="98" t="s">
        <v>441</v>
      </c>
      <c r="J164" s="98" t="s">
        <v>441</v>
      </c>
      <c r="K164" s="98" t="s">
        <v>441</v>
      </c>
      <c r="L164" s="98" t="s">
        <v>441</v>
      </c>
      <c r="M164" s="98" t="s">
        <v>422</v>
      </c>
      <c r="N164" s="98" t="s">
        <v>422</v>
      </c>
      <c r="O164" s="98" t="s">
        <v>422</v>
      </c>
      <c r="P164" s="98" t="s">
        <v>422</v>
      </c>
      <c r="Q164" s="98" t="s">
        <v>422</v>
      </c>
      <c r="R164" s="98" t="s">
        <v>422</v>
      </c>
      <c r="S164" s="98" t="s">
        <v>422</v>
      </c>
      <c r="T164" s="98" t="s">
        <v>422</v>
      </c>
      <c r="U164" s="98" t="s">
        <v>422</v>
      </c>
      <c r="V164" s="98" t="s">
        <v>422</v>
      </c>
      <c r="W164" s="98" t="s">
        <v>422</v>
      </c>
      <c r="X164" s="98" t="s">
        <v>422</v>
      </c>
      <c r="Y164" s="98" t="s">
        <v>422</v>
      </c>
      <c r="Z164" s="98" t="s">
        <v>422</v>
      </c>
      <c r="AA164" s="98" t="s">
        <v>422</v>
      </c>
      <c r="AB164" s="98" t="s">
        <v>422</v>
      </c>
      <c r="AC164" s="98" t="s">
        <v>422</v>
      </c>
      <c r="AD164" s="98" t="s">
        <v>422</v>
      </c>
      <c r="AE164" s="99"/>
      <c r="AF164" s="98" t="s">
        <v>422</v>
      </c>
      <c r="AG164" s="98" t="s">
        <v>422</v>
      </c>
      <c r="AH164" s="98" t="s">
        <v>422</v>
      </c>
      <c r="AI164" s="98" t="s">
        <v>422</v>
      </c>
      <c r="AJ164" s="98" t="s">
        <v>422</v>
      </c>
      <c r="AK164" s="98" t="s">
        <v>441</v>
      </c>
      <c r="AL164" s="95" t="s">
        <v>147</v>
      </c>
    </row>
    <row r="165" spans="1:38" s="108" customFormat="1" ht="15" customHeight="1" x14ac:dyDescent="0.2">
      <c r="A165" s="100"/>
      <c r="B165" s="100"/>
      <c r="C165" s="101"/>
      <c r="D165" s="102"/>
      <c r="E165" s="103"/>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104"/>
      <c r="AD165" s="104"/>
      <c r="AE165" s="105"/>
      <c r="AF165" s="106"/>
      <c r="AG165" s="106"/>
      <c r="AH165" s="106"/>
      <c r="AI165" s="106"/>
      <c r="AJ165" s="106"/>
      <c r="AK165" s="106"/>
      <c r="AL165" s="107"/>
    </row>
    <row r="166" spans="1:38" s="115" customFormat="1" ht="52.5" customHeight="1" x14ac:dyDescent="0.2">
      <c r="A166" s="129" t="s">
        <v>424</v>
      </c>
      <c r="B166" s="129"/>
      <c r="C166" s="129"/>
      <c r="D166" s="129"/>
      <c r="E166" s="129"/>
      <c r="F166" s="129"/>
      <c r="G166" s="129"/>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2">
      <c r="A167" s="129" t="s">
        <v>431</v>
      </c>
      <c r="B167" s="129"/>
      <c r="C167" s="129"/>
      <c r="D167" s="129"/>
      <c r="E167" s="129"/>
      <c r="F167" s="129"/>
      <c r="G167" s="129"/>
      <c r="H167" s="109"/>
      <c r="I167" s="110"/>
      <c r="J167"/>
      <c r="K167"/>
      <c r="L167"/>
      <c r="M167" s="110"/>
      <c r="N167" s="110"/>
      <c r="O167" s="110"/>
      <c r="P167" s="110"/>
      <c r="Q167" s="110"/>
      <c r="R167" s="110"/>
      <c r="S167" s="110"/>
      <c r="T167" s="110"/>
      <c r="U167" s="110"/>
      <c r="AE167" s="118"/>
    </row>
    <row r="168" spans="1:38" s="117" customFormat="1" ht="26.25" customHeight="1" x14ac:dyDescent="0.2">
      <c r="A168" s="129" t="s">
        <v>432</v>
      </c>
      <c r="B168" s="129"/>
      <c r="C168" s="129"/>
      <c r="D168" s="129"/>
      <c r="E168" s="129"/>
      <c r="F168" s="129"/>
      <c r="G168" s="129"/>
      <c r="H168" s="109"/>
      <c r="I168" s="110"/>
      <c r="J168"/>
      <c r="K168"/>
      <c r="L168"/>
      <c r="M168" s="110"/>
      <c r="N168" s="110"/>
      <c r="O168" s="110"/>
      <c r="P168" s="110"/>
      <c r="Q168" s="110"/>
      <c r="R168" s="110"/>
      <c r="S168" s="110"/>
      <c r="T168" s="110"/>
      <c r="U168" s="110"/>
      <c r="AE168" s="118"/>
    </row>
    <row r="169" spans="1:38" s="115" customFormat="1" ht="26.25" customHeight="1" x14ac:dyDescent="0.2">
      <c r="A169" s="129" t="s">
        <v>427</v>
      </c>
      <c r="B169" s="129"/>
      <c r="C169" s="129"/>
      <c r="D169" s="129"/>
      <c r="E169" s="129"/>
      <c r="F169" s="129"/>
      <c r="G169" s="129"/>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2">
      <c r="A170" s="129" t="s">
        <v>433</v>
      </c>
      <c r="B170" s="129"/>
      <c r="C170" s="129"/>
      <c r="D170" s="129"/>
      <c r="E170" s="129"/>
      <c r="F170" s="129"/>
      <c r="G170" s="129"/>
      <c r="H170" s="109"/>
      <c r="I170" s="110"/>
      <c r="J170"/>
      <c r="K170"/>
      <c r="L170"/>
      <c r="M170" s="110"/>
      <c r="N170" s="110"/>
      <c r="O170" s="110"/>
      <c r="P170" s="110"/>
      <c r="Q170" s="110"/>
      <c r="R170" s="110"/>
      <c r="S170" s="110"/>
      <c r="T170" s="110"/>
      <c r="U170" s="110"/>
      <c r="AE170" s="118"/>
    </row>
  </sheetData>
  <conditionalFormatting sqref="AF24:AK24 AF37:AK39 AF43:AK43 AF45:AK47 AF73:AK81 AF83:AK83 AF92:AK93 AF14:AK22 AF65:AK71 AF122:AK122 AF49:AK59 AL61 AF61:AK63 E14:AD140 AF60:AL60 AF137:AK137 AF133:AK133 AF131:AK131 AF126:AK126 AF117:AK117">
    <cfRule type="cellIs" dxfId="15" priority="2" operator="equal">
      <formula>0</formula>
    </cfRule>
  </conditionalFormatting>
  <conditionalFormatting sqref="AF23:AK23 AF25:AK36 AF40:AK42 AF44:AK44 AF48:AK48 AF64:AK64 AF72:AK72 AF82:AK82 AF84:AK91 AF94:AK116 AF123:AK125 AF118:AK121 AF127:AK130 AF132:AK132 AF134:AK136 AF138:AK140">
    <cfRule type="cellIs" dxfId="14" priority="1" operator="equal">
      <formula>0</formula>
    </cfRule>
  </conditionalFormatting>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70" zoomScaleNormal="70" workbookViewId="0">
      <selection activeCell="I8" sqref="I8"/>
    </sheetView>
  </sheetViews>
  <sheetFormatPr defaultColWidth="10.33203125" defaultRowHeight="12.75" x14ac:dyDescent="0.2"/>
  <cols>
    <col min="1" max="2" width="25" style="36" customWidth="1"/>
    <col min="3" max="3" width="54.1640625" style="119" customWidth="1"/>
    <col min="4" max="4" width="8.33203125" style="36" customWidth="1"/>
    <col min="5" max="7" width="10" style="36" customWidth="1"/>
    <col min="8" max="14" width="10.1640625" style="36" customWidth="1"/>
    <col min="15" max="24" width="10" style="36" customWidth="1"/>
    <col min="25" max="25" width="10.33203125" style="36" customWidth="1"/>
    <col min="26" max="30" width="10" style="36" customWidth="1"/>
    <col min="31" max="31" width="2.5" style="36" customWidth="1"/>
    <col min="32" max="32" width="10.6640625" style="36" customWidth="1"/>
    <col min="33" max="33" width="11.5" style="36" customWidth="1"/>
    <col min="34" max="36" width="10" style="36" customWidth="1"/>
    <col min="37" max="37" width="12" style="36" customWidth="1"/>
    <col min="38" max="38" width="30" style="36" customWidth="1"/>
    <col min="39" max="16384" width="10.33203125" style="36"/>
  </cols>
  <sheetData>
    <row r="1" spans="1:38" s="5" customFormat="1" ht="22.5" customHeight="1" x14ac:dyDescent="0.2">
      <c r="A1" s="1" t="s">
        <v>23</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452</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4"/>
      <c r="J3" s="4"/>
      <c r="K3" s="4"/>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429</v>
      </c>
      <c r="C4" s="12" t="s">
        <v>25</v>
      </c>
      <c r="D4" s="4"/>
      <c r="E4" s="4"/>
      <c r="F4" s="4"/>
      <c r="G4" s="4"/>
      <c r="H4" s="4"/>
      <c r="I4" s="4"/>
      <c r="J4" s="4"/>
      <c r="K4" s="4"/>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39">
        <v>46068</v>
      </c>
      <c r="C5" s="12" t="s">
        <v>27</v>
      </c>
      <c r="D5" s="4"/>
      <c r="E5" s="4"/>
      <c r="F5" s="4"/>
      <c r="G5" s="4"/>
      <c r="H5" s="4"/>
      <c r="I5" s="4"/>
      <c r="J5" s="4"/>
      <c r="K5" s="4"/>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2019</v>
      </c>
      <c r="C6" s="12" t="s">
        <v>29</v>
      </c>
      <c r="D6" s="4"/>
      <c r="E6" s="4"/>
      <c r="F6" s="4"/>
      <c r="G6" s="4"/>
      <c r="H6" s="4"/>
      <c r="I6" s="4"/>
      <c r="J6" s="4"/>
      <c r="K6" s="4"/>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457</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8"/>
      <c r="J8" s="18"/>
      <c r="K8" s="18"/>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23"/>
      <c r="J9" s="23"/>
      <c r="K9" s="23"/>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0" t="s">
        <v>430</v>
      </c>
      <c r="B10" s="140" t="s">
        <v>32</v>
      </c>
      <c r="C10" s="132"/>
      <c r="D10" s="133"/>
      <c r="E10" s="120" t="s">
        <v>434</v>
      </c>
      <c r="F10" s="121"/>
      <c r="G10" s="121"/>
      <c r="H10" s="122"/>
      <c r="I10" s="120" t="s">
        <v>411</v>
      </c>
      <c r="J10" s="121"/>
      <c r="K10" s="121"/>
      <c r="L10" s="122"/>
      <c r="M10" s="137" t="s">
        <v>435</v>
      </c>
      <c r="N10" s="120" t="s">
        <v>436</v>
      </c>
      <c r="O10" s="121"/>
      <c r="P10" s="122"/>
      <c r="Q10" s="120" t="s">
        <v>437</v>
      </c>
      <c r="R10" s="121"/>
      <c r="S10" s="121"/>
      <c r="T10" s="121"/>
      <c r="U10" s="121"/>
      <c r="V10" s="122"/>
      <c r="W10" s="120" t="s">
        <v>438</v>
      </c>
      <c r="X10" s="121"/>
      <c r="Y10" s="121"/>
      <c r="Z10" s="121"/>
      <c r="AA10" s="121"/>
      <c r="AB10" s="121"/>
      <c r="AC10" s="121"/>
      <c r="AD10" s="122"/>
      <c r="AE10" s="24"/>
      <c r="AF10" s="120" t="s">
        <v>439</v>
      </c>
      <c r="AG10" s="121"/>
      <c r="AH10" s="121"/>
      <c r="AI10" s="121"/>
      <c r="AJ10" s="121"/>
      <c r="AK10" s="121"/>
      <c r="AL10" s="122"/>
    </row>
    <row r="11" spans="1:38" s="19" customFormat="1" ht="15" customHeight="1" thickBot="1" x14ac:dyDescent="0.25">
      <c r="A11" s="131"/>
      <c r="B11" s="134"/>
      <c r="C11" s="135"/>
      <c r="D11" s="136"/>
      <c r="E11" s="123"/>
      <c r="F11" s="124"/>
      <c r="G11" s="124"/>
      <c r="H11" s="125"/>
      <c r="I11" s="123"/>
      <c r="J11" s="124"/>
      <c r="K11" s="124"/>
      <c r="L11" s="125"/>
      <c r="M11" s="138"/>
      <c r="N11" s="123"/>
      <c r="O11" s="124"/>
      <c r="P11" s="125"/>
      <c r="Q11" s="123"/>
      <c r="R11" s="124"/>
      <c r="S11" s="124"/>
      <c r="T11" s="124"/>
      <c r="U11" s="124"/>
      <c r="V11" s="125"/>
      <c r="W11" s="26"/>
      <c r="X11" s="126" t="s">
        <v>33</v>
      </c>
      <c r="Y11" s="127"/>
      <c r="Z11" s="127"/>
      <c r="AA11" s="127"/>
      <c r="AB11" s="128"/>
      <c r="AC11" s="27"/>
      <c r="AD11" s="28"/>
      <c r="AE11" s="29"/>
      <c r="AF11" s="123"/>
      <c r="AG11" s="124"/>
      <c r="AH11" s="124"/>
      <c r="AI11" s="124"/>
      <c r="AJ11" s="124"/>
      <c r="AK11" s="124"/>
      <c r="AL11" s="125"/>
    </row>
    <row r="12" spans="1:38" s="19" customFormat="1" ht="52.5" customHeight="1" thickBot="1" x14ac:dyDescent="0.25">
      <c r="A12" s="131"/>
      <c r="B12" s="134"/>
      <c r="C12" s="135"/>
      <c r="D12" s="136"/>
      <c r="E12" s="30" t="s">
        <v>417</v>
      </c>
      <c r="F12" s="30" t="s">
        <v>34</v>
      </c>
      <c r="G12" s="30" t="s">
        <v>418</v>
      </c>
      <c r="H12" s="30" t="s">
        <v>419</v>
      </c>
      <c r="I12" s="30" t="s">
        <v>420</v>
      </c>
      <c r="J12" s="31" t="s">
        <v>421</v>
      </c>
      <c r="K12" s="31"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59" customFormat="1" ht="37.5" customHeight="1" thickBot="1" x14ac:dyDescent="0.25">
      <c r="A13" s="175" t="s">
        <v>62</v>
      </c>
      <c r="B13" s="175" t="s">
        <v>63</v>
      </c>
      <c r="C13" s="191" t="s">
        <v>64</v>
      </c>
      <c r="D13" s="175" t="s">
        <v>65</v>
      </c>
      <c r="E13" s="175" t="s">
        <v>66</v>
      </c>
      <c r="F13" s="175" t="s">
        <v>66</v>
      </c>
      <c r="G13" s="175" t="s">
        <v>66</v>
      </c>
      <c r="H13" s="175" t="s">
        <v>66</v>
      </c>
      <c r="I13" s="175" t="s">
        <v>66</v>
      </c>
      <c r="J13" s="175" t="s">
        <v>66</v>
      </c>
      <c r="K13" s="175" t="s">
        <v>66</v>
      </c>
      <c r="L13" s="175" t="s">
        <v>66</v>
      </c>
      <c r="M13" s="175" t="s">
        <v>66</v>
      </c>
      <c r="N13" s="175" t="s">
        <v>67</v>
      </c>
      <c r="O13" s="175" t="s">
        <v>67</v>
      </c>
      <c r="P13" s="175" t="s">
        <v>67</v>
      </c>
      <c r="Q13" s="175" t="s">
        <v>67</v>
      </c>
      <c r="R13" s="175" t="s">
        <v>67</v>
      </c>
      <c r="S13" s="175" t="s">
        <v>67</v>
      </c>
      <c r="T13" s="175" t="s">
        <v>67</v>
      </c>
      <c r="U13" s="175" t="s">
        <v>67</v>
      </c>
      <c r="V13" s="175" t="s">
        <v>67</v>
      </c>
      <c r="W13" s="175" t="s">
        <v>68</v>
      </c>
      <c r="X13" s="175" t="s">
        <v>67</v>
      </c>
      <c r="Y13" s="175" t="s">
        <v>67</v>
      </c>
      <c r="Z13" s="175" t="s">
        <v>67</v>
      </c>
      <c r="AA13" s="175" t="s">
        <v>67</v>
      </c>
      <c r="AB13" s="175" t="s">
        <v>67</v>
      </c>
      <c r="AC13" s="175" t="s">
        <v>69</v>
      </c>
      <c r="AD13" s="175" t="s">
        <v>69</v>
      </c>
      <c r="AE13" s="192"/>
      <c r="AF13" s="175" t="s">
        <v>70</v>
      </c>
      <c r="AG13" s="175" t="s">
        <v>70</v>
      </c>
      <c r="AH13" s="175" t="s">
        <v>70</v>
      </c>
      <c r="AI13" s="175" t="s">
        <v>70</v>
      </c>
      <c r="AJ13" s="175" t="s">
        <v>70</v>
      </c>
      <c r="AK13" s="175"/>
      <c r="AL13" s="193"/>
    </row>
    <row r="14" spans="1:38" s="5" customFormat="1" ht="26.25" customHeight="1" thickBot="1" x14ac:dyDescent="0.25">
      <c r="A14" s="37" t="s">
        <v>71</v>
      </c>
      <c r="B14" s="37" t="s">
        <v>0</v>
      </c>
      <c r="C14" s="37" t="s">
        <v>72</v>
      </c>
      <c r="D14" s="38"/>
      <c r="E14" s="39">
        <v>18.065214986921699</v>
      </c>
      <c r="F14" s="39">
        <v>0.7162041004591797</v>
      </c>
      <c r="G14" s="39">
        <v>50.763353767163991</v>
      </c>
      <c r="H14" s="39" t="s">
        <v>441</v>
      </c>
      <c r="I14" s="39">
        <v>1.2045982616623621</v>
      </c>
      <c r="J14" s="39">
        <v>1.6804170560234386</v>
      </c>
      <c r="K14" s="39">
        <v>2.0743630898372256</v>
      </c>
      <c r="L14" s="39">
        <v>1.7470924836564955E-2</v>
      </c>
      <c r="M14" s="39">
        <v>4.1077263427097188</v>
      </c>
      <c r="N14" s="39">
        <v>2.2146944767664039</v>
      </c>
      <c r="O14" s="39">
        <v>0.26581221226013813</v>
      </c>
      <c r="P14" s="39">
        <v>0.41872863225882495</v>
      </c>
      <c r="Q14" s="39">
        <v>2.0517231574454504</v>
      </c>
      <c r="R14" s="39">
        <v>1.3277564938406043</v>
      </c>
      <c r="S14" s="39">
        <v>0.22301774647933748</v>
      </c>
      <c r="T14" s="39">
        <v>1.4867723480820483</v>
      </c>
      <c r="U14" s="39">
        <v>6.3582452567522987</v>
      </c>
      <c r="V14" s="39">
        <v>2.1287087415546115</v>
      </c>
      <c r="W14" s="39">
        <v>1.5949811253855255</v>
      </c>
      <c r="X14" s="39">
        <v>1.2250046644281145E-2</v>
      </c>
      <c r="Y14" s="39">
        <v>1.7135193791278511E-2</v>
      </c>
      <c r="Z14" s="39">
        <v>1.0341543281666025E-2</v>
      </c>
      <c r="AA14" s="39">
        <v>3.9185035732533461E-3</v>
      </c>
      <c r="AB14" s="39">
        <v>4.3645287290479028E-2</v>
      </c>
      <c r="AC14" s="39">
        <v>0.88436047340104729</v>
      </c>
      <c r="AD14" s="39">
        <v>5.7048997680456438E-2</v>
      </c>
      <c r="AE14" s="192"/>
      <c r="AF14" s="39">
        <v>650.03887960287977</v>
      </c>
      <c r="AG14" s="39">
        <v>187995.88729778197</v>
      </c>
      <c r="AH14" s="39">
        <v>31663.36842839999</v>
      </c>
      <c r="AI14" s="39">
        <v>17542.673780970999</v>
      </c>
      <c r="AJ14" s="39">
        <v>48.567549999999997</v>
      </c>
      <c r="AK14" s="39" t="s">
        <v>422</v>
      </c>
      <c r="AL14" s="40" t="s">
        <v>70</v>
      </c>
    </row>
    <row r="15" spans="1:38" s="5" customFormat="1" ht="26.25" customHeight="1" thickBot="1" x14ac:dyDescent="0.25">
      <c r="A15" s="37" t="s">
        <v>73</v>
      </c>
      <c r="B15" s="37" t="s">
        <v>21</v>
      </c>
      <c r="C15" s="37" t="s">
        <v>74</v>
      </c>
      <c r="D15" s="38"/>
      <c r="E15" s="39">
        <v>1.3954392690740003</v>
      </c>
      <c r="F15" s="39">
        <v>1.1363646603040001E-2</v>
      </c>
      <c r="G15" s="39">
        <v>0.19434284220667203</v>
      </c>
      <c r="H15" s="39" t="s">
        <v>441</v>
      </c>
      <c r="I15" s="39">
        <v>1.6624821308220003E-2</v>
      </c>
      <c r="J15" s="39">
        <v>1.6793061308220003E-2</v>
      </c>
      <c r="K15" s="39">
        <v>1.6933261308220003E-2</v>
      </c>
      <c r="L15" s="39">
        <v>2.9138486753736005E-3</v>
      </c>
      <c r="M15" s="39">
        <v>0.38653931384939999</v>
      </c>
      <c r="N15" s="39">
        <v>2.8644002163032006E-2</v>
      </c>
      <c r="O15" s="39">
        <v>6.8144331973200014E-3</v>
      </c>
      <c r="P15" s="39">
        <v>6.8144331973200014E-3</v>
      </c>
      <c r="Q15" s="39">
        <v>6.8700443852800011E-3</v>
      </c>
      <c r="R15" s="39">
        <v>0.11887889375903891</v>
      </c>
      <c r="S15" s="39">
        <v>5.8590404395213902E-2</v>
      </c>
      <c r="T15" s="39">
        <v>0.15217856243451691</v>
      </c>
      <c r="U15" s="39">
        <v>2.7731027925225603E-2</v>
      </c>
      <c r="V15" s="39">
        <v>0.30240983014593209</v>
      </c>
      <c r="W15" s="39">
        <v>7.0099999999999996E-5</v>
      </c>
      <c r="X15" s="39">
        <v>1.1846057332590003E-5</v>
      </c>
      <c r="Y15" s="39">
        <v>2.0289854665400001E-5</v>
      </c>
      <c r="Z15" s="39">
        <v>1.1173187110410004E-5</v>
      </c>
      <c r="AA15" s="39">
        <v>1.1173187110410004E-5</v>
      </c>
      <c r="AB15" s="39">
        <v>5.4482286218810017E-5</v>
      </c>
      <c r="AC15" s="39" t="s">
        <v>422</v>
      </c>
      <c r="AD15" s="39" t="s">
        <v>422</v>
      </c>
      <c r="AE15" s="192"/>
      <c r="AF15" s="39" t="s">
        <v>456</v>
      </c>
      <c r="AG15" s="39" t="s">
        <v>422</v>
      </c>
      <c r="AH15" s="39" t="s">
        <v>456</v>
      </c>
      <c r="AI15" s="39" t="s">
        <v>422</v>
      </c>
      <c r="AJ15" s="39" t="s">
        <v>422</v>
      </c>
      <c r="AK15" s="39" t="s">
        <v>422</v>
      </c>
      <c r="AL15" s="40" t="s">
        <v>70</v>
      </c>
    </row>
    <row r="16" spans="1:38" s="5" customFormat="1" ht="26.25" customHeight="1" thickBot="1" x14ac:dyDescent="0.25">
      <c r="A16" s="37" t="s">
        <v>73</v>
      </c>
      <c r="B16" s="37" t="s">
        <v>1</v>
      </c>
      <c r="C16" s="37" t="s">
        <v>75</v>
      </c>
      <c r="D16" s="38"/>
      <c r="E16" s="39">
        <v>2.36259214128E-2</v>
      </c>
      <c r="F16" s="39">
        <v>1.0821279528000001E-3</v>
      </c>
      <c r="G16" s="39">
        <v>6.3470187192695995E-2</v>
      </c>
      <c r="H16" s="39" t="s">
        <v>441</v>
      </c>
      <c r="I16" s="39">
        <v>1.5494864011199997E-3</v>
      </c>
      <c r="J16" s="39">
        <v>1.6308035265599999E-3</v>
      </c>
      <c r="K16" s="39">
        <v>1.7121206519999999E-3</v>
      </c>
      <c r="L16" s="39">
        <v>9.5814205346880004E-5</v>
      </c>
      <c r="M16" s="39">
        <v>6.1548235488000005E-3</v>
      </c>
      <c r="N16" s="39">
        <v>2.0475365943240001E-3</v>
      </c>
      <c r="O16" s="39">
        <v>2.0642814413999997E-5</v>
      </c>
      <c r="P16" s="39">
        <v>2.2453068383999997E-4</v>
      </c>
      <c r="Q16" s="39">
        <v>1.3181309135999999E-4</v>
      </c>
      <c r="R16" s="39">
        <v>3.1924059928415999E-4</v>
      </c>
      <c r="S16" s="39">
        <v>2.1031735148841599E-4</v>
      </c>
      <c r="T16" s="39">
        <v>4.1329444943015995E-4</v>
      </c>
      <c r="U16" s="39">
        <v>4.522325709599999E-5</v>
      </c>
      <c r="V16" s="39">
        <v>3.0570076623239995E-3</v>
      </c>
      <c r="W16" s="39">
        <v>2.039921136E-3</v>
      </c>
      <c r="X16" s="39">
        <v>2.6987505768000003E-4</v>
      </c>
      <c r="Y16" s="39">
        <v>3.5189148311999996E-4</v>
      </c>
      <c r="Z16" s="39">
        <v>2.3051593224000002E-4</v>
      </c>
      <c r="AA16" s="39">
        <v>1.2407358816E-4</v>
      </c>
      <c r="AB16" s="39">
        <v>9.7635606119999998E-4</v>
      </c>
      <c r="AC16" s="39">
        <v>1.2604154443199998E-5</v>
      </c>
      <c r="AD16" s="39">
        <v>3.4559778311999997E-3</v>
      </c>
      <c r="AE16" s="192"/>
      <c r="AF16" s="39">
        <v>0.64529999999999998</v>
      </c>
      <c r="AG16" s="39">
        <v>20.32928136</v>
      </c>
      <c r="AH16" s="39">
        <v>414.972216</v>
      </c>
      <c r="AI16" s="39">
        <v>5.3999999999999999E-2</v>
      </c>
      <c r="AJ16" s="39" t="s">
        <v>422</v>
      </c>
      <c r="AK16" s="39" t="s">
        <v>422</v>
      </c>
      <c r="AL16" s="40" t="s">
        <v>70</v>
      </c>
    </row>
    <row r="17" spans="1:38" s="5" customFormat="1" ht="26.25" customHeight="1" thickBot="1" x14ac:dyDescent="0.25">
      <c r="A17" s="37" t="s">
        <v>73</v>
      </c>
      <c r="B17" s="37" t="s">
        <v>2</v>
      </c>
      <c r="C17" s="37" t="s">
        <v>76</v>
      </c>
      <c r="D17" s="38"/>
      <c r="E17" s="39">
        <v>5.8159277916000007E-2</v>
      </c>
      <c r="F17" s="39">
        <v>1.76606664612E-2</v>
      </c>
      <c r="G17" s="39">
        <v>6.9499362525160004E-4</v>
      </c>
      <c r="H17" s="39" t="s">
        <v>441</v>
      </c>
      <c r="I17" s="39">
        <v>6.3277186946000005E-4</v>
      </c>
      <c r="J17" s="39">
        <v>6.3284706946E-4</v>
      </c>
      <c r="K17" s="39">
        <v>6.3299746946000011E-4</v>
      </c>
      <c r="L17" s="39">
        <v>3.7474316455079996E-5</v>
      </c>
      <c r="M17" s="39">
        <v>2.3014430070000001E-2</v>
      </c>
      <c r="N17" s="39">
        <v>1.05664994334E-5</v>
      </c>
      <c r="O17" s="39">
        <v>1.6785738460999998E-6</v>
      </c>
      <c r="P17" s="39">
        <v>4.1546239047999997E-4</v>
      </c>
      <c r="Q17" s="39">
        <v>7.9487785831999983E-5</v>
      </c>
      <c r="R17" s="39">
        <v>1.1911055357536002E-5</v>
      </c>
      <c r="S17" s="39">
        <v>2.6880925471536E-6</v>
      </c>
      <c r="T17" s="39">
        <v>1.0109610211636001E-5</v>
      </c>
      <c r="U17" s="39">
        <v>4.4772541543599993E-5</v>
      </c>
      <c r="V17" s="39">
        <v>6.2919203881539989E-4</v>
      </c>
      <c r="W17" s="39">
        <v>9.0949999999999985E-6</v>
      </c>
      <c r="X17" s="39">
        <v>7.5413749999999999E-7</v>
      </c>
      <c r="Y17" s="39">
        <v>1.2200749999999999E-6</v>
      </c>
      <c r="Z17" s="39">
        <v>3.7791249999999994E-7</v>
      </c>
      <c r="AA17" s="39">
        <v>3.0248749999999999E-7</v>
      </c>
      <c r="AB17" s="39">
        <v>2.6546124999999996E-6</v>
      </c>
      <c r="AC17" s="39">
        <v>3.7599999999999998E-7</v>
      </c>
      <c r="AD17" s="39">
        <v>5.2639999999999996E-10</v>
      </c>
      <c r="AE17" s="192"/>
      <c r="AF17" s="39">
        <v>1.125</v>
      </c>
      <c r="AG17" s="39">
        <v>0.77534249999999993</v>
      </c>
      <c r="AH17" s="39">
        <v>789.40136160000009</v>
      </c>
      <c r="AI17" s="39">
        <v>7.5200000000000003E-2</v>
      </c>
      <c r="AJ17" s="39" t="s">
        <v>440</v>
      </c>
      <c r="AK17" s="39" t="s">
        <v>422</v>
      </c>
      <c r="AL17" s="40" t="s">
        <v>70</v>
      </c>
    </row>
    <row r="18" spans="1:38" s="5" customFormat="1" ht="26.25" customHeight="1" thickBot="1" x14ac:dyDescent="0.25">
      <c r="A18" s="37" t="s">
        <v>73</v>
      </c>
      <c r="B18" s="37" t="s">
        <v>4</v>
      </c>
      <c r="C18" s="37" t="s">
        <v>77</v>
      </c>
      <c r="D18" s="38"/>
      <c r="E18" s="39">
        <v>0.67430474224387205</v>
      </c>
      <c r="F18" s="39">
        <v>7.4298581999999991E-4</v>
      </c>
      <c r="G18" s="39">
        <v>9.3826859662159996E-3</v>
      </c>
      <c r="H18" s="39" t="s">
        <v>441</v>
      </c>
      <c r="I18" s="39">
        <v>9.446610527999999E-4</v>
      </c>
      <c r="J18" s="39">
        <v>1.2139213967999997E-3</v>
      </c>
      <c r="K18" s="39">
        <v>1.2139213967999997E-3</v>
      </c>
      <c r="L18" s="39">
        <v>7.3915211232000005E-6</v>
      </c>
      <c r="M18" s="39">
        <v>2.2712764755599999E-2</v>
      </c>
      <c r="N18" s="39">
        <v>2.6971661073600005E-4</v>
      </c>
      <c r="O18" s="39">
        <v>8.1538547760000011E-6</v>
      </c>
      <c r="P18" s="39">
        <v>3.3110385840000005E-5</v>
      </c>
      <c r="Q18" s="39">
        <v>6.342737328000001E-5</v>
      </c>
      <c r="R18" s="39">
        <v>5.3875186314624032E-4</v>
      </c>
      <c r="S18" s="39">
        <v>8.0801220714623987E-5</v>
      </c>
      <c r="T18" s="39">
        <v>5.3853620106902407E-3</v>
      </c>
      <c r="U18" s="39">
        <v>3.3459560640000005E-6</v>
      </c>
      <c r="V18" s="39">
        <v>1.3508643873600003E-4</v>
      </c>
      <c r="W18" s="39">
        <v>2.6926034400000004E-4</v>
      </c>
      <c r="X18" s="39">
        <v>2.6926034400000002E-5</v>
      </c>
      <c r="Y18" s="39">
        <v>5.3852068800000004E-5</v>
      </c>
      <c r="Z18" s="39">
        <v>2.6926034400000002E-5</v>
      </c>
      <c r="AA18" s="39">
        <v>2.6926034400000002E-5</v>
      </c>
      <c r="AB18" s="39">
        <v>1.3463017200000002E-4</v>
      </c>
      <c r="AC18" s="39" t="s">
        <v>422</v>
      </c>
      <c r="AD18" s="39" t="s">
        <v>422</v>
      </c>
      <c r="AE18" s="192"/>
      <c r="AF18" s="39">
        <v>480.77004616400001</v>
      </c>
      <c r="AG18" s="39">
        <v>1817.81959624</v>
      </c>
      <c r="AH18" s="39">
        <v>1931.9028632000002</v>
      </c>
      <c r="AI18" s="39" t="s">
        <v>441</v>
      </c>
      <c r="AJ18" s="39" t="s">
        <v>441</v>
      </c>
      <c r="AK18" s="39" t="s">
        <v>422</v>
      </c>
      <c r="AL18" s="40" t="s">
        <v>70</v>
      </c>
    </row>
    <row r="19" spans="1:38" s="5" customFormat="1" ht="26.25" customHeight="1" thickBot="1" x14ac:dyDescent="0.25">
      <c r="A19" s="37" t="s">
        <v>73</v>
      </c>
      <c r="B19" s="37" t="s">
        <v>78</v>
      </c>
      <c r="C19" s="37" t="s">
        <v>79</v>
      </c>
      <c r="D19" s="38"/>
      <c r="E19" s="39">
        <v>1.1129835517311253</v>
      </c>
      <c r="F19" s="39">
        <v>2.4918893148560009E-2</v>
      </c>
      <c r="G19" s="39">
        <v>22.805544304568659</v>
      </c>
      <c r="H19" s="39" t="s">
        <v>441</v>
      </c>
      <c r="I19" s="39">
        <v>8.8848366998361641E-2</v>
      </c>
      <c r="J19" s="39">
        <v>0.14666907505645693</v>
      </c>
      <c r="K19" s="39">
        <v>0.20699462938231136</v>
      </c>
      <c r="L19" s="39">
        <v>4.347581922354943E-3</v>
      </c>
      <c r="M19" s="39">
        <v>0.48744400336876786</v>
      </c>
      <c r="N19" s="39">
        <v>6.7872947374000778E-2</v>
      </c>
      <c r="O19" s="39">
        <v>1.8160489947245392E-2</v>
      </c>
      <c r="P19" s="39">
        <v>6.0119451980119414E-3</v>
      </c>
      <c r="Q19" s="39">
        <v>5.2206360117722277E-2</v>
      </c>
      <c r="R19" s="39">
        <v>4.1918705807604581E-2</v>
      </c>
      <c r="S19" s="39">
        <v>7.0038080211594841E-2</v>
      </c>
      <c r="T19" s="39">
        <v>2.7334787945687178</v>
      </c>
      <c r="U19" s="39">
        <v>5.1876195406689286E-2</v>
      </c>
      <c r="V19" s="39">
        <v>1.1727010974285565</v>
      </c>
      <c r="W19" s="39">
        <v>7.2794058403893275E-2</v>
      </c>
      <c r="X19" s="39">
        <v>3.5191742999168508E-3</v>
      </c>
      <c r="Y19" s="39">
        <v>5.7514640755306733E-3</v>
      </c>
      <c r="Z19" s="39">
        <v>3.7929310430144139E-3</v>
      </c>
      <c r="AA19" s="39">
        <v>1.5045949948605233E-3</v>
      </c>
      <c r="AB19" s="39">
        <v>1.4568164413322463E-2</v>
      </c>
      <c r="AC19" s="39">
        <v>1.3922604710109844E-2</v>
      </c>
      <c r="AD19" s="39">
        <v>1.8734928388166298E-4</v>
      </c>
      <c r="AE19" s="192"/>
      <c r="AF19" s="39">
        <v>10718.52763164</v>
      </c>
      <c r="AG19" s="39">
        <v>2076.3959843740004</v>
      </c>
      <c r="AH19" s="39">
        <v>3135.2802102719997</v>
      </c>
      <c r="AI19" s="39">
        <v>331.19103183999999</v>
      </c>
      <c r="AJ19" s="39" t="s">
        <v>440</v>
      </c>
      <c r="AK19" s="39" t="s">
        <v>422</v>
      </c>
      <c r="AL19" s="40" t="s">
        <v>70</v>
      </c>
    </row>
    <row r="20" spans="1:38" s="5" customFormat="1" ht="26.25" customHeight="1" thickBot="1" x14ac:dyDescent="0.25">
      <c r="A20" s="37" t="s">
        <v>73</v>
      </c>
      <c r="B20" s="37" t="s">
        <v>5</v>
      </c>
      <c r="C20" s="37" t="s">
        <v>80</v>
      </c>
      <c r="D20" s="38"/>
      <c r="E20" s="39">
        <v>0.39596790774680013</v>
      </c>
      <c r="F20" s="39">
        <v>2.8295109889747996E-2</v>
      </c>
      <c r="G20" s="39">
        <v>0.12052748170764584</v>
      </c>
      <c r="H20" s="39" t="s">
        <v>441</v>
      </c>
      <c r="I20" s="39">
        <v>0.10103221875789598</v>
      </c>
      <c r="J20" s="39">
        <v>0.11269405127515597</v>
      </c>
      <c r="K20" s="39">
        <v>0.12277656153583597</v>
      </c>
      <c r="L20" s="39">
        <v>9.5636307917504187E-3</v>
      </c>
      <c r="M20" s="39">
        <v>0.52964440366704035</v>
      </c>
      <c r="N20" s="39">
        <v>5.6276512945052704E-2</v>
      </c>
      <c r="O20" s="39">
        <v>2.1120396474944389E-2</v>
      </c>
      <c r="P20" s="39">
        <v>2.2043295399750808E-3</v>
      </c>
      <c r="Q20" s="39">
        <v>9.2283663302168012E-4</v>
      </c>
      <c r="R20" s="39">
        <v>3.9071019145673222E-2</v>
      </c>
      <c r="S20" s="39">
        <v>1.1050211931826358E-2</v>
      </c>
      <c r="T20" s="39">
        <v>5.2668476112536083E-3</v>
      </c>
      <c r="U20" s="39">
        <v>1.0857262452513596E-3</v>
      </c>
      <c r="V20" s="39">
        <v>0.84645991575165869</v>
      </c>
      <c r="W20" s="39">
        <v>0.17422785698800006</v>
      </c>
      <c r="X20" s="39">
        <v>1.7786450297956159E-2</v>
      </c>
      <c r="Y20" s="39">
        <v>2.7970709852230723E-2</v>
      </c>
      <c r="Z20" s="39">
        <v>9.2400692766313533E-3</v>
      </c>
      <c r="AA20" s="39">
        <v>7.2134140380293501E-3</v>
      </c>
      <c r="AB20" s="39">
        <v>6.2210643464847587E-2</v>
      </c>
      <c r="AC20" s="39">
        <v>8.1699749043999993E-3</v>
      </c>
      <c r="AD20" s="39">
        <v>2.1417571431130003E-2</v>
      </c>
      <c r="AE20" s="192"/>
      <c r="AF20" s="39">
        <v>2.7157824000000002</v>
      </c>
      <c r="AG20" s="39">
        <v>125.83206299999998</v>
      </c>
      <c r="AH20" s="39">
        <v>898.63338672000009</v>
      </c>
      <c r="AI20" s="39">
        <v>4816.9922328999992</v>
      </c>
      <c r="AJ20" s="39" t="s">
        <v>422</v>
      </c>
      <c r="AK20" s="39" t="s">
        <v>422</v>
      </c>
      <c r="AL20" s="40" t="s">
        <v>70</v>
      </c>
    </row>
    <row r="21" spans="1:38" s="5" customFormat="1" ht="26.25" customHeight="1" thickBot="1" x14ac:dyDescent="0.25">
      <c r="A21" s="37" t="s">
        <v>73</v>
      </c>
      <c r="B21" s="37" t="s">
        <v>81</v>
      </c>
      <c r="C21" s="37" t="s">
        <v>82</v>
      </c>
      <c r="D21" s="38"/>
      <c r="E21" s="39">
        <v>0.46292258950589288</v>
      </c>
      <c r="F21" s="39">
        <v>2.8981793607404598E-2</v>
      </c>
      <c r="G21" s="39">
        <v>6.5981104145068567E-2</v>
      </c>
      <c r="H21" s="39" t="s">
        <v>441</v>
      </c>
      <c r="I21" s="39">
        <v>6.0380689276653132E-2</v>
      </c>
      <c r="J21" s="39">
        <v>6.2432205844503125E-2</v>
      </c>
      <c r="K21" s="39">
        <v>6.5527700025983085E-2</v>
      </c>
      <c r="L21" s="39">
        <v>8.6588017716269106E-3</v>
      </c>
      <c r="M21" s="39">
        <v>0.56020341824398434</v>
      </c>
      <c r="N21" s="39">
        <v>4.3713810289191433E-2</v>
      </c>
      <c r="O21" s="39">
        <v>1.997636769313357E-2</v>
      </c>
      <c r="P21" s="39">
        <v>1.2445503797839782E-3</v>
      </c>
      <c r="Q21" s="39">
        <v>7.9535618251977663E-4</v>
      </c>
      <c r="R21" s="39">
        <v>3.7467039338364705E-2</v>
      </c>
      <c r="S21" s="39">
        <v>9.9722356215354475E-3</v>
      </c>
      <c r="T21" s="39">
        <v>2.9494838341704549E-2</v>
      </c>
      <c r="U21" s="39">
        <v>8.221534072808339E-4</v>
      </c>
      <c r="V21" s="39">
        <v>0.78725174579353641</v>
      </c>
      <c r="W21" s="39">
        <v>0.15513178260260999</v>
      </c>
      <c r="X21" s="39">
        <v>1.5918682040826002E-2</v>
      </c>
      <c r="Y21" s="39">
        <v>2.5253148557611998E-2</v>
      </c>
      <c r="Z21" s="39">
        <v>1.1534444573595998E-2</v>
      </c>
      <c r="AA21" s="39">
        <v>6.3915064065659995E-3</v>
      </c>
      <c r="AB21" s="39">
        <v>5.9097781578599996E-2</v>
      </c>
      <c r="AC21" s="39">
        <v>7.6727893116500002E-3</v>
      </c>
      <c r="AD21" s="39">
        <v>1.21082038384468E-3</v>
      </c>
      <c r="AE21" s="192"/>
      <c r="AF21" s="39">
        <v>105.39581071100001</v>
      </c>
      <c r="AG21" s="39">
        <v>23.23289759</v>
      </c>
      <c r="AH21" s="39">
        <v>3111.6831132847992</v>
      </c>
      <c r="AI21" s="39">
        <v>1538.2721334399996</v>
      </c>
      <c r="AJ21" s="39" t="s">
        <v>440</v>
      </c>
      <c r="AK21" s="39" t="s">
        <v>422</v>
      </c>
      <c r="AL21" s="40" t="s">
        <v>70</v>
      </c>
    </row>
    <row r="22" spans="1:38" s="5" customFormat="1" ht="26.25" customHeight="1" thickBot="1" x14ac:dyDescent="0.25">
      <c r="A22" s="37" t="s">
        <v>73</v>
      </c>
      <c r="B22" s="37" t="s">
        <v>3</v>
      </c>
      <c r="C22" s="37" t="s">
        <v>83</v>
      </c>
      <c r="D22" s="38"/>
      <c r="E22" s="39">
        <v>0.81547949262895858</v>
      </c>
      <c r="F22" s="39">
        <v>7.8455260380945982E-2</v>
      </c>
      <c r="G22" s="39">
        <v>0.40167640140513861</v>
      </c>
      <c r="H22" s="39">
        <v>2.4552460800000003E-5</v>
      </c>
      <c r="I22" s="39">
        <v>2.4898208845247394E-2</v>
      </c>
      <c r="J22" s="39">
        <v>2.6535603543847399E-2</v>
      </c>
      <c r="K22" s="39">
        <v>2.7922213032447397E-2</v>
      </c>
      <c r="L22" s="39">
        <v>2.4805173042111114E-3</v>
      </c>
      <c r="M22" s="39">
        <v>0.48452936115435447</v>
      </c>
      <c r="N22" s="39">
        <v>2.5246976374510791E-2</v>
      </c>
      <c r="O22" s="39">
        <v>6.3223760234965096E-4</v>
      </c>
      <c r="P22" s="39">
        <v>2.83515478815172E-3</v>
      </c>
      <c r="Q22" s="39">
        <v>1.0861442151040802E-3</v>
      </c>
      <c r="R22" s="39">
        <v>3.6008213558107816E-3</v>
      </c>
      <c r="S22" s="39">
        <v>3.5081950201943982E-3</v>
      </c>
      <c r="T22" s="39">
        <v>1.0322168518847052E-2</v>
      </c>
      <c r="U22" s="39">
        <v>4.9360980060336409E-4</v>
      </c>
      <c r="V22" s="39">
        <v>5.0724411477302389E-2</v>
      </c>
      <c r="W22" s="39">
        <v>3.6411568693332001E-2</v>
      </c>
      <c r="X22" s="39">
        <v>8.2836994703655992E-3</v>
      </c>
      <c r="Y22" s="39">
        <v>1.07619096243988E-2</v>
      </c>
      <c r="Z22" s="39">
        <v>6.027117997757599E-3</v>
      </c>
      <c r="AA22" s="39">
        <v>3.3711667611996E-3</v>
      </c>
      <c r="AB22" s="39">
        <v>2.8443893853721598E-2</v>
      </c>
      <c r="AC22" s="39">
        <v>2.3389251164799996E-4</v>
      </c>
      <c r="AD22" s="39">
        <v>3.1203979969239997E-2</v>
      </c>
      <c r="AE22" s="192"/>
      <c r="AF22" s="39">
        <v>2281.5385915575284</v>
      </c>
      <c r="AG22" s="39">
        <v>1972.6624814276893</v>
      </c>
      <c r="AH22" s="39">
        <v>11128.2732234576</v>
      </c>
      <c r="AI22" s="39">
        <v>31.827274800000001</v>
      </c>
      <c r="AJ22" s="39">
        <v>3730.1918580259999</v>
      </c>
      <c r="AK22" s="39" t="s">
        <v>422</v>
      </c>
      <c r="AL22" s="40" t="s">
        <v>70</v>
      </c>
    </row>
    <row r="23" spans="1:38" s="5" customFormat="1" ht="26.25" customHeight="1" thickBot="1" x14ac:dyDescent="0.25">
      <c r="A23" s="37" t="s">
        <v>84</v>
      </c>
      <c r="B23" s="37" t="s">
        <v>85</v>
      </c>
      <c r="C23" s="37" t="s">
        <v>86</v>
      </c>
      <c r="D23" s="160"/>
      <c r="E23" s="39">
        <v>0.73486346873684205</v>
      </c>
      <c r="F23" s="39">
        <v>7.6056083052631576E-2</v>
      </c>
      <c r="G23" s="39">
        <v>3.3107030526315784E-4</v>
      </c>
      <c r="H23" s="39">
        <v>1.8017431578947366E-4</v>
      </c>
      <c r="I23" s="39">
        <v>4.7385845052631569E-2</v>
      </c>
      <c r="J23" s="39">
        <v>4.7385845052631569E-2</v>
      </c>
      <c r="K23" s="39">
        <v>4.7385845052631569E-2</v>
      </c>
      <c r="L23" s="39" t="s">
        <v>422</v>
      </c>
      <c r="M23" s="39">
        <v>0.24264975978947367</v>
      </c>
      <c r="N23" s="39" t="s">
        <v>422</v>
      </c>
      <c r="O23" s="39">
        <v>2.2521789473684209E-4</v>
      </c>
      <c r="P23" s="39" t="s">
        <v>422</v>
      </c>
      <c r="Q23" s="39" t="s">
        <v>422</v>
      </c>
      <c r="R23" s="39">
        <v>1.1260894736842104E-3</v>
      </c>
      <c r="S23" s="39">
        <v>3.8287042105263153E-2</v>
      </c>
      <c r="T23" s="39">
        <v>1.5765252631578948E-3</v>
      </c>
      <c r="U23" s="39">
        <v>2.2521789473684209E-4</v>
      </c>
      <c r="V23" s="39">
        <v>2.2521789473684207E-2</v>
      </c>
      <c r="W23" s="39" t="s">
        <v>422</v>
      </c>
      <c r="X23" s="39">
        <v>6.7565368421052636E-4</v>
      </c>
      <c r="Y23" s="39">
        <v>1.1260894736842104E-3</v>
      </c>
      <c r="Z23" s="39" t="s">
        <v>422</v>
      </c>
      <c r="AA23" s="39" t="s">
        <v>422</v>
      </c>
      <c r="AB23" s="39">
        <v>1.8017431578947367E-3</v>
      </c>
      <c r="AC23" s="39" t="s">
        <v>422</v>
      </c>
      <c r="AD23" s="39" t="s">
        <v>422</v>
      </c>
      <c r="AE23" s="192"/>
      <c r="AF23" s="39">
        <v>945.87011431578946</v>
      </c>
      <c r="AG23" s="39" t="s">
        <v>422</v>
      </c>
      <c r="AH23" s="39" t="s">
        <v>422</v>
      </c>
      <c r="AI23" s="39" t="s">
        <v>422</v>
      </c>
      <c r="AJ23" s="39" t="s">
        <v>422</v>
      </c>
      <c r="AK23" s="39" t="s">
        <v>422</v>
      </c>
      <c r="AL23" s="40" t="s">
        <v>70</v>
      </c>
    </row>
    <row r="24" spans="1:38" s="5" customFormat="1" ht="26.25" customHeight="1" thickBot="1" x14ac:dyDescent="0.25">
      <c r="A24" s="42" t="s">
        <v>73</v>
      </c>
      <c r="B24" s="37" t="s">
        <v>87</v>
      </c>
      <c r="C24" s="37" t="s">
        <v>88</v>
      </c>
      <c r="D24" s="38"/>
      <c r="E24" s="39">
        <v>0.4328546049148968</v>
      </c>
      <c r="F24" s="39">
        <v>3.1402446985404751E-2</v>
      </c>
      <c r="G24" s="39">
        <v>0.20921123863062255</v>
      </c>
      <c r="H24" s="39" t="s">
        <v>441</v>
      </c>
      <c r="I24" s="39">
        <v>4.4924795390210118E-2</v>
      </c>
      <c r="J24" s="39">
        <v>4.6934746497910053E-2</v>
      </c>
      <c r="K24" s="39">
        <v>4.900823957451008E-2</v>
      </c>
      <c r="L24" s="39">
        <v>6.058654406788779E-3</v>
      </c>
      <c r="M24" s="39">
        <v>0.42647363863163351</v>
      </c>
      <c r="N24" s="39">
        <v>4.2448416813088301E-2</v>
      </c>
      <c r="O24" s="39">
        <v>1.2801630667164133E-2</v>
      </c>
      <c r="P24" s="39">
        <v>1.3061254895766407E-3</v>
      </c>
      <c r="Q24" s="39">
        <v>1.4090440465356889E-3</v>
      </c>
      <c r="R24" s="39">
        <v>3.6483526221380999E-2</v>
      </c>
      <c r="S24" s="39">
        <v>1.2387345942857999E-2</v>
      </c>
      <c r="T24" s="39">
        <v>0.19914000858620665</v>
      </c>
      <c r="U24" s="39">
        <v>5.9921270616144649E-4</v>
      </c>
      <c r="V24" s="39">
        <v>0.50756049331575293</v>
      </c>
      <c r="W24" s="39">
        <v>0.10702939636664004</v>
      </c>
      <c r="X24" s="39">
        <v>1.4978516420784479E-2</v>
      </c>
      <c r="Y24" s="39">
        <v>2.160296933310098E-2</v>
      </c>
      <c r="Z24" s="39">
        <v>4.5766754129669504E-2</v>
      </c>
      <c r="AA24" s="39">
        <v>5.9546341018544982E-3</v>
      </c>
      <c r="AB24" s="39">
        <v>8.8302873985409466E-2</v>
      </c>
      <c r="AC24" s="39">
        <v>4.856077799014002E-3</v>
      </c>
      <c r="AD24" s="39">
        <v>6.0114852837012999E-3</v>
      </c>
      <c r="AE24" s="192"/>
      <c r="AF24" s="39">
        <v>786.92455889000007</v>
      </c>
      <c r="AG24" s="39">
        <v>36.6081371</v>
      </c>
      <c r="AH24" s="39">
        <v>4473.070144281206</v>
      </c>
      <c r="AI24" s="39">
        <v>966.19276890000003</v>
      </c>
      <c r="AJ24" s="39" t="s">
        <v>440</v>
      </c>
      <c r="AK24" s="39" t="s">
        <v>422</v>
      </c>
      <c r="AL24" s="40" t="s">
        <v>70</v>
      </c>
    </row>
    <row r="25" spans="1:38" s="5" customFormat="1" ht="26.25" customHeight="1" thickBot="1" x14ac:dyDescent="0.25">
      <c r="A25" s="37" t="s">
        <v>89</v>
      </c>
      <c r="B25" s="37" t="s">
        <v>90</v>
      </c>
      <c r="C25" s="37" t="s">
        <v>91</v>
      </c>
      <c r="D25" s="38"/>
      <c r="E25" s="39">
        <v>0.21578843407454618</v>
      </c>
      <c r="F25" s="39">
        <v>1.2288545311100485E-2</v>
      </c>
      <c r="G25" s="39">
        <v>2.6603694523379975E-2</v>
      </c>
      <c r="H25" s="39" t="s">
        <v>422</v>
      </c>
      <c r="I25" s="39">
        <v>3.006393E-4</v>
      </c>
      <c r="J25" s="39">
        <v>3.006393E-4</v>
      </c>
      <c r="K25" s="39">
        <v>3.006393E-4</v>
      </c>
      <c r="L25" s="39" t="s">
        <v>441</v>
      </c>
      <c r="M25" s="39">
        <v>0.10718938202908014</v>
      </c>
      <c r="N25" s="39" t="s">
        <v>422</v>
      </c>
      <c r="O25" s="39" t="s">
        <v>441</v>
      </c>
      <c r="P25" s="39" t="s">
        <v>441</v>
      </c>
      <c r="Q25" s="39" t="s">
        <v>441</v>
      </c>
      <c r="R25" s="39" t="s">
        <v>441</v>
      </c>
      <c r="S25" s="39" t="s">
        <v>441</v>
      </c>
      <c r="T25" s="39" t="s">
        <v>441</v>
      </c>
      <c r="U25" s="39" t="s">
        <v>441</v>
      </c>
      <c r="V25" s="39" t="s">
        <v>441</v>
      </c>
      <c r="W25" s="39" t="s">
        <v>441</v>
      </c>
      <c r="X25" s="39" t="s">
        <v>441</v>
      </c>
      <c r="Y25" s="39" t="s">
        <v>441</v>
      </c>
      <c r="Z25" s="39" t="s">
        <v>441</v>
      </c>
      <c r="AA25" s="39" t="s">
        <v>441</v>
      </c>
      <c r="AB25" s="39" t="s">
        <v>441</v>
      </c>
      <c r="AC25" s="39" t="s">
        <v>422</v>
      </c>
      <c r="AD25" s="39" t="s">
        <v>422</v>
      </c>
      <c r="AE25" s="192"/>
      <c r="AF25" s="39">
        <v>1365.6563160581563</v>
      </c>
      <c r="AG25" s="39" t="s">
        <v>422</v>
      </c>
      <c r="AH25" s="39" t="s">
        <v>422</v>
      </c>
      <c r="AI25" s="39" t="s">
        <v>422</v>
      </c>
      <c r="AJ25" s="39" t="s">
        <v>422</v>
      </c>
      <c r="AK25" s="39" t="s">
        <v>422</v>
      </c>
      <c r="AL25" s="40" t="s">
        <v>70</v>
      </c>
    </row>
    <row r="26" spans="1:38" s="5" customFormat="1" ht="26.25" customHeight="1" thickBot="1" x14ac:dyDescent="0.25">
      <c r="A26" s="37" t="s">
        <v>89</v>
      </c>
      <c r="B26" s="37" t="s">
        <v>92</v>
      </c>
      <c r="C26" s="37" t="s">
        <v>93</v>
      </c>
      <c r="D26" s="38"/>
      <c r="E26" s="155">
        <v>3.0307760737199839E-2</v>
      </c>
      <c r="F26" s="155">
        <v>1.579679450382E-3</v>
      </c>
      <c r="G26" s="155">
        <v>1.7601429568800001E-3</v>
      </c>
      <c r="H26" s="155" t="s">
        <v>441</v>
      </c>
      <c r="I26" s="155">
        <v>2.3404082771009303E-5</v>
      </c>
      <c r="J26" s="155">
        <v>2.3404082771009303E-5</v>
      </c>
      <c r="K26" s="155">
        <v>2.3404082771009303E-5</v>
      </c>
      <c r="L26" s="155" t="s">
        <v>441</v>
      </c>
      <c r="M26" s="155">
        <v>4.1823434783999996E-2</v>
      </c>
      <c r="N26" s="155">
        <v>1.4042449662605581</v>
      </c>
      <c r="O26" s="155" t="s">
        <v>441</v>
      </c>
      <c r="P26" s="155" t="s">
        <v>441</v>
      </c>
      <c r="Q26" s="155" t="s">
        <v>441</v>
      </c>
      <c r="R26" s="155" t="s">
        <v>441</v>
      </c>
      <c r="S26" s="155" t="s">
        <v>441</v>
      </c>
      <c r="T26" s="155" t="s">
        <v>441</v>
      </c>
      <c r="U26" s="155" t="s">
        <v>441</v>
      </c>
      <c r="V26" s="155" t="s">
        <v>441</v>
      </c>
      <c r="W26" s="155" t="s">
        <v>441</v>
      </c>
      <c r="X26" s="155" t="s">
        <v>441</v>
      </c>
      <c r="Y26" s="155" t="s">
        <v>441</v>
      </c>
      <c r="Z26" s="155" t="s">
        <v>441</v>
      </c>
      <c r="AA26" s="155" t="s">
        <v>441</v>
      </c>
      <c r="AB26" s="155" t="s">
        <v>441</v>
      </c>
      <c r="AC26" s="155" t="s">
        <v>422</v>
      </c>
      <c r="AD26" s="155" t="s">
        <v>422</v>
      </c>
      <c r="AE26" s="192"/>
      <c r="AF26" s="155">
        <v>93.428745658531795</v>
      </c>
      <c r="AG26" s="155" t="s">
        <v>422</v>
      </c>
      <c r="AH26" s="155" t="s">
        <v>422</v>
      </c>
      <c r="AI26" s="155" t="s">
        <v>422</v>
      </c>
      <c r="AJ26" s="155" t="s">
        <v>422</v>
      </c>
      <c r="AK26" s="155" t="s">
        <v>422</v>
      </c>
      <c r="AL26" s="40" t="s">
        <v>70</v>
      </c>
    </row>
    <row r="27" spans="1:38" s="142" customFormat="1" ht="26.25" customHeight="1" thickBot="1" x14ac:dyDescent="0.25">
      <c r="A27" s="141" t="s">
        <v>94</v>
      </c>
      <c r="B27" s="141" t="s">
        <v>95</v>
      </c>
      <c r="C27" s="141" t="s">
        <v>96</v>
      </c>
      <c r="D27" s="38"/>
      <c r="E27" s="39">
        <v>16.877959979423647</v>
      </c>
      <c r="F27" s="39">
        <v>4.6763179941418409</v>
      </c>
      <c r="G27" s="39">
        <v>2.2674565017891141E-2</v>
      </c>
      <c r="H27" s="39">
        <v>0.69493855027758411</v>
      </c>
      <c r="I27" s="39">
        <v>1.0125520204589717</v>
      </c>
      <c r="J27" s="39">
        <v>1.0125520204589717</v>
      </c>
      <c r="K27" s="39">
        <v>1.0125520204589717</v>
      </c>
      <c r="L27" s="39">
        <v>0.62272600639388687</v>
      </c>
      <c r="M27" s="39">
        <v>46.064096650263942</v>
      </c>
      <c r="N27" s="39">
        <v>1.2134238810879198E-3</v>
      </c>
      <c r="O27" s="39">
        <v>1.3933492916952137E-4</v>
      </c>
      <c r="P27" s="39">
        <v>9.1468334104913267E-3</v>
      </c>
      <c r="Q27" s="39">
        <v>2.3368850568721914E-4</v>
      </c>
      <c r="R27" s="39">
        <v>1.1227103274263524E-2</v>
      </c>
      <c r="S27" s="39">
        <v>7.6525943900417363E-3</v>
      </c>
      <c r="T27" s="39">
        <v>1.2320600064554378E-3</v>
      </c>
      <c r="U27" s="39">
        <v>1.8870715303539572E-4</v>
      </c>
      <c r="V27" s="39">
        <v>3.2617846966816542E-2</v>
      </c>
      <c r="W27" s="39">
        <v>1.1645338000000001</v>
      </c>
      <c r="X27" s="39">
        <v>3.5727945304899998E-2</v>
      </c>
      <c r="Y27" s="39">
        <v>3.9768037731600002E-2</v>
      </c>
      <c r="Z27" s="39">
        <v>3.0703621927099998E-2</v>
      </c>
      <c r="AA27" s="39">
        <v>3.4192528100899997E-2</v>
      </c>
      <c r="AB27" s="39">
        <f t="shared" ref="AB27:AB33" si="0">IF((N(X27)+N(Y27)+N(Z27)+N(AA27))=0,X27,(N(X27)+N(Y27)+N(Z27)+N(AA27)))</f>
        <v>0.14039213306449999</v>
      </c>
      <c r="AC27" s="39">
        <v>1.1645345E-3</v>
      </c>
      <c r="AD27" s="39">
        <v>2.3492289999999999E-4</v>
      </c>
      <c r="AE27" s="192"/>
      <c r="AF27" s="39">
        <v>75012.301482056399</v>
      </c>
      <c r="AG27" s="39" t="s">
        <v>422</v>
      </c>
      <c r="AH27" s="39">
        <v>2650.0283596301001</v>
      </c>
      <c r="AI27" s="39">
        <v>3819.0433685034</v>
      </c>
      <c r="AJ27" s="39" t="s">
        <v>422</v>
      </c>
      <c r="AK27" s="39" t="s">
        <v>422</v>
      </c>
      <c r="AL27" s="40" t="s">
        <v>70</v>
      </c>
    </row>
    <row r="28" spans="1:38" s="142" customFormat="1" ht="26.25" customHeight="1" thickBot="1" x14ac:dyDescent="0.25">
      <c r="A28" s="141" t="s">
        <v>94</v>
      </c>
      <c r="B28" s="141" t="s">
        <v>97</v>
      </c>
      <c r="C28" s="141" t="s">
        <v>98</v>
      </c>
      <c r="D28" s="38"/>
      <c r="E28" s="39">
        <v>5.2948687470262641</v>
      </c>
      <c r="F28" s="39">
        <v>0.37095141116852393</v>
      </c>
      <c r="G28" s="39">
        <v>4.5648322728086815E-3</v>
      </c>
      <c r="H28" s="39">
        <v>2.6220419316829762E-2</v>
      </c>
      <c r="I28" s="39">
        <v>0.24182061422754397</v>
      </c>
      <c r="J28" s="39">
        <v>0.24182061422754397</v>
      </c>
      <c r="K28" s="39">
        <v>0.24182061422754397</v>
      </c>
      <c r="L28" s="39">
        <v>0.15542596378973983</v>
      </c>
      <c r="M28" s="39">
        <v>2.9140030513808526</v>
      </c>
      <c r="N28" s="39">
        <v>1.9578920550242143E-4</v>
      </c>
      <c r="O28" s="39">
        <v>2.0928915302607589E-5</v>
      </c>
      <c r="P28" s="39">
        <v>1.7965916619622016E-3</v>
      </c>
      <c r="Q28" s="39">
        <v>3.8482843724301547E-5</v>
      </c>
      <c r="R28" s="39">
        <v>2.6230442354302171E-3</v>
      </c>
      <c r="S28" s="39">
        <v>1.7682737452900733E-3</v>
      </c>
      <c r="T28" s="39">
        <v>1.3434046442413461E-4</v>
      </c>
      <c r="U28" s="39">
        <v>3.510785684338793E-5</v>
      </c>
      <c r="V28" s="39">
        <v>6.2181646253824194E-3</v>
      </c>
      <c r="W28" s="39">
        <v>0.14493789999999998</v>
      </c>
      <c r="X28" s="39">
        <v>7.9895610770000011E-3</v>
      </c>
      <c r="Y28" s="39">
        <v>8.9616694561E-3</v>
      </c>
      <c r="Z28" s="39">
        <v>7.0134639097000004E-3</v>
      </c>
      <c r="AA28" s="39">
        <v>7.4907620501000003E-3</v>
      </c>
      <c r="AB28" s="39">
        <f t="shared" si="0"/>
        <v>3.1455456492899998E-2</v>
      </c>
      <c r="AC28" s="39">
        <v>1.4493770000000001E-4</v>
      </c>
      <c r="AD28" s="39">
        <v>2.9787100000000001E-5</v>
      </c>
      <c r="AE28" s="192"/>
      <c r="AF28" s="39">
        <v>12485.8755901927</v>
      </c>
      <c r="AG28" s="39" t="s">
        <v>422</v>
      </c>
      <c r="AH28" s="39" t="s">
        <v>422</v>
      </c>
      <c r="AI28" s="39">
        <v>842.12701818970004</v>
      </c>
      <c r="AJ28" s="39" t="s">
        <v>422</v>
      </c>
      <c r="AK28" s="39" t="s">
        <v>422</v>
      </c>
      <c r="AL28" s="40" t="s">
        <v>70</v>
      </c>
    </row>
    <row r="29" spans="1:38" s="142" customFormat="1" ht="26.25" customHeight="1" thickBot="1" x14ac:dyDescent="0.25">
      <c r="A29" s="141" t="s">
        <v>94</v>
      </c>
      <c r="B29" s="141" t="s">
        <v>99</v>
      </c>
      <c r="C29" s="141" t="s">
        <v>100</v>
      </c>
      <c r="D29" s="38"/>
      <c r="E29" s="39">
        <v>21.417418547899679</v>
      </c>
      <c r="F29" s="39">
        <v>0.77252125442543806</v>
      </c>
      <c r="G29" s="39">
        <v>1.4673037087337217E-2</v>
      </c>
      <c r="H29" s="39">
        <v>2.8168028404064977E-2</v>
      </c>
      <c r="I29" s="39">
        <v>0.44574641664537856</v>
      </c>
      <c r="J29" s="39">
        <v>0.44574641664537856</v>
      </c>
      <c r="K29" s="39">
        <v>0.44574641664537856</v>
      </c>
      <c r="L29" s="39">
        <v>0.28360801362066912</v>
      </c>
      <c r="M29" s="39">
        <v>6.0727488434653525</v>
      </c>
      <c r="N29" s="39">
        <v>4.9964807531667401E-4</v>
      </c>
      <c r="O29" s="39">
        <v>4.9983636230786966E-5</v>
      </c>
      <c r="P29" s="39">
        <v>5.2923814719885573E-3</v>
      </c>
      <c r="Q29" s="39">
        <v>9.9920200713775101E-5</v>
      </c>
      <c r="R29" s="39">
        <v>8.4841792850934988E-3</v>
      </c>
      <c r="S29" s="39">
        <v>5.6895204004625251E-3</v>
      </c>
      <c r="T29" s="39">
        <v>2.0064062114013027E-4</v>
      </c>
      <c r="U29" s="39">
        <v>9.9873128965976283E-5</v>
      </c>
      <c r="V29" s="39">
        <v>1.7975751061441746E-2</v>
      </c>
      <c r="W29" s="39">
        <v>0.23012239999999998</v>
      </c>
      <c r="X29" s="39">
        <v>4.9963936219000003E-3</v>
      </c>
      <c r="Y29" s="39">
        <v>3.0255939156699999E-2</v>
      </c>
      <c r="Z29" s="39">
        <v>3.3808930176499996E-2</v>
      </c>
      <c r="AA29" s="39">
        <v>7.7721678559000001E-3</v>
      </c>
      <c r="AB29" s="39">
        <f t="shared" si="0"/>
        <v>7.6833430810999997E-2</v>
      </c>
      <c r="AC29" s="39">
        <v>1.815318E-4</v>
      </c>
      <c r="AD29" s="39">
        <v>3.8444900000000002E-5</v>
      </c>
      <c r="AE29" s="192"/>
      <c r="AF29" s="39">
        <v>39242.340914890599</v>
      </c>
      <c r="AG29" s="39" t="s">
        <v>422</v>
      </c>
      <c r="AH29" s="39">
        <v>1011.2211403698</v>
      </c>
      <c r="AI29" s="39">
        <v>2647.4587758154998</v>
      </c>
      <c r="AJ29" s="39" t="s">
        <v>422</v>
      </c>
      <c r="AK29" s="39" t="s">
        <v>422</v>
      </c>
      <c r="AL29" s="40" t="s">
        <v>70</v>
      </c>
    </row>
    <row r="30" spans="1:38" s="142" customFormat="1" ht="26.25" customHeight="1" thickBot="1" x14ac:dyDescent="0.25">
      <c r="A30" s="141" t="s">
        <v>94</v>
      </c>
      <c r="B30" s="141" t="s">
        <v>101</v>
      </c>
      <c r="C30" s="141" t="s">
        <v>102</v>
      </c>
      <c r="D30" s="38"/>
      <c r="E30" s="39">
        <v>6.9549708053829457E-2</v>
      </c>
      <c r="F30" s="39">
        <v>0.61855464399388282</v>
      </c>
      <c r="G30" s="39">
        <v>5.796877145567308E-4</v>
      </c>
      <c r="H30" s="39">
        <v>6.7131786524868482E-4</v>
      </c>
      <c r="I30" s="39">
        <v>1.1598611785270481E-2</v>
      </c>
      <c r="J30" s="39">
        <v>1.1598611785270481E-2</v>
      </c>
      <c r="K30" s="39">
        <v>1.1598611785270481E-2</v>
      </c>
      <c r="L30" s="39">
        <v>2.0786454321831288E-3</v>
      </c>
      <c r="M30" s="39">
        <v>3.5585148286488701</v>
      </c>
      <c r="N30" s="39">
        <v>2.4632898257248027E-5</v>
      </c>
      <c r="O30" s="39">
        <v>4.8436568816246359E-4</v>
      </c>
      <c r="P30" s="39">
        <v>1.1487046246758258E-4</v>
      </c>
      <c r="Q30" s="39">
        <v>3.9610504299166393E-6</v>
      </c>
      <c r="R30" s="39">
        <v>2.1114977974528919E-3</v>
      </c>
      <c r="S30" s="39">
        <v>8.2248459740530591E-2</v>
      </c>
      <c r="T30" s="39">
        <v>3.3992737250857072E-3</v>
      </c>
      <c r="U30" s="39">
        <v>4.8225285926827135E-4</v>
      </c>
      <c r="V30" s="39">
        <v>4.7995493955560305E-2</v>
      </c>
      <c r="W30" s="39">
        <v>7.0615000000000001E-3</v>
      </c>
      <c r="X30" s="39">
        <v>1.172086717E-4</v>
      </c>
      <c r="Y30" s="39">
        <v>1.761815635E-4</v>
      </c>
      <c r="Z30" s="39">
        <v>8.349980190000001E-5</v>
      </c>
      <c r="AA30" s="39">
        <v>2.008574938E-4</v>
      </c>
      <c r="AB30" s="39">
        <f t="shared" si="0"/>
        <v>5.7774753090000005E-4</v>
      </c>
      <c r="AC30" s="39">
        <v>7.0612999999999996E-6</v>
      </c>
      <c r="AD30" s="39">
        <v>4.6971000000000003E-6</v>
      </c>
      <c r="AE30" s="192"/>
      <c r="AF30" s="39">
        <v>523.53883498519997</v>
      </c>
      <c r="AG30" s="39" t="s">
        <v>422</v>
      </c>
      <c r="AH30" s="39" t="s">
        <v>422</v>
      </c>
      <c r="AI30" s="39">
        <v>35.232071769500003</v>
      </c>
      <c r="AJ30" s="39" t="s">
        <v>422</v>
      </c>
      <c r="AK30" s="39" t="s">
        <v>422</v>
      </c>
      <c r="AL30" s="40" t="s">
        <v>70</v>
      </c>
    </row>
    <row r="31" spans="1:38" s="142" customFormat="1" ht="26.25" customHeight="1" thickBot="1" x14ac:dyDescent="0.25">
      <c r="A31" s="141" t="s">
        <v>94</v>
      </c>
      <c r="B31" s="141" t="s">
        <v>103</v>
      </c>
      <c r="C31" s="141" t="s">
        <v>104</v>
      </c>
      <c r="D31" s="38"/>
      <c r="E31" s="39" t="s">
        <v>422</v>
      </c>
      <c r="F31" s="39">
        <v>1.8215741765898064</v>
      </c>
      <c r="G31" s="39" t="s">
        <v>422</v>
      </c>
      <c r="H31" s="39" t="s">
        <v>422</v>
      </c>
      <c r="I31" s="39" t="s">
        <v>422</v>
      </c>
      <c r="J31" s="39" t="s">
        <v>422</v>
      </c>
      <c r="K31" s="39" t="s">
        <v>422</v>
      </c>
      <c r="L31" s="39" t="s">
        <v>422</v>
      </c>
      <c r="M31" s="39" t="s">
        <v>422</v>
      </c>
      <c r="N31" s="39" t="s">
        <v>422</v>
      </c>
      <c r="O31" s="39" t="s">
        <v>422</v>
      </c>
      <c r="P31" s="39" t="s">
        <v>422</v>
      </c>
      <c r="Q31" s="39" t="s">
        <v>422</v>
      </c>
      <c r="R31" s="39" t="s">
        <v>422</v>
      </c>
      <c r="S31" s="39" t="s">
        <v>422</v>
      </c>
      <c r="T31" s="39" t="s">
        <v>422</v>
      </c>
      <c r="U31" s="39" t="s">
        <v>422</v>
      </c>
      <c r="V31" s="39" t="s">
        <v>422</v>
      </c>
      <c r="W31" s="39" t="s">
        <v>422</v>
      </c>
      <c r="X31" s="39" t="s">
        <v>422</v>
      </c>
      <c r="Y31" s="39" t="s">
        <v>422</v>
      </c>
      <c r="Z31" s="39" t="s">
        <v>422</v>
      </c>
      <c r="AA31" s="39" t="s">
        <v>422</v>
      </c>
      <c r="AB31" s="39" t="str">
        <f t="shared" si="0"/>
        <v>NA</v>
      </c>
      <c r="AC31" s="39" t="s">
        <v>422</v>
      </c>
      <c r="AD31" s="39" t="s">
        <v>422</v>
      </c>
      <c r="AE31" s="192"/>
      <c r="AF31" s="39">
        <v>79.601365733199998</v>
      </c>
      <c r="AG31" s="39" t="s">
        <v>422</v>
      </c>
      <c r="AH31" s="39" t="s">
        <v>422</v>
      </c>
      <c r="AI31" s="39">
        <v>5.3568538627000004</v>
      </c>
      <c r="AJ31" s="39" t="s">
        <v>422</v>
      </c>
      <c r="AK31" s="39" t="s">
        <v>422</v>
      </c>
      <c r="AL31" s="40" t="s">
        <v>70</v>
      </c>
    </row>
    <row r="32" spans="1:38" s="142" customFormat="1" ht="26.25" customHeight="1" thickBot="1" x14ac:dyDescent="0.25">
      <c r="A32" s="141" t="s">
        <v>94</v>
      </c>
      <c r="B32" s="141" t="s">
        <v>105</v>
      </c>
      <c r="C32" s="141" t="s">
        <v>106</v>
      </c>
      <c r="D32" s="38"/>
      <c r="E32" s="39" t="s">
        <v>422</v>
      </c>
      <c r="F32" s="39" t="s">
        <v>422</v>
      </c>
      <c r="G32" s="39" t="s">
        <v>422</v>
      </c>
      <c r="H32" s="39" t="s">
        <v>422</v>
      </c>
      <c r="I32" s="39">
        <v>0.64336245092990785</v>
      </c>
      <c r="J32" s="39">
        <v>1.2783890783097556</v>
      </c>
      <c r="K32" s="39">
        <v>1.5925079037311805</v>
      </c>
      <c r="L32" s="39">
        <v>0.1358273349355657</v>
      </c>
      <c r="M32" s="39" t="s">
        <v>422</v>
      </c>
      <c r="N32" s="39">
        <v>5.2900867738853607</v>
      </c>
      <c r="O32" s="39">
        <v>2.2524399643477452E-2</v>
      </c>
      <c r="P32" s="39" t="s">
        <v>441</v>
      </c>
      <c r="Q32" s="39">
        <v>6.0177141107140911E-2</v>
      </c>
      <c r="R32" s="39">
        <v>1.9813255130080114</v>
      </c>
      <c r="S32" s="39">
        <v>43.558891929951919</v>
      </c>
      <c r="T32" s="39">
        <v>0.30006055539184695</v>
      </c>
      <c r="U32" s="39">
        <v>3.1850158074623651E-2</v>
      </c>
      <c r="V32" s="39">
        <v>12.894025717917181</v>
      </c>
      <c r="W32" s="39" t="s">
        <v>441</v>
      </c>
      <c r="X32" s="39" t="s">
        <v>441</v>
      </c>
      <c r="Y32" s="39" t="s">
        <v>441</v>
      </c>
      <c r="Z32" s="39" t="s">
        <v>441</v>
      </c>
      <c r="AA32" s="39" t="s">
        <v>441</v>
      </c>
      <c r="AB32" s="39" t="str">
        <f t="shared" si="0"/>
        <v>NE</v>
      </c>
      <c r="AC32" s="39" t="s">
        <v>441</v>
      </c>
      <c r="AD32" s="39" t="s">
        <v>441</v>
      </c>
      <c r="AE32" s="192"/>
      <c r="AF32" s="39" t="s">
        <v>422</v>
      </c>
      <c r="AG32" s="39" t="s">
        <v>422</v>
      </c>
      <c r="AH32" s="39" t="s">
        <v>422</v>
      </c>
      <c r="AI32" s="39" t="s">
        <v>422</v>
      </c>
      <c r="AJ32" s="39" t="s">
        <v>422</v>
      </c>
      <c r="AK32" s="39">
        <v>46200.023533140171</v>
      </c>
      <c r="AL32" s="40" t="s">
        <v>107</v>
      </c>
    </row>
    <row r="33" spans="1:38" s="142" customFormat="1" ht="26.25" customHeight="1" thickBot="1" x14ac:dyDescent="0.25">
      <c r="A33" s="141" t="s">
        <v>94</v>
      </c>
      <c r="B33" s="141" t="s">
        <v>108</v>
      </c>
      <c r="C33" s="141" t="s">
        <v>109</v>
      </c>
      <c r="D33" s="38"/>
      <c r="E33" s="39" t="s">
        <v>422</v>
      </c>
      <c r="F33" s="39" t="s">
        <v>422</v>
      </c>
      <c r="G33" s="39" t="s">
        <v>422</v>
      </c>
      <c r="H33" s="39" t="s">
        <v>422</v>
      </c>
      <c r="I33" s="39">
        <v>0.2840593203945917</v>
      </c>
      <c r="J33" s="39">
        <v>0.52603577850850269</v>
      </c>
      <c r="K33" s="39">
        <v>1.0520715570170054</v>
      </c>
      <c r="L33" s="39">
        <v>1.1151958504380262E-2</v>
      </c>
      <c r="M33" s="39" t="s">
        <v>422</v>
      </c>
      <c r="N33" s="39" t="s">
        <v>441</v>
      </c>
      <c r="O33" s="39" t="s">
        <v>441</v>
      </c>
      <c r="P33" s="39" t="s">
        <v>441</v>
      </c>
      <c r="Q33" s="39" t="s">
        <v>441</v>
      </c>
      <c r="R33" s="39" t="s">
        <v>441</v>
      </c>
      <c r="S33" s="39" t="s">
        <v>441</v>
      </c>
      <c r="T33" s="39" t="s">
        <v>441</v>
      </c>
      <c r="U33" s="39" t="s">
        <v>441</v>
      </c>
      <c r="V33" s="39" t="s">
        <v>441</v>
      </c>
      <c r="W33" s="39" t="s">
        <v>441</v>
      </c>
      <c r="X33" s="39">
        <v>4.8816120245589049E-6</v>
      </c>
      <c r="Y33" s="39">
        <v>4.4187005394714224E-7</v>
      </c>
      <c r="Z33" s="39">
        <v>6.5228436535054333E-7</v>
      </c>
      <c r="AA33" s="39" t="s">
        <v>441</v>
      </c>
      <c r="AB33" s="39">
        <f t="shared" si="0"/>
        <v>5.9757664438565908E-6</v>
      </c>
      <c r="AC33" s="39" t="s">
        <v>441</v>
      </c>
      <c r="AD33" s="39" t="s">
        <v>441</v>
      </c>
      <c r="AE33" s="192"/>
      <c r="AF33" s="39" t="s">
        <v>422</v>
      </c>
      <c r="AG33" s="39" t="s">
        <v>422</v>
      </c>
      <c r="AH33" s="39" t="s">
        <v>422</v>
      </c>
      <c r="AI33" s="39" t="s">
        <v>422</v>
      </c>
      <c r="AJ33" s="39" t="s">
        <v>422</v>
      </c>
      <c r="AK33" s="39">
        <v>46200.023533140171</v>
      </c>
      <c r="AL33" s="40" t="s">
        <v>107</v>
      </c>
    </row>
    <row r="34" spans="1:38" s="5" customFormat="1" ht="26.25" customHeight="1" thickBot="1" x14ac:dyDescent="0.25">
      <c r="A34" s="37" t="s">
        <v>84</v>
      </c>
      <c r="B34" s="37" t="s">
        <v>110</v>
      </c>
      <c r="C34" s="37" t="s">
        <v>111</v>
      </c>
      <c r="D34" s="38"/>
      <c r="E34" s="39">
        <v>0.51975559999999998</v>
      </c>
      <c r="F34" s="39">
        <v>4.6123350000000007E-2</v>
      </c>
      <c r="G34" s="39">
        <v>1.4580929999999999E-4</v>
      </c>
      <c r="H34" s="39">
        <v>6.9433000000000011E-5</v>
      </c>
      <c r="I34" s="39">
        <v>1.358903E-2</v>
      </c>
      <c r="J34" s="39">
        <v>1.4283359999999998E-2</v>
      </c>
      <c r="K34" s="39">
        <v>1.5076880000000001E-2</v>
      </c>
      <c r="L34" s="39" t="s">
        <v>422</v>
      </c>
      <c r="M34" s="39">
        <v>0.10613329999999999</v>
      </c>
      <c r="N34" s="39" t="s">
        <v>422</v>
      </c>
      <c r="O34" s="39">
        <v>9.9190000000000004E-5</v>
      </c>
      <c r="P34" s="39" t="s">
        <v>422</v>
      </c>
      <c r="Q34" s="39" t="s">
        <v>422</v>
      </c>
      <c r="R34" s="39">
        <v>4.9594999999999999E-4</v>
      </c>
      <c r="S34" s="39">
        <v>1.68623E-2</v>
      </c>
      <c r="T34" s="39">
        <v>6.9433000000000006E-4</v>
      </c>
      <c r="U34" s="39">
        <v>9.9190000000000004E-5</v>
      </c>
      <c r="V34" s="39">
        <v>9.9190000000000007E-3</v>
      </c>
      <c r="W34" s="39" t="s">
        <v>422</v>
      </c>
      <c r="X34" s="39">
        <v>2.9756999999999999E-4</v>
      </c>
      <c r="Y34" s="39">
        <v>4.9594999999999999E-4</v>
      </c>
      <c r="Z34" s="39" t="s">
        <v>422</v>
      </c>
      <c r="AA34" s="39" t="s">
        <v>422</v>
      </c>
      <c r="AB34" s="39">
        <v>7.9352000000000003E-4</v>
      </c>
      <c r="AC34" s="39" t="s">
        <v>422</v>
      </c>
      <c r="AD34" s="39" t="s">
        <v>422</v>
      </c>
      <c r="AE34" s="192"/>
      <c r="AF34" s="39">
        <v>416.57816200000002</v>
      </c>
      <c r="AG34" s="39" t="s">
        <v>422</v>
      </c>
      <c r="AH34" s="39" t="s">
        <v>422</v>
      </c>
      <c r="AI34" s="39" t="s">
        <v>422</v>
      </c>
      <c r="AJ34" s="39" t="s">
        <v>422</v>
      </c>
      <c r="AK34" s="39" t="s">
        <v>422</v>
      </c>
      <c r="AL34" s="40" t="s">
        <v>70</v>
      </c>
    </row>
    <row r="35" spans="1:38" s="5" customFormat="1" ht="26.25" customHeight="1" thickBot="1" x14ac:dyDescent="0.25">
      <c r="A35" s="37" t="s">
        <v>112</v>
      </c>
      <c r="B35" s="37" t="s">
        <v>113</v>
      </c>
      <c r="C35" s="37" t="s">
        <v>114</v>
      </c>
      <c r="D35" s="38"/>
      <c r="E35" s="155">
        <v>0.96024303955431789</v>
      </c>
      <c r="F35" s="155">
        <v>2.3260022729805017E-2</v>
      </c>
      <c r="G35" s="155">
        <v>0.23060073537604459</v>
      </c>
      <c r="H35" s="155" t="s">
        <v>422</v>
      </c>
      <c r="I35" s="155">
        <v>2.674284746518106E-2</v>
      </c>
      <c r="J35" s="155">
        <v>2.674284746518106E-2</v>
      </c>
      <c r="K35" s="155">
        <v>2.674284746518106E-2</v>
      </c>
      <c r="L35" s="155">
        <v>1.7164598373259055E-3</v>
      </c>
      <c r="M35" s="155">
        <v>4.979163275766018E-2</v>
      </c>
      <c r="N35" s="155">
        <v>1.8955052924791091E-3</v>
      </c>
      <c r="O35" s="155">
        <v>1.6424646239554321E-4</v>
      </c>
      <c r="P35" s="155">
        <v>3.7289002785515326E-4</v>
      </c>
      <c r="Q35" s="155">
        <v>2.4547262395543177E-3</v>
      </c>
      <c r="R35" s="155">
        <v>2.6788973816155993E-3</v>
      </c>
      <c r="S35" s="155">
        <v>1.2925609359331477E-2</v>
      </c>
      <c r="T35" s="155">
        <v>0.10631166573816159</v>
      </c>
      <c r="U35" s="155">
        <v>1.6724269637883012E-3</v>
      </c>
      <c r="V35" s="155">
        <v>1.6114094707520892E-2</v>
      </c>
      <c r="W35" s="155">
        <v>2.7644131476323125E-3</v>
      </c>
      <c r="X35" s="155" t="s">
        <v>422</v>
      </c>
      <c r="Y35" s="155" t="s">
        <v>422</v>
      </c>
      <c r="Z35" s="155" t="s">
        <v>422</v>
      </c>
      <c r="AA35" s="155" t="s">
        <v>422</v>
      </c>
      <c r="AB35" s="155" t="s">
        <v>422</v>
      </c>
      <c r="AC35" s="155">
        <v>1.2540470194986075E-3</v>
      </c>
      <c r="AD35" s="155">
        <v>2.1042761448467969E-3</v>
      </c>
      <c r="AE35" s="192"/>
      <c r="AF35" s="155">
        <v>542.55881098928148</v>
      </c>
      <c r="AG35" s="155" t="s">
        <v>422</v>
      </c>
      <c r="AH35" s="155" t="s">
        <v>422</v>
      </c>
      <c r="AI35" s="155" t="s">
        <v>422</v>
      </c>
      <c r="AJ35" s="155" t="s">
        <v>422</v>
      </c>
      <c r="AK35" s="155" t="s">
        <v>422</v>
      </c>
      <c r="AL35" s="40" t="s">
        <v>70</v>
      </c>
    </row>
    <row r="36" spans="1:38" s="5" customFormat="1" ht="26.25" customHeight="1" thickBot="1" x14ac:dyDescent="0.25">
      <c r="A36" s="37" t="s">
        <v>112</v>
      </c>
      <c r="B36" s="37" t="s">
        <v>115</v>
      </c>
      <c r="C36" s="37" t="s">
        <v>116</v>
      </c>
      <c r="D36" s="38"/>
      <c r="E36" s="39">
        <v>0.14871008730000002</v>
      </c>
      <c r="F36" s="39">
        <v>3.604468875E-3</v>
      </c>
      <c r="G36" s="39">
        <v>4.1193929999999998E-3</v>
      </c>
      <c r="H36" s="39" t="s">
        <v>422</v>
      </c>
      <c r="I36" s="39">
        <v>2.203875255E-3</v>
      </c>
      <c r="J36" s="39">
        <v>2.203875255E-3</v>
      </c>
      <c r="K36" s="39">
        <v>2.203875255E-3</v>
      </c>
      <c r="L36" s="39">
        <v>1.8599059395E-4</v>
      </c>
      <c r="M36" s="39">
        <v>7.5590861550000003E-3</v>
      </c>
      <c r="N36" s="39">
        <v>2.6776054500000002E-4</v>
      </c>
      <c r="O36" s="39">
        <v>2.0596965E-5</v>
      </c>
      <c r="P36" s="39">
        <v>6.1790895000000005E-5</v>
      </c>
      <c r="Q36" s="39">
        <v>8.2387860000000002E-5</v>
      </c>
      <c r="R36" s="39">
        <v>1.02984825E-4</v>
      </c>
      <c r="S36" s="39">
        <v>1.8125329200000002E-3</v>
      </c>
      <c r="T36" s="39">
        <v>2.0596964999999999E-3</v>
      </c>
      <c r="U36" s="39">
        <v>2.0596965E-4</v>
      </c>
      <c r="V36" s="39">
        <v>2.4716358000000001E-3</v>
      </c>
      <c r="W36" s="39">
        <v>2.6776054500000002E-4</v>
      </c>
      <c r="X36" s="39" t="s">
        <v>422</v>
      </c>
      <c r="Y36" s="39" t="s">
        <v>422</v>
      </c>
      <c r="Z36" s="39" t="s">
        <v>422</v>
      </c>
      <c r="AA36" s="39" t="s">
        <v>422</v>
      </c>
      <c r="AB36" s="39" t="s">
        <v>422</v>
      </c>
      <c r="AC36" s="39">
        <v>1.6477572E-4</v>
      </c>
      <c r="AD36" s="39">
        <v>7.8268467000000008E-5</v>
      </c>
      <c r="AE36" s="192"/>
      <c r="AF36" s="39">
        <v>2059.6965</v>
      </c>
      <c r="AG36" s="39" t="s">
        <v>422</v>
      </c>
      <c r="AH36" s="39" t="s">
        <v>422</v>
      </c>
      <c r="AI36" s="39" t="s">
        <v>422</v>
      </c>
      <c r="AJ36" s="39" t="s">
        <v>422</v>
      </c>
      <c r="AK36" s="39" t="s">
        <v>422</v>
      </c>
      <c r="AL36" s="40" t="s">
        <v>70</v>
      </c>
    </row>
    <row r="37" spans="1:38" s="5" customFormat="1" ht="26.25" customHeight="1" thickBot="1" x14ac:dyDescent="0.25">
      <c r="A37" s="37" t="s">
        <v>84</v>
      </c>
      <c r="B37" s="37" t="s">
        <v>117</v>
      </c>
      <c r="C37" s="37" t="s">
        <v>118</v>
      </c>
      <c r="D37" s="38"/>
      <c r="E37" s="39">
        <v>0.12024603523362266</v>
      </c>
      <c r="F37" s="39">
        <v>1.5528191357346071E-2</v>
      </c>
      <c r="G37" s="39">
        <v>6.3680994912642243E-4</v>
      </c>
      <c r="H37" s="39" t="s">
        <v>441</v>
      </c>
      <c r="I37" s="39">
        <v>7.0932923158921783E-4</v>
      </c>
      <c r="J37" s="39">
        <v>7.0932923158921783E-4</v>
      </c>
      <c r="K37" s="39">
        <v>7.0932923158921783E-4</v>
      </c>
      <c r="L37" s="39">
        <v>1.8324716187317617E-5</v>
      </c>
      <c r="M37" s="39">
        <v>1.89819221846367E-2</v>
      </c>
      <c r="N37" s="39">
        <v>8.6343270682265813E-6</v>
      </c>
      <c r="O37" s="39">
        <v>9.4048444443937805E-7</v>
      </c>
      <c r="P37" s="39">
        <v>2.266227576962357E-4</v>
      </c>
      <c r="Q37" s="39">
        <v>2.6242915341224098E-4</v>
      </c>
      <c r="R37" s="39">
        <v>8.4176757118689783E-6</v>
      </c>
      <c r="S37" s="39">
        <v>1.521635844275605E-6</v>
      </c>
      <c r="T37" s="39">
        <v>7.8851122312828253E-6</v>
      </c>
      <c r="U37" s="39">
        <v>5.0627524069339054E-5</v>
      </c>
      <c r="V37" s="39">
        <v>3.9751897927496697E-4</v>
      </c>
      <c r="W37" s="39">
        <v>1.1426319443044203E-3</v>
      </c>
      <c r="X37" s="39">
        <v>1.3561105820542744E-6</v>
      </c>
      <c r="Y37" s="39">
        <v>3.0131761863291502E-6</v>
      </c>
      <c r="Z37" s="39">
        <v>2.0205685076196376E-6</v>
      </c>
      <c r="AA37" s="39">
        <v>2.0341658730814119E-6</v>
      </c>
      <c r="AB37" s="39">
        <v>8.4240211490844734E-6</v>
      </c>
      <c r="AC37" s="39" t="s">
        <v>422</v>
      </c>
      <c r="AD37" s="39" t="s">
        <v>422</v>
      </c>
      <c r="AE37" s="192"/>
      <c r="AF37" s="39" t="s">
        <v>440</v>
      </c>
      <c r="AG37" s="39" t="s">
        <v>440</v>
      </c>
      <c r="AH37" s="39" t="s">
        <v>456</v>
      </c>
      <c r="AI37" s="39" t="s">
        <v>440</v>
      </c>
      <c r="AJ37" s="39" t="s">
        <v>440</v>
      </c>
      <c r="AK37" s="39" t="s">
        <v>422</v>
      </c>
      <c r="AL37" s="40" t="s">
        <v>70</v>
      </c>
    </row>
    <row r="38" spans="1:38" s="5" customFormat="1" ht="26.25" customHeight="1" thickBot="1" x14ac:dyDescent="0.25">
      <c r="A38" s="37" t="s">
        <v>84</v>
      </c>
      <c r="B38" s="37" t="s">
        <v>119</v>
      </c>
      <c r="C38" s="37" t="s">
        <v>120</v>
      </c>
      <c r="D38" s="43"/>
      <c r="E38" s="39" t="s">
        <v>441</v>
      </c>
      <c r="F38" s="39" t="s">
        <v>441</v>
      </c>
      <c r="G38" s="39" t="s">
        <v>441</v>
      </c>
      <c r="H38" s="39" t="s">
        <v>441</v>
      </c>
      <c r="I38" s="39" t="s">
        <v>441</v>
      </c>
      <c r="J38" s="39" t="s">
        <v>441</v>
      </c>
      <c r="K38" s="39" t="s">
        <v>441</v>
      </c>
      <c r="L38" s="39" t="s">
        <v>441</v>
      </c>
      <c r="M38" s="39" t="s">
        <v>441</v>
      </c>
      <c r="N38" s="39" t="s">
        <v>441</v>
      </c>
      <c r="O38" s="39" t="s">
        <v>441</v>
      </c>
      <c r="P38" s="39" t="s">
        <v>441</v>
      </c>
      <c r="Q38" s="39" t="s">
        <v>441</v>
      </c>
      <c r="R38" s="39" t="s">
        <v>441</v>
      </c>
      <c r="S38" s="39" t="s">
        <v>441</v>
      </c>
      <c r="T38" s="39" t="s">
        <v>441</v>
      </c>
      <c r="U38" s="39" t="s">
        <v>441</v>
      </c>
      <c r="V38" s="39" t="s">
        <v>441</v>
      </c>
      <c r="W38" s="39" t="s">
        <v>441</v>
      </c>
      <c r="X38" s="39" t="s">
        <v>441</v>
      </c>
      <c r="Y38" s="39" t="s">
        <v>441</v>
      </c>
      <c r="Z38" s="39" t="s">
        <v>441</v>
      </c>
      <c r="AA38" s="39" t="s">
        <v>441</v>
      </c>
      <c r="AB38" s="39" t="s">
        <v>441</v>
      </c>
      <c r="AC38" s="39" t="s">
        <v>441</v>
      </c>
      <c r="AD38" s="39" t="s">
        <v>441</v>
      </c>
      <c r="AE38" s="192"/>
      <c r="AF38" s="39" t="s">
        <v>422</v>
      </c>
      <c r="AG38" s="39" t="s">
        <v>422</v>
      </c>
      <c r="AH38" s="39" t="s">
        <v>422</v>
      </c>
      <c r="AI38" s="39" t="s">
        <v>422</v>
      </c>
      <c r="AJ38" s="39" t="s">
        <v>422</v>
      </c>
      <c r="AK38" s="39" t="s">
        <v>422</v>
      </c>
      <c r="AL38" s="40" t="s">
        <v>70</v>
      </c>
    </row>
    <row r="39" spans="1:38" s="5" customFormat="1" ht="26.25" customHeight="1" thickBot="1" x14ac:dyDescent="0.25">
      <c r="A39" s="37" t="s">
        <v>121</v>
      </c>
      <c r="B39" s="37" t="s">
        <v>122</v>
      </c>
      <c r="C39" s="37" t="s">
        <v>123</v>
      </c>
      <c r="D39" s="38"/>
      <c r="E39" s="39">
        <v>0.28003807428519373</v>
      </c>
      <c r="F39" s="39">
        <v>2.923299180946913E-2</v>
      </c>
      <c r="G39" s="39">
        <v>0.22976503116538821</v>
      </c>
      <c r="H39" s="39" t="s">
        <v>441</v>
      </c>
      <c r="I39" s="39">
        <v>3.0785298173311822E-2</v>
      </c>
      <c r="J39" s="39">
        <v>3.20519366055948E-2</v>
      </c>
      <c r="K39" s="39">
        <v>3.3516697163452729E-2</v>
      </c>
      <c r="L39" s="39">
        <v>3.7257102007231739E-3</v>
      </c>
      <c r="M39" s="39">
        <v>0.27545384432368719</v>
      </c>
      <c r="N39" s="39">
        <v>3.3472607546739898E-2</v>
      </c>
      <c r="O39" s="39">
        <v>8.1214414435561259E-3</v>
      </c>
      <c r="P39" s="39">
        <v>1.1466719902739535E-3</v>
      </c>
      <c r="Q39" s="39">
        <v>1.1430226093719991E-3</v>
      </c>
      <c r="R39" s="39">
        <v>2.6120748564102084E-2</v>
      </c>
      <c r="S39" s="39">
        <v>9.5912595458922251E-3</v>
      </c>
      <c r="T39" s="39">
        <v>0.1659728218105235</v>
      </c>
      <c r="U39" s="39">
        <v>4.6900984288343627E-4</v>
      </c>
      <c r="V39" s="39">
        <v>0.32591137425566447</v>
      </c>
      <c r="W39" s="39">
        <v>7.2630791472600043E-2</v>
      </c>
      <c r="X39" s="39">
        <v>1.1084299717184994E-2</v>
      </c>
      <c r="Y39" s="39">
        <v>1.5538195514289E-2</v>
      </c>
      <c r="Z39" s="39">
        <v>3.8988880478457007E-2</v>
      </c>
      <c r="AA39" s="39">
        <v>4.4046073833479979E-3</v>
      </c>
      <c r="AB39" s="39">
        <v>7.0015983093278999E-2</v>
      </c>
      <c r="AC39" s="39">
        <v>3.0736518937847391E-3</v>
      </c>
      <c r="AD39" s="39">
        <v>1.0669868289737029E-2</v>
      </c>
      <c r="AE39" s="192"/>
      <c r="AF39" s="39">
        <v>999.08758200000022</v>
      </c>
      <c r="AG39" s="39">
        <v>160.49344100000002</v>
      </c>
      <c r="AH39" s="39">
        <v>4185.4985346813501</v>
      </c>
      <c r="AI39" s="39">
        <v>4669.9570000000003</v>
      </c>
      <c r="AJ39" s="39" t="s">
        <v>440</v>
      </c>
      <c r="AK39" s="39" t="s">
        <v>422</v>
      </c>
      <c r="AL39" s="40" t="s">
        <v>70</v>
      </c>
    </row>
    <row r="40" spans="1:38" s="5" customFormat="1" ht="26.25" customHeight="1" thickBot="1" x14ac:dyDescent="0.25">
      <c r="A40" s="37" t="s">
        <v>84</v>
      </c>
      <c r="B40" s="37" t="s">
        <v>124</v>
      </c>
      <c r="C40" s="37" t="s">
        <v>125</v>
      </c>
      <c r="D40" s="38"/>
      <c r="E40" s="39">
        <v>0.28707378070588235</v>
      </c>
      <c r="F40" s="39">
        <v>2.9711243294117649E-2</v>
      </c>
      <c r="G40" s="39">
        <v>1.293323294117647E-4</v>
      </c>
      <c r="H40" s="39">
        <v>7.038494117647059E-5</v>
      </c>
      <c r="I40" s="39">
        <v>1.8511239529411767E-2</v>
      </c>
      <c r="J40" s="39">
        <v>1.8511239529411767E-2</v>
      </c>
      <c r="K40" s="39">
        <v>1.8511239529411767E-2</v>
      </c>
      <c r="L40" s="39" t="s">
        <v>422</v>
      </c>
      <c r="M40" s="39">
        <v>9.4790919529411766E-2</v>
      </c>
      <c r="N40" s="39" t="s">
        <v>422</v>
      </c>
      <c r="O40" s="39">
        <v>8.7981176470588248E-5</v>
      </c>
      <c r="P40" s="39" t="s">
        <v>422</v>
      </c>
      <c r="Q40" s="39" t="s">
        <v>422</v>
      </c>
      <c r="R40" s="39">
        <v>4.3990588235294118E-4</v>
      </c>
      <c r="S40" s="39">
        <v>1.4956799999999999E-2</v>
      </c>
      <c r="T40" s="39">
        <v>6.1586823529411773E-4</v>
      </c>
      <c r="U40" s="39">
        <v>8.7981176470588248E-5</v>
      </c>
      <c r="V40" s="39">
        <v>8.7981176470588243E-3</v>
      </c>
      <c r="W40" s="39" t="s">
        <v>422</v>
      </c>
      <c r="X40" s="39">
        <v>2.6394352941176469E-4</v>
      </c>
      <c r="Y40" s="39">
        <v>4.3990588235294118E-4</v>
      </c>
      <c r="Z40" s="39" t="s">
        <v>422</v>
      </c>
      <c r="AA40" s="39" t="s">
        <v>422</v>
      </c>
      <c r="AB40" s="39">
        <v>7.0384941176470587E-4</v>
      </c>
      <c r="AC40" s="39" t="s">
        <v>422</v>
      </c>
      <c r="AD40" s="39" t="s">
        <v>422</v>
      </c>
      <c r="AE40" s="192"/>
      <c r="AF40" s="39">
        <v>369.50334494117646</v>
      </c>
      <c r="AG40" s="39" t="s">
        <v>422</v>
      </c>
      <c r="AH40" s="39" t="s">
        <v>422</v>
      </c>
      <c r="AI40" s="39" t="s">
        <v>422</v>
      </c>
      <c r="AJ40" s="39" t="s">
        <v>422</v>
      </c>
      <c r="AK40" s="39" t="s">
        <v>422</v>
      </c>
      <c r="AL40" s="40" t="s">
        <v>70</v>
      </c>
    </row>
    <row r="41" spans="1:38" s="5" customFormat="1" ht="26.25" customHeight="1" thickBot="1" x14ac:dyDescent="0.25">
      <c r="A41" s="37" t="s">
        <v>121</v>
      </c>
      <c r="B41" s="37" t="s">
        <v>126</v>
      </c>
      <c r="C41" s="37" t="s">
        <v>127</v>
      </c>
      <c r="D41" s="38"/>
      <c r="E41" s="39">
        <v>2.4323400705154361</v>
      </c>
      <c r="F41" s="39">
        <v>16.779019975585062</v>
      </c>
      <c r="G41" s="39">
        <v>4.0115342705199994</v>
      </c>
      <c r="H41" s="39">
        <v>1.8859775145924145</v>
      </c>
      <c r="I41" s="39">
        <v>20.418362341471131</v>
      </c>
      <c r="J41" s="39">
        <v>20.999547943554628</v>
      </c>
      <c r="K41" s="39">
        <v>22.195105711014953</v>
      </c>
      <c r="L41" s="39">
        <v>2.0522383136086146</v>
      </c>
      <c r="M41" s="39">
        <v>126.48360062396861</v>
      </c>
      <c r="N41" s="39">
        <v>1.4885879424730959</v>
      </c>
      <c r="O41" s="39">
        <v>0.39642493518730804</v>
      </c>
      <c r="P41" s="39">
        <v>4.0106185033159998E-2</v>
      </c>
      <c r="Q41" s="39">
        <v>2.2025938307916E-2</v>
      </c>
      <c r="R41" s="39">
        <v>0.73882938843495194</v>
      </c>
      <c r="S41" s="39">
        <v>0.28744750193127522</v>
      </c>
      <c r="T41" s="39">
        <v>0.128038229451092</v>
      </c>
      <c r="U41" s="39">
        <v>2.2980242858416003E-2</v>
      </c>
      <c r="V41" s="39">
        <v>16.32071765547316</v>
      </c>
      <c r="W41" s="39">
        <v>23.611937708957971</v>
      </c>
      <c r="X41" s="39">
        <v>4.3486730153653594</v>
      </c>
      <c r="Y41" s="39">
        <v>4.2005928429633066</v>
      </c>
      <c r="Z41" s="39">
        <v>1.6444516828211198</v>
      </c>
      <c r="AA41" s="39">
        <v>2.4105963997352164</v>
      </c>
      <c r="AB41" s="39">
        <v>12.604313940885003</v>
      </c>
      <c r="AC41" s="39">
        <v>0.15124866306331997</v>
      </c>
      <c r="AD41" s="39">
        <v>0.68693180643785301</v>
      </c>
      <c r="AE41" s="192"/>
      <c r="AF41" s="39">
        <v>785.19460800000002</v>
      </c>
      <c r="AG41" s="39">
        <v>4031.3355860000001</v>
      </c>
      <c r="AH41" s="39">
        <v>3734.3452000000002</v>
      </c>
      <c r="AI41" s="39">
        <v>29749.847000000002</v>
      </c>
      <c r="AJ41" s="39" t="s">
        <v>422</v>
      </c>
      <c r="AK41" s="39" t="s">
        <v>422</v>
      </c>
      <c r="AL41" s="40" t="s">
        <v>70</v>
      </c>
    </row>
    <row r="42" spans="1:38" s="5" customFormat="1" ht="26.25" customHeight="1" thickBot="1" x14ac:dyDescent="0.25">
      <c r="A42" s="37" t="s">
        <v>84</v>
      </c>
      <c r="B42" s="37" t="s">
        <v>128</v>
      </c>
      <c r="C42" s="37" t="s">
        <v>129</v>
      </c>
      <c r="D42" s="38"/>
      <c r="E42" s="39" t="s">
        <v>408</v>
      </c>
      <c r="F42" s="39" t="s">
        <v>408</v>
      </c>
      <c r="G42" s="39" t="s">
        <v>408</v>
      </c>
      <c r="H42" s="39" t="s">
        <v>408</v>
      </c>
      <c r="I42" s="39" t="s">
        <v>408</v>
      </c>
      <c r="J42" s="39" t="s">
        <v>408</v>
      </c>
      <c r="K42" s="39" t="s">
        <v>408</v>
      </c>
      <c r="L42" s="39" t="s">
        <v>408</v>
      </c>
      <c r="M42" s="39" t="s">
        <v>408</v>
      </c>
      <c r="N42" s="39" t="s">
        <v>408</v>
      </c>
      <c r="O42" s="39" t="s">
        <v>408</v>
      </c>
      <c r="P42" s="39" t="s">
        <v>408</v>
      </c>
      <c r="Q42" s="39" t="s">
        <v>408</v>
      </c>
      <c r="R42" s="39" t="s">
        <v>408</v>
      </c>
      <c r="S42" s="39" t="s">
        <v>408</v>
      </c>
      <c r="T42" s="39" t="s">
        <v>408</v>
      </c>
      <c r="U42" s="39" t="s">
        <v>408</v>
      </c>
      <c r="V42" s="39" t="s">
        <v>408</v>
      </c>
      <c r="W42" s="39" t="s">
        <v>408</v>
      </c>
      <c r="X42" s="39" t="s">
        <v>408</v>
      </c>
      <c r="Y42" s="39" t="s">
        <v>408</v>
      </c>
      <c r="Z42" s="39" t="s">
        <v>408</v>
      </c>
      <c r="AA42" s="39" t="s">
        <v>408</v>
      </c>
      <c r="AB42" s="39" t="s">
        <v>408</v>
      </c>
      <c r="AC42" s="39" t="s">
        <v>408</v>
      </c>
      <c r="AD42" s="39" t="s">
        <v>408</v>
      </c>
      <c r="AE42" s="192"/>
      <c r="AF42" s="39" t="s">
        <v>408</v>
      </c>
      <c r="AG42" s="39" t="s">
        <v>408</v>
      </c>
      <c r="AH42" s="39" t="s">
        <v>408</v>
      </c>
      <c r="AI42" s="39" t="s">
        <v>408</v>
      </c>
      <c r="AJ42" s="39" t="s">
        <v>408</v>
      </c>
      <c r="AK42" s="39" t="s">
        <v>408</v>
      </c>
      <c r="AL42" s="40" t="s">
        <v>70</v>
      </c>
    </row>
    <row r="43" spans="1:38" s="5" customFormat="1" ht="26.25" customHeight="1" thickBot="1" x14ac:dyDescent="0.25">
      <c r="A43" s="37" t="s">
        <v>121</v>
      </c>
      <c r="B43" s="37" t="s">
        <v>130</v>
      </c>
      <c r="C43" s="37" t="s">
        <v>131</v>
      </c>
      <c r="D43" s="38"/>
      <c r="E43" s="39">
        <v>0.15443656225491798</v>
      </c>
      <c r="F43" s="39">
        <v>2.0013926479193912E-2</v>
      </c>
      <c r="G43" s="39">
        <v>0.7898392419160023</v>
      </c>
      <c r="H43" s="39" t="s">
        <v>441</v>
      </c>
      <c r="I43" s="39">
        <v>3.8446182785491619E-2</v>
      </c>
      <c r="J43" s="39">
        <v>4.0353919878371607E-2</v>
      </c>
      <c r="K43" s="39">
        <v>4.2443796167971608E-2</v>
      </c>
      <c r="L43" s="39">
        <v>3.2774806158337496E-3</v>
      </c>
      <c r="M43" s="39">
        <v>0.16570373608334873</v>
      </c>
      <c r="N43" s="39">
        <v>4.7750772788830942E-2</v>
      </c>
      <c r="O43" s="39">
        <v>3.0129169188152032E-3</v>
      </c>
      <c r="P43" s="39">
        <v>3.931290274017697E-3</v>
      </c>
      <c r="Q43" s="39">
        <v>1.788793136886435E-3</v>
      </c>
      <c r="R43" s="39">
        <v>1.1235847273971403E-2</v>
      </c>
      <c r="S43" s="39">
        <v>5.5929824956793429E-3</v>
      </c>
      <c r="T43" s="39">
        <v>1.0160778471377523E-2</v>
      </c>
      <c r="U43" s="39">
        <v>9.5893405425890698E-4</v>
      </c>
      <c r="V43" s="39">
        <v>0.16568957551243929</v>
      </c>
      <c r="W43" s="39">
        <v>6.2288483296800798E-2</v>
      </c>
      <c r="X43" s="39">
        <v>7.6958226737305303E-3</v>
      </c>
      <c r="Y43" s="39">
        <v>1.0618550979098963E-2</v>
      </c>
      <c r="Z43" s="39">
        <v>6.0214378599282459E-3</v>
      </c>
      <c r="AA43" s="39">
        <v>3.4089208960957911E-3</v>
      </c>
      <c r="AB43" s="39">
        <v>2.7744732408853529E-2</v>
      </c>
      <c r="AC43" s="39">
        <v>1.2556369551399999E-3</v>
      </c>
      <c r="AD43" s="39">
        <v>7.1206990224178285E-2</v>
      </c>
      <c r="AE43" s="192"/>
      <c r="AF43" s="39">
        <v>26.742305000000002</v>
      </c>
      <c r="AG43" s="39">
        <v>418.85609699999998</v>
      </c>
      <c r="AH43" s="39">
        <v>514.81400097695109</v>
      </c>
      <c r="AI43" s="39">
        <v>202.16900000000001</v>
      </c>
      <c r="AJ43" s="39" t="s">
        <v>440</v>
      </c>
      <c r="AK43" s="39" t="s">
        <v>422</v>
      </c>
      <c r="AL43" s="40" t="s">
        <v>70</v>
      </c>
    </row>
    <row r="44" spans="1:38" s="5" customFormat="1" ht="26.25" customHeight="1" thickBot="1" x14ac:dyDescent="0.25">
      <c r="A44" s="37" t="s">
        <v>84</v>
      </c>
      <c r="B44" s="37" t="s">
        <v>132</v>
      </c>
      <c r="C44" s="37" t="s">
        <v>133</v>
      </c>
      <c r="D44" s="38"/>
      <c r="E44" s="39">
        <v>1.2188173658394836</v>
      </c>
      <c r="F44" s="39">
        <v>0.83608642121005827</v>
      </c>
      <c r="G44" s="39">
        <v>1.7480983069565216E-3</v>
      </c>
      <c r="H44" s="39">
        <v>8.8135521770883946E-4</v>
      </c>
      <c r="I44" s="39">
        <v>6.7334386877544949E-2</v>
      </c>
      <c r="J44" s="39">
        <v>6.7334386877544949E-2</v>
      </c>
      <c r="K44" s="39">
        <v>6.7334386877544949E-2</v>
      </c>
      <c r="L44" s="39">
        <v>2.8886456414223383E-2</v>
      </c>
      <c r="M44" s="39">
        <v>9.1401385029186297</v>
      </c>
      <c r="N44" s="39" t="s">
        <v>422</v>
      </c>
      <c r="O44" s="39">
        <v>1.1891825217391302E-3</v>
      </c>
      <c r="P44" s="39" t="s">
        <v>422</v>
      </c>
      <c r="Q44" s="39" t="s">
        <v>422</v>
      </c>
      <c r="R44" s="39">
        <v>5.9459126086956523E-3</v>
      </c>
      <c r="S44" s="39">
        <v>0.20216102869565217</v>
      </c>
      <c r="T44" s="39">
        <v>8.3242776521739135E-3</v>
      </c>
      <c r="U44" s="39">
        <v>1.1891825217391302E-3</v>
      </c>
      <c r="V44" s="39">
        <v>0.11891825217391304</v>
      </c>
      <c r="W44" s="39" t="s">
        <v>422</v>
      </c>
      <c r="X44" s="39">
        <v>3.567547565217391E-3</v>
      </c>
      <c r="Y44" s="39">
        <v>5.9459126086956514E-3</v>
      </c>
      <c r="Z44" s="39" t="s">
        <v>422</v>
      </c>
      <c r="AA44" s="39" t="s">
        <v>422</v>
      </c>
      <c r="AB44" s="39">
        <v>9.5134601739130416E-3</v>
      </c>
      <c r="AC44" s="39" t="s">
        <v>422</v>
      </c>
      <c r="AD44" s="39" t="s">
        <v>422</v>
      </c>
      <c r="AE44" s="192"/>
      <c r="AF44" s="39">
        <v>4994.3287547999989</v>
      </c>
      <c r="AG44" s="39" t="s">
        <v>422</v>
      </c>
      <c r="AH44" s="39" t="s">
        <v>422</v>
      </c>
      <c r="AI44" s="39" t="s">
        <v>422</v>
      </c>
      <c r="AJ44" s="39" t="s">
        <v>422</v>
      </c>
      <c r="AK44" s="39" t="s">
        <v>422</v>
      </c>
      <c r="AL44" s="40" t="s">
        <v>70</v>
      </c>
    </row>
    <row r="45" spans="1:38" s="5" customFormat="1" ht="26.25" customHeight="1" thickBot="1" x14ac:dyDescent="0.25">
      <c r="A45" s="37" t="s">
        <v>84</v>
      </c>
      <c r="B45" s="37" t="s">
        <v>134</v>
      </c>
      <c r="C45" s="37" t="s">
        <v>135</v>
      </c>
      <c r="D45" s="38"/>
      <c r="E45" s="39" t="s">
        <v>408</v>
      </c>
      <c r="F45" s="39" t="s">
        <v>408</v>
      </c>
      <c r="G45" s="39" t="s">
        <v>408</v>
      </c>
      <c r="H45" s="39" t="s">
        <v>408</v>
      </c>
      <c r="I45" s="39" t="s">
        <v>408</v>
      </c>
      <c r="J45" s="39" t="s">
        <v>408</v>
      </c>
      <c r="K45" s="39" t="s">
        <v>408</v>
      </c>
      <c r="L45" s="39" t="s">
        <v>408</v>
      </c>
      <c r="M45" s="39" t="s">
        <v>408</v>
      </c>
      <c r="N45" s="39" t="s">
        <v>408</v>
      </c>
      <c r="O45" s="39" t="s">
        <v>408</v>
      </c>
      <c r="P45" s="39" t="s">
        <v>408</v>
      </c>
      <c r="Q45" s="39" t="s">
        <v>408</v>
      </c>
      <c r="R45" s="39" t="s">
        <v>408</v>
      </c>
      <c r="S45" s="39" t="s">
        <v>408</v>
      </c>
      <c r="T45" s="39" t="s">
        <v>408</v>
      </c>
      <c r="U45" s="39" t="s">
        <v>408</v>
      </c>
      <c r="V45" s="39" t="s">
        <v>408</v>
      </c>
      <c r="W45" s="39" t="s">
        <v>408</v>
      </c>
      <c r="X45" s="39" t="s">
        <v>408</v>
      </c>
      <c r="Y45" s="39" t="s">
        <v>408</v>
      </c>
      <c r="Z45" s="39" t="s">
        <v>408</v>
      </c>
      <c r="AA45" s="39" t="s">
        <v>408</v>
      </c>
      <c r="AB45" s="39">
        <v>1.1383835999999998E-2</v>
      </c>
      <c r="AC45" s="39" t="s">
        <v>408</v>
      </c>
      <c r="AD45" s="39" t="s">
        <v>408</v>
      </c>
      <c r="AE45" s="192"/>
      <c r="AF45" s="39" t="s">
        <v>408</v>
      </c>
      <c r="AG45" s="39" t="s">
        <v>422</v>
      </c>
      <c r="AH45" s="39" t="s">
        <v>422</v>
      </c>
      <c r="AI45" s="39" t="s">
        <v>422</v>
      </c>
      <c r="AJ45" s="39" t="s">
        <v>422</v>
      </c>
      <c r="AK45" s="39" t="s">
        <v>422</v>
      </c>
      <c r="AL45" s="40" t="s">
        <v>70</v>
      </c>
    </row>
    <row r="46" spans="1:38" s="5" customFormat="1" ht="26.25" customHeight="1" thickBot="1" x14ac:dyDescent="0.25">
      <c r="A46" s="37" t="s">
        <v>121</v>
      </c>
      <c r="B46" s="37" t="s">
        <v>136</v>
      </c>
      <c r="C46" s="37" t="s">
        <v>137</v>
      </c>
      <c r="D46" s="38"/>
      <c r="E46" s="39" t="s">
        <v>408</v>
      </c>
      <c r="F46" s="39" t="s">
        <v>408</v>
      </c>
      <c r="G46" s="39" t="s">
        <v>408</v>
      </c>
      <c r="H46" s="39" t="s">
        <v>408</v>
      </c>
      <c r="I46" s="39" t="s">
        <v>408</v>
      </c>
      <c r="J46" s="39" t="s">
        <v>408</v>
      </c>
      <c r="K46" s="39" t="s">
        <v>408</v>
      </c>
      <c r="L46" s="39" t="s">
        <v>408</v>
      </c>
      <c r="M46" s="39" t="s">
        <v>408</v>
      </c>
      <c r="N46" s="39" t="s">
        <v>408</v>
      </c>
      <c r="O46" s="39" t="s">
        <v>408</v>
      </c>
      <c r="P46" s="39" t="s">
        <v>408</v>
      </c>
      <c r="Q46" s="39" t="s">
        <v>408</v>
      </c>
      <c r="R46" s="39" t="s">
        <v>408</v>
      </c>
      <c r="S46" s="39" t="s">
        <v>408</v>
      </c>
      <c r="T46" s="39" t="s">
        <v>408</v>
      </c>
      <c r="U46" s="39" t="s">
        <v>408</v>
      </c>
      <c r="V46" s="39" t="s">
        <v>408</v>
      </c>
      <c r="W46" s="39" t="s">
        <v>408</v>
      </c>
      <c r="X46" s="39" t="s">
        <v>408</v>
      </c>
      <c r="Y46" s="39" t="s">
        <v>408</v>
      </c>
      <c r="Z46" s="39" t="s">
        <v>408</v>
      </c>
      <c r="AA46" s="39" t="s">
        <v>408</v>
      </c>
      <c r="AB46" s="39" t="s">
        <v>408</v>
      </c>
      <c r="AC46" s="39" t="s">
        <v>408</v>
      </c>
      <c r="AD46" s="39" t="s">
        <v>408</v>
      </c>
      <c r="AE46" s="192"/>
      <c r="AF46" s="39" t="s">
        <v>408</v>
      </c>
      <c r="AG46" s="39" t="s">
        <v>422</v>
      </c>
      <c r="AH46" s="39" t="s">
        <v>422</v>
      </c>
      <c r="AI46" s="39" t="s">
        <v>422</v>
      </c>
      <c r="AJ46" s="39" t="s">
        <v>422</v>
      </c>
      <c r="AK46" s="39" t="s">
        <v>422</v>
      </c>
      <c r="AL46" s="40" t="s">
        <v>70</v>
      </c>
    </row>
    <row r="47" spans="1:38" s="5" customFormat="1" ht="26.25" customHeight="1" thickBot="1" x14ac:dyDescent="0.25">
      <c r="A47" s="37" t="s">
        <v>84</v>
      </c>
      <c r="B47" s="37" t="s">
        <v>138</v>
      </c>
      <c r="C47" s="37" t="s">
        <v>139</v>
      </c>
      <c r="D47" s="38"/>
      <c r="E47" s="39" t="s">
        <v>441</v>
      </c>
      <c r="F47" s="39" t="s">
        <v>441</v>
      </c>
      <c r="G47" s="39" t="s">
        <v>441</v>
      </c>
      <c r="H47" s="39" t="s">
        <v>441</v>
      </c>
      <c r="I47" s="39" t="s">
        <v>441</v>
      </c>
      <c r="J47" s="39" t="s">
        <v>441</v>
      </c>
      <c r="K47" s="39" t="s">
        <v>441</v>
      </c>
      <c r="L47" s="39" t="s">
        <v>441</v>
      </c>
      <c r="M47" s="39" t="s">
        <v>441</v>
      </c>
      <c r="N47" s="39" t="s">
        <v>441</v>
      </c>
      <c r="O47" s="39" t="s">
        <v>441</v>
      </c>
      <c r="P47" s="39" t="s">
        <v>441</v>
      </c>
      <c r="Q47" s="39" t="s">
        <v>441</v>
      </c>
      <c r="R47" s="39" t="s">
        <v>441</v>
      </c>
      <c r="S47" s="39" t="s">
        <v>441</v>
      </c>
      <c r="T47" s="39" t="s">
        <v>441</v>
      </c>
      <c r="U47" s="39" t="s">
        <v>441</v>
      </c>
      <c r="V47" s="39" t="s">
        <v>441</v>
      </c>
      <c r="W47" s="39" t="s">
        <v>441</v>
      </c>
      <c r="X47" s="39" t="s">
        <v>441</v>
      </c>
      <c r="Y47" s="39" t="s">
        <v>441</v>
      </c>
      <c r="Z47" s="39" t="s">
        <v>441</v>
      </c>
      <c r="AA47" s="39" t="s">
        <v>441</v>
      </c>
      <c r="AB47" s="39" t="s">
        <v>441</v>
      </c>
      <c r="AC47" s="39" t="s">
        <v>441</v>
      </c>
      <c r="AD47" s="39" t="s">
        <v>441</v>
      </c>
      <c r="AE47" s="192"/>
      <c r="AF47" s="39" t="s">
        <v>422</v>
      </c>
      <c r="AG47" s="39" t="s">
        <v>422</v>
      </c>
      <c r="AH47" s="39" t="s">
        <v>422</v>
      </c>
      <c r="AI47" s="39" t="s">
        <v>422</v>
      </c>
      <c r="AJ47" s="39" t="s">
        <v>422</v>
      </c>
      <c r="AK47" s="39" t="s">
        <v>422</v>
      </c>
      <c r="AL47" s="40" t="s">
        <v>70</v>
      </c>
    </row>
    <row r="48" spans="1:38" s="5" customFormat="1" ht="26.25" customHeight="1" thickBot="1" x14ac:dyDescent="0.25">
      <c r="A48" s="37" t="s">
        <v>140</v>
      </c>
      <c r="B48" s="37" t="s">
        <v>11</v>
      </c>
      <c r="C48" s="37" t="s">
        <v>141</v>
      </c>
      <c r="D48" s="38"/>
      <c r="E48" s="39" t="s">
        <v>422</v>
      </c>
      <c r="F48" s="39">
        <v>5.6001288000000002</v>
      </c>
      <c r="G48" s="39" t="s">
        <v>422</v>
      </c>
      <c r="H48" s="39" t="s">
        <v>422</v>
      </c>
      <c r="I48" s="39">
        <v>0.168003864</v>
      </c>
      <c r="J48" s="39">
        <v>1.0920251160000001</v>
      </c>
      <c r="K48" s="39">
        <v>2.2960528079999998</v>
      </c>
      <c r="L48" s="39" t="s">
        <v>422</v>
      </c>
      <c r="M48" s="39" t="s">
        <v>422</v>
      </c>
      <c r="N48" s="39" t="s">
        <v>422</v>
      </c>
      <c r="O48" s="39" t="s">
        <v>422</v>
      </c>
      <c r="P48" s="39" t="s">
        <v>422</v>
      </c>
      <c r="Q48" s="39" t="s">
        <v>422</v>
      </c>
      <c r="R48" s="39" t="s">
        <v>422</v>
      </c>
      <c r="S48" s="39" t="s">
        <v>422</v>
      </c>
      <c r="T48" s="39" t="s">
        <v>422</v>
      </c>
      <c r="U48" s="39" t="s">
        <v>422</v>
      </c>
      <c r="V48" s="39" t="s">
        <v>422</v>
      </c>
      <c r="W48" s="39" t="s">
        <v>422</v>
      </c>
      <c r="X48" s="39" t="s">
        <v>422</v>
      </c>
      <c r="Y48" s="39" t="s">
        <v>422</v>
      </c>
      <c r="Z48" s="39" t="s">
        <v>422</v>
      </c>
      <c r="AA48" s="39" t="s">
        <v>422</v>
      </c>
      <c r="AB48" s="39" t="s">
        <v>422</v>
      </c>
      <c r="AC48" s="39" t="s">
        <v>422</v>
      </c>
      <c r="AD48" s="39" t="s">
        <v>422</v>
      </c>
      <c r="AE48" s="192"/>
      <c r="AF48" s="39" t="s">
        <v>422</v>
      </c>
      <c r="AG48" s="39" t="s">
        <v>422</v>
      </c>
      <c r="AH48" s="39" t="s">
        <v>422</v>
      </c>
      <c r="AI48" s="39" t="s">
        <v>422</v>
      </c>
      <c r="AJ48" s="39" t="s">
        <v>422</v>
      </c>
      <c r="AK48" s="39">
        <v>28.000644000000001</v>
      </c>
      <c r="AL48" s="40" t="s">
        <v>142</v>
      </c>
    </row>
    <row r="49" spans="1:38" s="5" customFormat="1" ht="26.25" customHeight="1" thickBot="1" x14ac:dyDescent="0.25">
      <c r="A49" s="37" t="s">
        <v>140</v>
      </c>
      <c r="B49" s="37" t="s">
        <v>18</v>
      </c>
      <c r="C49" s="37" t="s">
        <v>143</v>
      </c>
      <c r="D49" s="38"/>
      <c r="E49" s="39" t="s">
        <v>440</v>
      </c>
      <c r="F49" s="39" t="s">
        <v>440</v>
      </c>
      <c r="G49" s="39" t="s">
        <v>440</v>
      </c>
      <c r="H49" s="39" t="s">
        <v>440</v>
      </c>
      <c r="I49" s="39" t="s">
        <v>440</v>
      </c>
      <c r="J49" s="39" t="s">
        <v>440</v>
      </c>
      <c r="K49" s="39" t="s">
        <v>440</v>
      </c>
      <c r="L49" s="39" t="s">
        <v>440</v>
      </c>
      <c r="M49" s="39" t="s">
        <v>440</v>
      </c>
      <c r="N49" s="39" t="s">
        <v>440</v>
      </c>
      <c r="O49" s="39" t="s">
        <v>440</v>
      </c>
      <c r="P49" s="39" t="s">
        <v>440</v>
      </c>
      <c r="Q49" s="39" t="s">
        <v>440</v>
      </c>
      <c r="R49" s="39" t="s">
        <v>440</v>
      </c>
      <c r="S49" s="39" t="s">
        <v>440</v>
      </c>
      <c r="T49" s="39" t="s">
        <v>440</v>
      </c>
      <c r="U49" s="39" t="s">
        <v>440</v>
      </c>
      <c r="V49" s="39" t="s">
        <v>440</v>
      </c>
      <c r="W49" s="39" t="s">
        <v>440</v>
      </c>
      <c r="X49" s="39" t="s">
        <v>440</v>
      </c>
      <c r="Y49" s="39" t="s">
        <v>440</v>
      </c>
      <c r="Z49" s="39" t="s">
        <v>440</v>
      </c>
      <c r="AA49" s="39" t="s">
        <v>440</v>
      </c>
      <c r="AB49" s="39" t="s">
        <v>440</v>
      </c>
      <c r="AC49" s="39" t="s">
        <v>440</v>
      </c>
      <c r="AD49" s="39" t="s">
        <v>440</v>
      </c>
      <c r="AE49" s="192"/>
      <c r="AF49" s="39" t="s">
        <v>422</v>
      </c>
      <c r="AG49" s="39" t="s">
        <v>422</v>
      </c>
      <c r="AH49" s="39" t="s">
        <v>422</v>
      </c>
      <c r="AI49" s="39" t="s">
        <v>422</v>
      </c>
      <c r="AJ49" s="39" t="s">
        <v>422</v>
      </c>
      <c r="AK49" s="39" t="s">
        <v>440</v>
      </c>
      <c r="AL49" s="40" t="s">
        <v>144</v>
      </c>
    </row>
    <row r="50" spans="1:38" s="5" customFormat="1" ht="26.25" customHeight="1" thickBot="1" x14ac:dyDescent="0.25">
      <c r="A50" s="37" t="s">
        <v>140</v>
      </c>
      <c r="B50" s="37" t="s">
        <v>145</v>
      </c>
      <c r="C50" s="37" t="s">
        <v>146</v>
      </c>
      <c r="D50" s="38"/>
      <c r="E50" s="39" t="s">
        <v>440</v>
      </c>
      <c r="F50" s="39" t="s">
        <v>440</v>
      </c>
      <c r="G50" s="39" t="s">
        <v>440</v>
      </c>
      <c r="H50" s="39" t="s">
        <v>440</v>
      </c>
      <c r="I50" s="39" t="s">
        <v>440</v>
      </c>
      <c r="J50" s="39" t="s">
        <v>440</v>
      </c>
      <c r="K50" s="39" t="s">
        <v>440</v>
      </c>
      <c r="L50" s="39" t="s">
        <v>440</v>
      </c>
      <c r="M50" s="39" t="s">
        <v>440</v>
      </c>
      <c r="N50" s="39" t="s">
        <v>440</v>
      </c>
      <c r="O50" s="39" t="s">
        <v>440</v>
      </c>
      <c r="P50" s="39" t="s">
        <v>440</v>
      </c>
      <c r="Q50" s="39" t="s">
        <v>440</v>
      </c>
      <c r="R50" s="39" t="s">
        <v>440</v>
      </c>
      <c r="S50" s="39" t="s">
        <v>440</v>
      </c>
      <c r="T50" s="39" t="s">
        <v>440</v>
      </c>
      <c r="U50" s="39" t="s">
        <v>440</v>
      </c>
      <c r="V50" s="39" t="s">
        <v>440</v>
      </c>
      <c r="W50" s="39" t="s">
        <v>440</v>
      </c>
      <c r="X50" s="39" t="s">
        <v>440</v>
      </c>
      <c r="Y50" s="39" t="s">
        <v>440</v>
      </c>
      <c r="Z50" s="39" t="s">
        <v>440</v>
      </c>
      <c r="AA50" s="39" t="s">
        <v>440</v>
      </c>
      <c r="AB50" s="39" t="s">
        <v>440</v>
      </c>
      <c r="AC50" s="39" t="s">
        <v>440</v>
      </c>
      <c r="AD50" s="39" t="s">
        <v>440</v>
      </c>
      <c r="AE50" s="192"/>
      <c r="AF50" s="39" t="s">
        <v>422</v>
      </c>
      <c r="AG50" s="39" t="s">
        <v>422</v>
      </c>
      <c r="AH50" s="39" t="s">
        <v>422</v>
      </c>
      <c r="AI50" s="39" t="s">
        <v>422</v>
      </c>
      <c r="AJ50" s="39" t="s">
        <v>422</v>
      </c>
      <c r="AK50" s="39" t="s">
        <v>422</v>
      </c>
      <c r="AL50" s="40" t="s">
        <v>147</v>
      </c>
    </row>
    <row r="51" spans="1:38" s="5" customFormat="1" ht="26.25" customHeight="1" thickBot="1" x14ac:dyDescent="0.25">
      <c r="A51" s="37" t="s">
        <v>140</v>
      </c>
      <c r="B51" s="37" t="s">
        <v>148</v>
      </c>
      <c r="C51" s="37" t="s">
        <v>149</v>
      </c>
      <c r="D51" s="38"/>
      <c r="E51" s="39" t="s">
        <v>422</v>
      </c>
      <c r="F51" s="39">
        <v>2.2415999999999998E-3</v>
      </c>
      <c r="G51" s="39" t="s">
        <v>441</v>
      </c>
      <c r="H51" s="39" t="s">
        <v>422</v>
      </c>
      <c r="I51" s="39" t="s">
        <v>422</v>
      </c>
      <c r="J51" s="39" t="s">
        <v>422</v>
      </c>
      <c r="K51" s="39" t="s">
        <v>422</v>
      </c>
      <c r="L51" s="39" t="s">
        <v>422</v>
      </c>
      <c r="M51" s="39" t="s">
        <v>422</v>
      </c>
      <c r="N51" s="39" t="s">
        <v>422</v>
      </c>
      <c r="O51" s="39" t="s">
        <v>422</v>
      </c>
      <c r="P51" s="39" t="s">
        <v>422</v>
      </c>
      <c r="Q51" s="39" t="s">
        <v>422</v>
      </c>
      <c r="R51" s="39" t="s">
        <v>422</v>
      </c>
      <c r="S51" s="39" t="s">
        <v>422</v>
      </c>
      <c r="T51" s="39" t="s">
        <v>422</v>
      </c>
      <c r="U51" s="39" t="s">
        <v>422</v>
      </c>
      <c r="V51" s="39" t="s">
        <v>422</v>
      </c>
      <c r="W51" s="39" t="s">
        <v>441</v>
      </c>
      <c r="X51" s="39" t="s">
        <v>422</v>
      </c>
      <c r="Y51" s="39" t="s">
        <v>422</v>
      </c>
      <c r="Z51" s="39" t="s">
        <v>422</v>
      </c>
      <c r="AA51" s="39" t="s">
        <v>422</v>
      </c>
      <c r="AB51" s="39" t="s">
        <v>422</v>
      </c>
      <c r="AC51" s="39" t="s">
        <v>422</v>
      </c>
      <c r="AD51" s="39" t="s">
        <v>422</v>
      </c>
      <c r="AE51" s="192"/>
      <c r="AF51" s="39" t="s">
        <v>422</v>
      </c>
      <c r="AG51" s="39" t="s">
        <v>422</v>
      </c>
      <c r="AH51" s="39" t="s">
        <v>422</v>
      </c>
      <c r="AI51" s="39" t="s">
        <v>422</v>
      </c>
      <c r="AJ51" s="39" t="s">
        <v>422</v>
      </c>
      <c r="AK51" s="39" t="s">
        <v>456</v>
      </c>
      <c r="AL51" s="40" t="s">
        <v>150</v>
      </c>
    </row>
    <row r="52" spans="1:38" s="5" customFormat="1" ht="26.25" customHeight="1" thickBot="1" x14ac:dyDescent="0.25">
      <c r="A52" s="37" t="s">
        <v>140</v>
      </c>
      <c r="B52" s="37" t="s">
        <v>151</v>
      </c>
      <c r="C52" s="37" t="s">
        <v>152</v>
      </c>
      <c r="D52" s="38"/>
      <c r="E52" s="39">
        <v>0.23956432500000002</v>
      </c>
      <c r="F52" s="39">
        <v>0.75291644999999996</v>
      </c>
      <c r="G52" s="39">
        <v>1.6769502749999998</v>
      </c>
      <c r="H52" s="39" t="s">
        <v>408</v>
      </c>
      <c r="I52" s="39">
        <v>1.3689389999999999E-2</v>
      </c>
      <c r="J52" s="39">
        <v>3.4223475000000003E-2</v>
      </c>
      <c r="K52" s="39">
        <v>4.1068170000000001E-2</v>
      </c>
      <c r="L52" s="39" t="s">
        <v>422</v>
      </c>
      <c r="M52" s="39">
        <v>0.28063249499999998</v>
      </c>
      <c r="N52" s="39">
        <v>2.0534085000000001E-2</v>
      </c>
      <c r="O52" s="39">
        <v>3.4223475000000002E-3</v>
      </c>
      <c r="P52" s="39">
        <v>4.1068170000000005E-3</v>
      </c>
      <c r="Q52" s="39">
        <v>6.844695E-4</v>
      </c>
      <c r="R52" s="39">
        <v>6.844695E-4</v>
      </c>
      <c r="S52" s="39">
        <v>8.2136340000000009E-3</v>
      </c>
      <c r="T52" s="39">
        <v>3.6276883500000003E-2</v>
      </c>
      <c r="U52" s="39">
        <v>6.844695E-4</v>
      </c>
      <c r="V52" s="39">
        <v>6.8446950000000005E-3</v>
      </c>
      <c r="W52" s="39">
        <v>8.2136340000000009E-3</v>
      </c>
      <c r="X52" s="39" t="s">
        <v>422</v>
      </c>
      <c r="Y52" s="39" t="s">
        <v>422</v>
      </c>
      <c r="Z52" s="39" t="s">
        <v>422</v>
      </c>
      <c r="AA52" s="39" t="s">
        <v>422</v>
      </c>
      <c r="AB52" s="39" t="s">
        <v>422</v>
      </c>
      <c r="AC52" s="39" t="s">
        <v>422</v>
      </c>
      <c r="AD52" s="39" t="s">
        <v>422</v>
      </c>
      <c r="AE52" s="192"/>
      <c r="AF52" s="39" t="s">
        <v>422</v>
      </c>
      <c r="AG52" s="39" t="s">
        <v>422</v>
      </c>
      <c r="AH52" s="39" t="s">
        <v>422</v>
      </c>
      <c r="AI52" s="39" t="s">
        <v>422</v>
      </c>
      <c r="AJ52" s="39" t="s">
        <v>422</v>
      </c>
      <c r="AK52" s="39" t="s">
        <v>456</v>
      </c>
      <c r="AL52" s="40" t="s">
        <v>153</v>
      </c>
    </row>
    <row r="53" spans="1:38" s="5" customFormat="1" ht="26.25" customHeight="1" thickBot="1" x14ac:dyDescent="0.25">
      <c r="A53" s="37" t="s">
        <v>140</v>
      </c>
      <c r="B53" s="37" t="s">
        <v>154</v>
      </c>
      <c r="C53" s="37" t="s">
        <v>155</v>
      </c>
      <c r="D53" s="38"/>
      <c r="E53" s="39" t="s">
        <v>422</v>
      </c>
      <c r="F53" s="39">
        <v>2.167313048</v>
      </c>
      <c r="G53" s="39" t="s">
        <v>422</v>
      </c>
      <c r="H53" s="39" t="s">
        <v>422</v>
      </c>
      <c r="I53" s="39" t="s">
        <v>422</v>
      </c>
      <c r="J53" s="39" t="s">
        <v>422</v>
      </c>
      <c r="K53" s="39" t="s">
        <v>422</v>
      </c>
      <c r="L53" s="39" t="s">
        <v>422</v>
      </c>
      <c r="M53" s="39" t="s">
        <v>422</v>
      </c>
      <c r="N53" s="39" t="s">
        <v>422</v>
      </c>
      <c r="O53" s="39" t="s">
        <v>422</v>
      </c>
      <c r="P53" s="39" t="s">
        <v>422</v>
      </c>
      <c r="Q53" s="39" t="s">
        <v>422</v>
      </c>
      <c r="R53" s="39" t="s">
        <v>422</v>
      </c>
      <c r="S53" s="39" t="s">
        <v>422</v>
      </c>
      <c r="T53" s="39" t="s">
        <v>422</v>
      </c>
      <c r="U53" s="39" t="s">
        <v>422</v>
      </c>
      <c r="V53" s="39" t="s">
        <v>422</v>
      </c>
      <c r="W53" s="39" t="s">
        <v>422</v>
      </c>
      <c r="X53" s="39" t="s">
        <v>422</v>
      </c>
      <c r="Y53" s="39" t="s">
        <v>422</v>
      </c>
      <c r="Z53" s="39" t="s">
        <v>422</v>
      </c>
      <c r="AA53" s="39" t="s">
        <v>422</v>
      </c>
      <c r="AB53" s="39" t="s">
        <v>422</v>
      </c>
      <c r="AC53" s="39" t="s">
        <v>422</v>
      </c>
      <c r="AD53" s="39" t="s">
        <v>422</v>
      </c>
      <c r="AE53" s="192"/>
      <c r="AF53" s="39" t="s">
        <v>422</v>
      </c>
      <c r="AG53" s="39" t="s">
        <v>422</v>
      </c>
      <c r="AH53" s="39" t="s">
        <v>422</v>
      </c>
      <c r="AI53" s="39" t="s">
        <v>422</v>
      </c>
      <c r="AJ53" s="39" t="s">
        <v>422</v>
      </c>
      <c r="AK53" s="39">
        <v>2840.6107099999999</v>
      </c>
      <c r="AL53" s="40" t="s">
        <v>156</v>
      </c>
    </row>
    <row r="54" spans="1:38" s="5" customFormat="1" ht="26.25" customHeight="1" thickBot="1" x14ac:dyDescent="0.25">
      <c r="A54" s="37" t="s">
        <v>140</v>
      </c>
      <c r="B54" s="37" t="s">
        <v>12</v>
      </c>
      <c r="C54" s="37" t="s">
        <v>157</v>
      </c>
      <c r="D54" s="38"/>
      <c r="E54" s="39" t="s">
        <v>422</v>
      </c>
      <c r="F54" s="39">
        <v>0.26938371999999999</v>
      </c>
      <c r="G54" s="39" t="s">
        <v>422</v>
      </c>
      <c r="H54" s="39" t="s">
        <v>422</v>
      </c>
      <c r="I54" s="39" t="s">
        <v>422</v>
      </c>
      <c r="J54" s="39" t="s">
        <v>422</v>
      </c>
      <c r="K54" s="39" t="s">
        <v>422</v>
      </c>
      <c r="L54" s="39" t="s">
        <v>422</v>
      </c>
      <c r="M54" s="39" t="s">
        <v>422</v>
      </c>
      <c r="N54" s="39" t="s">
        <v>422</v>
      </c>
      <c r="O54" s="39" t="s">
        <v>422</v>
      </c>
      <c r="P54" s="39" t="s">
        <v>422</v>
      </c>
      <c r="Q54" s="39" t="s">
        <v>422</v>
      </c>
      <c r="R54" s="39" t="s">
        <v>422</v>
      </c>
      <c r="S54" s="39" t="s">
        <v>422</v>
      </c>
      <c r="T54" s="39" t="s">
        <v>422</v>
      </c>
      <c r="U54" s="39" t="s">
        <v>422</v>
      </c>
      <c r="V54" s="39" t="s">
        <v>422</v>
      </c>
      <c r="W54" s="39" t="s">
        <v>422</v>
      </c>
      <c r="X54" s="39" t="s">
        <v>422</v>
      </c>
      <c r="Y54" s="39" t="s">
        <v>422</v>
      </c>
      <c r="Z54" s="39" t="s">
        <v>422</v>
      </c>
      <c r="AA54" s="39" t="s">
        <v>422</v>
      </c>
      <c r="AB54" s="39" t="s">
        <v>422</v>
      </c>
      <c r="AC54" s="39" t="s">
        <v>422</v>
      </c>
      <c r="AD54" s="39" t="s">
        <v>422</v>
      </c>
      <c r="AE54" s="192"/>
      <c r="AF54" s="39" t="s">
        <v>422</v>
      </c>
      <c r="AG54" s="39" t="s">
        <v>422</v>
      </c>
      <c r="AH54" s="39" t="s">
        <v>422</v>
      </c>
      <c r="AI54" s="39" t="s">
        <v>422</v>
      </c>
      <c r="AJ54" s="39" t="s">
        <v>422</v>
      </c>
      <c r="AK54" s="39" t="s">
        <v>456</v>
      </c>
      <c r="AL54" s="40" t="s">
        <v>158</v>
      </c>
    </row>
    <row r="55" spans="1:38" s="5" customFormat="1" ht="26.25" customHeight="1" thickBot="1" x14ac:dyDescent="0.25">
      <c r="A55" s="37" t="s">
        <v>140</v>
      </c>
      <c r="B55" s="37" t="s">
        <v>13</v>
      </c>
      <c r="C55" s="37" t="s">
        <v>159</v>
      </c>
      <c r="D55" s="38"/>
      <c r="E55" s="39">
        <v>0.36986514300000001</v>
      </c>
      <c r="F55" s="39">
        <v>1.3698709E-2</v>
      </c>
      <c r="G55" s="39">
        <v>0.52740029700000002</v>
      </c>
      <c r="H55" s="39" t="s">
        <v>422</v>
      </c>
      <c r="I55" s="39" t="s">
        <v>422</v>
      </c>
      <c r="J55" s="39" t="s">
        <v>422</v>
      </c>
      <c r="K55" s="39" t="s">
        <v>422</v>
      </c>
      <c r="L55" s="39" t="s">
        <v>422</v>
      </c>
      <c r="M55" s="39">
        <v>8.2192254000000006E-2</v>
      </c>
      <c r="N55" s="39" t="s">
        <v>422</v>
      </c>
      <c r="O55" s="39" t="s">
        <v>422</v>
      </c>
      <c r="P55" s="39" t="s">
        <v>422</v>
      </c>
      <c r="Q55" s="39" t="s">
        <v>422</v>
      </c>
      <c r="R55" s="39" t="s">
        <v>422</v>
      </c>
      <c r="S55" s="39" t="s">
        <v>422</v>
      </c>
      <c r="T55" s="39" t="s">
        <v>422</v>
      </c>
      <c r="U55" s="39" t="s">
        <v>422</v>
      </c>
      <c r="V55" s="39" t="s">
        <v>422</v>
      </c>
      <c r="W55" s="39" t="s">
        <v>422</v>
      </c>
      <c r="X55" s="39" t="s">
        <v>422</v>
      </c>
      <c r="Y55" s="39" t="s">
        <v>422</v>
      </c>
      <c r="Z55" s="39" t="s">
        <v>422</v>
      </c>
      <c r="AA55" s="39" t="s">
        <v>422</v>
      </c>
      <c r="AB55" s="39" t="s">
        <v>422</v>
      </c>
      <c r="AC55" s="39" t="s">
        <v>422</v>
      </c>
      <c r="AD55" s="39" t="s">
        <v>422</v>
      </c>
      <c r="AE55" s="192"/>
      <c r="AF55" s="39" t="s">
        <v>422</v>
      </c>
      <c r="AG55" s="39" t="s">
        <v>422</v>
      </c>
      <c r="AH55" s="39" t="s">
        <v>422</v>
      </c>
      <c r="AI55" s="39" t="s">
        <v>422</v>
      </c>
      <c r="AJ55" s="39" t="s">
        <v>422</v>
      </c>
      <c r="AK55" s="39">
        <v>6849.3544300000003</v>
      </c>
      <c r="AL55" s="40" t="s">
        <v>160</v>
      </c>
    </row>
    <row r="56" spans="1:38" s="5" customFormat="1" ht="26.25" customHeight="1" thickBot="1" x14ac:dyDescent="0.25">
      <c r="A56" s="37" t="s">
        <v>140</v>
      </c>
      <c r="B56" s="37" t="s">
        <v>161</v>
      </c>
      <c r="C56" s="37" t="s">
        <v>162</v>
      </c>
      <c r="D56" s="38"/>
      <c r="E56" s="39" t="s">
        <v>440</v>
      </c>
      <c r="F56" s="39" t="s">
        <v>440</v>
      </c>
      <c r="G56" s="39" t="s">
        <v>440</v>
      </c>
      <c r="H56" s="39" t="s">
        <v>440</v>
      </c>
      <c r="I56" s="39" t="s">
        <v>440</v>
      </c>
      <c r="J56" s="39" t="s">
        <v>440</v>
      </c>
      <c r="K56" s="39" t="s">
        <v>440</v>
      </c>
      <c r="L56" s="39" t="s">
        <v>440</v>
      </c>
      <c r="M56" s="39" t="s">
        <v>440</v>
      </c>
      <c r="N56" s="39" t="s">
        <v>440</v>
      </c>
      <c r="O56" s="39" t="s">
        <v>440</v>
      </c>
      <c r="P56" s="39" t="s">
        <v>440</v>
      </c>
      <c r="Q56" s="39" t="s">
        <v>440</v>
      </c>
      <c r="R56" s="39" t="s">
        <v>440</v>
      </c>
      <c r="S56" s="39" t="s">
        <v>440</v>
      </c>
      <c r="T56" s="39" t="s">
        <v>440</v>
      </c>
      <c r="U56" s="39" t="s">
        <v>440</v>
      </c>
      <c r="V56" s="39" t="s">
        <v>440</v>
      </c>
      <c r="W56" s="39" t="s">
        <v>440</v>
      </c>
      <c r="X56" s="39" t="s">
        <v>440</v>
      </c>
      <c r="Y56" s="39" t="s">
        <v>440</v>
      </c>
      <c r="Z56" s="39" t="s">
        <v>440</v>
      </c>
      <c r="AA56" s="39" t="s">
        <v>440</v>
      </c>
      <c r="AB56" s="39" t="s">
        <v>440</v>
      </c>
      <c r="AC56" s="39" t="s">
        <v>440</v>
      </c>
      <c r="AD56" s="39" t="s">
        <v>440</v>
      </c>
      <c r="AE56" s="192"/>
      <c r="AF56" s="39" t="s">
        <v>422</v>
      </c>
      <c r="AG56" s="39" t="s">
        <v>422</v>
      </c>
      <c r="AH56" s="39" t="s">
        <v>422</v>
      </c>
      <c r="AI56" s="39" t="s">
        <v>422</v>
      </c>
      <c r="AJ56" s="39" t="s">
        <v>422</v>
      </c>
      <c r="AK56" s="39" t="s">
        <v>422</v>
      </c>
      <c r="AL56" s="40" t="s">
        <v>147</v>
      </c>
    </row>
    <row r="57" spans="1:38" s="5" customFormat="1" ht="26.25" customHeight="1" thickBot="1" x14ac:dyDescent="0.25">
      <c r="A57" s="37" t="s">
        <v>73</v>
      </c>
      <c r="B57" s="37" t="s">
        <v>19</v>
      </c>
      <c r="C57" s="37" t="s">
        <v>163</v>
      </c>
      <c r="D57" s="38"/>
      <c r="E57" s="39">
        <v>2.6402449186759998</v>
      </c>
      <c r="F57" s="39">
        <v>3.8295252647999996E-2</v>
      </c>
      <c r="G57" s="39">
        <v>0.79569024946400002</v>
      </c>
      <c r="H57" s="39" t="s">
        <v>441</v>
      </c>
      <c r="I57" s="39">
        <v>0.27657682468</v>
      </c>
      <c r="J57" s="39">
        <v>0.49783828442399997</v>
      </c>
      <c r="K57" s="39">
        <v>0.55315364936</v>
      </c>
      <c r="L57" s="39">
        <v>8.2973047404000001E-3</v>
      </c>
      <c r="M57" s="39">
        <v>3.0955329223799994</v>
      </c>
      <c r="N57" s="39">
        <v>0.20849637552800002</v>
      </c>
      <c r="O57" s="39">
        <v>1.7020112287999999E-2</v>
      </c>
      <c r="P57" s="39">
        <v>0.10424818776400001</v>
      </c>
      <c r="Q57" s="39">
        <v>5.6379121953999994E-2</v>
      </c>
      <c r="R57" s="39">
        <v>8.7228075475999992E-2</v>
      </c>
      <c r="S57" s="39">
        <v>0.13765015812919998</v>
      </c>
      <c r="T57" s="39">
        <v>0.10424818776400001</v>
      </c>
      <c r="U57" s="39">
        <v>5.3826105110799993E-2</v>
      </c>
      <c r="V57" s="39">
        <v>0.90206595126399991</v>
      </c>
      <c r="W57" s="39">
        <v>8.7228075475999974E-3</v>
      </c>
      <c r="X57" s="39">
        <v>1.3828841234000001E-4</v>
      </c>
      <c r="Y57" s="39">
        <v>5.9570393007999994E-4</v>
      </c>
      <c r="Z57" s="39">
        <v>1.6381858077199997E-4</v>
      </c>
      <c r="AA57" s="39">
        <v>9.1483103548E-5</v>
      </c>
      <c r="AB57" s="39">
        <v>9.8929402673999991E-4</v>
      </c>
      <c r="AC57" s="39">
        <v>9.7865645656000002E-3</v>
      </c>
      <c r="AD57" s="39">
        <v>0.21913394570800002</v>
      </c>
      <c r="AE57" s="192"/>
      <c r="AF57" s="39" t="s">
        <v>408</v>
      </c>
      <c r="AG57" s="39" t="s">
        <v>408</v>
      </c>
      <c r="AH57" s="39" t="s">
        <v>408</v>
      </c>
      <c r="AI57" s="39" t="s">
        <v>408</v>
      </c>
      <c r="AJ57" s="39" t="s">
        <v>408</v>
      </c>
      <c r="AK57" s="39" t="s">
        <v>456</v>
      </c>
      <c r="AL57" s="40" t="s">
        <v>164</v>
      </c>
    </row>
    <row r="58" spans="1:38" s="5" customFormat="1" ht="26.25" customHeight="1" thickBot="1" x14ac:dyDescent="0.25">
      <c r="A58" s="37" t="s">
        <v>73</v>
      </c>
      <c r="B58" s="37" t="s">
        <v>20</v>
      </c>
      <c r="C58" s="37" t="s">
        <v>165</v>
      </c>
      <c r="D58" s="38"/>
      <c r="E58" s="39">
        <v>0.43634705956399999</v>
      </c>
      <c r="F58" s="39" t="s">
        <v>441</v>
      </c>
      <c r="G58" s="39">
        <v>0.10071999329600001</v>
      </c>
      <c r="H58" s="39" t="s">
        <v>422</v>
      </c>
      <c r="I58" s="39">
        <v>6.0814449199999988E-2</v>
      </c>
      <c r="J58" s="39">
        <v>0.31618414599999994</v>
      </c>
      <c r="K58" s="39">
        <v>0.78536060399999985</v>
      </c>
      <c r="L58" s="39">
        <v>2.7974646631999996E-4</v>
      </c>
      <c r="M58" s="39">
        <v>0.61834426263999998</v>
      </c>
      <c r="N58" s="39" t="s">
        <v>441</v>
      </c>
      <c r="O58" s="39" t="s">
        <v>441</v>
      </c>
      <c r="P58" s="39" t="s">
        <v>441</v>
      </c>
      <c r="Q58" s="39" t="s">
        <v>422</v>
      </c>
      <c r="R58" s="39" t="s">
        <v>422</v>
      </c>
      <c r="S58" s="39" t="s">
        <v>422</v>
      </c>
      <c r="T58" s="39" t="s">
        <v>422</v>
      </c>
      <c r="U58" s="39" t="s">
        <v>422</v>
      </c>
      <c r="V58" s="39" t="s">
        <v>422</v>
      </c>
      <c r="W58" s="39" t="s">
        <v>422</v>
      </c>
      <c r="X58" s="39" t="s">
        <v>422</v>
      </c>
      <c r="Y58" s="39" t="s">
        <v>422</v>
      </c>
      <c r="Z58" s="39" t="s">
        <v>422</v>
      </c>
      <c r="AA58" s="39" t="s">
        <v>422</v>
      </c>
      <c r="AB58" s="39" t="s">
        <v>422</v>
      </c>
      <c r="AC58" s="39" t="s">
        <v>422</v>
      </c>
      <c r="AD58" s="39" t="s">
        <v>422</v>
      </c>
      <c r="AE58" s="192"/>
      <c r="AF58" s="39" t="s">
        <v>408</v>
      </c>
      <c r="AG58" s="39" t="s">
        <v>408</v>
      </c>
      <c r="AH58" s="39" t="s">
        <v>408</v>
      </c>
      <c r="AI58" s="39" t="s">
        <v>408</v>
      </c>
      <c r="AJ58" s="39" t="s">
        <v>440</v>
      </c>
      <c r="AK58" s="39">
        <v>318.73415599999998</v>
      </c>
      <c r="AL58" s="40" t="s">
        <v>166</v>
      </c>
    </row>
    <row r="59" spans="1:38" s="5" customFormat="1" ht="26.25" customHeight="1" thickBot="1" x14ac:dyDescent="0.25">
      <c r="A59" s="37" t="s">
        <v>73</v>
      </c>
      <c r="B59" s="161" t="s">
        <v>22</v>
      </c>
      <c r="C59" s="37" t="s">
        <v>167</v>
      </c>
      <c r="D59" s="38"/>
      <c r="E59" s="39" t="s">
        <v>408</v>
      </c>
      <c r="F59" s="39" t="s">
        <v>441</v>
      </c>
      <c r="G59" s="39" t="s">
        <v>408</v>
      </c>
      <c r="H59" s="39" t="s">
        <v>441</v>
      </c>
      <c r="I59" s="39">
        <v>0.13888068047999999</v>
      </c>
      <c r="J59" s="39">
        <v>0.15979190159999995</v>
      </c>
      <c r="K59" s="39">
        <v>0.17722614272000003</v>
      </c>
      <c r="L59" s="39">
        <v>8.610602189759999E-5</v>
      </c>
      <c r="M59" s="39" t="s">
        <v>408</v>
      </c>
      <c r="N59" s="39">
        <v>1.2334244296000001</v>
      </c>
      <c r="O59" s="39">
        <v>6.8926714880000003E-2</v>
      </c>
      <c r="P59" s="39">
        <v>1.0430940000000001E-3</v>
      </c>
      <c r="Q59" s="39">
        <v>0.13725036296000001</v>
      </c>
      <c r="R59" s="39">
        <v>0.16743919688</v>
      </c>
      <c r="S59" s="39">
        <v>2.4338860000000001E-3</v>
      </c>
      <c r="T59" s="39">
        <v>0.34786302175999995</v>
      </c>
      <c r="U59" s="39">
        <v>0.61819533599999998</v>
      </c>
      <c r="V59" s="39">
        <v>0.12864825999999999</v>
      </c>
      <c r="W59" s="39" t="s">
        <v>441</v>
      </c>
      <c r="X59" s="39" t="s">
        <v>441</v>
      </c>
      <c r="Y59" s="39" t="s">
        <v>441</v>
      </c>
      <c r="Z59" s="39" t="s">
        <v>441</v>
      </c>
      <c r="AA59" s="39" t="s">
        <v>441</v>
      </c>
      <c r="AB59" s="39" t="s">
        <v>441</v>
      </c>
      <c r="AC59" s="39" t="s">
        <v>422</v>
      </c>
      <c r="AD59" s="39" t="s">
        <v>422</v>
      </c>
      <c r="AE59" s="192"/>
      <c r="AF59" s="39" t="s">
        <v>440</v>
      </c>
      <c r="AG59" s="39" t="s">
        <v>440</v>
      </c>
      <c r="AH59" s="39" t="s">
        <v>408</v>
      </c>
      <c r="AI59" s="39" t="s">
        <v>440</v>
      </c>
      <c r="AJ59" s="39" t="s">
        <v>440</v>
      </c>
      <c r="AK59" s="39">
        <v>856.88084400000002</v>
      </c>
      <c r="AL59" s="40" t="s">
        <v>168</v>
      </c>
    </row>
    <row r="60" spans="1:38" s="5" customFormat="1" ht="26.25" customHeight="1" thickBot="1" x14ac:dyDescent="0.25">
      <c r="A60" s="37" t="s">
        <v>73</v>
      </c>
      <c r="B60" s="161" t="s">
        <v>169</v>
      </c>
      <c r="C60" s="37" t="s">
        <v>170</v>
      </c>
      <c r="D60" s="41"/>
      <c r="E60" s="39" t="s">
        <v>422</v>
      </c>
      <c r="F60" s="39" t="s">
        <v>422</v>
      </c>
      <c r="G60" s="39" t="s">
        <v>422</v>
      </c>
      <c r="H60" s="39" t="s">
        <v>422</v>
      </c>
      <c r="I60" s="39">
        <v>0.13544999999999999</v>
      </c>
      <c r="J60" s="39">
        <v>1.3545</v>
      </c>
      <c r="K60" s="39">
        <v>2.7631800000000002</v>
      </c>
      <c r="L60" s="39" t="s">
        <v>422</v>
      </c>
      <c r="M60" s="39" t="s">
        <v>422</v>
      </c>
      <c r="N60" s="39" t="s">
        <v>422</v>
      </c>
      <c r="O60" s="39" t="s">
        <v>422</v>
      </c>
      <c r="P60" s="39" t="s">
        <v>422</v>
      </c>
      <c r="Q60" s="39" t="s">
        <v>422</v>
      </c>
      <c r="R60" s="39" t="s">
        <v>422</v>
      </c>
      <c r="S60" s="39" t="s">
        <v>422</v>
      </c>
      <c r="T60" s="39" t="s">
        <v>422</v>
      </c>
      <c r="U60" s="39" t="s">
        <v>422</v>
      </c>
      <c r="V60" s="39" t="s">
        <v>422</v>
      </c>
      <c r="W60" s="39" t="s">
        <v>422</v>
      </c>
      <c r="X60" s="39" t="s">
        <v>422</v>
      </c>
      <c r="Y60" s="39" t="s">
        <v>422</v>
      </c>
      <c r="Z60" s="39" t="s">
        <v>422</v>
      </c>
      <c r="AA60" s="39" t="s">
        <v>422</v>
      </c>
      <c r="AB60" s="39" t="s">
        <v>422</v>
      </c>
      <c r="AC60" s="39" t="s">
        <v>422</v>
      </c>
      <c r="AD60" s="39" t="s">
        <v>422</v>
      </c>
      <c r="AE60" s="192"/>
      <c r="AF60" s="39" t="s">
        <v>422</v>
      </c>
      <c r="AG60" s="39" t="s">
        <v>422</v>
      </c>
      <c r="AH60" s="39" t="s">
        <v>422</v>
      </c>
      <c r="AI60" s="39" t="s">
        <v>422</v>
      </c>
      <c r="AJ60" s="39" t="s">
        <v>422</v>
      </c>
      <c r="AK60" s="39">
        <v>27090</v>
      </c>
      <c r="AL60" s="39" t="s">
        <v>461</v>
      </c>
    </row>
    <row r="61" spans="1:38" s="5" customFormat="1" ht="26.25" customHeight="1" thickBot="1" x14ac:dyDescent="0.25">
      <c r="A61" s="37" t="s">
        <v>73</v>
      </c>
      <c r="B61" s="161" t="s">
        <v>171</v>
      </c>
      <c r="C61" s="37" t="s">
        <v>172</v>
      </c>
      <c r="D61" s="38"/>
      <c r="E61" s="39" t="s">
        <v>422</v>
      </c>
      <c r="F61" s="39" t="s">
        <v>422</v>
      </c>
      <c r="G61" s="39" t="s">
        <v>422</v>
      </c>
      <c r="H61" s="39" t="s">
        <v>422</v>
      </c>
      <c r="I61" s="39">
        <v>0.15133264886832978</v>
      </c>
      <c r="J61" s="39">
        <v>0.15133264886832978</v>
      </c>
      <c r="K61" s="39">
        <v>4.2437145518807569</v>
      </c>
      <c r="L61" s="39" t="s">
        <v>422</v>
      </c>
      <c r="M61" s="39" t="s">
        <v>422</v>
      </c>
      <c r="N61" s="39" t="s">
        <v>422</v>
      </c>
      <c r="O61" s="39" t="s">
        <v>422</v>
      </c>
      <c r="P61" s="39" t="s">
        <v>422</v>
      </c>
      <c r="Q61" s="39" t="s">
        <v>422</v>
      </c>
      <c r="R61" s="39" t="s">
        <v>422</v>
      </c>
      <c r="S61" s="39" t="s">
        <v>422</v>
      </c>
      <c r="T61" s="39" t="s">
        <v>422</v>
      </c>
      <c r="U61" s="39" t="s">
        <v>422</v>
      </c>
      <c r="V61" s="39" t="s">
        <v>422</v>
      </c>
      <c r="W61" s="39" t="s">
        <v>422</v>
      </c>
      <c r="X61" s="39" t="s">
        <v>422</v>
      </c>
      <c r="Y61" s="39" t="s">
        <v>422</v>
      </c>
      <c r="Z61" s="39" t="s">
        <v>422</v>
      </c>
      <c r="AA61" s="39" t="s">
        <v>422</v>
      </c>
      <c r="AB61" s="39" t="s">
        <v>422</v>
      </c>
      <c r="AC61" s="39" t="s">
        <v>422</v>
      </c>
      <c r="AD61" s="39" t="s">
        <v>422</v>
      </c>
      <c r="AE61" s="192"/>
      <c r="AF61" s="39" t="s">
        <v>422</v>
      </c>
      <c r="AG61" s="39" t="s">
        <v>422</v>
      </c>
      <c r="AH61" s="39" t="s">
        <v>422</v>
      </c>
      <c r="AI61" s="39" t="s">
        <v>422</v>
      </c>
      <c r="AJ61" s="39" t="s">
        <v>422</v>
      </c>
      <c r="AK61" s="39">
        <v>7354400</v>
      </c>
      <c r="AL61" s="39" t="s">
        <v>460</v>
      </c>
    </row>
    <row r="62" spans="1:38" s="5" customFormat="1" ht="26.25" customHeight="1" thickBot="1" x14ac:dyDescent="0.25">
      <c r="A62" s="37" t="s">
        <v>73</v>
      </c>
      <c r="B62" s="161" t="s">
        <v>174</v>
      </c>
      <c r="C62" s="37" t="s">
        <v>175</v>
      </c>
      <c r="D62" s="38"/>
      <c r="E62" s="39" t="s">
        <v>422</v>
      </c>
      <c r="F62" s="39" t="s">
        <v>422</v>
      </c>
      <c r="G62" s="39" t="s">
        <v>422</v>
      </c>
      <c r="H62" s="39" t="s">
        <v>422</v>
      </c>
      <c r="I62" s="39" t="s">
        <v>441</v>
      </c>
      <c r="J62" s="39" t="s">
        <v>441</v>
      </c>
      <c r="K62" s="39" t="s">
        <v>441</v>
      </c>
      <c r="L62" s="39" t="s">
        <v>422</v>
      </c>
      <c r="M62" s="39" t="s">
        <v>422</v>
      </c>
      <c r="N62" s="39" t="s">
        <v>422</v>
      </c>
      <c r="O62" s="39" t="s">
        <v>422</v>
      </c>
      <c r="P62" s="39" t="s">
        <v>422</v>
      </c>
      <c r="Q62" s="39" t="s">
        <v>422</v>
      </c>
      <c r="R62" s="39" t="s">
        <v>422</v>
      </c>
      <c r="S62" s="39" t="s">
        <v>422</v>
      </c>
      <c r="T62" s="39" t="s">
        <v>422</v>
      </c>
      <c r="U62" s="39" t="s">
        <v>422</v>
      </c>
      <c r="V62" s="39" t="s">
        <v>422</v>
      </c>
      <c r="W62" s="39" t="s">
        <v>422</v>
      </c>
      <c r="X62" s="39" t="s">
        <v>422</v>
      </c>
      <c r="Y62" s="39" t="s">
        <v>422</v>
      </c>
      <c r="Z62" s="39" t="s">
        <v>422</v>
      </c>
      <c r="AA62" s="39" t="s">
        <v>422</v>
      </c>
      <c r="AB62" s="39" t="s">
        <v>422</v>
      </c>
      <c r="AC62" s="39" t="s">
        <v>422</v>
      </c>
      <c r="AD62" s="39" t="s">
        <v>422</v>
      </c>
      <c r="AE62" s="192"/>
      <c r="AF62" s="39" t="s">
        <v>422</v>
      </c>
      <c r="AG62" s="39" t="s">
        <v>422</v>
      </c>
      <c r="AH62" s="39" t="s">
        <v>422</v>
      </c>
      <c r="AI62" s="39" t="s">
        <v>422</v>
      </c>
      <c r="AJ62" s="39" t="s">
        <v>422</v>
      </c>
      <c r="AK62" s="39" t="s">
        <v>422</v>
      </c>
      <c r="AL62" s="40" t="s">
        <v>176</v>
      </c>
    </row>
    <row r="63" spans="1:38" s="5" customFormat="1" ht="26.25" customHeight="1" thickBot="1" x14ac:dyDescent="0.25">
      <c r="A63" s="37" t="s">
        <v>73</v>
      </c>
      <c r="B63" s="161" t="s">
        <v>15</v>
      </c>
      <c r="C63" s="37" t="s">
        <v>177</v>
      </c>
      <c r="D63" s="44"/>
      <c r="E63" s="39" t="s">
        <v>422</v>
      </c>
      <c r="F63" s="39" t="s">
        <v>422</v>
      </c>
      <c r="G63" s="39" t="s">
        <v>422</v>
      </c>
      <c r="H63" s="39" t="s">
        <v>422</v>
      </c>
      <c r="I63" s="39" t="s">
        <v>422</v>
      </c>
      <c r="J63" s="39" t="s">
        <v>422</v>
      </c>
      <c r="K63" s="39" t="s">
        <v>422</v>
      </c>
      <c r="L63" s="39" t="s">
        <v>422</v>
      </c>
      <c r="M63" s="39" t="s">
        <v>422</v>
      </c>
      <c r="N63" s="39" t="s">
        <v>422</v>
      </c>
      <c r="O63" s="39" t="s">
        <v>422</v>
      </c>
      <c r="P63" s="39" t="s">
        <v>422</v>
      </c>
      <c r="Q63" s="39" t="s">
        <v>422</v>
      </c>
      <c r="R63" s="39" t="s">
        <v>422</v>
      </c>
      <c r="S63" s="39" t="s">
        <v>422</v>
      </c>
      <c r="T63" s="39" t="s">
        <v>422</v>
      </c>
      <c r="U63" s="39" t="s">
        <v>422</v>
      </c>
      <c r="V63" s="39" t="s">
        <v>422</v>
      </c>
      <c r="W63" s="39" t="s">
        <v>422</v>
      </c>
      <c r="X63" s="39" t="s">
        <v>422</v>
      </c>
      <c r="Y63" s="39" t="s">
        <v>422</v>
      </c>
      <c r="Z63" s="39" t="s">
        <v>422</v>
      </c>
      <c r="AA63" s="39" t="s">
        <v>422</v>
      </c>
      <c r="AB63" s="39" t="s">
        <v>422</v>
      </c>
      <c r="AC63" s="39" t="s">
        <v>422</v>
      </c>
      <c r="AD63" s="39" t="s">
        <v>422</v>
      </c>
      <c r="AE63" s="192"/>
      <c r="AF63" s="39" t="s">
        <v>422</v>
      </c>
      <c r="AG63" s="39" t="s">
        <v>422</v>
      </c>
      <c r="AH63" s="39" t="s">
        <v>422</v>
      </c>
      <c r="AI63" s="39" t="s">
        <v>422</v>
      </c>
      <c r="AJ63" s="39" t="s">
        <v>422</v>
      </c>
      <c r="AK63" s="39" t="s">
        <v>422</v>
      </c>
      <c r="AL63" s="40" t="s">
        <v>147</v>
      </c>
    </row>
    <row r="64" spans="1:38" s="5" customFormat="1" ht="26.25" customHeight="1" thickBot="1" x14ac:dyDescent="0.25">
      <c r="A64" s="37" t="s">
        <v>73</v>
      </c>
      <c r="B64" s="161" t="s">
        <v>10</v>
      </c>
      <c r="C64" s="37" t="s">
        <v>178</v>
      </c>
      <c r="D64" s="38"/>
      <c r="E64" s="39">
        <v>0.28331499999999998</v>
      </c>
      <c r="F64" s="39">
        <v>2.5498349999999996E-2</v>
      </c>
      <c r="G64" s="39" t="s">
        <v>422</v>
      </c>
      <c r="H64" s="39">
        <v>1.4165750000000001E-2</v>
      </c>
      <c r="I64" s="39" t="s">
        <v>422</v>
      </c>
      <c r="J64" s="39" t="s">
        <v>422</v>
      </c>
      <c r="K64" s="39" t="s">
        <v>422</v>
      </c>
      <c r="L64" s="39" t="s">
        <v>422</v>
      </c>
      <c r="M64" s="39">
        <v>1.6998900000000001E-3</v>
      </c>
      <c r="N64" s="39" t="s">
        <v>422</v>
      </c>
      <c r="O64" s="39" t="s">
        <v>422</v>
      </c>
      <c r="P64" s="39" t="s">
        <v>422</v>
      </c>
      <c r="Q64" s="39" t="s">
        <v>422</v>
      </c>
      <c r="R64" s="39" t="s">
        <v>422</v>
      </c>
      <c r="S64" s="39" t="s">
        <v>422</v>
      </c>
      <c r="T64" s="39" t="s">
        <v>422</v>
      </c>
      <c r="U64" s="39" t="s">
        <v>422</v>
      </c>
      <c r="V64" s="39" t="s">
        <v>422</v>
      </c>
      <c r="W64" s="39" t="s">
        <v>422</v>
      </c>
      <c r="X64" s="39" t="s">
        <v>422</v>
      </c>
      <c r="Y64" s="39" t="s">
        <v>422</v>
      </c>
      <c r="Z64" s="39" t="s">
        <v>422</v>
      </c>
      <c r="AA64" s="39" t="s">
        <v>422</v>
      </c>
      <c r="AB64" s="39" t="s">
        <v>422</v>
      </c>
      <c r="AC64" s="39" t="s">
        <v>422</v>
      </c>
      <c r="AD64" s="39" t="s">
        <v>422</v>
      </c>
      <c r="AE64" s="192"/>
      <c r="AF64" s="39" t="s">
        <v>422</v>
      </c>
      <c r="AG64" s="39" t="s">
        <v>422</v>
      </c>
      <c r="AH64" s="39" t="s">
        <v>422</v>
      </c>
      <c r="AI64" s="39" t="s">
        <v>422</v>
      </c>
      <c r="AJ64" s="39" t="s">
        <v>422</v>
      </c>
      <c r="AK64" s="39" t="s">
        <v>456</v>
      </c>
      <c r="AL64" s="40" t="s">
        <v>179</v>
      </c>
    </row>
    <row r="65" spans="1:38" s="5" customFormat="1" ht="26.25" customHeight="1" thickBot="1" x14ac:dyDescent="0.25">
      <c r="A65" s="37" t="s">
        <v>73</v>
      </c>
      <c r="B65" s="37" t="s">
        <v>9</v>
      </c>
      <c r="C65" s="37" t="s">
        <v>180</v>
      </c>
      <c r="D65" s="38"/>
      <c r="E65" s="39">
        <v>0.48681459999999999</v>
      </c>
      <c r="F65" s="39" t="s">
        <v>422</v>
      </c>
      <c r="G65" s="39" t="s">
        <v>422</v>
      </c>
      <c r="H65" s="39" t="s">
        <v>422</v>
      </c>
      <c r="I65" s="39" t="s">
        <v>422</v>
      </c>
      <c r="J65" s="39" t="s">
        <v>422</v>
      </c>
      <c r="K65" s="39" t="s">
        <v>422</v>
      </c>
      <c r="L65" s="39" t="s">
        <v>422</v>
      </c>
      <c r="M65" s="39" t="s">
        <v>422</v>
      </c>
      <c r="N65" s="39" t="s">
        <v>422</v>
      </c>
      <c r="O65" s="39" t="s">
        <v>422</v>
      </c>
      <c r="P65" s="39" t="s">
        <v>422</v>
      </c>
      <c r="Q65" s="39" t="s">
        <v>422</v>
      </c>
      <c r="R65" s="39" t="s">
        <v>422</v>
      </c>
      <c r="S65" s="39" t="s">
        <v>422</v>
      </c>
      <c r="T65" s="39" t="s">
        <v>422</v>
      </c>
      <c r="U65" s="39" t="s">
        <v>422</v>
      </c>
      <c r="V65" s="39" t="s">
        <v>422</v>
      </c>
      <c r="W65" s="39" t="s">
        <v>422</v>
      </c>
      <c r="X65" s="39" t="s">
        <v>422</v>
      </c>
      <c r="Y65" s="39" t="s">
        <v>422</v>
      </c>
      <c r="Z65" s="39" t="s">
        <v>422</v>
      </c>
      <c r="AA65" s="39" t="s">
        <v>422</v>
      </c>
      <c r="AB65" s="39" t="s">
        <v>422</v>
      </c>
      <c r="AC65" s="39" t="s">
        <v>422</v>
      </c>
      <c r="AD65" s="39" t="s">
        <v>422</v>
      </c>
      <c r="AE65" s="192"/>
      <c r="AF65" s="39" t="s">
        <v>422</v>
      </c>
      <c r="AG65" s="39" t="s">
        <v>422</v>
      </c>
      <c r="AH65" s="39" t="s">
        <v>422</v>
      </c>
      <c r="AI65" s="39" t="s">
        <v>422</v>
      </c>
      <c r="AJ65" s="39" t="s">
        <v>422</v>
      </c>
      <c r="AK65" s="39">
        <v>762.21900000000005</v>
      </c>
      <c r="AL65" s="40" t="s">
        <v>181</v>
      </c>
    </row>
    <row r="66" spans="1:38" s="5" customFormat="1" ht="26.25" customHeight="1" thickBot="1" x14ac:dyDescent="0.25">
      <c r="A66" s="37" t="s">
        <v>73</v>
      </c>
      <c r="B66" s="37" t="s">
        <v>16</v>
      </c>
      <c r="C66" s="37" t="s">
        <v>182</v>
      </c>
      <c r="D66" s="38"/>
      <c r="E66" s="39" t="s">
        <v>440</v>
      </c>
      <c r="F66" s="39" t="s">
        <v>440</v>
      </c>
      <c r="G66" s="39" t="s">
        <v>440</v>
      </c>
      <c r="H66" s="39" t="s">
        <v>440</v>
      </c>
      <c r="I66" s="39" t="s">
        <v>440</v>
      </c>
      <c r="J66" s="39" t="s">
        <v>440</v>
      </c>
      <c r="K66" s="39" t="s">
        <v>440</v>
      </c>
      <c r="L66" s="39" t="s">
        <v>440</v>
      </c>
      <c r="M66" s="39" t="s">
        <v>440</v>
      </c>
      <c r="N66" s="39" t="s">
        <v>440</v>
      </c>
      <c r="O66" s="39" t="s">
        <v>440</v>
      </c>
      <c r="P66" s="39" t="s">
        <v>440</v>
      </c>
      <c r="Q66" s="39" t="s">
        <v>440</v>
      </c>
      <c r="R66" s="39" t="s">
        <v>440</v>
      </c>
      <c r="S66" s="39" t="s">
        <v>440</v>
      </c>
      <c r="T66" s="39" t="s">
        <v>440</v>
      </c>
      <c r="U66" s="39" t="s">
        <v>440</v>
      </c>
      <c r="V66" s="39" t="s">
        <v>440</v>
      </c>
      <c r="W66" s="39" t="s">
        <v>440</v>
      </c>
      <c r="X66" s="39" t="s">
        <v>440</v>
      </c>
      <c r="Y66" s="39" t="s">
        <v>440</v>
      </c>
      <c r="Z66" s="39" t="s">
        <v>440</v>
      </c>
      <c r="AA66" s="39" t="s">
        <v>440</v>
      </c>
      <c r="AB66" s="39" t="s">
        <v>440</v>
      </c>
      <c r="AC66" s="39" t="s">
        <v>440</v>
      </c>
      <c r="AD66" s="39" t="s">
        <v>440</v>
      </c>
      <c r="AE66" s="192"/>
      <c r="AF66" s="39" t="s">
        <v>422</v>
      </c>
      <c r="AG66" s="39" t="s">
        <v>422</v>
      </c>
      <c r="AH66" s="39" t="s">
        <v>422</v>
      </c>
      <c r="AI66" s="39" t="s">
        <v>422</v>
      </c>
      <c r="AJ66" s="39" t="s">
        <v>422</v>
      </c>
      <c r="AK66" s="39" t="s">
        <v>422</v>
      </c>
      <c r="AL66" s="40" t="s">
        <v>183</v>
      </c>
    </row>
    <row r="67" spans="1:38" s="5" customFormat="1" ht="26.25" customHeight="1" thickBot="1" x14ac:dyDescent="0.25">
      <c r="A67" s="37" t="s">
        <v>73</v>
      </c>
      <c r="B67" s="37" t="s">
        <v>8</v>
      </c>
      <c r="C67" s="37" t="s">
        <v>184</v>
      </c>
      <c r="D67" s="38"/>
      <c r="E67" s="39" t="s">
        <v>441</v>
      </c>
      <c r="F67" s="39" t="s">
        <v>441</v>
      </c>
      <c r="G67" s="39" t="s">
        <v>441</v>
      </c>
      <c r="H67" s="39" t="s">
        <v>441</v>
      </c>
      <c r="I67" s="39" t="s">
        <v>441</v>
      </c>
      <c r="J67" s="39" t="s">
        <v>441</v>
      </c>
      <c r="K67" s="39">
        <v>2.3725457E-4</v>
      </c>
      <c r="L67" s="39" t="s">
        <v>441</v>
      </c>
      <c r="M67" s="39" t="s">
        <v>441</v>
      </c>
      <c r="N67" s="39" t="s">
        <v>441</v>
      </c>
      <c r="O67" s="39" t="s">
        <v>441</v>
      </c>
      <c r="P67" s="39" t="s">
        <v>441</v>
      </c>
      <c r="Q67" s="39" t="s">
        <v>441</v>
      </c>
      <c r="R67" s="39" t="s">
        <v>441</v>
      </c>
      <c r="S67" s="39" t="s">
        <v>441</v>
      </c>
      <c r="T67" s="39" t="s">
        <v>441</v>
      </c>
      <c r="U67" s="39" t="s">
        <v>441</v>
      </c>
      <c r="V67" s="39" t="s">
        <v>441</v>
      </c>
      <c r="W67" s="39" t="s">
        <v>441</v>
      </c>
      <c r="X67" s="39" t="s">
        <v>441</v>
      </c>
      <c r="Y67" s="39" t="s">
        <v>441</v>
      </c>
      <c r="Z67" s="39" t="s">
        <v>441</v>
      </c>
      <c r="AA67" s="39" t="s">
        <v>441</v>
      </c>
      <c r="AB67" s="39" t="s">
        <v>441</v>
      </c>
      <c r="AC67" s="39" t="s">
        <v>422</v>
      </c>
      <c r="AD67" s="39" t="s">
        <v>422</v>
      </c>
      <c r="AE67" s="192"/>
      <c r="AF67" s="39" t="s">
        <v>422</v>
      </c>
      <c r="AG67" s="39" t="s">
        <v>408</v>
      </c>
      <c r="AH67" s="39" t="s">
        <v>422</v>
      </c>
      <c r="AI67" s="39" t="s">
        <v>422</v>
      </c>
      <c r="AJ67" s="39" t="s">
        <v>422</v>
      </c>
      <c r="AK67" s="39" t="s">
        <v>456</v>
      </c>
      <c r="AL67" s="40" t="s">
        <v>185</v>
      </c>
    </row>
    <row r="68" spans="1:38" s="5" customFormat="1" ht="26.25" customHeight="1" thickBot="1" x14ac:dyDescent="0.25">
      <c r="A68" s="37" t="s">
        <v>73</v>
      </c>
      <c r="B68" s="37" t="s">
        <v>186</v>
      </c>
      <c r="C68" s="37" t="s">
        <v>187</v>
      </c>
      <c r="D68" s="38"/>
      <c r="E68" s="39" t="s">
        <v>440</v>
      </c>
      <c r="F68" s="39" t="s">
        <v>440</v>
      </c>
      <c r="G68" s="39" t="s">
        <v>440</v>
      </c>
      <c r="H68" s="39" t="s">
        <v>440</v>
      </c>
      <c r="I68" s="39" t="s">
        <v>440</v>
      </c>
      <c r="J68" s="39" t="s">
        <v>440</v>
      </c>
      <c r="K68" s="39" t="s">
        <v>440</v>
      </c>
      <c r="L68" s="39" t="s">
        <v>440</v>
      </c>
      <c r="M68" s="39" t="s">
        <v>440</v>
      </c>
      <c r="N68" s="39" t="s">
        <v>440</v>
      </c>
      <c r="O68" s="39" t="s">
        <v>440</v>
      </c>
      <c r="P68" s="39" t="s">
        <v>440</v>
      </c>
      <c r="Q68" s="39" t="s">
        <v>440</v>
      </c>
      <c r="R68" s="39" t="s">
        <v>440</v>
      </c>
      <c r="S68" s="39" t="s">
        <v>440</v>
      </c>
      <c r="T68" s="39" t="s">
        <v>440</v>
      </c>
      <c r="U68" s="39" t="s">
        <v>440</v>
      </c>
      <c r="V68" s="39" t="s">
        <v>440</v>
      </c>
      <c r="W68" s="39" t="s">
        <v>440</v>
      </c>
      <c r="X68" s="39" t="s">
        <v>440</v>
      </c>
      <c r="Y68" s="39" t="s">
        <v>440</v>
      </c>
      <c r="Z68" s="39" t="s">
        <v>440</v>
      </c>
      <c r="AA68" s="39" t="s">
        <v>440</v>
      </c>
      <c r="AB68" s="39" t="s">
        <v>440</v>
      </c>
      <c r="AC68" s="39" t="s">
        <v>440</v>
      </c>
      <c r="AD68" s="39" t="s">
        <v>440</v>
      </c>
      <c r="AE68" s="192"/>
      <c r="AF68" s="39" t="s">
        <v>422</v>
      </c>
      <c r="AG68" s="39" t="s">
        <v>422</v>
      </c>
      <c r="AH68" s="39" t="s">
        <v>422</v>
      </c>
      <c r="AI68" s="39" t="s">
        <v>422</v>
      </c>
      <c r="AJ68" s="39" t="s">
        <v>422</v>
      </c>
      <c r="AK68" s="39" t="s">
        <v>422</v>
      </c>
      <c r="AL68" s="40" t="s">
        <v>188</v>
      </c>
    </row>
    <row r="69" spans="1:38" s="5" customFormat="1" ht="26.25" customHeight="1" thickBot="1" x14ac:dyDescent="0.25">
      <c r="A69" s="37" t="s">
        <v>73</v>
      </c>
      <c r="B69" s="37" t="s">
        <v>189</v>
      </c>
      <c r="C69" s="37" t="s">
        <v>190</v>
      </c>
      <c r="D69" s="43"/>
      <c r="E69" s="39" t="s">
        <v>422</v>
      </c>
      <c r="F69" s="39" t="s">
        <v>422</v>
      </c>
      <c r="G69" s="39" t="s">
        <v>422</v>
      </c>
      <c r="H69" s="39">
        <v>1.3167036000000001</v>
      </c>
      <c r="I69" s="39" t="s">
        <v>441</v>
      </c>
      <c r="J69" s="39" t="s">
        <v>441</v>
      </c>
      <c r="K69" s="39">
        <v>0.1463004</v>
      </c>
      <c r="L69" s="39" t="s">
        <v>441</v>
      </c>
      <c r="M69" s="39">
        <v>13.167036</v>
      </c>
      <c r="N69" s="39" t="s">
        <v>422</v>
      </c>
      <c r="O69" s="39" t="s">
        <v>422</v>
      </c>
      <c r="P69" s="39" t="s">
        <v>422</v>
      </c>
      <c r="Q69" s="39" t="s">
        <v>422</v>
      </c>
      <c r="R69" s="39" t="s">
        <v>422</v>
      </c>
      <c r="S69" s="39" t="s">
        <v>422</v>
      </c>
      <c r="T69" s="39" t="s">
        <v>422</v>
      </c>
      <c r="U69" s="39" t="s">
        <v>422</v>
      </c>
      <c r="V69" s="39" t="s">
        <v>422</v>
      </c>
      <c r="W69" s="39" t="s">
        <v>422</v>
      </c>
      <c r="X69" s="39" t="s">
        <v>422</v>
      </c>
      <c r="Y69" s="39" t="s">
        <v>422</v>
      </c>
      <c r="Z69" s="39" t="s">
        <v>422</v>
      </c>
      <c r="AA69" s="39" t="s">
        <v>422</v>
      </c>
      <c r="AB69" s="39" t="s">
        <v>422</v>
      </c>
      <c r="AC69" s="39" t="s">
        <v>422</v>
      </c>
      <c r="AD69" s="39" t="s">
        <v>422</v>
      </c>
      <c r="AE69" s="192"/>
      <c r="AF69" s="39" t="s">
        <v>422</v>
      </c>
      <c r="AG69" s="39" t="s">
        <v>408</v>
      </c>
      <c r="AH69" s="39" t="s">
        <v>422</v>
      </c>
      <c r="AI69" s="39" t="s">
        <v>422</v>
      </c>
      <c r="AJ69" s="39" t="s">
        <v>422</v>
      </c>
      <c r="AK69" s="39" t="s">
        <v>456</v>
      </c>
      <c r="AL69" s="40" t="s">
        <v>191</v>
      </c>
    </row>
    <row r="70" spans="1:38" s="5" customFormat="1" ht="26.25" customHeight="1" thickBot="1" x14ac:dyDescent="0.25">
      <c r="A70" s="37" t="s">
        <v>73</v>
      </c>
      <c r="B70" s="37" t="s">
        <v>192</v>
      </c>
      <c r="C70" s="37" t="s">
        <v>193</v>
      </c>
      <c r="D70" s="43"/>
      <c r="E70" s="39" t="s">
        <v>422</v>
      </c>
      <c r="F70" s="39">
        <v>0.3271965</v>
      </c>
      <c r="G70" s="39">
        <v>4.7920600000000105E-2</v>
      </c>
      <c r="H70" s="39">
        <v>2.8084620000000001E-2</v>
      </c>
      <c r="I70" s="39">
        <v>4.7359698999999998E-2</v>
      </c>
      <c r="J70" s="39">
        <v>6.5884931999999993E-2</v>
      </c>
      <c r="K70" s="39">
        <v>2.0713482279999997</v>
      </c>
      <c r="L70" s="39" t="s">
        <v>422</v>
      </c>
      <c r="M70" s="39" t="s">
        <v>422</v>
      </c>
      <c r="N70" s="39" t="s">
        <v>422</v>
      </c>
      <c r="O70" s="39" t="s">
        <v>422</v>
      </c>
      <c r="P70" s="39" t="s">
        <v>422</v>
      </c>
      <c r="Q70" s="39" t="s">
        <v>422</v>
      </c>
      <c r="R70" s="39" t="s">
        <v>422</v>
      </c>
      <c r="S70" s="39" t="s">
        <v>422</v>
      </c>
      <c r="T70" s="39" t="s">
        <v>422</v>
      </c>
      <c r="U70" s="39" t="s">
        <v>422</v>
      </c>
      <c r="V70" s="39" t="s">
        <v>422</v>
      </c>
      <c r="W70" s="39" t="s">
        <v>422</v>
      </c>
      <c r="X70" s="39" t="s">
        <v>422</v>
      </c>
      <c r="Y70" s="39" t="s">
        <v>422</v>
      </c>
      <c r="Z70" s="39" t="s">
        <v>422</v>
      </c>
      <c r="AA70" s="39" t="s">
        <v>422</v>
      </c>
      <c r="AB70" s="39" t="s">
        <v>422</v>
      </c>
      <c r="AC70" s="39" t="s">
        <v>422</v>
      </c>
      <c r="AD70" s="39" t="s">
        <v>422</v>
      </c>
      <c r="AE70" s="192"/>
      <c r="AF70" s="39" t="s">
        <v>422</v>
      </c>
      <c r="AG70" s="39" t="s">
        <v>422</v>
      </c>
      <c r="AH70" s="39" t="s">
        <v>422</v>
      </c>
      <c r="AI70" s="39" t="s">
        <v>422</v>
      </c>
      <c r="AJ70" s="39" t="s">
        <v>422</v>
      </c>
      <c r="AK70" s="39">
        <v>1346.3819249999999</v>
      </c>
      <c r="AL70" s="40" t="s">
        <v>147</v>
      </c>
    </row>
    <row r="71" spans="1:38" s="5" customFormat="1" ht="26.25" customHeight="1" thickBot="1" x14ac:dyDescent="0.25">
      <c r="A71" s="37" t="s">
        <v>73</v>
      </c>
      <c r="B71" s="37" t="s">
        <v>194</v>
      </c>
      <c r="C71" s="37" t="s">
        <v>195</v>
      </c>
      <c r="D71" s="43"/>
      <c r="E71" s="39" t="s">
        <v>422</v>
      </c>
      <c r="F71" s="39" t="s">
        <v>422</v>
      </c>
      <c r="G71" s="39" t="s">
        <v>422</v>
      </c>
      <c r="H71" s="39" t="s">
        <v>422</v>
      </c>
      <c r="I71" s="39" t="s">
        <v>422</v>
      </c>
      <c r="J71" s="39" t="s">
        <v>422</v>
      </c>
      <c r="K71" s="39" t="s">
        <v>422</v>
      </c>
      <c r="L71" s="39" t="s">
        <v>422</v>
      </c>
      <c r="M71" s="39" t="s">
        <v>422</v>
      </c>
      <c r="N71" s="39" t="s">
        <v>422</v>
      </c>
      <c r="O71" s="39" t="s">
        <v>422</v>
      </c>
      <c r="P71" s="39" t="s">
        <v>422</v>
      </c>
      <c r="Q71" s="39" t="s">
        <v>422</v>
      </c>
      <c r="R71" s="39" t="s">
        <v>422</v>
      </c>
      <c r="S71" s="39" t="s">
        <v>422</v>
      </c>
      <c r="T71" s="39" t="s">
        <v>422</v>
      </c>
      <c r="U71" s="39" t="s">
        <v>422</v>
      </c>
      <c r="V71" s="39" t="s">
        <v>422</v>
      </c>
      <c r="W71" s="39" t="s">
        <v>422</v>
      </c>
      <c r="X71" s="39" t="s">
        <v>422</v>
      </c>
      <c r="Y71" s="39" t="s">
        <v>422</v>
      </c>
      <c r="Z71" s="39" t="s">
        <v>422</v>
      </c>
      <c r="AA71" s="39" t="s">
        <v>422</v>
      </c>
      <c r="AB71" s="39" t="s">
        <v>422</v>
      </c>
      <c r="AC71" s="39" t="s">
        <v>422</v>
      </c>
      <c r="AD71" s="39" t="s">
        <v>422</v>
      </c>
      <c r="AE71" s="192"/>
      <c r="AF71" s="39" t="s">
        <v>422</v>
      </c>
      <c r="AG71" s="39" t="s">
        <v>422</v>
      </c>
      <c r="AH71" s="39" t="s">
        <v>422</v>
      </c>
      <c r="AI71" s="39" t="s">
        <v>422</v>
      </c>
      <c r="AJ71" s="39" t="s">
        <v>422</v>
      </c>
      <c r="AK71" s="39" t="s">
        <v>422</v>
      </c>
      <c r="AL71" s="40" t="s">
        <v>147</v>
      </c>
    </row>
    <row r="72" spans="1:38" s="5" customFormat="1" ht="26.25" customHeight="1" thickBot="1" x14ac:dyDescent="0.25">
      <c r="A72" s="37" t="s">
        <v>73</v>
      </c>
      <c r="B72" s="37" t="s">
        <v>6</v>
      </c>
      <c r="C72" s="37" t="s">
        <v>196</v>
      </c>
      <c r="D72" s="38"/>
      <c r="E72" s="39">
        <v>7.9958453899999976E-2</v>
      </c>
      <c r="F72" s="39">
        <v>3.5068991379999991E-2</v>
      </c>
      <c r="G72" s="39">
        <v>3.6903901799999993E-2</v>
      </c>
      <c r="H72" s="39" t="s">
        <v>422</v>
      </c>
      <c r="I72" s="39">
        <v>1.2916365629999997E-2</v>
      </c>
      <c r="J72" s="39">
        <v>1.4761560719999997E-2</v>
      </c>
      <c r="K72" s="39">
        <v>2.7163950899999997E-2</v>
      </c>
      <c r="L72" s="39">
        <v>4.6498916267999985E-5</v>
      </c>
      <c r="M72" s="39">
        <v>1.0456105509999998</v>
      </c>
      <c r="N72" s="39">
        <v>1.5991690779999996</v>
      </c>
      <c r="O72" s="39">
        <v>0.12301300599999998</v>
      </c>
      <c r="P72" s="39">
        <v>3.0753251499999995E-2</v>
      </c>
      <c r="Q72" s="39">
        <v>9.2259754499999982E-3</v>
      </c>
      <c r="R72" s="39">
        <v>6.150650299999999E-2</v>
      </c>
      <c r="S72" s="39">
        <v>1.2301300599999997E-2</v>
      </c>
      <c r="T72" s="39">
        <v>0.43054552099999988</v>
      </c>
      <c r="U72" s="39" t="s">
        <v>422</v>
      </c>
      <c r="V72" s="39">
        <v>2.2142341079999999</v>
      </c>
      <c r="W72" s="39">
        <v>1.8451950899999998</v>
      </c>
      <c r="X72" s="39" t="s">
        <v>422</v>
      </c>
      <c r="Y72" s="39" t="s">
        <v>422</v>
      </c>
      <c r="Z72" s="39" t="s">
        <v>422</v>
      </c>
      <c r="AA72" s="39" t="s">
        <v>422</v>
      </c>
      <c r="AB72" s="39">
        <v>0.29523121439999994</v>
      </c>
      <c r="AC72" s="39" t="s">
        <v>440</v>
      </c>
      <c r="AD72" s="39">
        <v>1.5376625749999997</v>
      </c>
      <c r="AE72" s="192"/>
      <c r="AF72" s="39" t="s">
        <v>422</v>
      </c>
      <c r="AG72" s="39" t="s">
        <v>422</v>
      </c>
      <c r="AH72" s="39" t="s">
        <v>422</v>
      </c>
      <c r="AI72" s="39" t="s">
        <v>422</v>
      </c>
      <c r="AJ72" s="39" t="s">
        <v>422</v>
      </c>
      <c r="AK72" s="39">
        <v>1534</v>
      </c>
      <c r="AL72" s="40" t="s">
        <v>197</v>
      </c>
    </row>
    <row r="73" spans="1:38" s="5" customFormat="1" ht="26.25" customHeight="1" thickBot="1" x14ac:dyDescent="0.25">
      <c r="A73" s="37" t="s">
        <v>73</v>
      </c>
      <c r="B73" s="37" t="s">
        <v>7</v>
      </c>
      <c r="C73" s="37" t="s">
        <v>198</v>
      </c>
      <c r="D73" s="38"/>
      <c r="E73" s="39" t="s">
        <v>440</v>
      </c>
      <c r="F73" s="39" t="s">
        <v>440</v>
      </c>
      <c r="G73" s="39" t="s">
        <v>440</v>
      </c>
      <c r="H73" s="39" t="s">
        <v>440</v>
      </c>
      <c r="I73" s="39" t="s">
        <v>440</v>
      </c>
      <c r="J73" s="39" t="s">
        <v>440</v>
      </c>
      <c r="K73" s="39" t="s">
        <v>440</v>
      </c>
      <c r="L73" s="39" t="s">
        <v>440</v>
      </c>
      <c r="M73" s="39" t="s">
        <v>440</v>
      </c>
      <c r="N73" s="39" t="s">
        <v>440</v>
      </c>
      <c r="O73" s="39" t="s">
        <v>440</v>
      </c>
      <c r="P73" s="39" t="s">
        <v>440</v>
      </c>
      <c r="Q73" s="39" t="s">
        <v>440</v>
      </c>
      <c r="R73" s="39" t="s">
        <v>440</v>
      </c>
      <c r="S73" s="39" t="s">
        <v>440</v>
      </c>
      <c r="T73" s="39" t="s">
        <v>440</v>
      </c>
      <c r="U73" s="39" t="s">
        <v>440</v>
      </c>
      <c r="V73" s="39" t="s">
        <v>440</v>
      </c>
      <c r="W73" s="39" t="s">
        <v>440</v>
      </c>
      <c r="X73" s="39" t="s">
        <v>440</v>
      </c>
      <c r="Y73" s="39" t="s">
        <v>440</v>
      </c>
      <c r="Z73" s="39" t="s">
        <v>440</v>
      </c>
      <c r="AA73" s="39" t="s">
        <v>440</v>
      </c>
      <c r="AB73" s="39" t="s">
        <v>440</v>
      </c>
      <c r="AC73" s="39" t="s">
        <v>440</v>
      </c>
      <c r="AD73" s="39" t="s">
        <v>440</v>
      </c>
      <c r="AE73" s="192"/>
      <c r="AF73" s="39" t="s">
        <v>440</v>
      </c>
      <c r="AG73" s="39" t="s">
        <v>440</v>
      </c>
      <c r="AH73" s="39" t="s">
        <v>440</v>
      </c>
      <c r="AI73" s="39" t="s">
        <v>440</v>
      </c>
      <c r="AJ73" s="39" t="s">
        <v>440</v>
      </c>
      <c r="AK73" s="39" t="s">
        <v>440</v>
      </c>
      <c r="AL73" s="40" t="s">
        <v>199</v>
      </c>
    </row>
    <row r="74" spans="1:38" s="5" customFormat="1" ht="26.25" customHeight="1" thickBot="1" x14ac:dyDescent="0.25">
      <c r="A74" s="37" t="s">
        <v>73</v>
      </c>
      <c r="B74" s="37" t="s">
        <v>14</v>
      </c>
      <c r="C74" s="37" t="s">
        <v>200</v>
      </c>
      <c r="D74" s="38"/>
      <c r="E74" s="39" t="s">
        <v>408</v>
      </c>
      <c r="F74" s="39" t="s">
        <v>441</v>
      </c>
      <c r="G74" s="39" t="s">
        <v>408</v>
      </c>
      <c r="H74" s="39" t="s">
        <v>441</v>
      </c>
      <c r="I74" s="39">
        <v>8.679631949999999E-3</v>
      </c>
      <c r="J74" s="39">
        <v>2.2093608600000002E-2</v>
      </c>
      <c r="K74" s="39">
        <v>3.1562298000000003E-2</v>
      </c>
      <c r="L74" s="39">
        <v>1.9963153485000001E-4</v>
      </c>
      <c r="M74" s="39" t="s">
        <v>441</v>
      </c>
      <c r="N74" s="39" t="s">
        <v>441</v>
      </c>
      <c r="O74" s="39" t="s">
        <v>441</v>
      </c>
      <c r="P74" s="39" t="s">
        <v>441</v>
      </c>
      <c r="Q74" s="39" t="s">
        <v>441</v>
      </c>
      <c r="R74" s="39" t="s">
        <v>441</v>
      </c>
      <c r="S74" s="39" t="s">
        <v>441</v>
      </c>
      <c r="T74" s="39" t="s">
        <v>441</v>
      </c>
      <c r="U74" s="39" t="s">
        <v>441</v>
      </c>
      <c r="V74" s="39" t="s">
        <v>441</v>
      </c>
      <c r="W74" s="39">
        <v>0.55234021500000008</v>
      </c>
      <c r="X74" s="39" t="s">
        <v>441</v>
      </c>
      <c r="Y74" s="39" t="s">
        <v>441</v>
      </c>
      <c r="Z74" s="39" t="s">
        <v>441</v>
      </c>
      <c r="AA74" s="39" t="s">
        <v>441</v>
      </c>
      <c r="AB74" s="39" t="s">
        <v>441</v>
      </c>
      <c r="AC74" s="39">
        <v>7.8905744999999999E-2</v>
      </c>
      <c r="AD74" s="39" t="s">
        <v>441</v>
      </c>
      <c r="AE74" s="192"/>
      <c r="AF74" s="39" t="s">
        <v>408</v>
      </c>
      <c r="AG74" s="39" t="s">
        <v>440</v>
      </c>
      <c r="AH74" s="39" t="s">
        <v>408</v>
      </c>
      <c r="AI74" s="39" t="s">
        <v>440</v>
      </c>
      <c r="AJ74" s="39" t="s">
        <v>440</v>
      </c>
      <c r="AK74" s="39">
        <v>15.781149000000001</v>
      </c>
      <c r="AL74" s="40" t="s">
        <v>201</v>
      </c>
    </row>
    <row r="75" spans="1:38" s="5" customFormat="1" ht="26.25" customHeight="1" thickBot="1" x14ac:dyDescent="0.25">
      <c r="A75" s="37" t="s">
        <v>73</v>
      </c>
      <c r="B75" s="37" t="s">
        <v>202</v>
      </c>
      <c r="C75" s="37" t="s">
        <v>203</v>
      </c>
      <c r="D75" s="43"/>
      <c r="E75" s="39" t="s">
        <v>440</v>
      </c>
      <c r="F75" s="39" t="s">
        <v>440</v>
      </c>
      <c r="G75" s="39" t="s">
        <v>440</v>
      </c>
      <c r="H75" s="39" t="s">
        <v>440</v>
      </c>
      <c r="I75" s="39" t="s">
        <v>440</v>
      </c>
      <c r="J75" s="39" t="s">
        <v>440</v>
      </c>
      <c r="K75" s="39" t="s">
        <v>440</v>
      </c>
      <c r="L75" s="39" t="s">
        <v>440</v>
      </c>
      <c r="M75" s="39" t="s">
        <v>440</v>
      </c>
      <c r="N75" s="39" t="s">
        <v>440</v>
      </c>
      <c r="O75" s="39" t="s">
        <v>440</v>
      </c>
      <c r="P75" s="39" t="s">
        <v>440</v>
      </c>
      <c r="Q75" s="39" t="s">
        <v>440</v>
      </c>
      <c r="R75" s="39" t="s">
        <v>440</v>
      </c>
      <c r="S75" s="39" t="s">
        <v>440</v>
      </c>
      <c r="T75" s="39" t="s">
        <v>440</v>
      </c>
      <c r="U75" s="39" t="s">
        <v>440</v>
      </c>
      <c r="V75" s="39" t="s">
        <v>440</v>
      </c>
      <c r="W75" s="39" t="s">
        <v>440</v>
      </c>
      <c r="X75" s="39" t="s">
        <v>440</v>
      </c>
      <c r="Y75" s="39" t="s">
        <v>440</v>
      </c>
      <c r="Z75" s="39" t="s">
        <v>440</v>
      </c>
      <c r="AA75" s="39" t="s">
        <v>440</v>
      </c>
      <c r="AB75" s="39" t="s">
        <v>440</v>
      </c>
      <c r="AC75" s="39" t="s">
        <v>440</v>
      </c>
      <c r="AD75" s="39" t="s">
        <v>440</v>
      </c>
      <c r="AE75" s="192"/>
      <c r="AF75" s="39" t="s">
        <v>422</v>
      </c>
      <c r="AG75" s="39" t="s">
        <v>422</v>
      </c>
      <c r="AH75" s="39" t="s">
        <v>422</v>
      </c>
      <c r="AI75" s="39" t="s">
        <v>422</v>
      </c>
      <c r="AJ75" s="39" t="s">
        <v>422</v>
      </c>
      <c r="AK75" s="39" t="s">
        <v>422</v>
      </c>
      <c r="AL75" s="40" t="s">
        <v>204</v>
      </c>
    </row>
    <row r="76" spans="1:38" s="5" customFormat="1" ht="26.25" customHeight="1" thickBot="1" x14ac:dyDescent="0.25">
      <c r="A76" s="37" t="s">
        <v>73</v>
      </c>
      <c r="B76" s="37" t="s">
        <v>17</v>
      </c>
      <c r="C76" s="37" t="s">
        <v>205</v>
      </c>
      <c r="D76" s="38"/>
      <c r="E76" s="39" t="s">
        <v>408</v>
      </c>
      <c r="F76" s="39" t="s">
        <v>441</v>
      </c>
      <c r="G76" s="39">
        <v>0.10826839180499999</v>
      </c>
      <c r="H76" s="39" t="s">
        <v>441</v>
      </c>
      <c r="I76" s="39">
        <v>1.4716092089999998E-3</v>
      </c>
      <c r="J76" s="39">
        <v>3.4044250529999998E-3</v>
      </c>
      <c r="K76" s="39">
        <v>4.5183186749999998E-3</v>
      </c>
      <c r="L76" s="39" t="s">
        <v>441</v>
      </c>
      <c r="M76" s="39" t="s">
        <v>441</v>
      </c>
      <c r="N76" s="39">
        <v>0.38690886940000002</v>
      </c>
      <c r="O76" s="39">
        <v>5.8648579399999991E-3</v>
      </c>
      <c r="P76" s="39">
        <v>2.8030651599999998E-2</v>
      </c>
      <c r="Q76" s="39">
        <v>1.6969224099999999E-2</v>
      </c>
      <c r="R76" s="39" t="s">
        <v>441</v>
      </c>
      <c r="S76" s="39" t="s">
        <v>441</v>
      </c>
      <c r="T76" s="39" t="s">
        <v>441</v>
      </c>
      <c r="U76" s="39" t="s">
        <v>441</v>
      </c>
      <c r="V76" s="39">
        <v>8.5752214999999996E-5</v>
      </c>
      <c r="W76" s="39">
        <v>0.45663979780000002</v>
      </c>
      <c r="X76" s="39" t="s">
        <v>441</v>
      </c>
      <c r="Y76" s="39" t="s">
        <v>441</v>
      </c>
      <c r="Z76" s="39" t="s">
        <v>441</v>
      </c>
      <c r="AA76" s="39" t="s">
        <v>441</v>
      </c>
      <c r="AB76" s="39" t="s">
        <v>441</v>
      </c>
      <c r="AC76" s="39" t="s">
        <v>441</v>
      </c>
      <c r="AD76" s="39">
        <v>2.1947912549999995E-4</v>
      </c>
      <c r="AE76" s="192"/>
      <c r="AF76" s="39" t="s">
        <v>408</v>
      </c>
      <c r="AG76" s="39" t="s">
        <v>408</v>
      </c>
      <c r="AH76" s="39" t="s">
        <v>408</v>
      </c>
      <c r="AI76" s="39" t="s">
        <v>440</v>
      </c>
      <c r="AJ76" s="39" t="s">
        <v>440</v>
      </c>
      <c r="AK76" s="39" t="s">
        <v>456</v>
      </c>
      <c r="AL76" s="40" t="s">
        <v>206</v>
      </c>
    </row>
    <row r="77" spans="1:38" s="5" customFormat="1" ht="26.25" customHeight="1" thickBot="1" x14ac:dyDescent="0.25">
      <c r="A77" s="37" t="s">
        <v>73</v>
      </c>
      <c r="B77" s="37" t="s">
        <v>207</v>
      </c>
      <c r="C77" s="37" t="s">
        <v>208</v>
      </c>
      <c r="D77" s="38"/>
      <c r="E77" s="39" t="s">
        <v>408</v>
      </c>
      <c r="F77" s="39" t="s">
        <v>441</v>
      </c>
      <c r="G77" s="39">
        <v>0.51556290494799994</v>
      </c>
      <c r="H77" s="39" t="s">
        <v>441</v>
      </c>
      <c r="I77" s="39">
        <v>5.7651493223999997E-3</v>
      </c>
      <c r="J77" s="39">
        <v>6.4857824876999991E-3</v>
      </c>
      <c r="K77" s="39">
        <v>7.2064156529999986E-3</v>
      </c>
      <c r="L77" s="39" t="s">
        <v>441</v>
      </c>
      <c r="M77" s="39" t="s">
        <v>441</v>
      </c>
      <c r="N77" s="39">
        <v>0.24020895509999998</v>
      </c>
      <c r="O77" s="39">
        <v>3.3633327713999996E-2</v>
      </c>
      <c r="P77" s="39">
        <v>0.12008459054999998</v>
      </c>
      <c r="Q77" s="39">
        <v>8.0068951699999984E-3</v>
      </c>
      <c r="R77" s="39" t="s">
        <v>441</v>
      </c>
      <c r="S77" s="39" t="s">
        <v>441</v>
      </c>
      <c r="T77" s="39" t="s">
        <v>441</v>
      </c>
      <c r="U77" s="39" t="s">
        <v>441</v>
      </c>
      <c r="V77" s="39">
        <v>1.6815613856999998</v>
      </c>
      <c r="W77" s="39">
        <v>0.40049175849999996</v>
      </c>
      <c r="X77" s="39" t="s">
        <v>441</v>
      </c>
      <c r="Y77" s="39" t="s">
        <v>441</v>
      </c>
      <c r="Z77" s="39" t="s">
        <v>441</v>
      </c>
      <c r="AA77" s="39" t="s">
        <v>441</v>
      </c>
      <c r="AB77" s="39" t="s">
        <v>441</v>
      </c>
      <c r="AC77" s="39" t="s">
        <v>441</v>
      </c>
      <c r="AD77" s="39">
        <v>7.2050846730000001E-5</v>
      </c>
      <c r="AE77" s="192"/>
      <c r="AF77" s="39" t="s">
        <v>408</v>
      </c>
      <c r="AG77" s="39" t="s">
        <v>408</v>
      </c>
      <c r="AH77" s="39" t="s">
        <v>408</v>
      </c>
      <c r="AI77" s="39" t="s">
        <v>440</v>
      </c>
      <c r="AJ77" s="39" t="s">
        <v>440</v>
      </c>
      <c r="AK77" s="39" t="s">
        <v>456</v>
      </c>
      <c r="AL77" s="40" t="s">
        <v>209</v>
      </c>
    </row>
    <row r="78" spans="1:38" s="5" customFormat="1" ht="26.25" customHeight="1" thickBot="1" x14ac:dyDescent="0.25">
      <c r="A78" s="37" t="s">
        <v>73</v>
      </c>
      <c r="B78" s="37" t="s">
        <v>210</v>
      </c>
      <c r="C78" s="37" t="s">
        <v>211</v>
      </c>
      <c r="D78" s="38"/>
      <c r="E78" s="39" t="s">
        <v>408</v>
      </c>
      <c r="F78" s="39" t="s">
        <v>441</v>
      </c>
      <c r="G78" s="39">
        <v>1.6937310000000001</v>
      </c>
      <c r="H78" s="39" t="s">
        <v>441</v>
      </c>
      <c r="I78" s="39">
        <v>1.7012446153846155E-2</v>
      </c>
      <c r="J78" s="39">
        <v>2.1787723076923074E-2</v>
      </c>
      <c r="K78" s="39">
        <v>2.6563000000000003E-2</v>
      </c>
      <c r="L78" s="39">
        <v>8.5062230769230798E-6</v>
      </c>
      <c r="M78" s="39" t="s">
        <v>408</v>
      </c>
      <c r="N78" s="39">
        <v>1.7159846153846154</v>
      </c>
      <c r="O78" s="39">
        <v>1.7120692307692311</v>
      </c>
      <c r="P78" s="39">
        <v>2.8209461538461541E-3</v>
      </c>
      <c r="Q78" s="39">
        <v>0.31416153846153849</v>
      </c>
      <c r="R78" s="39">
        <v>2.0149615384615385</v>
      </c>
      <c r="S78" s="39">
        <v>4.086269230769231</v>
      </c>
      <c r="T78" s="39">
        <v>1.6171562307692311</v>
      </c>
      <c r="U78" s="39" t="s">
        <v>441</v>
      </c>
      <c r="V78" s="39" t="s">
        <v>441</v>
      </c>
      <c r="W78" s="39">
        <v>3.660735E-3</v>
      </c>
      <c r="X78" s="39" t="s">
        <v>441</v>
      </c>
      <c r="Y78" s="39" t="s">
        <v>441</v>
      </c>
      <c r="Z78" s="39" t="s">
        <v>441</v>
      </c>
      <c r="AA78" s="39" t="s">
        <v>441</v>
      </c>
      <c r="AB78" s="39" t="s">
        <v>441</v>
      </c>
      <c r="AC78" s="39" t="s">
        <v>441</v>
      </c>
      <c r="AD78" s="39">
        <v>2.184E-4</v>
      </c>
      <c r="AE78" s="192"/>
      <c r="AF78" s="39" t="s">
        <v>408</v>
      </c>
      <c r="AG78" s="39" t="s">
        <v>408</v>
      </c>
      <c r="AH78" s="39" t="s">
        <v>408</v>
      </c>
      <c r="AI78" s="39" t="s">
        <v>440</v>
      </c>
      <c r="AJ78" s="39" t="s">
        <v>440</v>
      </c>
      <c r="AK78" s="39" t="s">
        <v>456</v>
      </c>
      <c r="AL78" s="40" t="s">
        <v>212</v>
      </c>
    </row>
    <row r="79" spans="1:38" s="5" customFormat="1" ht="26.25" customHeight="1" thickBot="1" x14ac:dyDescent="0.25">
      <c r="A79" s="37" t="s">
        <v>73</v>
      </c>
      <c r="B79" s="37" t="s">
        <v>213</v>
      </c>
      <c r="C79" s="37" t="s">
        <v>214</v>
      </c>
      <c r="D79" s="38"/>
      <c r="E79" s="39" t="s">
        <v>440</v>
      </c>
      <c r="F79" s="39" t="s">
        <v>440</v>
      </c>
      <c r="G79" s="39" t="s">
        <v>440</v>
      </c>
      <c r="H79" s="39" t="s">
        <v>440</v>
      </c>
      <c r="I79" s="39" t="s">
        <v>440</v>
      </c>
      <c r="J79" s="39" t="s">
        <v>440</v>
      </c>
      <c r="K79" s="39" t="s">
        <v>440</v>
      </c>
      <c r="L79" s="39" t="s">
        <v>440</v>
      </c>
      <c r="M79" s="39" t="s">
        <v>440</v>
      </c>
      <c r="N79" s="39" t="s">
        <v>440</v>
      </c>
      <c r="O79" s="39" t="s">
        <v>440</v>
      </c>
      <c r="P79" s="39" t="s">
        <v>440</v>
      </c>
      <c r="Q79" s="39" t="s">
        <v>440</v>
      </c>
      <c r="R79" s="39" t="s">
        <v>440</v>
      </c>
      <c r="S79" s="39" t="s">
        <v>440</v>
      </c>
      <c r="T79" s="39" t="s">
        <v>440</v>
      </c>
      <c r="U79" s="39" t="s">
        <v>440</v>
      </c>
      <c r="V79" s="39" t="s">
        <v>440</v>
      </c>
      <c r="W79" s="39" t="s">
        <v>440</v>
      </c>
      <c r="X79" s="39" t="s">
        <v>440</v>
      </c>
      <c r="Y79" s="39" t="s">
        <v>440</v>
      </c>
      <c r="Z79" s="39" t="s">
        <v>440</v>
      </c>
      <c r="AA79" s="39" t="s">
        <v>440</v>
      </c>
      <c r="AB79" s="39" t="s">
        <v>440</v>
      </c>
      <c r="AC79" s="39" t="s">
        <v>440</v>
      </c>
      <c r="AD79" s="39" t="s">
        <v>440</v>
      </c>
      <c r="AE79" s="192"/>
      <c r="AF79" s="39" t="s">
        <v>422</v>
      </c>
      <c r="AG79" s="39" t="s">
        <v>422</v>
      </c>
      <c r="AH79" s="39" t="s">
        <v>422</v>
      </c>
      <c r="AI79" s="39" t="s">
        <v>422</v>
      </c>
      <c r="AJ79" s="39" t="s">
        <v>422</v>
      </c>
      <c r="AK79" s="39" t="s">
        <v>422</v>
      </c>
      <c r="AL79" s="40" t="s">
        <v>215</v>
      </c>
    </row>
    <row r="80" spans="1:38" s="5" customFormat="1" ht="26.25" customHeight="1" thickBot="1" x14ac:dyDescent="0.25">
      <c r="A80" s="37" t="s">
        <v>73</v>
      </c>
      <c r="B80" s="37" t="s">
        <v>216</v>
      </c>
      <c r="C80" s="37" t="s">
        <v>217</v>
      </c>
      <c r="D80" s="38"/>
      <c r="E80" s="39" t="s">
        <v>440</v>
      </c>
      <c r="F80" s="39" t="s">
        <v>440</v>
      </c>
      <c r="G80" s="39" t="s">
        <v>440</v>
      </c>
      <c r="H80" s="39" t="s">
        <v>440</v>
      </c>
      <c r="I80" s="39" t="s">
        <v>440</v>
      </c>
      <c r="J80" s="39" t="s">
        <v>440</v>
      </c>
      <c r="K80" s="39" t="s">
        <v>440</v>
      </c>
      <c r="L80" s="39" t="s">
        <v>440</v>
      </c>
      <c r="M80" s="39" t="s">
        <v>440</v>
      </c>
      <c r="N80" s="39" t="s">
        <v>440</v>
      </c>
      <c r="O80" s="39" t="s">
        <v>440</v>
      </c>
      <c r="P80" s="39" t="s">
        <v>440</v>
      </c>
      <c r="Q80" s="39" t="s">
        <v>440</v>
      </c>
      <c r="R80" s="39" t="s">
        <v>440</v>
      </c>
      <c r="S80" s="39" t="s">
        <v>440</v>
      </c>
      <c r="T80" s="39" t="s">
        <v>440</v>
      </c>
      <c r="U80" s="39" t="s">
        <v>440</v>
      </c>
      <c r="V80" s="39" t="s">
        <v>440</v>
      </c>
      <c r="W80" s="39" t="s">
        <v>440</v>
      </c>
      <c r="X80" s="39" t="s">
        <v>440</v>
      </c>
      <c r="Y80" s="39" t="s">
        <v>440</v>
      </c>
      <c r="Z80" s="39" t="s">
        <v>440</v>
      </c>
      <c r="AA80" s="39" t="s">
        <v>440</v>
      </c>
      <c r="AB80" s="39" t="s">
        <v>440</v>
      </c>
      <c r="AC80" s="39" t="s">
        <v>440</v>
      </c>
      <c r="AD80" s="39" t="s">
        <v>440</v>
      </c>
      <c r="AE80" s="192"/>
      <c r="AF80" s="39" t="s">
        <v>422</v>
      </c>
      <c r="AG80" s="39" t="s">
        <v>422</v>
      </c>
      <c r="AH80" s="39" t="s">
        <v>422</v>
      </c>
      <c r="AI80" s="39" t="s">
        <v>422</v>
      </c>
      <c r="AJ80" s="39" t="s">
        <v>422</v>
      </c>
      <c r="AK80" s="39" t="s">
        <v>422</v>
      </c>
      <c r="AL80" s="40" t="s">
        <v>147</v>
      </c>
    </row>
    <row r="81" spans="1:38" s="5" customFormat="1" ht="26.25" customHeight="1" thickBot="1" x14ac:dyDescent="0.25">
      <c r="A81" s="37" t="s">
        <v>73</v>
      </c>
      <c r="B81" s="37" t="s">
        <v>218</v>
      </c>
      <c r="C81" s="37" t="s">
        <v>219</v>
      </c>
      <c r="D81" s="38"/>
      <c r="E81" s="39" t="s">
        <v>441</v>
      </c>
      <c r="F81" s="39" t="s">
        <v>441</v>
      </c>
      <c r="G81" s="39" t="s">
        <v>441</v>
      </c>
      <c r="H81" s="39" t="s">
        <v>441</v>
      </c>
      <c r="I81" s="39" t="s">
        <v>441</v>
      </c>
      <c r="J81" s="39" t="s">
        <v>441</v>
      </c>
      <c r="K81" s="39" t="s">
        <v>441</v>
      </c>
      <c r="L81" s="39" t="s">
        <v>441</v>
      </c>
      <c r="M81" s="39" t="s">
        <v>441</v>
      </c>
      <c r="N81" s="39" t="s">
        <v>441</v>
      </c>
      <c r="O81" s="39" t="s">
        <v>441</v>
      </c>
      <c r="P81" s="39" t="s">
        <v>441</v>
      </c>
      <c r="Q81" s="39" t="s">
        <v>441</v>
      </c>
      <c r="R81" s="39" t="s">
        <v>441</v>
      </c>
      <c r="S81" s="39" t="s">
        <v>441</v>
      </c>
      <c r="T81" s="39" t="s">
        <v>441</v>
      </c>
      <c r="U81" s="39" t="s">
        <v>441</v>
      </c>
      <c r="V81" s="39" t="s">
        <v>441</v>
      </c>
      <c r="W81" s="39" t="s">
        <v>441</v>
      </c>
      <c r="X81" s="39" t="s">
        <v>441</v>
      </c>
      <c r="Y81" s="39" t="s">
        <v>441</v>
      </c>
      <c r="Z81" s="39" t="s">
        <v>441</v>
      </c>
      <c r="AA81" s="39" t="s">
        <v>441</v>
      </c>
      <c r="AB81" s="39" t="s">
        <v>441</v>
      </c>
      <c r="AC81" s="39" t="s">
        <v>441</v>
      </c>
      <c r="AD81" s="39" t="s">
        <v>441</v>
      </c>
      <c r="AE81" s="192"/>
      <c r="AF81" s="39" t="s">
        <v>422</v>
      </c>
      <c r="AG81" s="39" t="s">
        <v>422</v>
      </c>
      <c r="AH81" s="39" t="s">
        <v>422</v>
      </c>
      <c r="AI81" s="39" t="s">
        <v>422</v>
      </c>
      <c r="AJ81" s="39" t="s">
        <v>422</v>
      </c>
      <c r="AK81" s="39" t="s">
        <v>422</v>
      </c>
      <c r="AL81" s="40" t="s">
        <v>220</v>
      </c>
    </row>
    <row r="82" spans="1:38" s="5" customFormat="1" ht="26.25" customHeight="1" thickBot="1" x14ac:dyDescent="0.25">
      <c r="A82" s="37" t="s">
        <v>221</v>
      </c>
      <c r="B82" s="37" t="s">
        <v>222</v>
      </c>
      <c r="C82" s="42" t="s">
        <v>223</v>
      </c>
      <c r="D82" s="38"/>
      <c r="E82" s="39" t="s">
        <v>422</v>
      </c>
      <c r="F82" s="39">
        <v>13.527301385725902</v>
      </c>
      <c r="G82" s="39" t="s">
        <v>422</v>
      </c>
      <c r="H82" s="39" t="s">
        <v>422</v>
      </c>
      <c r="I82" s="39" t="s">
        <v>441</v>
      </c>
      <c r="J82" s="39" t="s">
        <v>422</v>
      </c>
      <c r="K82" s="39" t="s">
        <v>422</v>
      </c>
      <c r="L82" s="39" t="s">
        <v>422</v>
      </c>
      <c r="M82" s="39" t="s">
        <v>422</v>
      </c>
      <c r="N82" s="39" t="s">
        <v>422</v>
      </c>
      <c r="O82" s="39" t="s">
        <v>422</v>
      </c>
      <c r="P82" s="39">
        <v>3.7572372187644004E-10</v>
      </c>
      <c r="Q82" s="39" t="s">
        <v>422</v>
      </c>
      <c r="R82" s="39" t="s">
        <v>422</v>
      </c>
      <c r="S82" s="39" t="s">
        <v>422</v>
      </c>
      <c r="T82" s="39" t="s">
        <v>422</v>
      </c>
      <c r="U82" s="39" t="s">
        <v>422</v>
      </c>
      <c r="V82" s="39" t="s">
        <v>422</v>
      </c>
      <c r="W82" s="39" t="s">
        <v>422</v>
      </c>
      <c r="X82" s="39" t="s">
        <v>422</v>
      </c>
      <c r="Y82" s="39" t="s">
        <v>422</v>
      </c>
      <c r="Z82" s="39" t="s">
        <v>422</v>
      </c>
      <c r="AA82" s="39" t="s">
        <v>422</v>
      </c>
      <c r="AB82" s="39" t="s">
        <v>422</v>
      </c>
      <c r="AC82" s="39" t="s">
        <v>422</v>
      </c>
      <c r="AD82" s="39" t="s">
        <v>422</v>
      </c>
      <c r="AE82" s="192"/>
      <c r="AF82" s="39" t="s">
        <v>422</v>
      </c>
      <c r="AG82" s="39" t="s">
        <v>422</v>
      </c>
      <c r="AH82" s="39" t="s">
        <v>422</v>
      </c>
      <c r="AI82" s="39" t="s">
        <v>422</v>
      </c>
      <c r="AJ82" s="39" t="s">
        <v>422</v>
      </c>
      <c r="AK82" s="39">
        <v>6.7093521763650008E-2</v>
      </c>
      <c r="AL82" s="40" t="s">
        <v>455</v>
      </c>
    </row>
    <row r="83" spans="1:38" s="5" customFormat="1" ht="26.25" customHeight="1" thickBot="1" x14ac:dyDescent="0.25">
      <c r="A83" s="37" t="s">
        <v>73</v>
      </c>
      <c r="B83" s="161" t="s">
        <v>225</v>
      </c>
      <c r="C83" s="42" t="s">
        <v>226</v>
      </c>
      <c r="D83" s="38"/>
      <c r="E83" s="39">
        <v>0.11869921003879999</v>
      </c>
      <c r="F83" s="39">
        <v>5.0013712095000003E-2</v>
      </c>
      <c r="G83" s="39">
        <v>5.9016180272099997E-2</v>
      </c>
      <c r="H83" s="39" t="s">
        <v>422</v>
      </c>
      <c r="I83" s="39">
        <v>0.23249169334399997</v>
      </c>
      <c r="J83" s="39">
        <v>4.6498338668800008</v>
      </c>
      <c r="K83" s="39">
        <v>34.626571012319992</v>
      </c>
      <c r="L83" s="39">
        <v>1.3252026520607998E-2</v>
      </c>
      <c r="M83" s="39">
        <v>0.66684949460000009</v>
      </c>
      <c r="N83" s="39" t="s">
        <v>422</v>
      </c>
      <c r="O83" s="39" t="s">
        <v>422</v>
      </c>
      <c r="P83" s="39" t="s">
        <v>422</v>
      </c>
      <c r="Q83" s="39" t="s">
        <v>422</v>
      </c>
      <c r="R83" s="39" t="s">
        <v>422</v>
      </c>
      <c r="S83" s="39" t="s">
        <v>422</v>
      </c>
      <c r="T83" s="39" t="s">
        <v>422</v>
      </c>
      <c r="U83" s="39" t="s">
        <v>422</v>
      </c>
      <c r="V83" s="39" t="s">
        <v>422</v>
      </c>
      <c r="W83" s="39" t="s">
        <v>441</v>
      </c>
      <c r="X83" s="39" t="s">
        <v>441</v>
      </c>
      <c r="Y83" s="39" t="s">
        <v>441</v>
      </c>
      <c r="Z83" s="39" t="s">
        <v>441</v>
      </c>
      <c r="AA83" s="39" t="s">
        <v>441</v>
      </c>
      <c r="AB83" s="39" t="s">
        <v>441</v>
      </c>
      <c r="AC83" s="39" t="s">
        <v>441</v>
      </c>
      <c r="AD83" s="39" t="s">
        <v>422</v>
      </c>
      <c r="AE83" s="192"/>
      <c r="AF83" s="39" t="s">
        <v>408</v>
      </c>
      <c r="AG83" s="39" t="s">
        <v>440</v>
      </c>
      <c r="AH83" s="39" t="s">
        <v>408</v>
      </c>
      <c r="AI83" s="39" t="s">
        <v>440</v>
      </c>
      <c r="AJ83" s="39" t="s">
        <v>440</v>
      </c>
      <c r="AK83" s="39">
        <v>3334.2474729999981</v>
      </c>
      <c r="AL83" s="40" t="s">
        <v>450</v>
      </c>
    </row>
    <row r="84" spans="1:38" s="5" customFormat="1" ht="26.25" customHeight="1" thickBot="1" x14ac:dyDescent="0.25">
      <c r="A84" s="37" t="s">
        <v>73</v>
      </c>
      <c r="B84" s="161" t="s">
        <v>227</v>
      </c>
      <c r="C84" s="42" t="s">
        <v>228</v>
      </c>
      <c r="D84" s="38"/>
      <c r="E84" s="39" t="s">
        <v>422</v>
      </c>
      <c r="F84" s="39">
        <v>6.1349834000000002E-3</v>
      </c>
      <c r="G84" s="39" t="s">
        <v>422</v>
      </c>
      <c r="H84" s="39" t="s">
        <v>422</v>
      </c>
      <c r="I84" s="39">
        <v>3.7753743999999999E-3</v>
      </c>
      <c r="J84" s="39">
        <v>1.8876871999999996E-2</v>
      </c>
      <c r="K84" s="39">
        <v>7.5507487999999998E-2</v>
      </c>
      <c r="L84" s="39">
        <v>4.9079867199999997E-7</v>
      </c>
      <c r="M84" s="39">
        <v>4.4832570999999994E-4</v>
      </c>
      <c r="N84" s="39" t="s">
        <v>422</v>
      </c>
      <c r="O84" s="39" t="s">
        <v>422</v>
      </c>
      <c r="P84" s="39" t="s">
        <v>441</v>
      </c>
      <c r="Q84" s="39" t="s">
        <v>422</v>
      </c>
      <c r="R84" s="39" t="s">
        <v>422</v>
      </c>
      <c r="S84" s="39" t="s">
        <v>422</v>
      </c>
      <c r="T84" s="39" t="s">
        <v>422</v>
      </c>
      <c r="U84" s="39" t="s">
        <v>422</v>
      </c>
      <c r="V84" s="39" t="s">
        <v>422</v>
      </c>
      <c r="W84" s="39" t="s">
        <v>422</v>
      </c>
      <c r="X84" s="39" t="s">
        <v>422</v>
      </c>
      <c r="Y84" s="39" t="s">
        <v>422</v>
      </c>
      <c r="Z84" s="39" t="s">
        <v>422</v>
      </c>
      <c r="AA84" s="39" t="s">
        <v>422</v>
      </c>
      <c r="AB84" s="39" t="s">
        <v>422</v>
      </c>
      <c r="AC84" s="39" t="s">
        <v>422</v>
      </c>
      <c r="AD84" s="39" t="s">
        <v>422</v>
      </c>
      <c r="AE84" s="192"/>
      <c r="AF84" s="39" t="s">
        <v>422</v>
      </c>
      <c r="AG84" s="39" t="s">
        <v>422</v>
      </c>
      <c r="AH84" s="39" t="s">
        <v>422</v>
      </c>
      <c r="AI84" s="39" t="s">
        <v>422</v>
      </c>
      <c r="AJ84" s="39" t="s">
        <v>422</v>
      </c>
      <c r="AK84" s="39">
        <v>6.7417400000000001</v>
      </c>
      <c r="AL84" s="40" t="s">
        <v>147</v>
      </c>
    </row>
    <row r="85" spans="1:38" s="5" customFormat="1" ht="26.25" customHeight="1" thickBot="1" x14ac:dyDescent="0.25">
      <c r="A85" s="37" t="s">
        <v>221</v>
      </c>
      <c r="B85" s="37" t="s">
        <v>229</v>
      </c>
      <c r="C85" s="42" t="s">
        <v>230</v>
      </c>
      <c r="D85" s="38"/>
      <c r="E85" s="39" t="s">
        <v>422</v>
      </c>
      <c r="F85" s="39">
        <v>1.0019503928</v>
      </c>
      <c r="G85" s="39" t="s">
        <v>422</v>
      </c>
      <c r="H85" s="39" t="s">
        <v>422</v>
      </c>
      <c r="I85" s="39" t="s">
        <v>441</v>
      </c>
      <c r="J85" s="39" t="s">
        <v>422</v>
      </c>
      <c r="K85" s="39" t="s">
        <v>422</v>
      </c>
      <c r="L85" s="39" t="s">
        <v>422</v>
      </c>
      <c r="M85" s="39" t="s">
        <v>422</v>
      </c>
      <c r="N85" s="39" t="s">
        <v>422</v>
      </c>
      <c r="O85" s="39" t="s">
        <v>422</v>
      </c>
      <c r="P85" s="39" t="s">
        <v>441</v>
      </c>
      <c r="Q85" s="39" t="s">
        <v>422</v>
      </c>
      <c r="R85" s="39" t="s">
        <v>422</v>
      </c>
      <c r="S85" s="39" t="s">
        <v>422</v>
      </c>
      <c r="T85" s="39" t="s">
        <v>422</v>
      </c>
      <c r="U85" s="39" t="s">
        <v>422</v>
      </c>
      <c r="V85" s="39" t="s">
        <v>422</v>
      </c>
      <c r="W85" s="39" t="s">
        <v>422</v>
      </c>
      <c r="X85" s="39" t="s">
        <v>422</v>
      </c>
      <c r="Y85" s="39" t="s">
        <v>422</v>
      </c>
      <c r="Z85" s="39" t="s">
        <v>422</v>
      </c>
      <c r="AA85" s="39" t="s">
        <v>422</v>
      </c>
      <c r="AB85" s="39" t="s">
        <v>422</v>
      </c>
      <c r="AC85" s="39" t="s">
        <v>422</v>
      </c>
      <c r="AD85" s="39" t="s">
        <v>422</v>
      </c>
      <c r="AE85" s="192"/>
      <c r="AF85" s="39" t="s">
        <v>422</v>
      </c>
      <c r="AG85" s="39" t="s">
        <v>422</v>
      </c>
      <c r="AH85" s="39" t="s">
        <v>422</v>
      </c>
      <c r="AI85" s="39" t="s">
        <v>422</v>
      </c>
      <c r="AJ85" s="39" t="s">
        <v>422</v>
      </c>
      <c r="AK85" s="39">
        <v>4.6277560000000006</v>
      </c>
      <c r="AL85" s="40" t="s">
        <v>231</v>
      </c>
    </row>
    <row r="86" spans="1:38" s="5" customFormat="1" ht="26.25" customHeight="1" thickBot="1" x14ac:dyDescent="0.25">
      <c r="A86" s="37" t="s">
        <v>221</v>
      </c>
      <c r="B86" s="37" t="s">
        <v>232</v>
      </c>
      <c r="C86" s="42" t="s">
        <v>233</v>
      </c>
      <c r="D86" s="38"/>
      <c r="E86" s="39" t="s">
        <v>422</v>
      </c>
      <c r="F86" s="39">
        <v>0.11353822999999998</v>
      </c>
      <c r="G86" s="39" t="s">
        <v>422</v>
      </c>
      <c r="H86" s="39" t="s">
        <v>422</v>
      </c>
      <c r="I86" s="39" t="s">
        <v>441</v>
      </c>
      <c r="J86" s="39" t="s">
        <v>422</v>
      </c>
      <c r="K86" s="39" t="s">
        <v>422</v>
      </c>
      <c r="L86" s="39" t="s">
        <v>422</v>
      </c>
      <c r="M86" s="39" t="s">
        <v>422</v>
      </c>
      <c r="N86" s="39" t="s">
        <v>422</v>
      </c>
      <c r="O86" s="39" t="s">
        <v>422</v>
      </c>
      <c r="P86" s="39" t="s">
        <v>441</v>
      </c>
      <c r="Q86" s="39" t="s">
        <v>422</v>
      </c>
      <c r="R86" s="39" t="s">
        <v>422</v>
      </c>
      <c r="S86" s="39" t="s">
        <v>422</v>
      </c>
      <c r="T86" s="39" t="s">
        <v>422</v>
      </c>
      <c r="U86" s="39" t="s">
        <v>422</v>
      </c>
      <c r="V86" s="39" t="s">
        <v>422</v>
      </c>
      <c r="W86" s="39" t="s">
        <v>422</v>
      </c>
      <c r="X86" s="39" t="s">
        <v>422</v>
      </c>
      <c r="Y86" s="39" t="s">
        <v>422</v>
      </c>
      <c r="Z86" s="39" t="s">
        <v>422</v>
      </c>
      <c r="AA86" s="39" t="s">
        <v>422</v>
      </c>
      <c r="AB86" s="39" t="s">
        <v>422</v>
      </c>
      <c r="AC86" s="39" t="s">
        <v>422</v>
      </c>
      <c r="AD86" s="39" t="s">
        <v>422</v>
      </c>
      <c r="AE86" s="192"/>
      <c r="AF86" s="39" t="s">
        <v>422</v>
      </c>
      <c r="AG86" s="39" t="s">
        <v>422</v>
      </c>
      <c r="AH86" s="39" t="s">
        <v>422</v>
      </c>
      <c r="AI86" s="39" t="s">
        <v>422</v>
      </c>
      <c r="AJ86" s="39" t="s">
        <v>422</v>
      </c>
      <c r="AK86" s="39">
        <v>0.15991299999999997</v>
      </c>
      <c r="AL86" s="40" t="s">
        <v>224</v>
      </c>
    </row>
    <row r="87" spans="1:38" s="5" customFormat="1" ht="26.25" customHeight="1" thickBot="1" x14ac:dyDescent="0.25">
      <c r="A87" s="37" t="s">
        <v>221</v>
      </c>
      <c r="B87" s="37" t="s">
        <v>234</v>
      </c>
      <c r="C87" s="42" t="s">
        <v>235</v>
      </c>
      <c r="D87" s="38"/>
      <c r="E87" s="39" t="s">
        <v>422</v>
      </c>
      <c r="F87" s="39">
        <v>9.4110900000000009E-4</v>
      </c>
      <c r="G87" s="39" t="s">
        <v>422</v>
      </c>
      <c r="H87" s="39" t="s">
        <v>422</v>
      </c>
      <c r="I87" s="39" t="s">
        <v>441</v>
      </c>
      <c r="J87" s="39" t="s">
        <v>422</v>
      </c>
      <c r="K87" s="39" t="s">
        <v>422</v>
      </c>
      <c r="L87" s="39" t="s">
        <v>422</v>
      </c>
      <c r="M87" s="39" t="s">
        <v>422</v>
      </c>
      <c r="N87" s="39" t="s">
        <v>422</v>
      </c>
      <c r="O87" s="39" t="s">
        <v>422</v>
      </c>
      <c r="P87" s="39" t="s">
        <v>441</v>
      </c>
      <c r="Q87" s="39" t="s">
        <v>422</v>
      </c>
      <c r="R87" s="39" t="s">
        <v>422</v>
      </c>
      <c r="S87" s="39" t="s">
        <v>422</v>
      </c>
      <c r="T87" s="39" t="s">
        <v>422</v>
      </c>
      <c r="U87" s="39" t="s">
        <v>422</v>
      </c>
      <c r="V87" s="39" t="s">
        <v>422</v>
      </c>
      <c r="W87" s="39" t="s">
        <v>422</v>
      </c>
      <c r="X87" s="39" t="s">
        <v>422</v>
      </c>
      <c r="Y87" s="39" t="s">
        <v>422</v>
      </c>
      <c r="Z87" s="39" t="s">
        <v>422</v>
      </c>
      <c r="AA87" s="39" t="s">
        <v>422</v>
      </c>
      <c r="AB87" s="39" t="s">
        <v>422</v>
      </c>
      <c r="AC87" s="39" t="s">
        <v>422</v>
      </c>
      <c r="AD87" s="39" t="s">
        <v>422</v>
      </c>
      <c r="AE87" s="192"/>
      <c r="AF87" s="39" t="s">
        <v>422</v>
      </c>
      <c r="AG87" s="39" t="s">
        <v>422</v>
      </c>
      <c r="AH87" s="39" t="s">
        <v>422</v>
      </c>
      <c r="AI87" s="39" t="s">
        <v>422</v>
      </c>
      <c r="AJ87" s="39" t="s">
        <v>422</v>
      </c>
      <c r="AK87" s="39">
        <v>5.3170000000000005E-3</v>
      </c>
      <c r="AL87" s="40" t="s">
        <v>224</v>
      </c>
    </row>
    <row r="88" spans="1:38" s="5" customFormat="1" ht="26.25" customHeight="1" thickBot="1" x14ac:dyDescent="0.25">
      <c r="A88" s="37" t="s">
        <v>221</v>
      </c>
      <c r="B88" s="37" t="s">
        <v>236</v>
      </c>
      <c r="C88" s="42" t="s">
        <v>237</v>
      </c>
      <c r="D88" s="38"/>
      <c r="E88" s="39" t="s">
        <v>422</v>
      </c>
      <c r="F88" s="39">
        <v>0.211922164</v>
      </c>
      <c r="G88" s="39" t="s">
        <v>422</v>
      </c>
      <c r="H88" s="39" t="s">
        <v>422</v>
      </c>
      <c r="I88" s="39" t="s">
        <v>441</v>
      </c>
      <c r="J88" s="39" t="s">
        <v>422</v>
      </c>
      <c r="K88" s="39" t="s">
        <v>422</v>
      </c>
      <c r="L88" s="39" t="s">
        <v>422</v>
      </c>
      <c r="M88" s="39" t="s">
        <v>422</v>
      </c>
      <c r="N88" s="39" t="s">
        <v>422</v>
      </c>
      <c r="O88" s="39" t="s">
        <v>422</v>
      </c>
      <c r="P88" s="39" t="s">
        <v>441</v>
      </c>
      <c r="Q88" s="39" t="s">
        <v>422</v>
      </c>
      <c r="R88" s="39" t="s">
        <v>422</v>
      </c>
      <c r="S88" s="39" t="s">
        <v>422</v>
      </c>
      <c r="T88" s="39" t="s">
        <v>422</v>
      </c>
      <c r="U88" s="39" t="s">
        <v>422</v>
      </c>
      <c r="V88" s="39" t="s">
        <v>422</v>
      </c>
      <c r="W88" s="39" t="s">
        <v>422</v>
      </c>
      <c r="X88" s="39" t="s">
        <v>422</v>
      </c>
      <c r="Y88" s="39" t="s">
        <v>422</v>
      </c>
      <c r="Z88" s="39" t="s">
        <v>422</v>
      </c>
      <c r="AA88" s="39" t="s">
        <v>422</v>
      </c>
      <c r="AB88" s="39" t="s">
        <v>422</v>
      </c>
      <c r="AC88" s="39" t="s">
        <v>422</v>
      </c>
      <c r="AD88" s="39" t="s">
        <v>422</v>
      </c>
      <c r="AE88" s="192"/>
      <c r="AF88" s="39" t="s">
        <v>422</v>
      </c>
      <c r="AG88" s="39" t="s">
        <v>422</v>
      </c>
      <c r="AH88" s="39" t="s">
        <v>422</v>
      </c>
      <c r="AI88" s="39" t="s">
        <v>422</v>
      </c>
      <c r="AJ88" s="39" t="s">
        <v>422</v>
      </c>
      <c r="AK88" s="39">
        <v>17.505281999999998</v>
      </c>
      <c r="AL88" s="40" t="s">
        <v>224</v>
      </c>
    </row>
    <row r="89" spans="1:38" s="5" customFormat="1" ht="26.25" customHeight="1" thickBot="1" x14ac:dyDescent="0.25">
      <c r="A89" s="37" t="s">
        <v>221</v>
      </c>
      <c r="B89" s="37" t="s">
        <v>238</v>
      </c>
      <c r="C89" s="42" t="s">
        <v>239</v>
      </c>
      <c r="D89" s="38"/>
      <c r="E89" s="39" t="s">
        <v>422</v>
      </c>
      <c r="F89" s="39">
        <v>0.94369581999999996</v>
      </c>
      <c r="G89" s="39" t="s">
        <v>422</v>
      </c>
      <c r="H89" s="39" t="s">
        <v>422</v>
      </c>
      <c r="I89" s="39" t="s">
        <v>441</v>
      </c>
      <c r="J89" s="39" t="s">
        <v>422</v>
      </c>
      <c r="K89" s="39" t="s">
        <v>422</v>
      </c>
      <c r="L89" s="39" t="s">
        <v>422</v>
      </c>
      <c r="M89" s="39" t="s">
        <v>422</v>
      </c>
      <c r="N89" s="39" t="s">
        <v>422</v>
      </c>
      <c r="O89" s="39" t="s">
        <v>422</v>
      </c>
      <c r="P89" s="39" t="s">
        <v>441</v>
      </c>
      <c r="Q89" s="39" t="s">
        <v>422</v>
      </c>
      <c r="R89" s="39" t="s">
        <v>422</v>
      </c>
      <c r="S89" s="39" t="s">
        <v>422</v>
      </c>
      <c r="T89" s="39" t="s">
        <v>422</v>
      </c>
      <c r="U89" s="39" t="s">
        <v>422</v>
      </c>
      <c r="V89" s="39" t="s">
        <v>422</v>
      </c>
      <c r="W89" s="39" t="s">
        <v>422</v>
      </c>
      <c r="X89" s="39" t="s">
        <v>422</v>
      </c>
      <c r="Y89" s="39" t="s">
        <v>422</v>
      </c>
      <c r="Z89" s="39" t="s">
        <v>422</v>
      </c>
      <c r="AA89" s="39" t="s">
        <v>422</v>
      </c>
      <c r="AB89" s="39" t="s">
        <v>422</v>
      </c>
      <c r="AC89" s="39" t="s">
        <v>422</v>
      </c>
      <c r="AD89" s="39" t="s">
        <v>422</v>
      </c>
      <c r="AE89" s="192"/>
      <c r="AF89" s="39" t="s">
        <v>422</v>
      </c>
      <c r="AG89" s="39" t="s">
        <v>422</v>
      </c>
      <c r="AH89" s="39" t="s">
        <v>422</v>
      </c>
      <c r="AI89" s="39" t="s">
        <v>422</v>
      </c>
      <c r="AJ89" s="39" t="s">
        <v>422</v>
      </c>
      <c r="AK89" s="39">
        <v>1.2927339999999998</v>
      </c>
      <c r="AL89" s="40" t="s">
        <v>224</v>
      </c>
    </row>
    <row r="90" spans="1:38" s="45" customFormat="1" ht="26.25" customHeight="1" thickBot="1" x14ac:dyDescent="0.25">
      <c r="A90" s="37" t="s">
        <v>221</v>
      </c>
      <c r="B90" s="37" t="s">
        <v>240</v>
      </c>
      <c r="C90" s="42" t="s">
        <v>241</v>
      </c>
      <c r="D90" s="38"/>
      <c r="E90" s="39">
        <v>1.9310273084000001E-2</v>
      </c>
      <c r="F90" s="39">
        <v>1.8770805748812001</v>
      </c>
      <c r="G90" s="39">
        <v>6.7113339199999997E-3</v>
      </c>
      <c r="H90" s="39">
        <v>4.3188764397E-2</v>
      </c>
      <c r="I90" s="39">
        <v>0.8707029605142399</v>
      </c>
      <c r="J90" s="39">
        <v>1.1656097825763199</v>
      </c>
      <c r="K90" s="39">
        <v>1.36216526972968</v>
      </c>
      <c r="L90" s="39">
        <v>1.8098183807158036E-12</v>
      </c>
      <c r="M90" s="39">
        <v>0.58931132441799994</v>
      </c>
      <c r="N90" s="39">
        <v>1.742280064</v>
      </c>
      <c r="O90" s="39">
        <v>5.9486426451999995E-2</v>
      </c>
      <c r="P90" s="39">
        <v>1.2667087200000002E-4</v>
      </c>
      <c r="Q90" s="39">
        <v>2.9556536800000002E-3</v>
      </c>
      <c r="R90" s="39">
        <v>3.4667817599999998E-2</v>
      </c>
      <c r="S90" s="39">
        <v>1.0428968523719999</v>
      </c>
      <c r="T90" s="39">
        <v>9.1645514831999994E-2</v>
      </c>
      <c r="U90" s="39" t="s">
        <v>441</v>
      </c>
      <c r="V90" s="39">
        <v>0.60589567418599999</v>
      </c>
      <c r="W90" s="39">
        <v>1.0406931179999998E-3</v>
      </c>
      <c r="X90" s="39">
        <v>1.69170676098E-3</v>
      </c>
      <c r="Y90" s="39">
        <v>7.391355430999999E-4</v>
      </c>
      <c r="Z90" s="39">
        <v>7.391355430999999E-4</v>
      </c>
      <c r="AA90" s="39">
        <v>7.391355430999999E-4</v>
      </c>
      <c r="AB90" s="39">
        <v>3.9091133902799998E-3</v>
      </c>
      <c r="AC90" s="39" t="s">
        <v>441</v>
      </c>
      <c r="AD90" s="39" t="s">
        <v>441</v>
      </c>
      <c r="AE90" s="192"/>
      <c r="AF90" s="39" t="s">
        <v>422</v>
      </c>
      <c r="AG90" s="39" t="s">
        <v>422</v>
      </c>
      <c r="AH90" s="39" t="s">
        <v>422</v>
      </c>
      <c r="AI90" s="39" t="s">
        <v>422</v>
      </c>
      <c r="AJ90" s="39" t="s">
        <v>422</v>
      </c>
      <c r="AK90" s="39">
        <v>996.25439217999997</v>
      </c>
      <c r="AL90" s="40" t="s">
        <v>147</v>
      </c>
    </row>
    <row r="91" spans="1:38" s="142" customFormat="1" ht="26.25" customHeight="1" thickBot="1" x14ac:dyDescent="0.25">
      <c r="A91" s="141" t="s">
        <v>221</v>
      </c>
      <c r="B91" s="141" t="s">
        <v>242</v>
      </c>
      <c r="C91" s="141" t="s">
        <v>243</v>
      </c>
      <c r="D91" s="38"/>
      <c r="E91" s="39" t="s">
        <v>422</v>
      </c>
      <c r="F91" s="39" t="s">
        <v>422</v>
      </c>
      <c r="G91" s="39">
        <v>2.7861421641501183E-2</v>
      </c>
      <c r="H91" s="39" t="s">
        <v>422</v>
      </c>
      <c r="I91" s="39" t="s">
        <v>441</v>
      </c>
      <c r="J91" s="39" t="s">
        <v>441</v>
      </c>
      <c r="K91" s="39" t="s">
        <v>441</v>
      </c>
      <c r="L91" s="39" t="s">
        <v>441</v>
      </c>
      <c r="M91" s="39" t="s">
        <v>422</v>
      </c>
      <c r="N91" s="39">
        <v>2.3009930310891502E-4</v>
      </c>
      <c r="O91" s="39">
        <v>3.1604000667971484E-2</v>
      </c>
      <c r="P91" s="39" t="s">
        <v>441</v>
      </c>
      <c r="Q91" s="39" t="s">
        <v>441</v>
      </c>
      <c r="R91" s="39">
        <v>0.13306947649672199</v>
      </c>
      <c r="S91" s="39">
        <v>5.3920860788775888</v>
      </c>
      <c r="T91" s="39">
        <v>0.22102008361877432</v>
      </c>
      <c r="U91" s="39">
        <v>3.1465386629954052E-2</v>
      </c>
      <c r="V91" s="39">
        <v>3.1202019957720966</v>
      </c>
      <c r="W91" s="39" t="s">
        <v>422</v>
      </c>
      <c r="X91" s="39" t="s">
        <v>422</v>
      </c>
      <c r="Y91" s="39" t="s">
        <v>422</v>
      </c>
      <c r="Z91" s="39" t="s">
        <v>422</v>
      </c>
      <c r="AA91" s="39" t="s">
        <v>422</v>
      </c>
      <c r="AB91" s="39" t="s">
        <v>422</v>
      </c>
      <c r="AC91" s="39" t="s">
        <v>422</v>
      </c>
      <c r="AD91" s="39" t="s">
        <v>422</v>
      </c>
      <c r="AE91" s="192"/>
      <c r="AF91" s="39" t="s">
        <v>422</v>
      </c>
      <c r="AG91" s="39" t="s">
        <v>422</v>
      </c>
      <c r="AH91" s="39" t="s">
        <v>422</v>
      </c>
      <c r="AI91" s="39" t="s">
        <v>422</v>
      </c>
      <c r="AJ91" s="39" t="s">
        <v>422</v>
      </c>
      <c r="AK91" s="39" t="s">
        <v>422</v>
      </c>
      <c r="AL91" s="40" t="s">
        <v>147</v>
      </c>
    </row>
    <row r="92" spans="1:38" s="5" customFormat="1" ht="26.25" customHeight="1" thickBot="1" x14ac:dyDescent="0.25">
      <c r="A92" s="37" t="s">
        <v>73</v>
      </c>
      <c r="B92" s="37" t="s">
        <v>244</v>
      </c>
      <c r="C92" s="37" t="s">
        <v>245</v>
      </c>
      <c r="D92" s="43"/>
      <c r="E92" s="39">
        <v>0.29946202</v>
      </c>
      <c r="F92" s="39">
        <v>0.18913204000000003</v>
      </c>
      <c r="G92" s="39">
        <v>0.34010804</v>
      </c>
      <c r="H92" s="39" t="s">
        <v>441</v>
      </c>
      <c r="I92" s="39">
        <v>0.11497321199999999</v>
      </c>
      <c r="J92" s="39">
        <v>0.153297616</v>
      </c>
      <c r="K92" s="39">
        <v>0.19162202000000003</v>
      </c>
      <c r="L92" s="39">
        <v>2.9893035120000001E-3</v>
      </c>
      <c r="M92" s="39">
        <v>0.46080111000000001</v>
      </c>
      <c r="N92" s="39" t="s">
        <v>422</v>
      </c>
      <c r="O92" s="39" t="s">
        <v>422</v>
      </c>
      <c r="P92" s="39" t="s">
        <v>422</v>
      </c>
      <c r="Q92" s="39" t="s">
        <v>422</v>
      </c>
      <c r="R92" s="39" t="s">
        <v>422</v>
      </c>
      <c r="S92" s="39" t="s">
        <v>422</v>
      </c>
      <c r="T92" s="39" t="s">
        <v>422</v>
      </c>
      <c r="U92" s="39" t="s">
        <v>422</v>
      </c>
      <c r="V92" s="39" t="s">
        <v>422</v>
      </c>
      <c r="W92" s="39" t="s">
        <v>422</v>
      </c>
      <c r="X92" s="39" t="s">
        <v>441</v>
      </c>
      <c r="Y92" s="39" t="s">
        <v>441</v>
      </c>
      <c r="Z92" s="39" t="s">
        <v>441</v>
      </c>
      <c r="AA92" s="39" t="s">
        <v>441</v>
      </c>
      <c r="AB92" s="39" t="s">
        <v>441</v>
      </c>
      <c r="AC92" s="39" t="s">
        <v>422</v>
      </c>
      <c r="AD92" s="39" t="s">
        <v>422</v>
      </c>
      <c r="AE92" s="192"/>
      <c r="AF92" s="39" t="s">
        <v>408</v>
      </c>
      <c r="AG92" s="39" t="s">
        <v>422</v>
      </c>
      <c r="AH92" s="39" t="s">
        <v>408</v>
      </c>
      <c r="AI92" s="39" t="s">
        <v>408</v>
      </c>
      <c r="AJ92" s="39" t="s">
        <v>422</v>
      </c>
      <c r="AK92" s="39" t="s">
        <v>456</v>
      </c>
      <c r="AL92" s="40" t="s">
        <v>246</v>
      </c>
    </row>
    <row r="93" spans="1:38" s="5" customFormat="1" ht="26.25" customHeight="1" thickBot="1" x14ac:dyDescent="0.25">
      <c r="A93" s="37" t="s">
        <v>73</v>
      </c>
      <c r="B93" s="37" t="s">
        <v>247</v>
      </c>
      <c r="C93" s="37" t="s">
        <v>248</v>
      </c>
      <c r="D93" s="43"/>
      <c r="E93" s="39" t="s">
        <v>422</v>
      </c>
      <c r="F93" s="39">
        <v>5.8998617922959982</v>
      </c>
      <c r="G93" s="39" t="s">
        <v>422</v>
      </c>
      <c r="H93" s="39" t="s">
        <v>422</v>
      </c>
      <c r="I93" s="39" t="s">
        <v>441</v>
      </c>
      <c r="J93" s="39" t="s">
        <v>441</v>
      </c>
      <c r="K93" s="39" t="s">
        <v>441</v>
      </c>
      <c r="L93" s="39" t="s">
        <v>441</v>
      </c>
      <c r="M93" s="39" t="s">
        <v>422</v>
      </c>
      <c r="N93" s="39" t="s">
        <v>422</v>
      </c>
      <c r="O93" s="39" t="s">
        <v>422</v>
      </c>
      <c r="P93" s="39" t="s">
        <v>422</v>
      </c>
      <c r="Q93" s="39" t="s">
        <v>422</v>
      </c>
      <c r="R93" s="39" t="s">
        <v>422</v>
      </c>
      <c r="S93" s="39" t="s">
        <v>422</v>
      </c>
      <c r="T93" s="39" t="s">
        <v>422</v>
      </c>
      <c r="U93" s="39" t="s">
        <v>422</v>
      </c>
      <c r="V93" s="39" t="s">
        <v>422</v>
      </c>
      <c r="W93" s="39" t="s">
        <v>422</v>
      </c>
      <c r="X93" s="39" t="s">
        <v>422</v>
      </c>
      <c r="Y93" s="39" t="s">
        <v>422</v>
      </c>
      <c r="Z93" s="39" t="s">
        <v>422</v>
      </c>
      <c r="AA93" s="39" t="s">
        <v>422</v>
      </c>
      <c r="AB93" s="39" t="s">
        <v>422</v>
      </c>
      <c r="AC93" s="39" t="s">
        <v>422</v>
      </c>
      <c r="AD93" s="39" t="s">
        <v>422</v>
      </c>
      <c r="AE93" s="192"/>
      <c r="AF93" s="39" t="s">
        <v>408</v>
      </c>
      <c r="AG93" s="39" t="s">
        <v>408</v>
      </c>
      <c r="AH93" s="39" t="s">
        <v>408</v>
      </c>
      <c r="AI93" s="39" t="s">
        <v>408</v>
      </c>
      <c r="AJ93" s="39" t="s">
        <v>422</v>
      </c>
      <c r="AK93" s="39">
        <v>1151237.2603399996</v>
      </c>
      <c r="AL93" s="40" t="s">
        <v>249</v>
      </c>
    </row>
    <row r="94" spans="1:38" s="5" customFormat="1" ht="26.25" customHeight="1" thickBot="1" x14ac:dyDescent="0.25">
      <c r="A94" s="37" t="s">
        <v>73</v>
      </c>
      <c r="B94" s="162" t="s">
        <v>250</v>
      </c>
      <c r="C94" s="37" t="s">
        <v>251</v>
      </c>
      <c r="D94" s="38"/>
      <c r="E94" s="39" t="s">
        <v>440</v>
      </c>
      <c r="F94" s="39" t="s">
        <v>440</v>
      </c>
      <c r="G94" s="39" t="s">
        <v>440</v>
      </c>
      <c r="H94" s="39" t="s">
        <v>440</v>
      </c>
      <c r="I94" s="39" t="s">
        <v>440</v>
      </c>
      <c r="J94" s="39" t="s">
        <v>440</v>
      </c>
      <c r="K94" s="39" t="s">
        <v>440</v>
      </c>
      <c r="L94" s="39" t="s">
        <v>440</v>
      </c>
      <c r="M94" s="39" t="s">
        <v>440</v>
      </c>
      <c r="N94" s="39" t="s">
        <v>440</v>
      </c>
      <c r="O94" s="39" t="s">
        <v>440</v>
      </c>
      <c r="P94" s="39" t="s">
        <v>440</v>
      </c>
      <c r="Q94" s="39" t="s">
        <v>440</v>
      </c>
      <c r="R94" s="39" t="s">
        <v>440</v>
      </c>
      <c r="S94" s="39" t="s">
        <v>440</v>
      </c>
      <c r="T94" s="39" t="s">
        <v>440</v>
      </c>
      <c r="U94" s="39" t="s">
        <v>440</v>
      </c>
      <c r="V94" s="39" t="s">
        <v>440</v>
      </c>
      <c r="W94" s="39" t="s">
        <v>440</v>
      </c>
      <c r="X94" s="39" t="s">
        <v>440</v>
      </c>
      <c r="Y94" s="39" t="s">
        <v>440</v>
      </c>
      <c r="Z94" s="39" t="s">
        <v>440</v>
      </c>
      <c r="AA94" s="39" t="s">
        <v>440</v>
      </c>
      <c r="AB94" s="39" t="str">
        <f t="shared" ref="AB94:AB140" si="1">IF((N(X94)+N(Y94)+N(Z94)+N(AA94))=0,X94,(N(X94)+N(Y94)+N(Z94)+N(AA94)))</f>
        <v>NO</v>
      </c>
      <c r="AC94" s="39" t="s">
        <v>440</v>
      </c>
      <c r="AD94" s="39" t="s">
        <v>440</v>
      </c>
      <c r="AE94" s="192"/>
      <c r="AF94" s="39" t="s">
        <v>422</v>
      </c>
      <c r="AG94" s="39" t="s">
        <v>422</v>
      </c>
      <c r="AH94" s="39" t="s">
        <v>422</v>
      </c>
      <c r="AI94" s="39" t="s">
        <v>422</v>
      </c>
      <c r="AJ94" s="39" t="s">
        <v>422</v>
      </c>
      <c r="AK94" s="39" t="s">
        <v>422</v>
      </c>
      <c r="AL94" s="40" t="s">
        <v>147</v>
      </c>
    </row>
    <row r="95" spans="1:38" s="5" customFormat="1" ht="26.25" customHeight="1" thickBot="1" x14ac:dyDescent="0.25">
      <c r="A95" s="37" t="s">
        <v>73</v>
      </c>
      <c r="B95" s="162" t="s">
        <v>252</v>
      </c>
      <c r="C95" s="37" t="s">
        <v>253</v>
      </c>
      <c r="D95" s="43"/>
      <c r="E95" s="39" t="s">
        <v>441</v>
      </c>
      <c r="F95" s="39" t="s">
        <v>441</v>
      </c>
      <c r="G95" s="39" t="s">
        <v>441</v>
      </c>
      <c r="H95" s="39" t="s">
        <v>441</v>
      </c>
      <c r="I95" s="39" t="s">
        <v>441</v>
      </c>
      <c r="J95" s="39" t="s">
        <v>441</v>
      </c>
      <c r="K95" s="39" t="s">
        <v>441</v>
      </c>
      <c r="L95" s="39" t="s">
        <v>441</v>
      </c>
      <c r="M95" s="39" t="s">
        <v>441</v>
      </c>
      <c r="N95" s="39" t="s">
        <v>441</v>
      </c>
      <c r="O95" s="39" t="s">
        <v>441</v>
      </c>
      <c r="P95" s="39" t="s">
        <v>441</v>
      </c>
      <c r="Q95" s="39" t="s">
        <v>441</v>
      </c>
      <c r="R95" s="39" t="s">
        <v>441</v>
      </c>
      <c r="S95" s="39" t="s">
        <v>441</v>
      </c>
      <c r="T95" s="39" t="s">
        <v>441</v>
      </c>
      <c r="U95" s="39" t="s">
        <v>441</v>
      </c>
      <c r="V95" s="39" t="s">
        <v>441</v>
      </c>
      <c r="W95" s="39" t="s">
        <v>441</v>
      </c>
      <c r="X95" s="39" t="s">
        <v>441</v>
      </c>
      <c r="Y95" s="39" t="s">
        <v>441</v>
      </c>
      <c r="Z95" s="39" t="s">
        <v>441</v>
      </c>
      <c r="AA95" s="39" t="s">
        <v>441</v>
      </c>
      <c r="AB95" s="39" t="str">
        <f t="shared" si="1"/>
        <v>NE</v>
      </c>
      <c r="AC95" s="39" t="s">
        <v>441</v>
      </c>
      <c r="AD95" s="39" t="s">
        <v>441</v>
      </c>
      <c r="AE95" s="192"/>
      <c r="AF95" s="39" t="s">
        <v>422</v>
      </c>
      <c r="AG95" s="39" t="s">
        <v>422</v>
      </c>
      <c r="AH95" s="39" t="s">
        <v>422</v>
      </c>
      <c r="AI95" s="39" t="s">
        <v>422</v>
      </c>
      <c r="AJ95" s="39" t="s">
        <v>422</v>
      </c>
      <c r="AK95" s="39" t="s">
        <v>422</v>
      </c>
      <c r="AL95" s="40" t="s">
        <v>147</v>
      </c>
    </row>
    <row r="96" spans="1:38" s="5" customFormat="1" ht="26.25" customHeight="1" thickBot="1" x14ac:dyDescent="0.25">
      <c r="A96" s="37" t="s">
        <v>73</v>
      </c>
      <c r="B96" s="37" t="s">
        <v>254</v>
      </c>
      <c r="C96" s="37" t="s">
        <v>255</v>
      </c>
      <c r="D96" s="43"/>
      <c r="E96" s="39" t="s">
        <v>441</v>
      </c>
      <c r="F96" s="39" t="s">
        <v>441</v>
      </c>
      <c r="G96" s="39" t="s">
        <v>441</v>
      </c>
      <c r="H96" s="39" t="s">
        <v>441</v>
      </c>
      <c r="I96" s="39" t="s">
        <v>441</v>
      </c>
      <c r="J96" s="39" t="s">
        <v>441</v>
      </c>
      <c r="K96" s="39" t="s">
        <v>441</v>
      </c>
      <c r="L96" s="39" t="s">
        <v>441</v>
      </c>
      <c r="M96" s="39" t="s">
        <v>441</v>
      </c>
      <c r="N96" s="39" t="s">
        <v>441</v>
      </c>
      <c r="O96" s="39" t="s">
        <v>441</v>
      </c>
      <c r="P96" s="39" t="s">
        <v>441</v>
      </c>
      <c r="Q96" s="39" t="s">
        <v>441</v>
      </c>
      <c r="R96" s="39" t="s">
        <v>441</v>
      </c>
      <c r="S96" s="39" t="s">
        <v>441</v>
      </c>
      <c r="T96" s="39" t="s">
        <v>441</v>
      </c>
      <c r="U96" s="39" t="s">
        <v>441</v>
      </c>
      <c r="V96" s="39" t="s">
        <v>441</v>
      </c>
      <c r="W96" s="39" t="s">
        <v>441</v>
      </c>
      <c r="X96" s="39" t="s">
        <v>441</v>
      </c>
      <c r="Y96" s="39" t="s">
        <v>441</v>
      </c>
      <c r="Z96" s="39" t="s">
        <v>441</v>
      </c>
      <c r="AA96" s="39" t="s">
        <v>441</v>
      </c>
      <c r="AB96" s="39" t="str">
        <f t="shared" si="1"/>
        <v>NE</v>
      </c>
      <c r="AC96" s="39" t="s">
        <v>441</v>
      </c>
      <c r="AD96" s="39" t="s">
        <v>441</v>
      </c>
      <c r="AE96" s="192"/>
      <c r="AF96" s="39" t="s">
        <v>422</v>
      </c>
      <c r="AG96" s="39" t="s">
        <v>422</v>
      </c>
      <c r="AH96" s="39" t="s">
        <v>422</v>
      </c>
      <c r="AI96" s="39" t="s">
        <v>422</v>
      </c>
      <c r="AJ96" s="39" t="s">
        <v>422</v>
      </c>
      <c r="AK96" s="39" t="s">
        <v>422</v>
      </c>
      <c r="AL96" s="40" t="s">
        <v>147</v>
      </c>
    </row>
    <row r="97" spans="1:38" s="5" customFormat="1" ht="26.25" customHeight="1" thickBot="1" x14ac:dyDescent="0.25">
      <c r="A97" s="37" t="s">
        <v>73</v>
      </c>
      <c r="B97" s="37" t="s">
        <v>256</v>
      </c>
      <c r="C97" s="37" t="s">
        <v>257</v>
      </c>
      <c r="D97" s="43"/>
      <c r="E97" s="39" t="s">
        <v>422</v>
      </c>
      <c r="F97" s="39" t="s">
        <v>422</v>
      </c>
      <c r="G97" s="39" t="s">
        <v>422</v>
      </c>
      <c r="H97" s="39" t="s">
        <v>422</v>
      </c>
      <c r="I97" s="39" t="s">
        <v>422</v>
      </c>
      <c r="J97" s="39" t="s">
        <v>422</v>
      </c>
      <c r="K97" s="39" t="s">
        <v>422</v>
      </c>
      <c r="L97" s="39" t="s">
        <v>422</v>
      </c>
      <c r="M97" s="39" t="s">
        <v>422</v>
      </c>
      <c r="N97" s="39" t="s">
        <v>422</v>
      </c>
      <c r="O97" s="39" t="s">
        <v>422</v>
      </c>
      <c r="P97" s="39" t="s">
        <v>422</v>
      </c>
      <c r="Q97" s="39" t="s">
        <v>422</v>
      </c>
      <c r="R97" s="39" t="s">
        <v>422</v>
      </c>
      <c r="S97" s="39" t="s">
        <v>422</v>
      </c>
      <c r="T97" s="39" t="s">
        <v>422</v>
      </c>
      <c r="U97" s="39" t="s">
        <v>422</v>
      </c>
      <c r="V97" s="39" t="s">
        <v>422</v>
      </c>
      <c r="W97" s="39" t="s">
        <v>422</v>
      </c>
      <c r="X97" s="39" t="s">
        <v>422</v>
      </c>
      <c r="Y97" s="39" t="s">
        <v>422</v>
      </c>
      <c r="Z97" s="39" t="s">
        <v>422</v>
      </c>
      <c r="AA97" s="39" t="s">
        <v>422</v>
      </c>
      <c r="AB97" s="39" t="str">
        <f t="shared" si="1"/>
        <v>NA</v>
      </c>
      <c r="AC97" s="39" t="s">
        <v>422</v>
      </c>
      <c r="AD97" s="39" t="s">
        <v>422</v>
      </c>
      <c r="AE97" s="192"/>
      <c r="AF97" s="39" t="s">
        <v>422</v>
      </c>
      <c r="AG97" s="39" t="s">
        <v>422</v>
      </c>
      <c r="AH97" s="39" t="s">
        <v>422</v>
      </c>
      <c r="AI97" s="39" t="s">
        <v>422</v>
      </c>
      <c r="AJ97" s="39" t="s">
        <v>422</v>
      </c>
      <c r="AK97" s="39" t="s">
        <v>422</v>
      </c>
      <c r="AL97" s="40" t="s">
        <v>147</v>
      </c>
    </row>
    <row r="98" spans="1:38" s="5" customFormat="1" ht="26.25" customHeight="1" thickBot="1" x14ac:dyDescent="0.25">
      <c r="A98" s="37" t="s">
        <v>73</v>
      </c>
      <c r="B98" s="37" t="s">
        <v>258</v>
      </c>
      <c r="C98" s="37" t="s">
        <v>259</v>
      </c>
      <c r="D98" s="43"/>
      <c r="E98" s="39" t="s">
        <v>441</v>
      </c>
      <c r="F98" s="39" t="s">
        <v>441</v>
      </c>
      <c r="G98" s="39" t="s">
        <v>441</v>
      </c>
      <c r="H98" s="39" t="s">
        <v>441</v>
      </c>
      <c r="I98" s="39" t="s">
        <v>441</v>
      </c>
      <c r="J98" s="39" t="s">
        <v>441</v>
      </c>
      <c r="K98" s="39" t="s">
        <v>441</v>
      </c>
      <c r="L98" s="39" t="s">
        <v>441</v>
      </c>
      <c r="M98" s="39" t="s">
        <v>441</v>
      </c>
      <c r="N98" s="39" t="s">
        <v>441</v>
      </c>
      <c r="O98" s="39" t="s">
        <v>441</v>
      </c>
      <c r="P98" s="39" t="s">
        <v>441</v>
      </c>
      <c r="Q98" s="39" t="s">
        <v>441</v>
      </c>
      <c r="R98" s="39" t="s">
        <v>441</v>
      </c>
      <c r="S98" s="39" t="s">
        <v>441</v>
      </c>
      <c r="T98" s="39" t="s">
        <v>441</v>
      </c>
      <c r="U98" s="39" t="s">
        <v>441</v>
      </c>
      <c r="V98" s="39" t="s">
        <v>441</v>
      </c>
      <c r="W98" s="39" t="s">
        <v>441</v>
      </c>
      <c r="X98" s="39" t="s">
        <v>441</v>
      </c>
      <c r="Y98" s="39" t="s">
        <v>441</v>
      </c>
      <c r="Z98" s="39" t="s">
        <v>441</v>
      </c>
      <c r="AA98" s="39" t="s">
        <v>441</v>
      </c>
      <c r="AB98" s="39" t="str">
        <f t="shared" si="1"/>
        <v>NE</v>
      </c>
      <c r="AC98" s="39" t="s">
        <v>441</v>
      </c>
      <c r="AD98" s="39" t="s">
        <v>441</v>
      </c>
      <c r="AE98" s="192"/>
      <c r="AF98" s="39" t="s">
        <v>422</v>
      </c>
      <c r="AG98" s="39" t="s">
        <v>422</v>
      </c>
      <c r="AH98" s="39" t="s">
        <v>422</v>
      </c>
      <c r="AI98" s="39" t="s">
        <v>422</v>
      </c>
      <c r="AJ98" s="39" t="s">
        <v>422</v>
      </c>
      <c r="AK98" s="39" t="s">
        <v>422</v>
      </c>
      <c r="AL98" s="40" t="s">
        <v>147</v>
      </c>
    </row>
    <row r="99" spans="1:38" s="5" customFormat="1" ht="26.25" customHeight="1" thickBot="1" x14ac:dyDescent="0.25">
      <c r="A99" s="37" t="s">
        <v>260</v>
      </c>
      <c r="B99" s="37" t="s">
        <v>261</v>
      </c>
      <c r="C99" s="37" t="s">
        <v>262</v>
      </c>
      <c r="D99" s="43"/>
      <c r="E99" s="39">
        <v>2.9959798249508125E-2</v>
      </c>
      <c r="F99" s="39">
        <v>3.9735880949846538</v>
      </c>
      <c r="G99" s="39" t="s">
        <v>422</v>
      </c>
      <c r="H99" s="39">
        <v>3.4151272287705403</v>
      </c>
      <c r="I99" s="39">
        <v>7.9667512049999986E-2</v>
      </c>
      <c r="J99" s="39">
        <v>0.12241593315</v>
      </c>
      <c r="K99" s="39">
        <v>0.26814918689999995</v>
      </c>
      <c r="L99" s="39" t="s">
        <v>422</v>
      </c>
      <c r="M99" s="39" t="s">
        <v>422</v>
      </c>
      <c r="N99" s="39" t="s">
        <v>422</v>
      </c>
      <c r="O99" s="39" t="s">
        <v>422</v>
      </c>
      <c r="P99" s="39" t="s">
        <v>422</v>
      </c>
      <c r="Q99" s="39" t="s">
        <v>422</v>
      </c>
      <c r="R99" s="39" t="s">
        <v>422</v>
      </c>
      <c r="S99" s="39" t="s">
        <v>422</v>
      </c>
      <c r="T99" s="39" t="s">
        <v>422</v>
      </c>
      <c r="U99" s="39" t="s">
        <v>422</v>
      </c>
      <c r="V99" s="39" t="s">
        <v>422</v>
      </c>
      <c r="W99" s="39" t="s">
        <v>422</v>
      </c>
      <c r="X99" s="39" t="s">
        <v>422</v>
      </c>
      <c r="Y99" s="39" t="s">
        <v>422</v>
      </c>
      <c r="Z99" s="39" t="s">
        <v>422</v>
      </c>
      <c r="AA99" s="39" t="s">
        <v>422</v>
      </c>
      <c r="AB99" s="39" t="s">
        <v>422</v>
      </c>
      <c r="AC99" s="39" t="s">
        <v>422</v>
      </c>
      <c r="AD99" s="39" t="s">
        <v>422</v>
      </c>
      <c r="AE99" s="192"/>
      <c r="AF99" s="39" t="s">
        <v>422</v>
      </c>
      <c r="AG99" s="39" t="s">
        <v>422</v>
      </c>
      <c r="AH99" s="39" t="s">
        <v>422</v>
      </c>
      <c r="AI99" s="39" t="s">
        <v>422</v>
      </c>
      <c r="AJ99" s="39" t="s">
        <v>422</v>
      </c>
      <c r="AK99" s="39">
        <v>224.637</v>
      </c>
      <c r="AL99" s="40" t="s">
        <v>263</v>
      </c>
    </row>
    <row r="100" spans="1:38" s="5" customFormat="1" ht="26.25" customHeight="1" thickBot="1" x14ac:dyDescent="0.25">
      <c r="A100" s="37" t="s">
        <v>260</v>
      </c>
      <c r="B100" s="37" t="s">
        <v>264</v>
      </c>
      <c r="C100" s="37" t="s">
        <v>265</v>
      </c>
      <c r="D100" s="43"/>
      <c r="E100" s="39">
        <v>1.7765579500081966E-2</v>
      </c>
      <c r="F100" s="39">
        <v>2.1880715956504857</v>
      </c>
      <c r="G100" s="39" t="s">
        <v>422</v>
      </c>
      <c r="H100" s="39">
        <v>2.0845820609886117</v>
      </c>
      <c r="I100" s="39">
        <v>3.8744777250000001E-2</v>
      </c>
      <c r="J100" s="39">
        <v>5.8992900524999996E-2</v>
      </c>
      <c r="K100" s="39">
        <v>0.128067112225</v>
      </c>
      <c r="L100" s="39" t="s">
        <v>422</v>
      </c>
      <c r="M100" s="39" t="s">
        <v>422</v>
      </c>
      <c r="N100" s="39" t="s">
        <v>422</v>
      </c>
      <c r="O100" s="39" t="s">
        <v>422</v>
      </c>
      <c r="P100" s="39" t="s">
        <v>422</v>
      </c>
      <c r="Q100" s="39" t="s">
        <v>422</v>
      </c>
      <c r="R100" s="39" t="s">
        <v>422</v>
      </c>
      <c r="S100" s="39" t="s">
        <v>422</v>
      </c>
      <c r="T100" s="39" t="s">
        <v>422</v>
      </c>
      <c r="U100" s="39" t="s">
        <v>422</v>
      </c>
      <c r="V100" s="39" t="s">
        <v>422</v>
      </c>
      <c r="W100" s="39" t="s">
        <v>422</v>
      </c>
      <c r="X100" s="39" t="s">
        <v>422</v>
      </c>
      <c r="Y100" s="39" t="s">
        <v>422</v>
      </c>
      <c r="Z100" s="39" t="s">
        <v>422</v>
      </c>
      <c r="AA100" s="39" t="s">
        <v>422</v>
      </c>
      <c r="AB100" s="39" t="s">
        <v>422</v>
      </c>
      <c r="AC100" s="39" t="s">
        <v>422</v>
      </c>
      <c r="AD100" s="39" t="s">
        <v>422</v>
      </c>
      <c r="AE100" s="192"/>
      <c r="AF100" s="39" t="s">
        <v>422</v>
      </c>
      <c r="AG100" s="39" t="s">
        <v>422</v>
      </c>
      <c r="AH100" s="39" t="s">
        <v>422</v>
      </c>
      <c r="AI100" s="39" t="s">
        <v>422</v>
      </c>
      <c r="AJ100" s="39" t="s">
        <v>422</v>
      </c>
      <c r="AK100" s="39">
        <v>293.83850000000001</v>
      </c>
      <c r="AL100" s="40" t="s">
        <v>263</v>
      </c>
    </row>
    <row r="101" spans="1:38" s="5" customFormat="1" ht="26.25" customHeight="1" thickBot="1" x14ac:dyDescent="0.25">
      <c r="A101" s="37" t="s">
        <v>260</v>
      </c>
      <c r="B101" s="37" t="s">
        <v>266</v>
      </c>
      <c r="C101" s="37" t="s">
        <v>267</v>
      </c>
      <c r="D101" s="43"/>
      <c r="E101" s="39">
        <v>8.1202162798115998E-2</v>
      </c>
      <c r="F101" s="39">
        <v>0.45424109935739976</v>
      </c>
      <c r="G101" s="39" t="s">
        <v>422</v>
      </c>
      <c r="H101" s="39">
        <v>2.7469802841618201</v>
      </c>
      <c r="I101" s="39">
        <v>1.8814720091726612E-2</v>
      </c>
      <c r="J101" s="39">
        <v>5.6444160275179837E-2</v>
      </c>
      <c r="K101" s="39">
        <v>0.13170304064208629</v>
      </c>
      <c r="L101" s="39" t="s">
        <v>422</v>
      </c>
      <c r="M101" s="39" t="s">
        <v>422</v>
      </c>
      <c r="N101" s="39" t="s">
        <v>422</v>
      </c>
      <c r="O101" s="39" t="s">
        <v>422</v>
      </c>
      <c r="P101" s="39" t="s">
        <v>422</v>
      </c>
      <c r="Q101" s="39" t="s">
        <v>422</v>
      </c>
      <c r="R101" s="39" t="s">
        <v>422</v>
      </c>
      <c r="S101" s="39" t="s">
        <v>422</v>
      </c>
      <c r="T101" s="39" t="s">
        <v>422</v>
      </c>
      <c r="U101" s="39" t="s">
        <v>422</v>
      </c>
      <c r="V101" s="39" t="s">
        <v>422</v>
      </c>
      <c r="W101" s="39" t="s">
        <v>422</v>
      </c>
      <c r="X101" s="39" t="s">
        <v>422</v>
      </c>
      <c r="Y101" s="39" t="s">
        <v>422</v>
      </c>
      <c r="Z101" s="39" t="s">
        <v>422</v>
      </c>
      <c r="AA101" s="39" t="s">
        <v>422</v>
      </c>
      <c r="AB101" s="39" t="s">
        <v>422</v>
      </c>
      <c r="AC101" s="39" t="s">
        <v>422</v>
      </c>
      <c r="AD101" s="39" t="s">
        <v>422</v>
      </c>
      <c r="AE101" s="192"/>
      <c r="AF101" s="39" t="s">
        <v>422</v>
      </c>
      <c r="AG101" s="39" t="s">
        <v>422</v>
      </c>
      <c r="AH101" s="39" t="s">
        <v>422</v>
      </c>
      <c r="AI101" s="39" t="s">
        <v>422</v>
      </c>
      <c r="AJ101" s="39" t="s">
        <v>422</v>
      </c>
      <c r="AK101" s="39">
        <v>2687.817155960945</v>
      </c>
      <c r="AL101" s="40" t="s">
        <v>263</v>
      </c>
    </row>
    <row r="102" spans="1:38" s="5" customFormat="1" ht="26.25" customHeight="1" thickBot="1" x14ac:dyDescent="0.25">
      <c r="A102" s="37" t="s">
        <v>260</v>
      </c>
      <c r="B102" s="37" t="s">
        <v>268</v>
      </c>
      <c r="C102" s="37" t="s">
        <v>269</v>
      </c>
      <c r="D102" s="43"/>
      <c r="E102" s="39">
        <v>8.9546975075782409E-3</v>
      </c>
      <c r="F102" s="39">
        <v>0.38549125100000003</v>
      </c>
      <c r="G102" s="39" t="s">
        <v>422</v>
      </c>
      <c r="H102" s="39">
        <v>2.2118733286340895</v>
      </c>
      <c r="I102" s="39">
        <v>5.4196580948643192E-4</v>
      </c>
      <c r="J102" s="39">
        <v>1.043967104354129E-2</v>
      </c>
      <c r="K102" s="39">
        <v>0.25468896535203916</v>
      </c>
      <c r="L102" s="39" t="s">
        <v>422</v>
      </c>
      <c r="M102" s="39" t="s">
        <v>422</v>
      </c>
      <c r="N102" s="39" t="s">
        <v>422</v>
      </c>
      <c r="O102" s="39" t="s">
        <v>422</v>
      </c>
      <c r="P102" s="39" t="s">
        <v>422</v>
      </c>
      <c r="Q102" s="39" t="s">
        <v>422</v>
      </c>
      <c r="R102" s="39" t="s">
        <v>422</v>
      </c>
      <c r="S102" s="39" t="s">
        <v>422</v>
      </c>
      <c r="T102" s="39" t="s">
        <v>422</v>
      </c>
      <c r="U102" s="39" t="s">
        <v>422</v>
      </c>
      <c r="V102" s="39" t="s">
        <v>422</v>
      </c>
      <c r="W102" s="39" t="s">
        <v>422</v>
      </c>
      <c r="X102" s="39" t="s">
        <v>422</v>
      </c>
      <c r="Y102" s="39" t="s">
        <v>422</v>
      </c>
      <c r="Z102" s="39" t="s">
        <v>422</v>
      </c>
      <c r="AA102" s="39" t="s">
        <v>422</v>
      </c>
      <c r="AB102" s="39" t="s">
        <v>422</v>
      </c>
      <c r="AC102" s="39" t="s">
        <v>422</v>
      </c>
      <c r="AD102" s="39" t="s">
        <v>422</v>
      </c>
      <c r="AE102" s="192"/>
      <c r="AF102" s="39" t="s">
        <v>422</v>
      </c>
      <c r="AG102" s="39" t="s">
        <v>422</v>
      </c>
      <c r="AH102" s="39" t="s">
        <v>422</v>
      </c>
      <c r="AI102" s="39" t="s">
        <v>422</v>
      </c>
      <c r="AJ102" s="39" t="s">
        <v>422</v>
      </c>
      <c r="AK102" s="39">
        <v>948.1947850938401</v>
      </c>
      <c r="AL102" s="40" t="s">
        <v>263</v>
      </c>
    </row>
    <row r="103" spans="1:38" s="5" customFormat="1" ht="26.25" customHeight="1" thickBot="1" x14ac:dyDescent="0.25">
      <c r="A103" s="37" t="s">
        <v>260</v>
      </c>
      <c r="B103" s="37" t="s">
        <v>270</v>
      </c>
      <c r="C103" s="37" t="s">
        <v>271</v>
      </c>
      <c r="D103" s="43"/>
      <c r="E103" s="39">
        <v>1.8221376078680042E-4</v>
      </c>
      <c r="F103" s="39">
        <v>6.8811413500000002E-2</v>
      </c>
      <c r="G103" s="39" t="s">
        <v>422</v>
      </c>
      <c r="H103" s="39">
        <v>2.003172735377062E-2</v>
      </c>
      <c r="I103" s="39">
        <v>4.388139271999999E-3</v>
      </c>
      <c r="J103" s="39">
        <v>6.6819393459999999E-3</v>
      </c>
      <c r="K103" s="39">
        <v>1.4460913509999998E-2</v>
      </c>
      <c r="L103" s="39" t="s">
        <v>422</v>
      </c>
      <c r="M103" s="39" t="s">
        <v>422</v>
      </c>
      <c r="N103" s="39" t="s">
        <v>422</v>
      </c>
      <c r="O103" s="39" t="s">
        <v>422</v>
      </c>
      <c r="P103" s="39" t="s">
        <v>422</v>
      </c>
      <c r="Q103" s="39" t="s">
        <v>422</v>
      </c>
      <c r="R103" s="39" t="s">
        <v>422</v>
      </c>
      <c r="S103" s="39" t="s">
        <v>422</v>
      </c>
      <c r="T103" s="39" t="s">
        <v>422</v>
      </c>
      <c r="U103" s="39" t="s">
        <v>422</v>
      </c>
      <c r="V103" s="39" t="s">
        <v>422</v>
      </c>
      <c r="W103" s="39" t="s">
        <v>422</v>
      </c>
      <c r="X103" s="39" t="s">
        <v>422</v>
      </c>
      <c r="Y103" s="39" t="s">
        <v>422</v>
      </c>
      <c r="Z103" s="39" t="s">
        <v>422</v>
      </c>
      <c r="AA103" s="39" t="s">
        <v>422</v>
      </c>
      <c r="AB103" s="39" t="s">
        <v>422</v>
      </c>
      <c r="AC103" s="39" t="s">
        <v>422</v>
      </c>
      <c r="AD103" s="39" t="s">
        <v>422</v>
      </c>
      <c r="AE103" s="192"/>
      <c r="AF103" s="39" t="s">
        <v>422</v>
      </c>
      <c r="AG103" s="39" t="s">
        <v>422</v>
      </c>
      <c r="AH103" s="39" t="s">
        <v>422</v>
      </c>
      <c r="AI103" s="39" t="s">
        <v>422</v>
      </c>
      <c r="AJ103" s="39" t="s">
        <v>422</v>
      </c>
      <c r="AK103" s="39">
        <v>16.179500000000001</v>
      </c>
      <c r="AL103" s="40" t="s">
        <v>263</v>
      </c>
    </row>
    <row r="104" spans="1:38" s="5" customFormat="1" ht="26.25" customHeight="1" thickBot="1" x14ac:dyDescent="0.25">
      <c r="A104" s="37" t="s">
        <v>260</v>
      </c>
      <c r="B104" s="37" t="s">
        <v>272</v>
      </c>
      <c r="C104" s="37" t="s">
        <v>273</v>
      </c>
      <c r="D104" s="43"/>
      <c r="E104" s="39">
        <v>1.7700534872314665E-2</v>
      </c>
      <c r="F104" s="39">
        <v>0.13556151700000002</v>
      </c>
      <c r="G104" s="39" t="s">
        <v>422</v>
      </c>
      <c r="H104" s="39">
        <v>0.42352873345522124</v>
      </c>
      <c r="I104" s="39">
        <v>4.1118659399999997E-4</v>
      </c>
      <c r="J104" s="39">
        <v>1.2335597819999999E-3</v>
      </c>
      <c r="K104" s="39">
        <v>2.878306158E-3</v>
      </c>
      <c r="L104" s="39" t="s">
        <v>422</v>
      </c>
      <c r="M104" s="39" t="s">
        <v>422</v>
      </c>
      <c r="N104" s="39" t="s">
        <v>422</v>
      </c>
      <c r="O104" s="39" t="s">
        <v>422</v>
      </c>
      <c r="P104" s="39" t="s">
        <v>422</v>
      </c>
      <c r="Q104" s="39" t="s">
        <v>422</v>
      </c>
      <c r="R104" s="39" t="s">
        <v>422</v>
      </c>
      <c r="S104" s="39" t="s">
        <v>422</v>
      </c>
      <c r="T104" s="39" t="s">
        <v>422</v>
      </c>
      <c r="U104" s="39" t="s">
        <v>422</v>
      </c>
      <c r="V104" s="39" t="s">
        <v>422</v>
      </c>
      <c r="W104" s="39" t="s">
        <v>422</v>
      </c>
      <c r="X104" s="39" t="s">
        <v>422</v>
      </c>
      <c r="Y104" s="39" t="s">
        <v>422</v>
      </c>
      <c r="Z104" s="39" t="s">
        <v>422</v>
      </c>
      <c r="AA104" s="39" t="s">
        <v>422</v>
      </c>
      <c r="AB104" s="39" t="s">
        <v>422</v>
      </c>
      <c r="AC104" s="39" t="s">
        <v>422</v>
      </c>
      <c r="AD104" s="39" t="s">
        <v>422</v>
      </c>
      <c r="AE104" s="192"/>
      <c r="AF104" s="39" t="s">
        <v>422</v>
      </c>
      <c r="AG104" s="39" t="s">
        <v>422</v>
      </c>
      <c r="AH104" s="39" t="s">
        <v>422</v>
      </c>
      <c r="AI104" s="39" t="s">
        <v>422</v>
      </c>
      <c r="AJ104" s="39" t="s">
        <v>422</v>
      </c>
      <c r="AK104" s="39">
        <v>250.11349999999999</v>
      </c>
      <c r="AL104" s="40" t="s">
        <v>263</v>
      </c>
    </row>
    <row r="105" spans="1:38" s="5" customFormat="1" ht="26.25" customHeight="1" thickBot="1" x14ac:dyDescent="0.25">
      <c r="A105" s="37" t="s">
        <v>260</v>
      </c>
      <c r="B105" s="37" t="s">
        <v>274</v>
      </c>
      <c r="C105" s="37" t="s">
        <v>275</v>
      </c>
      <c r="D105" s="43"/>
      <c r="E105" s="39">
        <v>6.4930365555742201E-3</v>
      </c>
      <c r="F105" s="39">
        <v>0.16860015631713871</v>
      </c>
      <c r="G105" s="39" t="s">
        <v>422</v>
      </c>
      <c r="H105" s="39">
        <v>0.18836958283392879</v>
      </c>
      <c r="I105" s="39">
        <v>2.7231587352949224E-3</v>
      </c>
      <c r="J105" s="39">
        <v>4.2792494411777347E-3</v>
      </c>
      <c r="K105" s="39">
        <v>9.3365442352968744E-3</v>
      </c>
      <c r="L105" s="39" t="s">
        <v>422</v>
      </c>
      <c r="M105" s="39" t="s">
        <v>422</v>
      </c>
      <c r="N105" s="39" t="s">
        <v>422</v>
      </c>
      <c r="O105" s="39" t="s">
        <v>422</v>
      </c>
      <c r="P105" s="39" t="s">
        <v>422</v>
      </c>
      <c r="Q105" s="39" t="s">
        <v>422</v>
      </c>
      <c r="R105" s="39" t="s">
        <v>422</v>
      </c>
      <c r="S105" s="39" t="s">
        <v>422</v>
      </c>
      <c r="T105" s="39" t="s">
        <v>422</v>
      </c>
      <c r="U105" s="39" t="s">
        <v>422</v>
      </c>
      <c r="V105" s="39" t="s">
        <v>422</v>
      </c>
      <c r="W105" s="39" t="s">
        <v>422</v>
      </c>
      <c r="X105" s="39" t="s">
        <v>422</v>
      </c>
      <c r="Y105" s="39" t="s">
        <v>422</v>
      </c>
      <c r="Z105" s="39" t="s">
        <v>422</v>
      </c>
      <c r="AA105" s="39" t="s">
        <v>422</v>
      </c>
      <c r="AB105" s="39" t="s">
        <v>422</v>
      </c>
      <c r="AC105" s="39" t="s">
        <v>422</v>
      </c>
      <c r="AD105" s="39" t="s">
        <v>422</v>
      </c>
      <c r="AE105" s="192"/>
      <c r="AF105" s="39" t="s">
        <v>422</v>
      </c>
      <c r="AG105" s="39" t="s">
        <v>422</v>
      </c>
      <c r="AH105" s="39" t="s">
        <v>422</v>
      </c>
      <c r="AI105" s="39" t="s">
        <v>422</v>
      </c>
      <c r="AJ105" s="39" t="s">
        <v>422</v>
      </c>
      <c r="AK105" s="39">
        <v>39.438633056640626</v>
      </c>
      <c r="AL105" s="40" t="s">
        <v>263</v>
      </c>
    </row>
    <row r="106" spans="1:38" s="5" customFormat="1" ht="26.25" customHeight="1" thickBot="1" x14ac:dyDescent="0.25">
      <c r="A106" s="37" t="s">
        <v>260</v>
      </c>
      <c r="B106" s="37" t="s">
        <v>276</v>
      </c>
      <c r="C106" s="37" t="s">
        <v>277</v>
      </c>
      <c r="D106" s="43"/>
      <c r="E106" s="39">
        <v>4.0940566406249997E-3</v>
      </c>
      <c r="F106" s="39">
        <v>2.4073053046875001E-2</v>
      </c>
      <c r="G106" s="39" t="s">
        <v>422</v>
      </c>
      <c r="H106" s="39">
        <v>1.4946039228656246E-2</v>
      </c>
      <c r="I106" s="39">
        <v>8.0767549406250011E-4</v>
      </c>
      <c r="J106" s="39">
        <v>4.2792494411777347E-3</v>
      </c>
      <c r="K106" s="39">
        <v>2.7460966798125001E-3</v>
      </c>
      <c r="L106" s="39" t="s">
        <v>422</v>
      </c>
      <c r="M106" s="39" t="s">
        <v>422</v>
      </c>
      <c r="N106" s="39" t="s">
        <v>422</v>
      </c>
      <c r="O106" s="39" t="s">
        <v>422</v>
      </c>
      <c r="P106" s="39" t="s">
        <v>422</v>
      </c>
      <c r="Q106" s="39" t="s">
        <v>422</v>
      </c>
      <c r="R106" s="39" t="s">
        <v>422</v>
      </c>
      <c r="S106" s="39" t="s">
        <v>422</v>
      </c>
      <c r="T106" s="39" t="s">
        <v>422</v>
      </c>
      <c r="U106" s="39" t="s">
        <v>422</v>
      </c>
      <c r="V106" s="39" t="s">
        <v>422</v>
      </c>
      <c r="W106" s="39" t="s">
        <v>422</v>
      </c>
      <c r="X106" s="39" t="s">
        <v>422</v>
      </c>
      <c r="Y106" s="39" t="s">
        <v>422</v>
      </c>
      <c r="Z106" s="39" t="s">
        <v>422</v>
      </c>
      <c r="AA106" s="39" t="s">
        <v>422</v>
      </c>
      <c r="AB106" s="39" t="s">
        <v>422</v>
      </c>
      <c r="AC106" s="39" t="s">
        <v>422</v>
      </c>
      <c r="AD106" s="39" t="s">
        <v>422</v>
      </c>
      <c r="AE106" s="192"/>
      <c r="AF106" s="39" t="s">
        <v>422</v>
      </c>
      <c r="AG106" s="39" t="s">
        <v>422</v>
      </c>
      <c r="AH106" s="39" t="s">
        <v>422</v>
      </c>
      <c r="AI106" s="39" t="s">
        <v>422</v>
      </c>
      <c r="AJ106" s="39" t="s">
        <v>422</v>
      </c>
      <c r="AK106" s="39">
        <v>16.376226562500001</v>
      </c>
      <c r="AL106" s="40" t="s">
        <v>263</v>
      </c>
    </row>
    <row r="107" spans="1:38" s="5" customFormat="1" ht="26.25" customHeight="1" thickBot="1" x14ac:dyDescent="0.25">
      <c r="A107" s="37" t="s">
        <v>260</v>
      </c>
      <c r="B107" s="37" t="s">
        <v>278</v>
      </c>
      <c r="C107" s="37" t="s">
        <v>279</v>
      </c>
      <c r="D107" s="43"/>
      <c r="E107" s="39">
        <v>8.2910964075108909E-2</v>
      </c>
      <c r="F107" s="39">
        <v>1.1597850000000001</v>
      </c>
      <c r="G107" s="39" t="s">
        <v>422</v>
      </c>
      <c r="H107" s="39">
        <v>0.81109909379629608</v>
      </c>
      <c r="I107" s="39">
        <v>2.1087000000000002E-2</v>
      </c>
      <c r="J107" s="39">
        <v>0.28116000000000002</v>
      </c>
      <c r="K107" s="39">
        <v>1.33551</v>
      </c>
      <c r="L107" s="39" t="s">
        <v>422</v>
      </c>
      <c r="M107" s="39" t="s">
        <v>422</v>
      </c>
      <c r="N107" s="39" t="s">
        <v>422</v>
      </c>
      <c r="O107" s="39" t="s">
        <v>422</v>
      </c>
      <c r="P107" s="39" t="s">
        <v>422</v>
      </c>
      <c r="Q107" s="39" t="s">
        <v>422</v>
      </c>
      <c r="R107" s="39" t="s">
        <v>422</v>
      </c>
      <c r="S107" s="39" t="s">
        <v>422</v>
      </c>
      <c r="T107" s="39" t="s">
        <v>422</v>
      </c>
      <c r="U107" s="39" t="s">
        <v>422</v>
      </c>
      <c r="V107" s="39" t="s">
        <v>422</v>
      </c>
      <c r="W107" s="39" t="s">
        <v>422</v>
      </c>
      <c r="X107" s="39" t="s">
        <v>422</v>
      </c>
      <c r="Y107" s="39" t="s">
        <v>422</v>
      </c>
      <c r="Z107" s="39" t="s">
        <v>422</v>
      </c>
      <c r="AA107" s="39" t="s">
        <v>422</v>
      </c>
      <c r="AB107" s="39" t="s">
        <v>422</v>
      </c>
      <c r="AC107" s="39" t="s">
        <v>422</v>
      </c>
      <c r="AD107" s="39" t="s">
        <v>422</v>
      </c>
      <c r="AE107" s="192"/>
      <c r="AF107" s="39" t="s">
        <v>422</v>
      </c>
      <c r="AG107" s="39" t="s">
        <v>422</v>
      </c>
      <c r="AH107" s="39" t="s">
        <v>422</v>
      </c>
      <c r="AI107" s="39" t="s">
        <v>422</v>
      </c>
      <c r="AJ107" s="39" t="s">
        <v>422</v>
      </c>
      <c r="AK107" s="39">
        <v>7029</v>
      </c>
      <c r="AL107" s="40" t="s">
        <v>263</v>
      </c>
    </row>
    <row r="108" spans="1:38" s="5" customFormat="1" ht="26.25" customHeight="1" thickBot="1" x14ac:dyDescent="0.25">
      <c r="A108" s="37" t="s">
        <v>260</v>
      </c>
      <c r="B108" s="37" t="s">
        <v>280</v>
      </c>
      <c r="C108" s="37" t="s">
        <v>281</v>
      </c>
      <c r="D108" s="43"/>
      <c r="E108" s="39">
        <v>0.12866573307891899</v>
      </c>
      <c r="F108" s="39">
        <v>0.73202400000000001</v>
      </c>
      <c r="G108" s="39" t="s">
        <v>422</v>
      </c>
      <c r="H108" s="39">
        <v>2.5493109419658948</v>
      </c>
      <c r="I108" s="39">
        <v>1.3556E-2</v>
      </c>
      <c r="J108" s="39">
        <v>0.13556000000000001</v>
      </c>
      <c r="K108" s="39">
        <v>0.27112000000000003</v>
      </c>
      <c r="L108" s="39" t="s">
        <v>422</v>
      </c>
      <c r="M108" s="39" t="s">
        <v>422</v>
      </c>
      <c r="N108" s="39" t="s">
        <v>422</v>
      </c>
      <c r="O108" s="39" t="s">
        <v>422</v>
      </c>
      <c r="P108" s="39" t="s">
        <v>422</v>
      </c>
      <c r="Q108" s="39" t="s">
        <v>422</v>
      </c>
      <c r="R108" s="39" t="s">
        <v>422</v>
      </c>
      <c r="S108" s="39" t="s">
        <v>422</v>
      </c>
      <c r="T108" s="39" t="s">
        <v>422</v>
      </c>
      <c r="U108" s="39" t="s">
        <v>422</v>
      </c>
      <c r="V108" s="39" t="s">
        <v>422</v>
      </c>
      <c r="W108" s="39" t="s">
        <v>422</v>
      </c>
      <c r="X108" s="39" t="s">
        <v>422</v>
      </c>
      <c r="Y108" s="39" t="s">
        <v>422</v>
      </c>
      <c r="Z108" s="39" t="s">
        <v>422</v>
      </c>
      <c r="AA108" s="39" t="s">
        <v>422</v>
      </c>
      <c r="AB108" s="39" t="s">
        <v>422</v>
      </c>
      <c r="AC108" s="39" t="s">
        <v>422</v>
      </c>
      <c r="AD108" s="39" t="s">
        <v>422</v>
      </c>
      <c r="AE108" s="192"/>
      <c r="AF108" s="39" t="s">
        <v>422</v>
      </c>
      <c r="AG108" s="39" t="s">
        <v>422</v>
      </c>
      <c r="AH108" s="39" t="s">
        <v>422</v>
      </c>
      <c r="AI108" s="39" t="s">
        <v>422</v>
      </c>
      <c r="AJ108" s="39" t="s">
        <v>422</v>
      </c>
      <c r="AK108" s="39">
        <v>6778</v>
      </c>
      <c r="AL108" s="40" t="s">
        <v>263</v>
      </c>
    </row>
    <row r="109" spans="1:38" s="5" customFormat="1" ht="26.25" customHeight="1" thickBot="1" x14ac:dyDescent="0.25">
      <c r="A109" s="37" t="s">
        <v>260</v>
      </c>
      <c r="B109" s="37" t="s">
        <v>282</v>
      </c>
      <c r="C109" s="37" t="s">
        <v>283</v>
      </c>
      <c r="D109" s="43"/>
      <c r="E109" s="39">
        <v>1.0539166949999996E-3</v>
      </c>
      <c r="F109" s="39">
        <v>1.4180999999999999E-2</v>
      </c>
      <c r="G109" s="39" t="s">
        <v>422</v>
      </c>
      <c r="H109" s="39">
        <v>3.032037260999999E-2</v>
      </c>
      <c r="I109" s="39">
        <v>5.8E-4</v>
      </c>
      <c r="J109" s="39">
        <v>3.1900000000000001E-3</v>
      </c>
      <c r="K109" s="39">
        <v>3.1900000000000001E-3</v>
      </c>
      <c r="L109" s="39" t="s">
        <v>422</v>
      </c>
      <c r="M109" s="39" t="s">
        <v>422</v>
      </c>
      <c r="N109" s="39" t="s">
        <v>422</v>
      </c>
      <c r="O109" s="39" t="s">
        <v>422</v>
      </c>
      <c r="P109" s="39" t="s">
        <v>422</v>
      </c>
      <c r="Q109" s="39" t="s">
        <v>422</v>
      </c>
      <c r="R109" s="39" t="s">
        <v>422</v>
      </c>
      <c r="S109" s="39" t="s">
        <v>422</v>
      </c>
      <c r="T109" s="39" t="s">
        <v>422</v>
      </c>
      <c r="U109" s="39" t="s">
        <v>422</v>
      </c>
      <c r="V109" s="39" t="s">
        <v>422</v>
      </c>
      <c r="W109" s="39" t="s">
        <v>422</v>
      </c>
      <c r="X109" s="39" t="s">
        <v>422</v>
      </c>
      <c r="Y109" s="39" t="s">
        <v>422</v>
      </c>
      <c r="Z109" s="39" t="s">
        <v>422</v>
      </c>
      <c r="AA109" s="39" t="s">
        <v>422</v>
      </c>
      <c r="AB109" s="39" t="s">
        <v>422</v>
      </c>
      <c r="AC109" s="39" t="s">
        <v>422</v>
      </c>
      <c r="AD109" s="39" t="s">
        <v>422</v>
      </c>
      <c r="AE109" s="192"/>
      <c r="AF109" s="39" t="s">
        <v>422</v>
      </c>
      <c r="AG109" s="39" t="s">
        <v>422</v>
      </c>
      <c r="AH109" s="39" t="s">
        <v>422</v>
      </c>
      <c r="AI109" s="39" t="s">
        <v>422</v>
      </c>
      <c r="AJ109" s="39" t="s">
        <v>422</v>
      </c>
      <c r="AK109" s="39">
        <v>29</v>
      </c>
      <c r="AL109" s="40" t="s">
        <v>263</v>
      </c>
    </row>
    <row r="110" spans="1:38" s="5" customFormat="1" ht="26.25" customHeight="1" thickBot="1" x14ac:dyDescent="0.25">
      <c r="A110" s="37" t="s">
        <v>260</v>
      </c>
      <c r="B110" s="37" t="s">
        <v>284</v>
      </c>
      <c r="C110" s="37" t="s">
        <v>285</v>
      </c>
      <c r="D110" s="43"/>
      <c r="E110" s="39">
        <v>4.0745674534037685E-2</v>
      </c>
      <c r="F110" s="39">
        <v>0.83423399999999992</v>
      </c>
      <c r="G110" s="39" t="s">
        <v>422</v>
      </c>
      <c r="H110" s="39">
        <v>0.9427898146299527</v>
      </c>
      <c r="I110" s="39">
        <v>3.6275000000000002E-2</v>
      </c>
      <c r="J110" s="39">
        <v>0.26039000000000001</v>
      </c>
      <c r="K110" s="39">
        <v>0.26039000000000001</v>
      </c>
      <c r="L110" s="39" t="s">
        <v>422</v>
      </c>
      <c r="M110" s="39" t="s">
        <v>422</v>
      </c>
      <c r="N110" s="39" t="s">
        <v>422</v>
      </c>
      <c r="O110" s="39" t="s">
        <v>422</v>
      </c>
      <c r="P110" s="39" t="s">
        <v>422</v>
      </c>
      <c r="Q110" s="39" t="s">
        <v>422</v>
      </c>
      <c r="R110" s="39" t="s">
        <v>422</v>
      </c>
      <c r="S110" s="39" t="s">
        <v>422</v>
      </c>
      <c r="T110" s="39" t="s">
        <v>422</v>
      </c>
      <c r="U110" s="39" t="s">
        <v>422</v>
      </c>
      <c r="V110" s="39" t="s">
        <v>422</v>
      </c>
      <c r="W110" s="39" t="s">
        <v>422</v>
      </c>
      <c r="X110" s="39" t="s">
        <v>422</v>
      </c>
      <c r="Y110" s="39" t="s">
        <v>422</v>
      </c>
      <c r="Z110" s="39" t="s">
        <v>422</v>
      </c>
      <c r="AA110" s="39" t="s">
        <v>422</v>
      </c>
      <c r="AB110" s="39" t="s">
        <v>422</v>
      </c>
      <c r="AC110" s="39" t="s">
        <v>422</v>
      </c>
      <c r="AD110" s="39" t="s">
        <v>422</v>
      </c>
      <c r="AE110" s="192"/>
      <c r="AF110" s="39" t="s">
        <v>422</v>
      </c>
      <c r="AG110" s="39" t="s">
        <v>422</v>
      </c>
      <c r="AH110" s="39" t="s">
        <v>422</v>
      </c>
      <c r="AI110" s="39" t="s">
        <v>422</v>
      </c>
      <c r="AJ110" s="39" t="s">
        <v>422</v>
      </c>
      <c r="AK110" s="39">
        <v>1706</v>
      </c>
      <c r="AL110" s="40" t="s">
        <v>263</v>
      </c>
    </row>
    <row r="111" spans="1:38" s="5" customFormat="1" ht="26.25" customHeight="1" thickBot="1" x14ac:dyDescent="0.25">
      <c r="A111" s="37" t="s">
        <v>260</v>
      </c>
      <c r="B111" s="37" t="s">
        <v>286</v>
      </c>
      <c r="C111" s="37" t="s">
        <v>287</v>
      </c>
      <c r="D111" s="43"/>
      <c r="E111" s="39" t="s">
        <v>422</v>
      </c>
      <c r="F111" s="39" t="s">
        <v>441</v>
      </c>
      <c r="G111" s="39" t="s">
        <v>441</v>
      </c>
      <c r="H111" s="39" t="s">
        <v>441</v>
      </c>
      <c r="I111" s="39" t="s">
        <v>422</v>
      </c>
      <c r="J111" s="39" t="s">
        <v>422</v>
      </c>
      <c r="K111" s="39" t="s">
        <v>422</v>
      </c>
      <c r="L111" s="39" t="s">
        <v>422</v>
      </c>
      <c r="M111" s="39" t="s">
        <v>422</v>
      </c>
      <c r="N111" s="39" t="s">
        <v>422</v>
      </c>
      <c r="O111" s="39" t="s">
        <v>422</v>
      </c>
      <c r="P111" s="39" t="s">
        <v>422</v>
      </c>
      <c r="Q111" s="39" t="s">
        <v>422</v>
      </c>
      <c r="R111" s="39" t="s">
        <v>422</v>
      </c>
      <c r="S111" s="39" t="s">
        <v>422</v>
      </c>
      <c r="T111" s="39" t="s">
        <v>422</v>
      </c>
      <c r="U111" s="39" t="s">
        <v>422</v>
      </c>
      <c r="V111" s="39" t="s">
        <v>422</v>
      </c>
      <c r="W111" s="39" t="s">
        <v>422</v>
      </c>
      <c r="X111" s="39" t="s">
        <v>422</v>
      </c>
      <c r="Y111" s="39" t="s">
        <v>422</v>
      </c>
      <c r="Z111" s="39" t="s">
        <v>422</v>
      </c>
      <c r="AA111" s="39" t="s">
        <v>422</v>
      </c>
      <c r="AB111" s="39" t="str">
        <f t="shared" si="1"/>
        <v>NA</v>
      </c>
      <c r="AC111" s="39" t="s">
        <v>422</v>
      </c>
      <c r="AD111" s="39" t="s">
        <v>422</v>
      </c>
      <c r="AE111" s="192"/>
      <c r="AF111" s="39" t="s">
        <v>422</v>
      </c>
      <c r="AG111" s="39" t="s">
        <v>422</v>
      </c>
      <c r="AH111" s="39" t="s">
        <v>422</v>
      </c>
      <c r="AI111" s="39" t="s">
        <v>422</v>
      </c>
      <c r="AJ111" s="39" t="s">
        <v>422</v>
      </c>
      <c r="AK111" s="39" t="s">
        <v>422</v>
      </c>
      <c r="AL111" s="40" t="s">
        <v>263</v>
      </c>
    </row>
    <row r="112" spans="1:38" s="5" customFormat="1" ht="26.25" customHeight="1" thickBot="1" x14ac:dyDescent="0.25">
      <c r="A112" s="37" t="s">
        <v>288</v>
      </c>
      <c r="B112" s="37" t="s">
        <v>289</v>
      </c>
      <c r="C112" s="37" t="s">
        <v>290</v>
      </c>
      <c r="D112" s="38"/>
      <c r="E112" s="39">
        <v>14.53576</v>
      </c>
      <c r="F112" s="39" t="s">
        <v>422</v>
      </c>
      <c r="G112" s="39" t="s">
        <v>422</v>
      </c>
      <c r="H112" s="39">
        <v>27.033969500000005</v>
      </c>
      <c r="I112" s="39" t="s">
        <v>422</v>
      </c>
      <c r="J112" s="39" t="s">
        <v>422</v>
      </c>
      <c r="K112" s="39" t="s">
        <v>422</v>
      </c>
      <c r="L112" s="39" t="s">
        <v>422</v>
      </c>
      <c r="M112" s="39" t="s">
        <v>422</v>
      </c>
      <c r="N112" s="39" t="s">
        <v>422</v>
      </c>
      <c r="O112" s="39" t="s">
        <v>422</v>
      </c>
      <c r="P112" s="39" t="s">
        <v>422</v>
      </c>
      <c r="Q112" s="39" t="s">
        <v>422</v>
      </c>
      <c r="R112" s="39" t="s">
        <v>422</v>
      </c>
      <c r="S112" s="39" t="s">
        <v>422</v>
      </c>
      <c r="T112" s="39" t="s">
        <v>422</v>
      </c>
      <c r="U112" s="39" t="s">
        <v>422</v>
      </c>
      <c r="V112" s="39" t="s">
        <v>422</v>
      </c>
      <c r="W112" s="39" t="s">
        <v>422</v>
      </c>
      <c r="X112" s="39" t="s">
        <v>422</v>
      </c>
      <c r="Y112" s="39" t="s">
        <v>422</v>
      </c>
      <c r="Z112" s="39" t="s">
        <v>422</v>
      </c>
      <c r="AA112" s="39" t="s">
        <v>422</v>
      </c>
      <c r="AB112" s="39" t="s">
        <v>422</v>
      </c>
      <c r="AC112" s="39" t="s">
        <v>422</v>
      </c>
      <c r="AD112" s="39" t="s">
        <v>422</v>
      </c>
      <c r="AE112" s="192"/>
      <c r="AF112" s="39" t="s">
        <v>422</v>
      </c>
      <c r="AG112" s="39" t="s">
        <v>422</v>
      </c>
      <c r="AH112" s="39" t="s">
        <v>422</v>
      </c>
      <c r="AI112" s="39" t="s">
        <v>422</v>
      </c>
      <c r="AJ112" s="39" t="s">
        <v>422</v>
      </c>
      <c r="AK112" s="39">
        <v>363.39400000000001</v>
      </c>
      <c r="AL112" s="40" t="s">
        <v>291</v>
      </c>
    </row>
    <row r="113" spans="1:38" s="5" customFormat="1" ht="26.25" customHeight="1" thickBot="1" x14ac:dyDescent="0.25">
      <c r="A113" s="37" t="s">
        <v>288</v>
      </c>
      <c r="B113" s="167" t="s">
        <v>292</v>
      </c>
      <c r="C113" s="167" t="s">
        <v>293</v>
      </c>
      <c r="D113" s="38"/>
      <c r="E113" s="39">
        <v>1.5127779687091558</v>
      </c>
      <c r="F113" s="39" t="s">
        <v>408</v>
      </c>
      <c r="G113" s="39" t="s">
        <v>422</v>
      </c>
      <c r="H113" s="39">
        <v>8.0895809301459494</v>
      </c>
      <c r="I113" s="39" t="s">
        <v>422</v>
      </c>
      <c r="J113" s="39" t="s">
        <v>422</v>
      </c>
      <c r="K113" s="39" t="s">
        <v>422</v>
      </c>
      <c r="L113" s="39" t="s">
        <v>422</v>
      </c>
      <c r="M113" s="39" t="s">
        <v>422</v>
      </c>
      <c r="N113" s="39" t="s">
        <v>422</v>
      </c>
      <c r="O113" s="39" t="s">
        <v>422</v>
      </c>
      <c r="P113" s="39" t="s">
        <v>422</v>
      </c>
      <c r="Q113" s="39" t="s">
        <v>422</v>
      </c>
      <c r="R113" s="39" t="s">
        <v>422</v>
      </c>
      <c r="S113" s="39" t="s">
        <v>422</v>
      </c>
      <c r="T113" s="39" t="s">
        <v>422</v>
      </c>
      <c r="U113" s="39" t="s">
        <v>422</v>
      </c>
      <c r="V113" s="39" t="s">
        <v>422</v>
      </c>
      <c r="W113" s="39" t="s">
        <v>422</v>
      </c>
      <c r="X113" s="39" t="s">
        <v>422</v>
      </c>
      <c r="Y113" s="39" t="s">
        <v>422</v>
      </c>
      <c r="Z113" s="39" t="s">
        <v>422</v>
      </c>
      <c r="AA113" s="39" t="s">
        <v>422</v>
      </c>
      <c r="AB113" s="39" t="s">
        <v>422</v>
      </c>
      <c r="AC113" s="39" t="s">
        <v>422</v>
      </c>
      <c r="AD113" s="39" t="s">
        <v>422</v>
      </c>
      <c r="AE113" s="192"/>
      <c r="AF113" s="39" t="s">
        <v>422</v>
      </c>
      <c r="AG113" s="39" t="s">
        <v>422</v>
      </c>
      <c r="AH113" s="39" t="s">
        <v>422</v>
      </c>
      <c r="AI113" s="39" t="s">
        <v>422</v>
      </c>
      <c r="AJ113" s="39" t="s">
        <v>422</v>
      </c>
      <c r="AK113" s="39" t="s">
        <v>422</v>
      </c>
      <c r="AL113" s="40" t="s">
        <v>147</v>
      </c>
    </row>
    <row r="114" spans="1:38" s="5" customFormat="1" ht="26.25" customHeight="1" thickBot="1" x14ac:dyDescent="0.25">
      <c r="A114" s="37" t="s">
        <v>288</v>
      </c>
      <c r="B114" s="167" t="s">
        <v>294</v>
      </c>
      <c r="C114" s="167" t="s">
        <v>295</v>
      </c>
      <c r="D114" s="38"/>
      <c r="E114" s="39">
        <v>4.0037506079999993E-2</v>
      </c>
      <c r="F114" s="39" t="s">
        <v>422</v>
      </c>
      <c r="G114" s="39" t="s">
        <v>422</v>
      </c>
      <c r="H114" s="39">
        <v>0.13012189476</v>
      </c>
      <c r="I114" s="39" t="s">
        <v>422</v>
      </c>
      <c r="J114" s="39" t="s">
        <v>422</v>
      </c>
      <c r="K114" s="39" t="s">
        <v>422</v>
      </c>
      <c r="L114" s="39" t="s">
        <v>422</v>
      </c>
      <c r="M114" s="39" t="s">
        <v>422</v>
      </c>
      <c r="N114" s="39" t="s">
        <v>422</v>
      </c>
      <c r="O114" s="39" t="s">
        <v>422</v>
      </c>
      <c r="P114" s="39" t="s">
        <v>422</v>
      </c>
      <c r="Q114" s="39" t="s">
        <v>422</v>
      </c>
      <c r="R114" s="39" t="s">
        <v>422</v>
      </c>
      <c r="S114" s="39" t="s">
        <v>422</v>
      </c>
      <c r="T114" s="39" t="s">
        <v>422</v>
      </c>
      <c r="U114" s="39" t="s">
        <v>422</v>
      </c>
      <c r="V114" s="39" t="s">
        <v>422</v>
      </c>
      <c r="W114" s="39" t="s">
        <v>422</v>
      </c>
      <c r="X114" s="39" t="s">
        <v>422</v>
      </c>
      <c r="Y114" s="39" t="s">
        <v>422</v>
      </c>
      <c r="Z114" s="39" t="s">
        <v>422</v>
      </c>
      <c r="AA114" s="39" t="s">
        <v>422</v>
      </c>
      <c r="AB114" s="39" t="str">
        <f t="shared" si="1"/>
        <v>NA</v>
      </c>
      <c r="AC114" s="39" t="s">
        <v>422</v>
      </c>
      <c r="AD114" s="39" t="s">
        <v>422</v>
      </c>
      <c r="AE114" s="192"/>
      <c r="AF114" s="39" t="s">
        <v>422</v>
      </c>
      <c r="AG114" s="39" t="s">
        <v>422</v>
      </c>
      <c r="AH114" s="39" t="s">
        <v>422</v>
      </c>
      <c r="AI114" s="39" t="s">
        <v>422</v>
      </c>
      <c r="AJ114" s="39" t="s">
        <v>422</v>
      </c>
      <c r="AK114" s="39">
        <v>25.665067999999998</v>
      </c>
      <c r="AL114" s="40" t="s">
        <v>147</v>
      </c>
    </row>
    <row r="115" spans="1:38" s="5" customFormat="1" ht="26.25" customHeight="1" thickBot="1" x14ac:dyDescent="0.25">
      <c r="A115" s="37" t="s">
        <v>288</v>
      </c>
      <c r="B115" s="167" t="s">
        <v>296</v>
      </c>
      <c r="C115" s="167" t="s">
        <v>297</v>
      </c>
      <c r="D115" s="38"/>
      <c r="E115" s="39" t="s">
        <v>440</v>
      </c>
      <c r="F115" s="39" t="s">
        <v>440</v>
      </c>
      <c r="G115" s="39" t="s">
        <v>440</v>
      </c>
      <c r="H115" s="39" t="s">
        <v>440</v>
      </c>
      <c r="I115" s="39" t="s">
        <v>440</v>
      </c>
      <c r="J115" s="39" t="s">
        <v>440</v>
      </c>
      <c r="K115" s="39" t="s">
        <v>440</v>
      </c>
      <c r="L115" s="39" t="s">
        <v>440</v>
      </c>
      <c r="M115" s="39" t="s">
        <v>440</v>
      </c>
      <c r="N115" s="39" t="s">
        <v>440</v>
      </c>
      <c r="O115" s="39" t="s">
        <v>440</v>
      </c>
      <c r="P115" s="39" t="s">
        <v>440</v>
      </c>
      <c r="Q115" s="39" t="s">
        <v>440</v>
      </c>
      <c r="R115" s="39" t="s">
        <v>440</v>
      </c>
      <c r="S115" s="39" t="s">
        <v>440</v>
      </c>
      <c r="T115" s="39" t="s">
        <v>440</v>
      </c>
      <c r="U115" s="39" t="s">
        <v>440</v>
      </c>
      <c r="V115" s="39" t="s">
        <v>440</v>
      </c>
      <c r="W115" s="39" t="s">
        <v>440</v>
      </c>
      <c r="X115" s="39" t="s">
        <v>440</v>
      </c>
      <c r="Y115" s="39" t="s">
        <v>440</v>
      </c>
      <c r="Z115" s="39" t="s">
        <v>440</v>
      </c>
      <c r="AA115" s="39" t="s">
        <v>440</v>
      </c>
      <c r="AB115" s="39" t="str">
        <f t="shared" si="1"/>
        <v>NO</v>
      </c>
      <c r="AC115" s="39" t="s">
        <v>440</v>
      </c>
      <c r="AD115" s="39" t="s">
        <v>440</v>
      </c>
      <c r="AE115" s="192"/>
      <c r="AF115" s="39" t="s">
        <v>440</v>
      </c>
      <c r="AG115" s="39" t="s">
        <v>440</v>
      </c>
      <c r="AH115" s="39" t="s">
        <v>440</v>
      </c>
      <c r="AI115" s="39" t="s">
        <v>440</v>
      </c>
      <c r="AJ115" s="39" t="s">
        <v>440</v>
      </c>
      <c r="AK115" s="39" t="s">
        <v>440</v>
      </c>
      <c r="AL115" s="40" t="s">
        <v>147</v>
      </c>
    </row>
    <row r="116" spans="1:38" s="5" customFormat="1" ht="26.25" customHeight="1" thickBot="1" x14ac:dyDescent="0.25">
      <c r="A116" s="37" t="s">
        <v>288</v>
      </c>
      <c r="B116" s="37" t="s">
        <v>298</v>
      </c>
      <c r="C116" s="37" t="s">
        <v>299</v>
      </c>
      <c r="D116" s="38"/>
      <c r="E116" s="39">
        <v>1.4614544414915169</v>
      </c>
      <c r="F116" s="39" t="s">
        <v>422</v>
      </c>
      <c r="G116" s="39" t="s">
        <v>422</v>
      </c>
      <c r="H116" s="39">
        <v>3.190981470969271</v>
      </c>
      <c r="I116" s="39" t="s">
        <v>422</v>
      </c>
      <c r="J116" s="39" t="s">
        <v>422</v>
      </c>
      <c r="K116" s="39" t="s">
        <v>422</v>
      </c>
      <c r="L116" s="39" t="s">
        <v>422</v>
      </c>
      <c r="M116" s="39" t="s">
        <v>422</v>
      </c>
      <c r="N116" s="39" t="s">
        <v>422</v>
      </c>
      <c r="O116" s="39" t="s">
        <v>422</v>
      </c>
      <c r="P116" s="39" t="s">
        <v>422</v>
      </c>
      <c r="Q116" s="39" t="s">
        <v>422</v>
      </c>
      <c r="R116" s="39" t="s">
        <v>422</v>
      </c>
      <c r="S116" s="39" t="s">
        <v>422</v>
      </c>
      <c r="T116" s="39" t="s">
        <v>422</v>
      </c>
      <c r="U116" s="39" t="s">
        <v>422</v>
      </c>
      <c r="V116" s="39" t="s">
        <v>422</v>
      </c>
      <c r="W116" s="39" t="s">
        <v>422</v>
      </c>
      <c r="X116" s="39" t="s">
        <v>422</v>
      </c>
      <c r="Y116" s="39" t="s">
        <v>422</v>
      </c>
      <c r="Z116" s="39" t="s">
        <v>422</v>
      </c>
      <c r="AA116" s="39" t="s">
        <v>422</v>
      </c>
      <c r="AB116" s="39" t="s">
        <v>422</v>
      </c>
      <c r="AC116" s="39" t="s">
        <v>422</v>
      </c>
      <c r="AD116" s="39" t="s">
        <v>422</v>
      </c>
      <c r="AE116" s="192"/>
      <c r="AF116" s="39" t="s">
        <v>422</v>
      </c>
      <c r="AG116" s="39" t="s">
        <v>422</v>
      </c>
      <c r="AH116" s="39" t="s">
        <v>422</v>
      </c>
      <c r="AI116" s="39" t="s">
        <v>422</v>
      </c>
      <c r="AJ116" s="39" t="s">
        <v>422</v>
      </c>
      <c r="AK116" s="39" t="s">
        <v>422</v>
      </c>
      <c r="AL116" s="40" t="s">
        <v>147</v>
      </c>
    </row>
    <row r="117" spans="1:38" s="5" customFormat="1" ht="26.25" customHeight="1" thickBot="1" x14ac:dyDescent="0.25">
      <c r="A117" s="37" t="s">
        <v>288</v>
      </c>
      <c r="B117" s="37" t="s">
        <v>300</v>
      </c>
      <c r="C117" s="37" t="s">
        <v>301</v>
      </c>
      <c r="D117" s="38"/>
      <c r="E117" s="39" t="s">
        <v>422</v>
      </c>
      <c r="F117" s="39" t="s">
        <v>422</v>
      </c>
      <c r="G117" s="39" t="s">
        <v>422</v>
      </c>
      <c r="H117" s="39">
        <v>0.74130990977540634</v>
      </c>
      <c r="I117" s="39" t="s">
        <v>422</v>
      </c>
      <c r="J117" s="39" t="s">
        <v>422</v>
      </c>
      <c r="K117" s="39" t="s">
        <v>422</v>
      </c>
      <c r="L117" s="39" t="s">
        <v>422</v>
      </c>
      <c r="M117" s="39" t="s">
        <v>422</v>
      </c>
      <c r="N117" s="39" t="s">
        <v>422</v>
      </c>
      <c r="O117" s="39" t="s">
        <v>422</v>
      </c>
      <c r="P117" s="39" t="s">
        <v>422</v>
      </c>
      <c r="Q117" s="39" t="s">
        <v>422</v>
      </c>
      <c r="R117" s="39" t="s">
        <v>422</v>
      </c>
      <c r="S117" s="39" t="s">
        <v>422</v>
      </c>
      <c r="T117" s="39" t="s">
        <v>422</v>
      </c>
      <c r="U117" s="39" t="s">
        <v>422</v>
      </c>
      <c r="V117" s="39" t="s">
        <v>422</v>
      </c>
      <c r="W117" s="39" t="s">
        <v>422</v>
      </c>
      <c r="X117" s="39" t="s">
        <v>422</v>
      </c>
      <c r="Y117" s="39" t="s">
        <v>422</v>
      </c>
      <c r="Z117" s="39" t="s">
        <v>422</v>
      </c>
      <c r="AA117" s="39" t="s">
        <v>422</v>
      </c>
      <c r="AB117" s="39" t="s">
        <v>422</v>
      </c>
      <c r="AC117" s="39" t="s">
        <v>422</v>
      </c>
      <c r="AD117" s="39" t="s">
        <v>422</v>
      </c>
      <c r="AE117" s="192"/>
      <c r="AF117" s="39" t="s">
        <v>422</v>
      </c>
      <c r="AG117" s="39" t="s">
        <v>422</v>
      </c>
      <c r="AH117" s="39" t="s">
        <v>422</v>
      </c>
      <c r="AI117" s="39" t="s">
        <v>422</v>
      </c>
      <c r="AJ117" s="39" t="s">
        <v>422</v>
      </c>
      <c r="AK117" s="39">
        <v>256.1861404</v>
      </c>
      <c r="AL117" s="40" t="s">
        <v>147</v>
      </c>
    </row>
    <row r="118" spans="1:38" s="5" customFormat="1" ht="26.25" customHeight="1" thickBot="1" x14ac:dyDescent="0.25">
      <c r="A118" s="37" t="s">
        <v>288</v>
      </c>
      <c r="B118" s="37" t="s">
        <v>302</v>
      </c>
      <c r="C118" s="37" t="s">
        <v>303</v>
      </c>
      <c r="D118" s="38"/>
      <c r="E118" s="39" t="s">
        <v>422</v>
      </c>
      <c r="F118" s="39" t="s">
        <v>422</v>
      </c>
      <c r="G118" s="39" t="s">
        <v>422</v>
      </c>
      <c r="H118" s="39" t="s">
        <v>422</v>
      </c>
      <c r="I118" s="39" t="s">
        <v>422</v>
      </c>
      <c r="J118" s="39" t="s">
        <v>422</v>
      </c>
      <c r="K118" s="39" t="s">
        <v>422</v>
      </c>
      <c r="L118" s="39" t="s">
        <v>422</v>
      </c>
      <c r="M118" s="39" t="s">
        <v>422</v>
      </c>
      <c r="N118" s="39" t="s">
        <v>422</v>
      </c>
      <c r="O118" s="39" t="s">
        <v>422</v>
      </c>
      <c r="P118" s="39" t="s">
        <v>422</v>
      </c>
      <c r="Q118" s="39" t="s">
        <v>422</v>
      </c>
      <c r="R118" s="39" t="s">
        <v>422</v>
      </c>
      <c r="S118" s="39" t="s">
        <v>422</v>
      </c>
      <c r="T118" s="39" t="s">
        <v>422</v>
      </c>
      <c r="U118" s="39" t="s">
        <v>422</v>
      </c>
      <c r="V118" s="39" t="s">
        <v>422</v>
      </c>
      <c r="W118" s="39" t="s">
        <v>422</v>
      </c>
      <c r="X118" s="39" t="s">
        <v>422</v>
      </c>
      <c r="Y118" s="39" t="s">
        <v>422</v>
      </c>
      <c r="Z118" s="39" t="s">
        <v>422</v>
      </c>
      <c r="AA118" s="39" t="s">
        <v>422</v>
      </c>
      <c r="AB118" s="39" t="str">
        <f t="shared" si="1"/>
        <v>NA</v>
      </c>
      <c r="AC118" s="39" t="s">
        <v>422</v>
      </c>
      <c r="AD118" s="39" t="s">
        <v>422</v>
      </c>
      <c r="AE118" s="192"/>
      <c r="AF118" s="39" t="s">
        <v>422</v>
      </c>
      <c r="AG118" s="39" t="s">
        <v>422</v>
      </c>
      <c r="AH118" s="39" t="s">
        <v>422</v>
      </c>
      <c r="AI118" s="39" t="s">
        <v>422</v>
      </c>
      <c r="AJ118" s="39" t="s">
        <v>422</v>
      </c>
      <c r="AK118" s="39" t="s">
        <v>422</v>
      </c>
      <c r="AL118" s="40" t="s">
        <v>147</v>
      </c>
    </row>
    <row r="119" spans="1:38" s="5" customFormat="1" ht="26.25" customHeight="1" thickBot="1" x14ac:dyDescent="0.25">
      <c r="A119" s="37" t="s">
        <v>288</v>
      </c>
      <c r="B119" s="37" t="s">
        <v>304</v>
      </c>
      <c r="C119" s="37" t="s">
        <v>305</v>
      </c>
      <c r="D119" s="38"/>
      <c r="E119" s="39" t="s">
        <v>422</v>
      </c>
      <c r="F119" s="39" t="s">
        <v>422</v>
      </c>
      <c r="G119" s="39" t="s">
        <v>422</v>
      </c>
      <c r="H119" s="39" t="s">
        <v>422</v>
      </c>
      <c r="I119" s="39">
        <v>0.34303284000000001</v>
      </c>
      <c r="J119" s="39">
        <v>8.9188538400000024</v>
      </c>
      <c r="K119" s="39">
        <v>8.9188538400000024</v>
      </c>
      <c r="L119" s="39" t="s">
        <v>422</v>
      </c>
      <c r="M119" s="39" t="s">
        <v>422</v>
      </c>
      <c r="N119" s="39" t="s">
        <v>422</v>
      </c>
      <c r="O119" s="39" t="s">
        <v>422</v>
      </c>
      <c r="P119" s="39" t="s">
        <v>422</v>
      </c>
      <c r="Q119" s="39" t="s">
        <v>422</v>
      </c>
      <c r="R119" s="39" t="s">
        <v>422</v>
      </c>
      <c r="S119" s="39" t="s">
        <v>422</v>
      </c>
      <c r="T119" s="39" t="s">
        <v>422</v>
      </c>
      <c r="U119" s="39" t="s">
        <v>422</v>
      </c>
      <c r="V119" s="39" t="s">
        <v>422</v>
      </c>
      <c r="W119" s="39" t="s">
        <v>422</v>
      </c>
      <c r="X119" s="39" t="s">
        <v>422</v>
      </c>
      <c r="Y119" s="39" t="s">
        <v>422</v>
      </c>
      <c r="Z119" s="39" t="s">
        <v>422</v>
      </c>
      <c r="AA119" s="39" t="s">
        <v>422</v>
      </c>
      <c r="AB119" s="39" t="s">
        <v>422</v>
      </c>
      <c r="AC119" s="39" t="s">
        <v>422</v>
      </c>
      <c r="AD119" s="39" t="s">
        <v>422</v>
      </c>
      <c r="AE119" s="192"/>
      <c r="AF119" s="39" t="s">
        <v>422</v>
      </c>
      <c r="AG119" s="39" t="s">
        <v>422</v>
      </c>
      <c r="AH119" s="39" t="s">
        <v>422</v>
      </c>
      <c r="AI119" s="39" t="s">
        <v>422</v>
      </c>
      <c r="AJ119" s="39" t="s">
        <v>422</v>
      </c>
      <c r="AK119" s="39">
        <v>5717.2140000000009</v>
      </c>
      <c r="AL119" s="40" t="s">
        <v>147</v>
      </c>
    </row>
    <row r="120" spans="1:38" s="5" customFormat="1" ht="26.25" customHeight="1" thickBot="1" x14ac:dyDescent="0.25">
      <c r="A120" s="37" t="s">
        <v>288</v>
      </c>
      <c r="B120" s="37" t="s">
        <v>306</v>
      </c>
      <c r="C120" s="37" t="s">
        <v>307</v>
      </c>
      <c r="D120" s="38"/>
      <c r="E120" s="39" t="s">
        <v>422</v>
      </c>
      <c r="F120" s="39" t="s">
        <v>422</v>
      </c>
      <c r="G120" s="39" t="s">
        <v>422</v>
      </c>
      <c r="H120" s="39" t="s">
        <v>422</v>
      </c>
      <c r="I120" s="39" t="s">
        <v>422</v>
      </c>
      <c r="J120" s="39" t="s">
        <v>422</v>
      </c>
      <c r="K120" s="39" t="s">
        <v>422</v>
      </c>
      <c r="L120" s="39" t="s">
        <v>422</v>
      </c>
      <c r="M120" s="39" t="s">
        <v>422</v>
      </c>
      <c r="N120" s="39" t="s">
        <v>422</v>
      </c>
      <c r="O120" s="39" t="s">
        <v>422</v>
      </c>
      <c r="P120" s="39" t="s">
        <v>422</v>
      </c>
      <c r="Q120" s="39" t="s">
        <v>422</v>
      </c>
      <c r="R120" s="39" t="s">
        <v>422</v>
      </c>
      <c r="S120" s="39" t="s">
        <v>422</v>
      </c>
      <c r="T120" s="39" t="s">
        <v>422</v>
      </c>
      <c r="U120" s="39" t="s">
        <v>422</v>
      </c>
      <c r="V120" s="39" t="s">
        <v>422</v>
      </c>
      <c r="W120" s="39" t="s">
        <v>422</v>
      </c>
      <c r="X120" s="39" t="s">
        <v>422</v>
      </c>
      <c r="Y120" s="39" t="s">
        <v>422</v>
      </c>
      <c r="Z120" s="39" t="s">
        <v>422</v>
      </c>
      <c r="AA120" s="39" t="s">
        <v>422</v>
      </c>
      <c r="AB120" s="39" t="str">
        <f t="shared" si="1"/>
        <v>NA</v>
      </c>
      <c r="AC120" s="39" t="s">
        <v>422</v>
      </c>
      <c r="AD120" s="39" t="s">
        <v>422</v>
      </c>
      <c r="AE120" s="192"/>
      <c r="AF120" s="39" t="s">
        <v>422</v>
      </c>
      <c r="AG120" s="39" t="s">
        <v>422</v>
      </c>
      <c r="AH120" s="39" t="s">
        <v>422</v>
      </c>
      <c r="AI120" s="39" t="s">
        <v>422</v>
      </c>
      <c r="AJ120" s="39" t="s">
        <v>422</v>
      </c>
      <c r="AK120" s="39" t="s">
        <v>422</v>
      </c>
      <c r="AL120" s="40" t="s">
        <v>147</v>
      </c>
    </row>
    <row r="121" spans="1:38" s="5" customFormat="1" ht="26.25" customHeight="1" thickBot="1" x14ac:dyDescent="0.25">
      <c r="A121" s="37" t="s">
        <v>288</v>
      </c>
      <c r="B121" s="37" t="s">
        <v>308</v>
      </c>
      <c r="C121" s="37" t="s">
        <v>309</v>
      </c>
      <c r="D121" s="38"/>
      <c r="E121" s="39" t="s">
        <v>422</v>
      </c>
      <c r="F121" s="39">
        <v>2.3012611307502917</v>
      </c>
      <c r="G121" s="39" t="s">
        <v>422</v>
      </c>
      <c r="H121" s="39" t="s">
        <v>422</v>
      </c>
      <c r="I121" s="39" t="s">
        <v>422</v>
      </c>
      <c r="J121" s="39" t="s">
        <v>422</v>
      </c>
      <c r="K121" s="39" t="s">
        <v>422</v>
      </c>
      <c r="L121" s="39" t="s">
        <v>422</v>
      </c>
      <c r="M121" s="39" t="s">
        <v>422</v>
      </c>
      <c r="N121" s="39" t="s">
        <v>422</v>
      </c>
      <c r="O121" s="39" t="s">
        <v>422</v>
      </c>
      <c r="P121" s="39" t="s">
        <v>422</v>
      </c>
      <c r="Q121" s="39" t="s">
        <v>422</v>
      </c>
      <c r="R121" s="39" t="s">
        <v>422</v>
      </c>
      <c r="S121" s="39" t="s">
        <v>422</v>
      </c>
      <c r="T121" s="39" t="s">
        <v>422</v>
      </c>
      <c r="U121" s="39" t="s">
        <v>422</v>
      </c>
      <c r="V121" s="39" t="s">
        <v>422</v>
      </c>
      <c r="W121" s="39" t="s">
        <v>422</v>
      </c>
      <c r="X121" s="39" t="s">
        <v>422</v>
      </c>
      <c r="Y121" s="39" t="s">
        <v>422</v>
      </c>
      <c r="Z121" s="39" t="s">
        <v>422</v>
      </c>
      <c r="AA121" s="39" t="s">
        <v>422</v>
      </c>
      <c r="AB121" s="39" t="s">
        <v>422</v>
      </c>
      <c r="AC121" s="39" t="s">
        <v>422</v>
      </c>
      <c r="AD121" s="39" t="s">
        <v>422</v>
      </c>
      <c r="AE121" s="192"/>
      <c r="AF121" s="39" t="s">
        <v>422</v>
      </c>
      <c r="AG121" s="39" t="s">
        <v>422</v>
      </c>
      <c r="AH121" s="39" t="s">
        <v>422</v>
      </c>
      <c r="AI121" s="39" t="s">
        <v>422</v>
      </c>
      <c r="AJ121" s="39" t="s">
        <v>422</v>
      </c>
      <c r="AK121" s="39">
        <v>5717.2139999999999</v>
      </c>
      <c r="AL121" s="40" t="s">
        <v>147</v>
      </c>
    </row>
    <row r="122" spans="1:38" s="5" customFormat="1" ht="26.25" customHeight="1" thickBot="1" x14ac:dyDescent="0.25">
      <c r="A122" s="37" t="s">
        <v>288</v>
      </c>
      <c r="B122" s="167" t="s">
        <v>310</v>
      </c>
      <c r="C122" s="167" t="s">
        <v>311</v>
      </c>
      <c r="D122" s="38"/>
      <c r="E122" s="39" t="s">
        <v>462</v>
      </c>
      <c r="F122" s="39" t="s">
        <v>462</v>
      </c>
      <c r="G122" s="39" t="s">
        <v>440</v>
      </c>
      <c r="H122" s="39" t="s">
        <v>462</v>
      </c>
      <c r="I122" s="39" t="s">
        <v>462</v>
      </c>
      <c r="J122" s="39" t="s">
        <v>440</v>
      </c>
      <c r="K122" s="39" t="s">
        <v>462</v>
      </c>
      <c r="L122" s="39" t="s">
        <v>440</v>
      </c>
      <c r="M122" s="39" t="s">
        <v>440</v>
      </c>
      <c r="N122" s="39" t="s">
        <v>440</v>
      </c>
      <c r="O122" s="39" t="s">
        <v>440</v>
      </c>
      <c r="P122" s="39" t="s">
        <v>440</v>
      </c>
      <c r="Q122" s="39" t="s">
        <v>440</v>
      </c>
      <c r="R122" s="39" t="s">
        <v>440</v>
      </c>
      <c r="S122" s="39" t="s">
        <v>440</v>
      </c>
      <c r="T122" s="39" t="s">
        <v>440</v>
      </c>
      <c r="U122" s="39" t="s">
        <v>440</v>
      </c>
      <c r="V122" s="39" t="s">
        <v>440</v>
      </c>
      <c r="W122" s="39" t="s">
        <v>440</v>
      </c>
      <c r="X122" s="39" t="s">
        <v>440</v>
      </c>
      <c r="Y122" s="39" t="s">
        <v>440</v>
      </c>
      <c r="Z122" s="39" t="s">
        <v>440</v>
      </c>
      <c r="AA122" s="39" t="s">
        <v>440</v>
      </c>
      <c r="AB122" s="39" t="s">
        <v>440</v>
      </c>
      <c r="AC122" s="39">
        <v>0.74512300000000009</v>
      </c>
      <c r="AD122" s="39" t="s">
        <v>440</v>
      </c>
      <c r="AE122" s="192"/>
      <c r="AF122" s="39" t="s">
        <v>440</v>
      </c>
      <c r="AG122" s="39" t="s">
        <v>440</v>
      </c>
      <c r="AH122" s="39" t="s">
        <v>440</v>
      </c>
      <c r="AI122" s="39" t="s">
        <v>440</v>
      </c>
      <c r="AJ122" s="39" t="s">
        <v>440</v>
      </c>
      <c r="AK122" s="39">
        <v>149021</v>
      </c>
      <c r="AL122" s="40" t="s">
        <v>147</v>
      </c>
    </row>
    <row r="123" spans="1:38" s="5" customFormat="1" ht="26.25" customHeight="1" thickBot="1" x14ac:dyDescent="0.25">
      <c r="A123" s="37" t="s">
        <v>288</v>
      </c>
      <c r="B123" s="37" t="s">
        <v>312</v>
      </c>
      <c r="C123" s="37" t="s">
        <v>313</v>
      </c>
      <c r="D123" s="38"/>
      <c r="E123" s="39">
        <v>9.2549552460060019E-4</v>
      </c>
      <c r="F123" s="39">
        <v>2.0119467926100004E-4</v>
      </c>
      <c r="G123" s="39">
        <v>2.0119467926100004E-4</v>
      </c>
      <c r="H123" s="39">
        <v>9.6573446045280012E-4</v>
      </c>
      <c r="I123" s="39">
        <v>2.1729025360188005E-3</v>
      </c>
      <c r="J123" s="39">
        <v>2.2936193435754005E-3</v>
      </c>
      <c r="K123" s="39">
        <v>2.3338582794276003E-3</v>
      </c>
      <c r="L123" s="39">
        <v>2.0119467926100004E-4</v>
      </c>
      <c r="M123" s="39">
        <v>2.6839370213417403E-2</v>
      </c>
      <c r="N123" s="39">
        <v>4.4262829437420016E-5</v>
      </c>
      <c r="O123" s="39">
        <v>3.5410263549936013E-4</v>
      </c>
      <c r="P123" s="39">
        <v>5.6334510193080017E-5</v>
      </c>
      <c r="Q123" s="39">
        <v>2.5752918945408002E-6</v>
      </c>
      <c r="R123" s="39">
        <v>3.2191148681760009E-5</v>
      </c>
      <c r="S123" s="39">
        <v>2.9374423172106006E-5</v>
      </c>
      <c r="T123" s="39">
        <v>2.0924246643144003E-5</v>
      </c>
      <c r="U123" s="39">
        <v>8.0477871704400024E-6</v>
      </c>
      <c r="V123" s="39">
        <v>2.2533804077232007E-4</v>
      </c>
      <c r="W123" s="39">
        <v>0.20119467926100004</v>
      </c>
      <c r="X123" s="39">
        <v>1.5813901789914602E-4</v>
      </c>
      <c r="Y123" s="39">
        <v>4.414211262986341E-4</v>
      </c>
      <c r="Z123" s="39">
        <v>1.8831821978829605E-4</v>
      </c>
      <c r="AA123" s="39">
        <v>1.3520282446339202E-4</v>
      </c>
      <c r="AB123" s="39">
        <f t="shared" si="1"/>
        <v>9.2308118844946824E-4</v>
      </c>
      <c r="AC123" s="39" t="s">
        <v>422</v>
      </c>
      <c r="AD123" s="39" t="s">
        <v>422</v>
      </c>
      <c r="AE123" s="192"/>
      <c r="AF123" s="39" t="s">
        <v>422</v>
      </c>
      <c r="AG123" s="39" t="s">
        <v>422</v>
      </c>
      <c r="AH123" s="39" t="s">
        <v>422</v>
      </c>
      <c r="AI123" s="39" t="s">
        <v>422</v>
      </c>
      <c r="AJ123" s="39" t="s">
        <v>422</v>
      </c>
      <c r="AK123" s="39">
        <v>90.44250000000001</v>
      </c>
      <c r="AL123" s="40" t="s">
        <v>314</v>
      </c>
    </row>
    <row r="124" spans="1:38" s="5" customFormat="1" ht="26.25" customHeight="1" thickBot="1" x14ac:dyDescent="0.25">
      <c r="A124" s="37" t="s">
        <v>288</v>
      </c>
      <c r="B124" s="168" t="s">
        <v>315</v>
      </c>
      <c r="C124" s="37" t="s">
        <v>316</v>
      </c>
      <c r="D124" s="38"/>
      <c r="E124" s="39" t="s">
        <v>422</v>
      </c>
      <c r="F124" s="39" t="s">
        <v>422</v>
      </c>
      <c r="G124" s="39" t="s">
        <v>422</v>
      </c>
      <c r="H124" s="39" t="s">
        <v>422</v>
      </c>
      <c r="I124" s="39" t="s">
        <v>422</v>
      </c>
      <c r="J124" s="39" t="s">
        <v>422</v>
      </c>
      <c r="K124" s="39" t="s">
        <v>422</v>
      </c>
      <c r="L124" s="39" t="s">
        <v>422</v>
      </c>
      <c r="M124" s="39" t="s">
        <v>422</v>
      </c>
      <c r="N124" s="39" t="s">
        <v>422</v>
      </c>
      <c r="O124" s="39" t="s">
        <v>422</v>
      </c>
      <c r="P124" s="39" t="s">
        <v>422</v>
      </c>
      <c r="Q124" s="39" t="s">
        <v>422</v>
      </c>
      <c r="R124" s="39" t="s">
        <v>422</v>
      </c>
      <c r="S124" s="39" t="s">
        <v>422</v>
      </c>
      <c r="T124" s="39" t="s">
        <v>422</v>
      </c>
      <c r="U124" s="39" t="s">
        <v>422</v>
      </c>
      <c r="V124" s="39" t="s">
        <v>422</v>
      </c>
      <c r="W124" s="39" t="s">
        <v>422</v>
      </c>
      <c r="X124" s="39" t="s">
        <v>422</v>
      </c>
      <c r="Y124" s="39" t="s">
        <v>422</v>
      </c>
      <c r="Z124" s="39" t="s">
        <v>422</v>
      </c>
      <c r="AA124" s="39" t="s">
        <v>422</v>
      </c>
      <c r="AB124" s="39" t="str">
        <f t="shared" si="1"/>
        <v>NA</v>
      </c>
      <c r="AC124" s="39" t="s">
        <v>422</v>
      </c>
      <c r="AD124" s="39" t="s">
        <v>422</v>
      </c>
      <c r="AE124" s="192"/>
      <c r="AF124" s="39" t="s">
        <v>422</v>
      </c>
      <c r="AG124" s="39" t="s">
        <v>422</v>
      </c>
      <c r="AH124" s="39" t="s">
        <v>422</v>
      </c>
      <c r="AI124" s="39" t="s">
        <v>422</v>
      </c>
      <c r="AJ124" s="39" t="s">
        <v>422</v>
      </c>
      <c r="AK124" s="39" t="s">
        <v>422</v>
      </c>
      <c r="AL124" s="40" t="s">
        <v>147</v>
      </c>
    </row>
    <row r="125" spans="1:38" s="5" customFormat="1" ht="26.25" customHeight="1" thickBot="1" x14ac:dyDescent="0.25">
      <c r="A125" s="37" t="s">
        <v>317</v>
      </c>
      <c r="B125" s="37" t="s">
        <v>318</v>
      </c>
      <c r="C125" s="37" t="s">
        <v>319</v>
      </c>
      <c r="D125" s="38"/>
      <c r="E125" s="39" t="s">
        <v>422</v>
      </c>
      <c r="F125" s="39">
        <v>0.30610542957992315</v>
      </c>
      <c r="G125" s="39" t="s">
        <v>422</v>
      </c>
      <c r="H125" s="39" t="s">
        <v>441</v>
      </c>
      <c r="I125" s="39">
        <v>4.8326322000000005E-5</v>
      </c>
      <c r="J125" s="39">
        <v>3.2071104599999998E-4</v>
      </c>
      <c r="K125" s="39">
        <v>6.7803294199999999E-4</v>
      </c>
      <c r="L125" s="39" t="s">
        <v>422</v>
      </c>
      <c r="M125" s="39" t="s">
        <v>441</v>
      </c>
      <c r="N125" s="39" t="s">
        <v>422</v>
      </c>
      <c r="O125" s="39" t="s">
        <v>422</v>
      </c>
      <c r="P125" s="39" t="s">
        <v>441</v>
      </c>
      <c r="Q125" s="39" t="s">
        <v>422</v>
      </c>
      <c r="R125" s="39" t="s">
        <v>422</v>
      </c>
      <c r="S125" s="39" t="s">
        <v>422</v>
      </c>
      <c r="T125" s="39" t="s">
        <v>422</v>
      </c>
      <c r="U125" s="39" t="s">
        <v>422</v>
      </c>
      <c r="V125" s="39" t="s">
        <v>422</v>
      </c>
      <c r="W125" s="39" t="s">
        <v>422</v>
      </c>
      <c r="X125" s="39" t="s">
        <v>422</v>
      </c>
      <c r="Y125" s="39" t="s">
        <v>422</v>
      </c>
      <c r="Z125" s="39" t="s">
        <v>422</v>
      </c>
      <c r="AA125" s="39" t="s">
        <v>422</v>
      </c>
      <c r="AB125" s="39" t="s">
        <v>422</v>
      </c>
      <c r="AC125" s="39" t="s">
        <v>422</v>
      </c>
      <c r="AD125" s="39" t="s">
        <v>422</v>
      </c>
      <c r="AE125" s="192"/>
      <c r="AF125" s="39" t="s">
        <v>422</v>
      </c>
      <c r="AG125" s="39" t="s">
        <v>422</v>
      </c>
      <c r="AH125" s="39" t="s">
        <v>422</v>
      </c>
      <c r="AI125" s="39" t="s">
        <v>422</v>
      </c>
      <c r="AJ125" s="39" t="s">
        <v>422</v>
      </c>
      <c r="AK125" s="39">
        <v>1464.434</v>
      </c>
      <c r="AL125" s="40" t="s">
        <v>320</v>
      </c>
    </row>
    <row r="126" spans="1:38" s="5" customFormat="1" ht="26.25" customHeight="1" thickBot="1" x14ac:dyDescent="0.25">
      <c r="A126" s="37" t="s">
        <v>317</v>
      </c>
      <c r="B126" s="37" t="s">
        <v>321</v>
      </c>
      <c r="C126" s="37" t="s">
        <v>322</v>
      </c>
      <c r="D126" s="38"/>
      <c r="E126" s="39" t="s">
        <v>441</v>
      </c>
      <c r="F126" s="39" t="s">
        <v>441</v>
      </c>
      <c r="G126" s="39" t="s">
        <v>422</v>
      </c>
      <c r="H126" s="39">
        <v>2.858724E-2</v>
      </c>
      <c r="I126" s="39" t="s">
        <v>441</v>
      </c>
      <c r="J126" s="39" t="s">
        <v>441</v>
      </c>
      <c r="K126" s="39" t="s">
        <v>441</v>
      </c>
      <c r="L126" s="39" t="s">
        <v>441</v>
      </c>
      <c r="M126" s="39">
        <v>2.4255840000000004E-2</v>
      </c>
      <c r="N126" s="39" t="s">
        <v>422</v>
      </c>
      <c r="O126" s="39" t="s">
        <v>422</v>
      </c>
      <c r="P126" s="39" t="s">
        <v>422</v>
      </c>
      <c r="Q126" s="39" t="s">
        <v>422</v>
      </c>
      <c r="R126" s="39" t="s">
        <v>422</v>
      </c>
      <c r="S126" s="39" t="s">
        <v>422</v>
      </c>
      <c r="T126" s="39" t="s">
        <v>422</v>
      </c>
      <c r="U126" s="39" t="s">
        <v>422</v>
      </c>
      <c r="V126" s="39" t="s">
        <v>422</v>
      </c>
      <c r="W126" s="39" t="s">
        <v>422</v>
      </c>
      <c r="X126" s="39" t="s">
        <v>422</v>
      </c>
      <c r="Y126" s="39" t="s">
        <v>422</v>
      </c>
      <c r="Z126" s="39" t="s">
        <v>422</v>
      </c>
      <c r="AA126" s="39" t="s">
        <v>422</v>
      </c>
      <c r="AB126" s="39" t="s">
        <v>422</v>
      </c>
      <c r="AC126" s="39" t="s">
        <v>422</v>
      </c>
      <c r="AD126" s="39" t="s">
        <v>422</v>
      </c>
      <c r="AE126" s="192"/>
      <c r="AF126" s="39" t="s">
        <v>422</v>
      </c>
      <c r="AG126" s="39" t="s">
        <v>422</v>
      </c>
      <c r="AH126" s="39" t="s">
        <v>422</v>
      </c>
      <c r="AI126" s="39" t="s">
        <v>422</v>
      </c>
      <c r="AJ126" s="39" t="s">
        <v>422</v>
      </c>
      <c r="AK126" s="39">
        <v>43.314</v>
      </c>
      <c r="AL126" s="40" t="s">
        <v>323</v>
      </c>
    </row>
    <row r="127" spans="1:38" s="5" customFormat="1" ht="26.25" customHeight="1" thickBot="1" x14ac:dyDescent="0.25">
      <c r="A127" s="37" t="s">
        <v>317</v>
      </c>
      <c r="B127" s="37" t="s">
        <v>324</v>
      </c>
      <c r="C127" s="37" t="s">
        <v>325</v>
      </c>
      <c r="D127" s="38"/>
      <c r="E127" s="39" t="s">
        <v>441</v>
      </c>
      <c r="F127" s="39" t="s">
        <v>441</v>
      </c>
      <c r="G127" s="39" t="s">
        <v>441</v>
      </c>
      <c r="H127" s="39">
        <v>6.8973408585714284E-3</v>
      </c>
      <c r="I127" s="39" t="s">
        <v>441</v>
      </c>
      <c r="J127" s="39" t="s">
        <v>441</v>
      </c>
      <c r="K127" s="39" t="s">
        <v>441</v>
      </c>
      <c r="L127" s="39" t="s">
        <v>441</v>
      </c>
      <c r="M127" s="39" t="s">
        <v>440</v>
      </c>
      <c r="N127" s="39" t="s">
        <v>441</v>
      </c>
      <c r="O127" s="39" t="s">
        <v>441</v>
      </c>
      <c r="P127" s="39" t="s">
        <v>441</v>
      </c>
      <c r="Q127" s="39" t="s">
        <v>422</v>
      </c>
      <c r="R127" s="39" t="s">
        <v>441</v>
      </c>
      <c r="S127" s="39" t="s">
        <v>422</v>
      </c>
      <c r="T127" s="39" t="s">
        <v>422</v>
      </c>
      <c r="U127" s="39" t="s">
        <v>422</v>
      </c>
      <c r="V127" s="39" t="s">
        <v>422</v>
      </c>
      <c r="W127" s="39" t="s">
        <v>441</v>
      </c>
      <c r="X127" s="39" t="s">
        <v>441</v>
      </c>
      <c r="Y127" s="39" t="s">
        <v>441</v>
      </c>
      <c r="Z127" s="39" t="s">
        <v>441</v>
      </c>
      <c r="AA127" s="39" t="s">
        <v>441</v>
      </c>
      <c r="AB127" s="39" t="s">
        <v>441</v>
      </c>
      <c r="AC127" s="39" t="s">
        <v>441</v>
      </c>
      <c r="AD127" s="39" t="s">
        <v>441</v>
      </c>
      <c r="AE127" s="192"/>
      <c r="AF127" s="39" t="s">
        <v>422</v>
      </c>
      <c r="AG127" s="39" t="s">
        <v>422</v>
      </c>
      <c r="AH127" s="39" t="s">
        <v>422</v>
      </c>
      <c r="AI127" s="39" t="s">
        <v>422</v>
      </c>
      <c r="AJ127" s="39" t="s">
        <v>422</v>
      </c>
      <c r="AK127" s="39">
        <v>25818.923000000003</v>
      </c>
      <c r="AL127" s="40" t="s">
        <v>453</v>
      </c>
    </row>
    <row r="128" spans="1:38" s="5" customFormat="1" ht="26.25" customHeight="1" thickBot="1" x14ac:dyDescent="0.25">
      <c r="A128" s="37" t="s">
        <v>317</v>
      </c>
      <c r="B128" s="37" t="s">
        <v>327</v>
      </c>
      <c r="C128" s="37" t="s">
        <v>328</v>
      </c>
      <c r="D128" s="38"/>
      <c r="E128" s="39" t="s">
        <v>440</v>
      </c>
      <c r="F128" s="39" t="s">
        <v>440</v>
      </c>
      <c r="G128" s="39" t="s">
        <v>440</v>
      </c>
      <c r="H128" s="39" t="s">
        <v>440</v>
      </c>
      <c r="I128" s="39" t="s">
        <v>440</v>
      </c>
      <c r="J128" s="39" t="s">
        <v>440</v>
      </c>
      <c r="K128" s="39" t="s">
        <v>440</v>
      </c>
      <c r="L128" s="39" t="s">
        <v>440</v>
      </c>
      <c r="M128" s="39" t="s">
        <v>440</v>
      </c>
      <c r="N128" s="39" t="s">
        <v>440</v>
      </c>
      <c r="O128" s="39" t="s">
        <v>440</v>
      </c>
      <c r="P128" s="39" t="s">
        <v>440</v>
      </c>
      <c r="Q128" s="39" t="s">
        <v>440</v>
      </c>
      <c r="R128" s="39" t="s">
        <v>440</v>
      </c>
      <c r="S128" s="39" t="s">
        <v>440</v>
      </c>
      <c r="T128" s="39" t="s">
        <v>440</v>
      </c>
      <c r="U128" s="39" t="s">
        <v>440</v>
      </c>
      <c r="V128" s="39" t="s">
        <v>440</v>
      </c>
      <c r="W128" s="39" t="s">
        <v>440</v>
      </c>
      <c r="X128" s="39" t="s">
        <v>440</v>
      </c>
      <c r="Y128" s="39" t="s">
        <v>440</v>
      </c>
      <c r="Z128" s="39" t="s">
        <v>440</v>
      </c>
      <c r="AA128" s="39" t="s">
        <v>440</v>
      </c>
      <c r="AB128" s="39" t="str">
        <f t="shared" si="1"/>
        <v>NO</v>
      </c>
      <c r="AC128" s="39" t="s">
        <v>440</v>
      </c>
      <c r="AD128" s="39" t="s">
        <v>440</v>
      </c>
      <c r="AE128" s="192"/>
      <c r="AF128" s="39" t="s">
        <v>422</v>
      </c>
      <c r="AG128" s="39" t="s">
        <v>422</v>
      </c>
      <c r="AH128" s="39" t="s">
        <v>422</v>
      </c>
      <c r="AI128" s="39" t="s">
        <v>422</v>
      </c>
      <c r="AJ128" s="39" t="s">
        <v>422</v>
      </c>
      <c r="AK128" s="39" t="s">
        <v>422</v>
      </c>
      <c r="AL128" s="40" t="s">
        <v>329</v>
      </c>
    </row>
    <row r="129" spans="1:38" s="5" customFormat="1" ht="26.25" customHeight="1" thickBot="1" x14ac:dyDescent="0.25">
      <c r="A129" s="37" t="s">
        <v>317</v>
      </c>
      <c r="B129" s="37" t="s">
        <v>330</v>
      </c>
      <c r="C129" s="42" t="s">
        <v>331</v>
      </c>
      <c r="D129" s="38"/>
      <c r="E129" s="39">
        <v>6.3910889040000004E-3</v>
      </c>
      <c r="F129" s="39">
        <v>5.4360986080000007E-2</v>
      </c>
      <c r="G129" s="39">
        <v>3.4526572240000004E-4</v>
      </c>
      <c r="H129" s="39" t="s">
        <v>441</v>
      </c>
      <c r="I129" s="39">
        <v>2.9384316800000003E-5</v>
      </c>
      <c r="J129" s="39">
        <v>5.1422554399999998E-5</v>
      </c>
      <c r="K129" s="39">
        <v>7.3460791999999998E-5</v>
      </c>
      <c r="L129" s="39">
        <v>1.0284510880000002E-6</v>
      </c>
      <c r="M129" s="39">
        <v>5.1422554400000009E-4</v>
      </c>
      <c r="N129" s="39">
        <v>9.5499029600000004E-3</v>
      </c>
      <c r="O129" s="39">
        <v>7.3460792000000009E-4</v>
      </c>
      <c r="P129" s="39">
        <v>4.1138043519999999E-4</v>
      </c>
      <c r="Q129" s="39">
        <v>1.1753726720000001E-4</v>
      </c>
      <c r="R129" s="39" t="s">
        <v>459</v>
      </c>
      <c r="S129" s="39" t="s">
        <v>459</v>
      </c>
      <c r="T129" s="39">
        <v>1.0284510880000002E-3</v>
      </c>
      <c r="U129" s="39" t="s">
        <v>441</v>
      </c>
      <c r="V129" s="39" t="s">
        <v>441</v>
      </c>
      <c r="W129" s="39">
        <v>7.3460791999999997E-2</v>
      </c>
      <c r="X129" s="39" t="s">
        <v>441</v>
      </c>
      <c r="Y129" s="39" t="s">
        <v>441</v>
      </c>
      <c r="Z129" s="39" t="s">
        <v>441</v>
      </c>
      <c r="AA129" s="39" t="s">
        <v>441</v>
      </c>
      <c r="AB129" s="39">
        <v>1.46921584E-4</v>
      </c>
      <c r="AC129" s="39">
        <v>1.46921584E-2</v>
      </c>
      <c r="AD129" s="39" t="s">
        <v>422</v>
      </c>
      <c r="AE129" s="192"/>
      <c r="AF129" s="39" t="s">
        <v>422</v>
      </c>
      <c r="AG129" s="39" t="s">
        <v>422</v>
      </c>
      <c r="AH129" s="39" t="s">
        <v>422</v>
      </c>
      <c r="AI129" s="39" t="s">
        <v>422</v>
      </c>
      <c r="AJ129" s="39" t="s">
        <v>422</v>
      </c>
      <c r="AK129" s="39">
        <v>7.3460792000000001</v>
      </c>
      <c r="AL129" s="40" t="s">
        <v>329</v>
      </c>
    </row>
    <row r="130" spans="1:38" s="5" customFormat="1" ht="26.25" customHeight="1" thickBot="1" x14ac:dyDescent="0.25">
      <c r="A130" s="37" t="s">
        <v>317</v>
      </c>
      <c r="B130" s="37" t="s">
        <v>332</v>
      </c>
      <c r="C130" s="184" t="s">
        <v>333</v>
      </c>
      <c r="D130" s="38"/>
      <c r="E130" s="39" t="s">
        <v>408</v>
      </c>
      <c r="F130" s="39" t="s">
        <v>408</v>
      </c>
      <c r="G130" s="39" t="s">
        <v>408</v>
      </c>
      <c r="H130" s="39" t="s">
        <v>422</v>
      </c>
      <c r="I130" s="39" t="s">
        <v>408</v>
      </c>
      <c r="J130" s="39" t="s">
        <v>408</v>
      </c>
      <c r="K130" s="39" t="s">
        <v>408</v>
      </c>
      <c r="L130" s="39" t="s">
        <v>408</v>
      </c>
      <c r="M130" s="39" t="s">
        <v>408</v>
      </c>
      <c r="N130" s="39" t="s">
        <v>408</v>
      </c>
      <c r="O130" s="39" t="s">
        <v>408</v>
      </c>
      <c r="P130" s="39" t="s">
        <v>408</v>
      </c>
      <c r="Q130" s="39" t="s">
        <v>408</v>
      </c>
      <c r="R130" s="39" t="s">
        <v>422</v>
      </c>
      <c r="S130" s="39" t="s">
        <v>422</v>
      </c>
      <c r="T130" s="39" t="s">
        <v>408</v>
      </c>
      <c r="U130" s="39" t="s">
        <v>422</v>
      </c>
      <c r="V130" s="39" t="s">
        <v>422</v>
      </c>
      <c r="W130" s="39" t="s">
        <v>408</v>
      </c>
      <c r="X130" s="39" t="s">
        <v>422</v>
      </c>
      <c r="Y130" s="39" t="s">
        <v>422</v>
      </c>
      <c r="Z130" s="39" t="s">
        <v>422</v>
      </c>
      <c r="AA130" s="39" t="s">
        <v>422</v>
      </c>
      <c r="AB130" s="39" t="str">
        <f t="shared" si="1"/>
        <v>NA</v>
      </c>
      <c r="AC130" s="39" t="s">
        <v>408</v>
      </c>
      <c r="AD130" s="39" t="s">
        <v>422</v>
      </c>
      <c r="AE130" s="192"/>
      <c r="AF130" s="39" t="s">
        <v>422</v>
      </c>
      <c r="AG130" s="39" t="s">
        <v>422</v>
      </c>
      <c r="AH130" s="39" t="s">
        <v>422</v>
      </c>
      <c r="AI130" s="39" t="s">
        <v>422</v>
      </c>
      <c r="AJ130" s="39" t="s">
        <v>422</v>
      </c>
      <c r="AK130" s="39" t="s">
        <v>408</v>
      </c>
      <c r="AL130" s="40" t="s">
        <v>329</v>
      </c>
    </row>
    <row r="131" spans="1:38" s="5" customFormat="1" ht="26.25" customHeight="1" thickBot="1" x14ac:dyDescent="0.25">
      <c r="A131" s="37" t="s">
        <v>317</v>
      </c>
      <c r="B131" s="37" t="s">
        <v>334</v>
      </c>
      <c r="C131" s="42" t="s">
        <v>335</v>
      </c>
      <c r="D131" s="38"/>
      <c r="E131" s="39">
        <v>1.4099461999999999E-3</v>
      </c>
      <c r="F131" s="39">
        <v>3.7960089999999988E-4</v>
      </c>
      <c r="G131" s="39">
        <v>1.4316376799999996E-4</v>
      </c>
      <c r="H131" s="39" t="s">
        <v>441</v>
      </c>
      <c r="I131" s="39">
        <v>1.743045989750001E-6</v>
      </c>
      <c r="J131" s="39">
        <v>3.2428762600000019E-6</v>
      </c>
      <c r="K131" s="39">
        <v>3.7417803000000026E-6</v>
      </c>
      <c r="L131" s="39">
        <v>1.8708901499999998E-6</v>
      </c>
      <c r="M131" s="39">
        <v>1.084574E-5</v>
      </c>
      <c r="N131" s="39">
        <v>4.8805829999999995E-5</v>
      </c>
      <c r="O131" s="39">
        <v>1.6268609999999996E-5</v>
      </c>
      <c r="P131" s="39">
        <v>1.7895470999999996E-2</v>
      </c>
      <c r="Q131" s="39">
        <v>1.084574E-4</v>
      </c>
      <c r="R131" s="39">
        <v>2.7114349999999999E-5</v>
      </c>
      <c r="S131" s="39">
        <v>1.6268609999999997E-4</v>
      </c>
      <c r="T131" s="39">
        <v>2.1691479999999999E-5</v>
      </c>
      <c r="U131" s="39" t="s">
        <v>441</v>
      </c>
      <c r="V131" s="39" t="s">
        <v>441</v>
      </c>
      <c r="W131" s="39">
        <v>0.21691480000000016</v>
      </c>
      <c r="X131" s="39" t="s">
        <v>441</v>
      </c>
      <c r="Y131" s="39" t="s">
        <v>441</v>
      </c>
      <c r="Z131" s="39" t="s">
        <v>441</v>
      </c>
      <c r="AA131" s="39" t="s">
        <v>441</v>
      </c>
      <c r="AB131" s="39">
        <v>2.1691479999999999E-2</v>
      </c>
      <c r="AC131" s="39">
        <v>5.4228699999999998E-2</v>
      </c>
      <c r="AD131" s="39">
        <v>1.084574E-2</v>
      </c>
      <c r="AE131" s="192"/>
      <c r="AF131" s="39" t="s">
        <v>422</v>
      </c>
      <c r="AG131" s="39" t="s">
        <v>422</v>
      </c>
      <c r="AH131" s="39" t="s">
        <v>422</v>
      </c>
      <c r="AI131" s="39" t="s">
        <v>422</v>
      </c>
      <c r="AJ131" s="39" t="s">
        <v>422</v>
      </c>
      <c r="AK131" s="39">
        <v>0.54228699999999996</v>
      </c>
      <c r="AL131" s="40" t="s">
        <v>329</v>
      </c>
    </row>
    <row r="132" spans="1:38" s="5" customFormat="1" ht="26.25" customHeight="1" thickBot="1" x14ac:dyDescent="0.25">
      <c r="A132" s="37" t="s">
        <v>317</v>
      </c>
      <c r="B132" s="37" t="s">
        <v>336</v>
      </c>
      <c r="C132" s="42" t="s">
        <v>337</v>
      </c>
      <c r="D132" s="38"/>
      <c r="E132" s="39" t="s">
        <v>408</v>
      </c>
      <c r="F132" s="39" t="s">
        <v>408</v>
      </c>
      <c r="G132" s="39" t="s">
        <v>408</v>
      </c>
      <c r="H132" s="39" t="s">
        <v>408</v>
      </c>
      <c r="I132" s="39" t="s">
        <v>408</v>
      </c>
      <c r="J132" s="39" t="s">
        <v>408</v>
      </c>
      <c r="K132" s="39" t="s">
        <v>408</v>
      </c>
      <c r="L132" s="39" t="s">
        <v>408</v>
      </c>
      <c r="M132" s="39" t="s">
        <v>408</v>
      </c>
      <c r="N132" s="39" t="s">
        <v>408</v>
      </c>
      <c r="O132" s="39" t="s">
        <v>408</v>
      </c>
      <c r="P132" s="39" t="s">
        <v>408</v>
      </c>
      <c r="Q132" s="39" t="s">
        <v>408</v>
      </c>
      <c r="R132" s="39" t="s">
        <v>408</v>
      </c>
      <c r="S132" s="39" t="s">
        <v>408</v>
      </c>
      <c r="T132" s="39" t="s">
        <v>408</v>
      </c>
      <c r="U132" s="39" t="s">
        <v>408</v>
      </c>
      <c r="V132" s="39" t="s">
        <v>408</v>
      </c>
      <c r="W132" s="39" t="s">
        <v>408</v>
      </c>
      <c r="X132" s="39" t="s">
        <v>408</v>
      </c>
      <c r="Y132" s="39" t="s">
        <v>408</v>
      </c>
      <c r="Z132" s="39" t="s">
        <v>408</v>
      </c>
      <c r="AA132" s="39" t="s">
        <v>408</v>
      </c>
      <c r="AB132" s="39" t="str">
        <f t="shared" si="1"/>
        <v>IE</v>
      </c>
      <c r="AC132" s="39" t="s">
        <v>408</v>
      </c>
      <c r="AD132" s="39" t="s">
        <v>408</v>
      </c>
      <c r="AE132" s="192"/>
      <c r="AF132" s="39" t="s">
        <v>422</v>
      </c>
      <c r="AG132" s="39" t="s">
        <v>422</v>
      </c>
      <c r="AH132" s="39" t="s">
        <v>422</v>
      </c>
      <c r="AI132" s="39" t="s">
        <v>422</v>
      </c>
      <c r="AJ132" s="39" t="s">
        <v>422</v>
      </c>
      <c r="AK132" s="39" t="s">
        <v>408</v>
      </c>
      <c r="AL132" s="40" t="s">
        <v>338</v>
      </c>
    </row>
    <row r="133" spans="1:38" s="5" customFormat="1" ht="26.25" customHeight="1" thickBot="1" x14ac:dyDescent="0.25">
      <c r="A133" s="37" t="s">
        <v>317</v>
      </c>
      <c r="B133" s="37" t="s">
        <v>339</v>
      </c>
      <c r="C133" s="42" t="s">
        <v>340</v>
      </c>
      <c r="D133" s="38"/>
      <c r="E133" s="39">
        <v>9.5914499999999996E-3</v>
      </c>
      <c r="F133" s="39">
        <v>1.5113800000000002E-4</v>
      </c>
      <c r="G133" s="39">
        <v>1.3137380000000001E-3</v>
      </c>
      <c r="H133" s="39" t="s">
        <v>422</v>
      </c>
      <c r="I133" s="39">
        <v>4.0342220000000003E-4</v>
      </c>
      <c r="J133" s="39">
        <v>4.0342220000000003E-4</v>
      </c>
      <c r="K133" s="39">
        <v>4.4829856000000006E-4</v>
      </c>
      <c r="L133" s="39" t="s">
        <v>441</v>
      </c>
      <c r="M133" s="39">
        <v>1.6276400000000001E-3</v>
      </c>
      <c r="N133" s="39">
        <v>3.4912878000000001E-4</v>
      </c>
      <c r="O133" s="39">
        <v>5.8478780000000005E-5</v>
      </c>
      <c r="P133" s="39">
        <v>1.732274E-2</v>
      </c>
      <c r="Q133" s="39">
        <v>1.5822986E-4</v>
      </c>
      <c r="R133" s="39">
        <v>1.5764855999999999E-4</v>
      </c>
      <c r="S133" s="39">
        <v>1.4451117999999998E-4</v>
      </c>
      <c r="T133" s="39">
        <v>2.0147857999999998E-4</v>
      </c>
      <c r="U133" s="39">
        <v>2.2996228E-4</v>
      </c>
      <c r="V133" s="39">
        <v>1.8615551200000002E-3</v>
      </c>
      <c r="W133" s="39">
        <v>3.1390199999999996E-4</v>
      </c>
      <c r="X133" s="39">
        <v>1.5346319999999999E-7</v>
      </c>
      <c r="Y133" s="39">
        <v>8.382346000000001E-8</v>
      </c>
      <c r="Z133" s="39">
        <v>7.4871440000000004E-8</v>
      </c>
      <c r="AA133" s="39">
        <v>8.1265740000000004E-8</v>
      </c>
      <c r="AB133" s="39">
        <v>3.9342383999999999E-7</v>
      </c>
      <c r="AC133" s="39">
        <v>1.7438999999999998E-3</v>
      </c>
      <c r="AD133" s="39">
        <v>4.7666599999999998E-3</v>
      </c>
      <c r="AE133" s="192"/>
      <c r="AF133" s="39" t="s">
        <v>422</v>
      </c>
      <c r="AG133" s="39" t="s">
        <v>422</v>
      </c>
      <c r="AH133" s="39" t="s">
        <v>422</v>
      </c>
      <c r="AI133" s="39" t="s">
        <v>422</v>
      </c>
      <c r="AJ133" s="39" t="s">
        <v>422</v>
      </c>
      <c r="AK133" s="39">
        <v>11626</v>
      </c>
      <c r="AL133" s="40" t="s">
        <v>341</v>
      </c>
    </row>
    <row r="134" spans="1:38" s="5" customFormat="1" ht="26.25" customHeight="1" thickBot="1" x14ac:dyDescent="0.25">
      <c r="A134" s="37" t="s">
        <v>317</v>
      </c>
      <c r="B134" s="37" t="s">
        <v>342</v>
      </c>
      <c r="C134" s="37" t="s">
        <v>343</v>
      </c>
      <c r="D134" s="38"/>
      <c r="E134" s="39" t="s">
        <v>440</v>
      </c>
      <c r="F134" s="39" t="s">
        <v>440</v>
      </c>
      <c r="G134" s="39" t="s">
        <v>440</v>
      </c>
      <c r="H134" s="39" t="s">
        <v>440</v>
      </c>
      <c r="I134" s="39" t="s">
        <v>440</v>
      </c>
      <c r="J134" s="39" t="s">
        <v>440</v>
      </c>
      <c r="K134" s="39" t="s">
        <v>440</v>
      </c>
      <c r="L134" s="39" t="s">
        <v>440</v>
      </c>
      <c r="M134" s="39" t="s">
        <v>440</v>
      </c>
      <c r="N134" s="39" t="s">
        <v>440</v>
      </c>
      <c r="O134" s="39" t="s">
        <v>440</v>
      </c>
      <c r="P134" s="39" t="s">
        <v>440</v>
      </c>
      <c r="Q134" s="39" t="s">
        <v>440</v>
      </c>
      <c r="R134" s="39" t="s">
        <v>440</v>
      </c>
      <c r="S134" s="39" t="s">
        <v>440</v>
      </c>
      <c r="T134" s="39" t="s">
        <v>440</v>
      </c>
      <c r="U134" s="39" t="s">
        <v>440</v>
      </c>
      <c r="V134" s="39" t="s">
        <v>440</v>
      </c>
      <c r="W134" s="39" t="s">
        <v>440</v>
      </c>
      <c r="X134" s="39" t="s">
        <v>440</v>
      </c>
      <c r="Y134" s="39" t="s">
        <v>440</v>
      </c>
      <c r="Z134" s="39" t="s">
        <v>440</v>
      </c>
      <c r="AA134" s="39" t="s">
        <v>440</v>
      </c>
      <c r="AB134" s="39" t="str">
        <f t="shared" si="1"/>
        <v>NO</v>
      </c>
      <c r="AC134" s="39" t="s">
        <v>440</v>
      </c>
      <c r="AD134" s="39" t="s">
        <v>440</v>
      </c>
      <c r="AE134" s="192"/>
      <c r="AF134" s="39" t="s">
        <v>422</v>
      </c>
      <c r="AG134" s="39" t="s">
        <v>422</v>
      </c>
      <c r="AH134" s="39" t="s">
        <v>422</v>
      </c>
      <c r="AI134" s="39" t="s">
        <v>422</v>
      </c>
      <c r="AJ134" s="39" t="s">
        <v>422</v>
      </c>
      <c r="AK134" s="39" t="s">
        <v>422</v>
      </c>
      <c r="AL134" s="40" t="s">
        <v>147</v>
      </c>
    </row>
    <row r="135" spans="1:38" s="5" customFormat="1" ht="26.25" customHeight="1" thickBot="1" x14ac:dyDescent="0.25">
      <c r="A135" s="37" t="s">
        <v>317</v>
      </c>
      <c r="B135" s="37" t="s">
        <v>344</v>
      </c>
      <c r="C135" s="37" t="s">
        <v>345</v>
      </c>
      <c r="D135" s="38"/>
      <c r="E135" s="39" t="s">
        <v>440</v>
      </c>
      <c r="F135" s="39" t="s">
        <v>440</v>
      </c>
      <c r="G135" s="39" t="s">
        <v>440</v>
      </c>
      <c r="H135" s="39" t="s">
        <v>440</v>
      </c>
      <c r="I135" s="39" t="s">
        <v>440</v>
      </c>
      <c r="J135" s="39" t="s">
        <v>440</v>
      </c>
      <c r="K135" s="39" t="s">
        <v>440</v>
      </c>
      <c r="L135" s="39" t="s">
        <v>440</v>
      </c>
      <c r="M135" s="39" t="s">
        <v>440</v>
      </c>
      <c r="N135" s="39" t="s">
        <v>440</v>
      </c>
      <c r="O135" s="39" t="s">
        <v>440</v>
      </c>
      <c r="P135" s="39" t="s">
        <v>440</v>
      </c>
      <c r="Q135" s="39" t="s">
        <v>440</v>
      </c>
      <c r="R135" s="39" t="s">
        <v>440</v>
      </c>
      <c r="S135" s="39" t="s">
        <v>440</v>
      </c>
      <c r="T135" s="39" t="s">
        <v>440</v>
      </c>
      <c r="U135" s="39" t="s">
        <v>440</v>
      </c>
      <c r="V135" s="39" t="s">
        <v>440</v>
      </c>
      <c r="W135" s="39" t="s">
        <v>440</v>
      </c>
      <c r="X135" s="39" t="s">
        <v>440</v>
      </c>
      <c r="Y135" s="39" t="s">
        <v>440</v>
      </c>
      <c r="Z135" s="39" t="s">
        <v>440</v>
      </c>
      <c r="AA135" s="39" t="s">
        <v>440</v>
      </c>
      <c r="AB135" s="39" t="str">
        <f t="shared" si="1"/>
        <v>NO</v>
      </c>
      <c r="AC135" s="39" t="s">
        <v>440</v>
      </c>
      <c r="AD135" s="39" t="s">
        <v>440</v>
      </c>
      <c r="AE135" s="192"/>
      <c r="AF135" s="39" t="s">
        <v>422</v>
      </c>
      <c r="AG135" s="39" t="s">
        <v>422</v>
      </c>
      <c r="AH135" s="39" t="s">
        <v>422</v>
      </c>
      <c r="AI135" s="39" t="s">
        <v>422</v>
      </c>
      <c r="AJ135" s="39" t="s">
        <v>422</v>
      </c>
      <c r="AK135" s="39" t="s">
        <v>422</v>
      </c>
      <c r="AL135" s="40" t="s">
        <v>147</v>
      </c>
    </row>
    <row r="136" spans="1:38" s="5" customFormat="1" ht="26.25" customHeight="1" thickBot="1" x14ac:dyDescent="0.25">
      <c r="A136" s="37" t="s">
        <v>317</v>
      </c>
      <c r="B136" s="37" t="s">
        <v>346</v>
      </c>
      <c r="C136" s="37" t="s">
        <v>347</v>
      </c>
      <c r="D136" s="38"/>
      <c r="E136" s="39" t="s">
        <v>422</v>
      </c>
      <c r="F136" s="39">
        <v>7.3549417112250002E-3</v>
      </c>
      <c r="G136" s="39" t="s">
        <v>422</v>
      </c>
      <c r="H136" s="39">
        <v>0.13844838079999991</v>
      </c>
      <c r="I136" s="39" t="s">
        <v>422</v>
      </c>
      <c r="J136" s="39" t="s">
        <v>422</v>
      </c>
      <c r="K136" s="39" t="s">
        <v>422</v>
      </c>
      <c r="L136" s="39" t="s">
        <v>422</v>
      </c>
      <c r="M136" s="39" t="s">
        <v>422</v>
      </c>
      <c r="N136" s="39" t="s">
        <v>422</v>
      </c>
      <c r="O136" s="39" t="s">
        <v>422</v>
      </c>
      <c r="P136" s="39" t="s">
        <v>422</v>
      </c>
      <c r="Q136" s="39" t="s">
        <v>422</v>
      </c>
      <c r="R136" s="39" t="s">
        <v>422</v>
      </c>
      <c r="S136" s="39" t="s">
        <v>422</v>
      </c>
      <c r="T136" s="39" t="s">
        <v>422</v>
      </c>
      <c r="U136" s="39" t="s">
        <v>422</v>
      </c>
      <c r="V136" s="39" t="s">
        <v>422</v>
      </c>
      <c r="W136" s="39" t="s">
        <v>422</v>
      </c>
      <c r="X136" s="39" t="s">
        <v>422</v>
      </c>
      <c r="Y136" s="39" t="s">
        <v>422</v>
      </c>
      <c r="Z136" s="39" t="s">
        <v>422</v>
      </c>
      <c r="AA136" s="39" t="s">
        <v>422</v>
      </c>
      <c r="AB136" s="39" t="s">
        <v>422</v>
      </c>
      <c r="AC136" s="39" t="s">
        <v>422</v>
      </c>
      <c r="AD136" s="39" t="s">
        <v>422</v>
      </c>
      <c r="AE136" s="192"/>
      <c r="AF136" s="39" t="s">
        <v>422</v>
      </c>
      <c r="AG136" s="39" t="s">
        <v>422</v>
      </c>
      <c r="AH136" s="39" t="s">
        <v>422</v>
      </c>
      <c r="AI136" s="39" t="s">
        <v>422</v>
      </c>
      <c r="AJ136" s="39" t="s">
        <v>422</v>
      </c>
      <c r="AK136" s="39">
        <v>490329.447415</v>
      </c>
      <c r="AL136" s="40" t="s">
        <v>454</v>
      </c>
    </row>
    <row r="137" spans="1:38" s="5" customFormat="1" ht="26.25" customHeight="1" thickBot="1" x14ac:dyDescent="0.25">
      <c r="A137" s="37" t="s">
        <v>317</v>
      </c>
      <c r="B137" s="37" t="s">
        <v>349</v>
      </c>
      <c r="C137" s="37" t="s">
        <v>350</v>
      </c>
      <c r="D137" s="38"/>
      <c r="E137" s="39" t="s">
        <v>422</v>
      </c>
      <c r="F137" s="39">
        <v>7.6314214499999993E-4</v>
      </c>
      <c r="G137" s="39" t="s">
        <v>422</v>
      </c>
      <c r="H137" s="39" t="s">
        <v>422</v>
      </c>
      <c r="I137" s="39" t="s">
        <v>422</v>
      </c>
      <c r="J137" s="39" t="s">
        <v>422</v>
      </c>
      <c r="K137" s="39" t="s">
        <v>422</v>
      </c>
      <c r="L137" s="39" t="s">
        <v>422</v>
      </c>
      <c r="M137" s="39" t="s">
        <v>422</v>
      </c>
      <c r="N137" s="39" t="s">
        <v>422</v>
      </c>
      <c r="O137" s="39" t="s">
        <v>422</v>
      </c>
      <c r="P137" s="39" t="s">
        <v>422</v>
      </c>
      <c r="Q137" s="39" t="s">
        <v>422</v>
      </c>
      <c r="R137" s="39" t="s">
        <v>422</v>
      </c>
      <c r="S137" s="39" t="s">
        <v>422</v>
      </c>
      <c r="T137" s="39" t="s">
        <v>422</v>
      </c>
      <c r="U137" s="39" t="s">
        <v>422</v>
      </c>
      <c r="V137" s="39" t="s">
        <v>422</v>
      </c>
      <c r="W137" s="39" t="s">
        <v>422</v>
      </c>
      <c r="X137" s="39" t="s">
        <v>422</v>
      </c>
      <c r="Y137" s="39" t="s">
        <v>422</v>
      </c>
      <c r="Z137" s="39" t="s">
        <v>422</v>
      </c>
      <c r="AA137" s="39" t="s">
        <v>422</v>
      </c>
      <c r="AB137" s="39" t="s">
        <v>422</v>
      </c>
      <c r="AC137" s="39" t="s">
        <v>422</v>
      </c>
      <c r="AD137" s="39" t="s">
        <v>422</v>
      </c>
      <c r="AE137" s="192"/>
      <c r="AF137" s="39" t="s">
        <v>422</v>
      </c>
      <c r="AG137" s="39" t="s">
        <v>422</v>
      </c>
      <c r="AH137" s="39" t="s">
        <v>422</v>
      </c>
      <c r="AI137" s="39" t="s">
        <v>422</v>
      </c>
      <c r="AJ137" s="39" t="s">
        <v>422</v>
      </c>
      <c r="AK137" s="39">
        <v>50876.142999999996</v>
      </c>
      <c r="AL137" s="40" t="s">
        <v>454</v>
      </c>
    </row>
    <row r="138" spans="1:38" s="5" customFormat="1" ht="26.25" customHeight="1" thickBot="1" x14ac:dyDescent="0.25">
      <c r="A138" s="37" t="s">
        <v>317</v>
      </c>
      <c r="B138" s="37" t="s">
        <v>351</v>
      </c>
      <c r="C138" s="37" t="s">
        <v>352</v>
      </c>
      <c r="D138" s="38"/>
      <c r="E138" s="39" t="s">
        <v>440</v>
      </c>
      <c r="F138" s="39" t="s">
        <v>440</v>
      </c>
      <c r="G138" s="39" t="s">
        <v>440</v>
      </c>
      <c r="H138" s="39" t="s">
        <v>408</v>
      </c>
      <c r="I138" s="39" t="s">
        <v>440</v>
      </c>
      <c r="J138" s="39" t="s">
        <v>440</v>
      </c>
      <c r="K138" s="39" t="s">
        <v>440</v>
      </c>
      <c r="L138" s="39" t="s">
        <v>440</v>
      </c>
      <c r="M138" s="39" t="s">
        <v>440</v>
      </c>
      <c r="N138" s="39" t="s">
        <v>440</v>
      </c>
      <c r="O138" s="39" t="s">
        <v>440</v>
      </c>
      <c r="P138" s="39" t="s">
        <v>440</v>
      </c>
      <c r="Q138" s="39" t="s">
        <v>440</v>
      </c>
      <c r="R138" s="39" t="s">
        <v>440</v>
      </c>
      <c r="S138" s="39" t="s">
        <v>440</v>
      </c>
      <c r="T138" s="39" t="s">
        <v>440</v>
      </c>
      <c r="U138" s="39" t="s">
        <v>440</v>
      </c>
      <c r="V138" s="39" t="s">
        <v>440</v>
      </c>
      <c r="W138" s="39" t="s">
        <v>440</v>
      </c>
      <c r="X138" s="39" t="s">
        <v>440</v>
      </c>
      <c r="Y138" s="39" t="s">
        <v>440</v>
      </c>
      <c r="Z138" s="39" t="s">
        <v>440</v>
      </c>
      <c r="AA138" s="39" t="s">
        <v>440</v>
      </c>
      <c r="AB138" s="39" t="str">
        <f t="shared" si="1"/>
        <v>NO</v>
      </c>
      <c r="AC138" s="39" t="s">
        <v>440</v>
      </c>
      <c r="AD138" s="39" t="s">
        <v>440</v>
      </c>
      <c r="AE138" s="192"/>
      <c r="AF138" s="39" t="s">
        <v>422</v>
      </c>
      <c r="AG138" s="39" t="s">
        <v>422</v>
      </c>
      <c r="AH138" s="39" t="s">
        <v>422</v>
      </c>
      <c r="AI138" s="39" t="s">
        <v>422</v>
      </c>
      <c r="AJ138" s="39" t="s">
        <v>422</v>
      </c>
      <c r="AK138" s="39" t="s">
        <v>408</v>
      </c>
      <c r="AL138" s="40" t="s">
        <v>348</v>
      </c>
    </row>
    <row r="139" spans="1:38" s="5" customFormat="1" ht="26.25" customHeight="1" thickBot="1" x14ac:dyDescent="0.25">
      <c r="A139" s="37" t="s">
        <v>317</v>
      </c>
      <c r="B139" s="37" t="s">
        <v>353</v>
      </c>
      <c r="C139" s="37" t="s">
        <v>354</v>
      </c>
      <c r="D139" s="38"/>
      <c r="E139" s="39" t="s">
        <v>422</v>
      </c>
      <c r="F139" s="39" t="s">
        <v>422</v>
      </c>
      <c r="G139" s="39" t="s">
        <v>422</v>
      </c>
      <c r="H139" s="39" t="s">
        <v>422</v>
      </c>
      <c r="I139" s="156">
        <v>0.37356435000000004</v>
      </c>
      <c r="J139" s="156">
        <v>0.37356435000000004</v>
      </c>
      <c r="K139" s="156">
        <v>0.37356435000000004</v>
      </c>
      <c r="L139" s="39" t="s">
        <v>422</v>
      </c>
      <c r="M139" s="39" t="s">
        <v>422</v>
      </c>
      <c r="N139" s="39">
        <v>1.0799099999999999E-3</v>
      </c>
      <c r="O139" s="39">
        <v>2.1733299999999998E-3</v>
      </c>
      <c r="P139" s="39">
        <v>2.1733299999999998E-3</v>
      </c>
      <c r="Q139" s="39">
        <v>3.4540900000000008E-3</v>
      </c>
      <c r="R139" s="39">
        <v>3.2937700000000001E-3</v>
      </c>
      <c r="S139" s="39">
        <v>7.6656500000000004E-3</v>
      </c>
      <c r="T139" s="39" t="s">
        <v>422</v>
      </c>
      <c r="U139" s="39" t="s">
        <v>422</v>
      </c>
      <c r="V139" s="39" t="s">
        <v>422</v>
      </c>
      <c r="W139" s="39">
        <v>3.7976380000000001</v>
      </c>
      <c r="X139" s="39" t="s">
        <v>422</v>
      </c>
      <c r="Y139" s="39" t="s">
        <v>422</v>
      </c>
      <c r="Z139" s="39" t="s">
        <v>422</v>
      </c>
      <c r="AA139" s="39" t="s">
        <v>422</v>
      </c>
      <c r="AB139" s="39" t="str">
        <f t="shared" si="1"/>
        <v>NA</v>
      </c>
      <c r="AC139" s="39" t="s">
        <v>422</v>
      </c>
      <c r="AD139" s="39" t="s">
        <v>422</v>
      </c>
      <c r="AE139" s="192"/>
      <c r="AF139" s="39" t="s">
        <v>422</v>
      </c>
      <c r="AG139" s="39" t="s">
        <v>422</v>
      </c>
      <c r="AH139" s="39" t="s">
        <v>422</v>
      </c>
      <c r="AI139" s="39" t="s">
        <v>422</v>
      </c>
      <c r="AJ139" s="39" t="s">
        <v>422</v>
      </c>
      <c r="AK139" s="39">
        <v>7390</v>
      </c>
      <c r="AL139" s="40" t="s">
        <v>147</v>
      </c>
    </row>
    <row r="140" spans="1:38" s="5" customFormat="1" ht="26.25" customHeight="1" thickBot="1" x14ac:dyDescent="0.25">
      <c r="A140" s="37" t="s">
        <v>355</v>
      </c>
      <c r="B140" s="37" t="s">
        <v>356</v>
      </c>
      <c r="C140" s="37" t="s">
        <v>357</v>
      </c>
      <c r="D140" s="38"/>
      <c r="E140" s="39" t="s">
        <v>440</v>
      </c>
      <c r="F140" s="39" t="s">
        <v>440</v>
      </c>
      <c r="G140" s="39" t="s">
        <v>440</v>
      </c>
      <c r="H140" s="39" t="s">
        <v>440</v>
      </c>
      <c r="I140" s="39" t="s">
        <v>440</v>
      </c>
      <c r="J140" s="39" t="s">
        <v>440</v>
      </c>
      <c r="K140" s="39" t="s">
        <v>440</v>
      </c>
      <c r="L140" s="39" t="s">
        <v>440</v>
      </c>
      <c r="M140" s="39" t="s">
        <v>440</v>
      </c>
      <c r="N140" s="39" t="s">
        <v>440</v>
      </c>
      <c r="O140" s="39" t="s">
        <v>440</v>
      </c>
      <c r="P140" s="39" t="s">
        <v>440</v>
      </c>
      <c r="Q140" s="39" t="s">
        <v>440</v>
      </c>
      <c r="R140" s="39" t="s">
        <v>440</v>
      </c>
      <c r="S140" s="39" t="s">
        <v>440</v>
      </c>
      <c r="T140" s="39" t="s">
        <v>440</v>
      </c>
      <c r="U140" s="39" t="s">
        <v>440</v>
      </c>
      <c r="V140" s="39" t="s">
        <v>440</v>
      </c>
      <c r="W140" s="39" t="s">
        <v>440</v>
      </c>
      <c r="X140" s="39" t="s">
        <v>440</v>
      </c>
      <c r="Y140" s="39" t="s">
        <v>440</v>
      </c>
      <c r="Z140" s="39" t="s">
        <v>440</v>
      </c>
      <c r="AA140" s="39" t="s">
        <v>440</v>
      </c>
      <c r="AB140" s="39" t="str">
        <f t="shared" si="1"/>
        <v>NO</v>
      </c>
      <c r="AC140" s="39" t="s">
        <v>440</v>
      </c>
      <c r="AD140" s="39" t="s">
        <v>440</v>
      </c>
      <c r="AE140" s="192"/>
      <c r="AF140" s="39" t="s">
        <v>422</v>
      </c>
      <c r="AG140" s="39" t="s">
        <v>422</v>
      </c>
      <c r="AH140" s="39" t="s">
        <v>422</v>
      </c>
      <c r="AI140" s="39" t="s">
        <v>422</v>
      </c>
      <c r="AJ140" s="39" t="s">
        <v>422</v>
      </c>
      <c r="AK140" s="39" t="s">
        <v>422</v>
      </c>
      <c r="AL140" s="40" t="s">
        <v>147</v>
      </c>
    </row>
    <row r="141" spans="1:38" s="51" customFormat="1" ht="37.5" customHeight="1" thickBot="1" x14ac:dyDescent="0.25">
      <c r="A141" s="46"/>
      <c r="B141" s="47" t="s">
        <v>358</v>
      </c>
      <c r="C141" s="48" t="s">
        <v>423</v>
      </c>
      <c r="D141" s="46" t="s">
        <v>359</v>
      </c>
      <c r="E141" s="49">
        <f>SUM(E14:E140)</f>
        <v>97.161026874176613</v>
      </c>
      <c r="F141" s="49">
        <f t="shared" ref="F141:AK141" si="2">SUM(F14:F140)</f>
        <v>72.934084780710322</v>
      </c>
      <c r="G141" s="49">
        <f t="shared" si="2"/>
        <v>85.912738709669242</v>
      </c>
      <c r="H141" s="49">
        <f t="shared" si="2"/>
        <v>58.839166074987055</v>
      </c>
      <c r="I141" s="49">
        <f t="shared" si="2"/>
        <v>28.044714237697242</v>
      </c>
      <c r="J141" s="49">
        <f t="shared" si="2"/>
        <v>46.830033630621081</v>
      </c>
      <c r="K141" s="49">
        <f t="shared" si="2"/>
        <v>90.781453839085046</v>
      </c>
      <c r="L141" s="49">
        <f t="shared" si="2"/>
        <v>3.377865007171279</v>
      </c>
      <c r="M141" s="49">
        <f t="shared" si="2"/>
        <v>222.43932856952731</v>
      </c>
      <c r="N141" s="49">
        <f t="shared" si="2"/>
        <v>17.907782001324236</v>
      </c>
      <c r="O141" s="49">
        <f t="shared" si="2"/>
        <v>2.836290717108843</v>
      </c>
      <c r="P141" s="49">
        <f t="shared" si="2"/>
        <v>0.83108786805767998</v>
      </c>
      <c r="Q141" s="49">
        <f t="shared" si="2"/>
        <v>2.7530722933855754</v>
      </c>
      <c r="R141" s="49">
        <f t="shared" si="2"/>
        <v>6.9018696841795455</v>
      </c>
      <c r="S141" s="49">
        <f t="shared" si="2"/>
        <v>55.324600745635671</v>
      </c>
      <c r="T141" s="49">
        <f t="shared" si="2"/>
        <v>8.2012792712952418</v>
      </c>
      <c r="U141" s="49">
        <f t="shared" si="2"/>
        <v>7.2059507128652376</v>
      </c>
      <c r="V141" s="49">
        <f t="shared" si="2"/>
        <v>44.451554225454188</v>
      </c>
      <c r="W141" s="49">
        <f t="shared" si="2"/>
        <v>35.006478458510912</v>
      </c>
      <c r="X141" s="49">
        <f t="shared" si="2"/>
        <v>4.4961294570486841</v>
      </c>
      <c r="Y141" s="49">
        <f t="shared" si="2"/>
        <v>4.4246017235142432</v>
      </c>
      <c r="Z141" s="49">
        <f t="shared" si="2"/>
        <v>1.8491373904112633</v>
      </c>
      <c r="AA141" s="49">
        <f t="shared" si="2"/>
        <v>2.4975504755910185</v>
      </c>
      <c r="AB141" s="49">
        <f t="shared" si="2"/>
        <v>13.595872498549209</v>
      </c>
      <c r="AC141" s="49">
        <f t="shared" si="2"/>
        <v>1.9822037007096551</v>
      </c>
      <c r="AD141" s="49">
        <f t="shared" si="2"/>
        <v>2.6647540946336994</v>
      </c>
      <c r="AE141" s="192"/>
      <c r="AF141" s="49">
        <f t="shared" si="2"/>
        <v>154969.98503258641</v>
      </c>
      <c r="AG141" s="49">
        <f t="shared" si="2"/>
        <v>198680.22820537369</v>
      </c>
      <c r="AH141" s="49">
        <f t="shared" si="2"/>
        <v>69642.492182873801</v>
      </c>
      <c r="AI141" s="49">
        <f t="shared" si="2"/>
        <v>67198.469510991796</v>
      </c>
      <c r="AJ141" s="49">
        <f t="shared" si="2"/>
        <v>3778.7594080260001</v>
      </c>
      <c r="AK141" s="49">
        <f t="shared" si="2"/>
        <v>9412806.0327552538</v>
      </c>
      <c r="AL141" s="50"/>
    </row>
    <row r="142" spans="1:38" s="59" customFormat="1" ht="15" customHeight="1" thickBot="1" x14ac:dyDescent="0.25">
      <c r="A142" s="52"/>
      <c r="B142" s="53"/>
      <c r="C142" s="54"/>
      <c r="D142" s="55"/>
      <c r="E142" s="56"/>
      <c r="F142" s="56"/>
      <c r="G142" s="56"/>
      <c r="H142" s="56"/>
      <c r="I142" s="56"/>
      <c r="J142"/>
      <c r="K142"/>
      <c r="L142"/>
      <c r="M142"/>
      <c r="N142"/>
      <c r="O142" s="57"/>
      <c r="P142" s="57"/>
      <c r="Q142" s="57"/>
      <c r="R142" s="57"/>
      <c r="S142" s="57"/>
      <c r="T142" s="57"/>
      <c r="U142" s="57"/>
      <c r="V142" s="57"/>
      <c r="W142" s="57"/>
      <c r="X142" s="57"/>
      <c r="Y142" s="57"/>
      <c r="Z142" s="57"/>
      <c r="AA142" s="57"/>
      <c r="AB142" s="57"/>
      <c r="AC142" s="57"/>
      <c r="AD142" s="57"/>
      <c r="AE142" s="192"/>
      <c r="AF142" s="58"/>
      <c r="AG142" s="58"/>
      <c r="AH142" s="58"/>
      <c r="AI142" s="58"/>
      <c r="AJ142" s="58"/>
      <c r="AK142" s="58"/>
      <c r="AL142" s="53"/>
    </row>
    <row r="143" spans="1:38" s="19" customFormat="1" ht="26.25" customHeight="1" thickBot="1" x14ac:dyDescent="0.25">
      <c r="A143" s="60"/>
      <c r="B143" s="61" t="s">
        <v>360</v>
      </c>
      <c r="C143" s="62" t="s">
        <v>361</v>
      </c>
      <c r="D143" s="63" t="s">
        <v>362</v>
      </c>
      <c r="E143" s="64" t="s">
        <v>422</v>
      </c>
      <c r="F143" s="64" t="s">
        <v>422</v>
      </c>
      <c r="G143" s="64" t="s">
        <v>422</v>
      </c>
      <c r="H143" s="64" t="s">
        <v>422</v>
      </c>
      <c r="I143" s="64" t="s">
        <v>422</v>
      </c>
      <c r="J143" s="64" t="s">
        <v>422</v>
      </c>
      <c r="K143" s="64" t="s">
        <v>422</v>
      </c>
      <c r="L143" s="64" t="s">
        <v>422</v>
      </c>
      <c r="M143" s="64" t="s">
        <v>422</v>
      </c>
      <c r="N143" s="64" t="s">
        <v>422</v>
      </c>
      <c r="O143" s="64" t="s">
        <v>422</v>
      </c>
      <c r="P143" s="64" t="s">
        <v>422</v>
      </c>
      <c r="Q143" s="64" t="s">
        <v>422</v>
      </c>
      <c r="R143" s="64" t="s">
        <v>422</v>
      </c>
      <c r="S143" s="64" t="s">
        <v>422</v>
      </c>
      <c r="T143" s="64" t="s">
        <v>422</v>
      </c>
      <c r="U143" s="64" t="s">
        <v>422</v>
      </c>
      <c r="V143" s="64" t="s">
        <v>422</v>
      </c>
      <c r="W143" s="64" t="s">
        <v>422</v>
      </c>
      <c r="X143" s="64" t="s">
        <v>422</v>
      </c>
      <c r="Y143" s="64" t="s">
        <v>422</v>
      </c>
      <c r="Z143" s="64" t="s">
        <v>422</v>
      </c>
      <c r="AA143" s="64" t="s">
        <v>422</v>
      </c>
      <c r="AB143" s="64" t="s">
        <v>422</v>
      </c>
      <c r="AC143" s="64" t="s">
        <v>422</v>
      </c>
      <c r="AD143" s="64" t="s">
        <v>422</v>
      </c>
      <c r="AE143" s="192"/>
      <c r="AF143" s="64" t="s">
        <v>422</v>
      </c>
      <c r="AG143" s="64" t="s">
        <v>422</v>
      </c>
      <c r="AH143" s="64" t="s">
        <v>422</v>
      </c>
      <c r="AI143" s="64" t="s">
        <v>422</v>
      </c>
      <c r="AJ143" s="64" t="s">
        <v>422</v>
      </c>
      <c r="AK143" s="64" t="s">
        <v>422</v>
      </c>
      <c r="AL143" s="61" t="s">
        <v>70</v>
      </c>
    </row>
    <row r="144" spans="1:38" s="19" customFormat="1" ht="26.25" customHeight="1" thickBot="1" x14ac:dyDescent="0.25">
      <c r="A144" s="60"/>
      <c r="B144" s="61" t="s">
        <v>363</v>
      </c>
      <c r="C144" s="62" t="s">
        <v>364</v>
      </c>
      <c r="D144" s="63" t="s">
        <v>362</v>
      </c>
      <c r="E144" s="64" t="s">
        <v>422</v>
      </c>
      <c r="F144" s="64" t="s">
        <v>422</v>
      </c>
      <c r="G144" s="64" t="s">
        <v>422</v>
      </c>
      <c r="H144" s="64" t="s">
        <v>422</v>
      </c>
      <c r="I144" s="64" t="s">
        <v>422</v>
      </c>
      <c r="J144" s="64" t="s">
        <v>422</v>
      </c>
      <c r="K144" s="64" t="s">
        <v>422</v>
      </c>
      <c r="L144" s="64" t="s">
        <v>422</v>
      </c>
      <c r="M144" s="64" t="s">
        <v>422</v>
      </c>
      <c r="N144" s="64" t="s">
        <v>422</v>
      </c>
      <c r="O144" s="64" t="s">
        <v>422</v>
      </c>
      <c r="P144" s="64" t="s">
        <v>422</v>
      </c>
      <c r="Q144" s="64" t="s">
        <v>422</v>
      </c>
      <c r="R144" s="64" t="s">
        <v>422</v>
      </c>
      <c r="S144" s="64" t="s">
        <v>422</v>
      </c>
      <c r="T144" s="64" t="s">
        <v>422</v>
      </c>
      <c r="U144" s="64" t="s">
        <v>422</v>
      </c>
      <c r="V144" s="64" t="s">
        <v>422</v>
      </c>
      <c r="W144" s="64" t="s">
        <v>422</v>
      </c>
      <c r="X144" s="64" t="s">
        <v>422</v>
      </c>
      <c r="Y144" s="64" t="s">
        <v>422</v>
      </c>
      <c r="Z144" s="64" t="s">
        <v>422</v>
      </c>
      <c r="AA144" s="64" t="s">
        <v>422</v>
      </c>
      <c r="AB144" s="64" t="s">
        <v>422</v>
      </c>
      <c r="AC144" s="64" t="s">
        <v>422</v>
      </c>
      <c r="AD144" s="64" t="s">
        <v>422</v>
      </c>
      <c r="AE144" s="192"/>
      <c r="AF144" s="64" t="s">
        <v>422</v>
      </c>
      <c r="AG144" s="64" t="s">
        <v>422</v>
      </c>
      <c r="AH144" s="64" t="s">
        <v>422</v>
      </c>
      <c r="AI144" s="64" t="s">
        <v>422</v>
      </c>
      <c r="AJ144" s="64" t="s">
        <v>422</v>
      </c>
      <c r="AK144" s="64" t="s">
        <v>422</v>
      </c>
      <c r="AL144" s="61" t="s">
        <v>70</v>
      </c>
    </row>
    <row r="145" spans="1:38" s="19" customFormat="1" ht="26.25" customHeight="1" thickBot="1" x14ac:dyDescent="0.25">
      <c r="A145" s="60"/>
      <c r="B145" s="61" t="s">
        <v>365</v>
      </c>
      <c r="C145" s="62" t="s">
        <v>366</v>
      </c>
      <c r="D145" s="63" t="s">
        <v>362</v>
      </c>
      <c r="E145" s="64" t="s">
        <v>422</v>
      </c>
      <c r="F145" s="64" t="s">
        <v>422</v>
      </c>
      <c r="G145" s="64" t="s">
        <v>422</v>
      </c>
      <c r="H145" s="64" t="s">
        <v>422</v>
      </c>
      <c r="I145" s="64" t="s">
        <v>422</v>
      </c>
      <c r="J145" s="64" t="s">
        <v>422</v>
      </c>
      <c r="K145" s="64" t="s">
        <v>422</v>
      </c>
      <c r="L145" s="64" t="s">
        <v>422</v>
      </c>
      <c r="M145" s="64" t="s">
        <v>422</v>
      </c>
      <c r="N145" s="64" t="s">
        <v>422</v>
      </c>
      <c r="O145" s="64" t="s">
        <v>422</v>
      </c>
      <c r="P145" s="64" t="s">
        <v>422</v>
      </c>
      <c r="Q145" s="64" t="s">
        <v>422</v>
      </c>
      <c r="R145" s="64" t="s">
        <v>422</v>
      </c>
      <c r="S145" s="64" t="s">
        <v>422</v>
      </c>
      <c r="T145" s="64" t="s">
        <v>422</v>
      </c>
      <c r="U145" s="64" t="s">
        <v>422</v>
      </c>
      <c r="V145" s="64" t="s">
        <v>422</v>
      </c>
      <c r="W145" s="64" t="s">
        <v>422</v>
      </c>
      <c r="X145" s="64" t="s">
        <v>422</v>
      </c>
      <c r="Y145" s="64" t="s">
        <v>422</v>
      </c>
      <c r="Z145" s="64" t="s">
        <v>422</v>
      </c>
      <c r="AA145" s="64" t="s">
        <v>422</v>
      </c>
      <c r="AB145" s="64" t="s">
        <v>422</v>
      </c>
      <c r="AC145" s="64" t="s">
        <v>422</v>
      </c>
      <c r="AD145" s="64" t="s">
        <v>422</v>
      </c>
      <c r="AE145" s="192"/>
      <c r="AF145" s="64" t="s">
        <v>422</v>
      </c>
      <c r="AG145" s="64" t="s">
        <v>422</v>
      </c>
      <c r="AH145" s="64" t="s">
        <v>422</v>
      </c>
      <c r="AI145" s="64" t="s">
        <v>422</v>
      </c>
      <c r="AJ145" s="64" t="s">
        <v>422</v>
      </c>
      <c r="AK145" s="64" t="s">
        <v>422</v>
      </c>
      <c r="AL145" s="61" t="s">
        <v>70</v>
      </c>
    </row>
    <row r="146" spans="1:38" s="19" customFormat="1" ht="26.25" customHeight="1" thickBot="1" x14ac:dyDescent="0.25">
      <c r="A146" s="60"/>
      <c r="B146" s="61" t="s">
        <v>367</v>
      </c>
      <c r="C146" s="62" t="s">
        <v>368</v>
      </c>
      <c r="D146" s="63" t="s">
        <v>362</v>
      </c>
      <c r="E146" s="64" t="s">
        <v>422</v>
      </c>
      <c r="F146" s="64" t="s">
        <v>422</v>
      </c>
      <c r="G146" s="64" t="s">
        <v>422</v>
      </c>
      <c r="H146" s="64" t="s">
        <v>422</v>
      </c>
      <c r="I146" s="64" t="s">
        <v>422</v>
      </c>
      <c r="J146" s="64" t="s">
        <v>422</v>
      </c>
      <c r="K146" s="64" t="s">
        <v>422</v>
      </c>
      <c r="L146" s="64" t="s">
        <v>422</v>
      </c>
      <c r="M146" s="64" t="s">
        <v>422</v>
      </c>
      <c r="N146" s="64" t="s">
        <v>422</v>
      </c>
      <c r="O146" s="64" t="s">
        <v>422</v>
      </c>
      <c r="P146" s="64" t="s">
        <v>422</v>
      </c>
      <c r="Q146" s="64" t="s">
        <v>422</v>
      </c>
      <c r="R146" s="64" t="s">
        <v>422</v>
      </c>
      <c r="S146" s="64" t="s">
        <v>422</v>
      </c>
      <c r="T146" s="64" t="s">
        <v>422</v>
      </c>
      <c r="U146" s="64" t="s">
        <v>422</v>
      </c>
      <c r="V146" s="64" t="s">
        <v>422</v>
      </c>
      <c r="W146" s="64" t="s">
        <v>422</v>
      </c>
      <c r="X146" s="64" t="s">
        <v>422</v>
      </c>
      <c r="Y146" s="64" t="s">
        <v>422</v>
      </c>
      <c r="Z146" s="64" t="s">
        <v>422</v>
      </c>
      <c r="AA146" s="64" t="s">
        <v>422</v>
      </c>
      <c r="AB146" s="64" t="s">
        <v>422</v>
      </c>
      <c r="AC146" s="64" t="s">
        <v>422</v>
      </c>
      <c r="AD146" s="64" t="s">
        <v>422</v>
      </c>
      <c r="AE146" s="192"/>
      <c r="AF146" s="64" t="s">
        <v>422</v>
      </c>
      <c r="AG146" s="64" t="s">
        <v>422</v>
      </c>
      <c r="AH146" s="64" t="s">
        <v>422</v>
      </c>
      <c r="AI146" s="64" t="s">
        <v>422</v>
      </c>
      <c r="AJ146" s="64" t="s">
        <v>422</v>
      </c>
      <c r="AK146" s="64" t="s">
        <v>422</v>
      </c>
      <c r="AL146" s="61" t="s">
        <v>70</v>
      </c>
    </row>
    <row r="147" spans="1:38" s="19" customFormat="1" ht="26.25" customHeight="1" thickBot="1" x14ac:dyDescent="0.25">
      <c r="A147" s="60"/>
      <c r="B147" s="61" t="s">
        <v>369</v>
      </c>
      <c r="C147" s="62" t="s">
        <v>370</v>
      </c>
      <c r="D147" s="63" t="s">
        <v>362</v>
      </c>
      <c r="E147" s="64" t="s">
        <v>422</v>
      </c>
      <c r="F147" s="64" t="s">
        <v>422</v>
      </c>
      <c r="G147" s="64" t="s">
        <v>422</v>
      </c>
      <c r="H147" s="64" t="s">
        <v>422</v>
      </c>
      <c r="I147" s="64" t="s">
        <v>422</v>
      </c>
      <c r="J147" s="64" t="s">
        <v>422</v>
      </c>
      <c r="K147" s="64" t="s">
        <v>422</v>
      </c>
      <c r="L147" s="64" t="s">
        <v>422</v>
      </c>
      <c r="M147" s="64" t="s">
        <v>422</v>
      </c>
      <c r="N147" s="64" t="s">
        <v>422</v>
      </c>
      <c r="O147" s="64" t="s">
        <v>422</v>
      </c>
      <c r="P147" s="64" t="s">
        <v>422</v>
      </c>
      <c r="Q147" s="64" t="s">
        <v>422</v>
      </c>
      <c r="R147" s="64" t="s">
        <v>422</v>
      </c>
      <c r="S147" s="64" t="s">
        <v>422</v>
      </c>
      <c r="T147" s="64" t="s">
        <v>422</v>
      </c>
      <c r="U147" s="64" t="s">
        <v>422</v>
      </c>
      <c r="V147" s="64" t="s">
        <v>422</v>
      </c>
      <c r="W147" s="64" t="s">
        <v>422</v>
      </c>
      <c r="X147" s="64" t="s">
        <v>422</v>
      </c>
      <c r="Y147" s="64" t="s">
        <v>422</v>
      </c>
      <c r="Z147" s="64" t="s">
        <v>422</v>
      </c>
      <c r="AA147" s="64" t="s">
        <v>422</v>
      </c>
      <c r="AB147" s="64" t="s">
        <v>422</v>
      </c>
      <c r="AC147" s="64" t="s">
        <v>422</v>
      </c>
      <c r="AD147" s="64" t="s">
        <v>422</v>
      </c>
      <c r="AE147" s="192"/>
      <c r="AF147" s="64" t="s">
        <v>422</v>
      </c>
      <c r="AG147" s="64" t="s">
        <v>422</v>
      </c>
      <c r="AH147" s="64" t="s">
        <v>422</v>
      </c>
      <c r="AI147" s="64" t="s">
        <v>422</v>
      </c>
      <c r="AJ147" s="64" t="s">
        <v>422</v>
      </c>
      <c r="AK147" s="64" t="s">
        <v>422</v>
      </c>
      <c r="AL147" s="61" t="s">
        <v>70</v>
      </c>
    </row>
    <row r="148" spans="1:38" s="19" customFormat="1" ht="26.25" customHeight="1" thickBot="1" x14ac:dyDescent="0.25">
      <c r="A148" s="60"/>
      <c r="B148" s="61" t="s">
        <v>371</v>
      </c>
      <c r="C148" s="62" t="s">
        <v>372</v>
      </c>
      <c r="D148" s="63" t="s">
        <v>362</v>
      </c>
      <c r="E148" s="64" t="s">
        <v>422</v>
      </c>
      <c r="F148" s="64" t="s">
        <v>422</v>
      </c>
      <c r="G148" s="64" t="s">
        <v>422</v>
      </c>
      <c r="H148" s="64" t="s">
        <v>422</v>
      </c>
      <c r="I148" s="64" t="s">
        <v>422</v>
      </c>
      <c r="J148" s="64" t="s">
        <v>422</v>
      </c>
      <c r="K148" s="64" t="s">
        <v>422</v>
      </c>
      <c r="L148" s="64" t="s">
        <v>422</v>
      </c>
      <c r="M148" s="64" t="s">
        <v>422</v>
      </c>
      <c r="N148" s="64" t="s">
        <v>422</v>
      </c>
      <c r="O148" s="64" t="s">
        <v>422</v>
      </c>
      <c r="P148" s="64" t="s">
        <v>422</v>
      </c>
      <c r="Q148" s="64" t="s">
        <v>422</v>
      </c>
      <c r="R148" s="64" t="s">
        <v>422</v>
      </c>
      <c r="S148" s="64" t="s">
        <v>422</v>
      </c>
      <c r="T148" s="64" t="s">
        <v>422</v>
      </c>
      <c r="U148" s="64" t="s">
        <v>422</v>
      </c>
      <c r="V148" s="64" t="s">
        <v>422</v>
      </c>
      <c r="W148" s="64" t="s">
        <v>422</v>
      </c>
      <c r="X148" s="64" t="s">
        <v>422</v>
      </c>
      <c r="Y148" s="64" t="s">
        <v>422</v>
      </c>
      <c r="Z148" s="64" t="s">
        <v>422</v>
      </c>
      <c r="AA148" s="64" t="s">
        <v>422</v>
      </c>
      <c r="AB148" s="64" t="s">
        <v>422</v>
      </c>
      <c r="AC148" s="64" t="s">
        <v>422</v>
      </c>
      <c r="AD148" s="64" t="s">
        <v>422</v>
      </c>
      <c r="AE148" s="192"/>
      <c r="AF148" s="64" t="s">
        <v>422</v>
      </c>
      <c r="AG148" s="64" t="s">
        <v>422</v>
      </c>
      <c r="AH148" s="64" t="s">
        <v>422</v>
      </c>
      <c r="AI148" s="64" t="s">
        <v>422</v>
      </c>
      <c r="AJ148" s="64" t="s">
        <v>422</v>
      </c>
      <c r="AK148" s="64" t="s">
        <v>422</v>
      </c>
      <c r="AL148" s="61" t="s">
        <v>107</v>
      </c>
    </row>
    <row r="149" spans="1:38" s="19" customFormat="1" ht="26.25" customHeight="1" thickBot="1" x14ac:dyDescent="0.25">
      <c r="A149" s="60"/>
      <c r="B149" s="61" t="s">
        <v>373</v>
      </c>
      <c r="C149" s="62" t="s">
        <v>374</v>
      </c>
      <c r="D149" s="63" t="s">
        <v>362</v>
      </c>
      <c r="E149" s="64" t="s">
        <v>422</v>
      </c>
      <c r="F149" s="64" t="s">
        <v>422</v>
      </c>
      <c r="G149" s="64" t="s">
        <v>422</v>
      </c>
      <c r="H149" s="64" t="s">
        <v>422</v>
      </c>
      <c r="I149" s="64" t="s">
        <v>422</v>
      </c>
      <c r="J149" s="64" t="s">
        <v>422</v>
      </c>
      <c r="K149" s="64" t="s">
        <v>422</v>
      </c>
      <c r="L149" s="64" t="s">
        <v>422</v>
      </c>
      <c r="M149" s="64" t="s">
        <v>422</v>
      </c>
      <c r="N149" s="64" t="s">
        <v>422</v>
      </c>
      <c r="O149" s="64" t="s">
        <v>422</v>
      </c>
      <c r="P149" s="64" t="s">
        <v>422</v>
      </c>
      <c r="Q149" s="64" t="s">
        <v>422</v>
      </c>
      <c r="R149" s="64" t="s">
        <v>422</v>
      </c>
      <c r="S149" s="64" t="s">
        <v>422</v>
      </c>
      <c r="T149" s="64" t="s">
        <v>422</v>
      </c>
      <c r="U149" s="64" t="s">
        <v>422</v>
      </c>
      <c r="V149" s="64" t="s">
        <v>422</v>
      </c>
      <c r="W149" s="64" t="s">
        <v>422</v>
      </c>
      <c r="X149" s="64" t="s">
        <v>422</v>
      </c>
      <c r="Y149" s="64" t="s">
        <v>422</v>
      </c>
      <c r="Z149" s="64" t="s">
        <v>422</v>
      </c>
      <c r="AA149" s="64" t="s">
        <v>422</v>
      </c>
      <c r="AB149" s="64" t="s">
        <v>422</v>
      </c>
      <c r="AC149" s="64" t="s">
        <v>422</v>
      </c>
      <c r="AD149" s="64" t="s">
        <v>422</v>
      </c>
      <c r="AE149" s="192"/>
      <c r="AF149" s="64" t="s">
        <v>422</v>
      </c>
      <c r="AG149" s="64" t="s">
        <v>422</v>
      </c>
      <c r="AH149" s="64" t="s">
        <v>422</v>
      </c>
      <c r="AI149" s="64" t="s">
        <v>422</v>
      </c>
      <c r="AJ149" s="64" t="s">
        <v>422</v>
      </c>
      <c r="AK149" s="64" t="s">
        <v>422</v>
      </c>
      <c r="AL149" s="61" t="s">
        <v>107</v>
      </c>
    </row>
    <row r="150" spans="1:38" s="5" customFormat="1" ht="15" customHeight="1" thickBot="1" x14ac:dyDescent="0.25">
      <c r="A150" s="66"/>
      <c r="B150" s="67"/>
      <c r="C150" s="67"/>
      <c r="D150" s="55"/>
      <c r="E150" s="68"/>
      <c r="F150" s="68"/>
      <c r="G150" s="68"/>
      <c r="H150" s="68"/>
      <c r="I150" s="68"/>
      <c r="J150" s="69"/>
      <c r="K150" s="69"/>
      <c r="L150" s="69"/>
      <c r="M150" s="69"/>
      <c r="N150" s="69"/>
      <c r="O150" s="55"/>
      <c r="P150" s="55"/>
      <c r="Q150" s="55"/>
      <c r="R150" s="55"/>
      <c r="S150" s="55"/>
      <c r="T150" s="55"/>
      <c r="U150" s="55"/>
      <c r="V150" s="55"/>
      <c r="W150" s="55"/>
      <c r="X150" s="55"/>
      <c r="Y150" s="55"/>
      <c r="Z150" s="55"/>
      <c r="AA150" s="55"/>
      <c r="AB150" s="55"/>
      <c r="AC150" s="55"/>
      <c r="AD150" s="55"/>
      <c r="AE150" s="192"/>
      <c r="AF150" s="55"/>
      <c r="AG150" s="55"/>
      <c r="AH150" s="55"/>
      <c r="AI150" s="55"/>
      <c r="AJ150" s="55"/>
      <c r="AK150" s="55"/>
      <c r="AL150" s="71"/>
    </row>
    <row r="151" spans="1:38" s="5" customFormat="1" ht="26.25" customHeight="1" thickBot="1" x14ac:dyDescent="0.25">
      <c r="A151" s="72"/>
      <c r="B151" s="73" t="s">
        <v>375</v>
      </c>
      <c r="C151" s="74" t="s">
        <v>376</v>
      </c>
      <c r="D151" s="72"/>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6"/>
      <c r="AF151" s="75"/>
      <c r="AG151" s="75"/>
      <c r="AH151" s="75"/>
      <c r="AI151" s="75"/>
      <c r="AJ151" s="75"/>
      <c r="AK151" s="75"/>
      <c r="AL151" s="73"/>
    </row>
    <row r="152" spans="1:38" s="5" customFormat="1" ht="37.5" customHeight="1" thickBot="1" x14ac:dyDescent="0.25">
      <c r="A152" s="77"/>
      <c r="B152" s="78" t="s">
        <v>377</v>
      </c>
      <c r="C152" s="79" t="s">
        <v>378</v>
      </c>
      <c r="D152" s="77" t="s">
        <v>379</v>
      </c>
      <c r="E152" s="80">
        <f>SUM(E$141, E$151, IF(AND(ISNUMBER(SEARCH($B$4,"AT|BE|CH|GB|IE|LT|LU|NL")),SUM(E$143:E$149)&gt;0),SUM(E$143:E$149)-SUM(E$27:E$33),0))</f>
        <v>97.161026874176613</v>
      </c>
      <c r="F152" s="80">
        <f t="shared" ref="F152:AD152" si="3">SUM(F$141, F$151, IF(AND(ISNUMBER(SEARCH($B$4,"AT|BE|CH|GB|IE|LT|LU|NL")),SUM(F$143:F$149)&gt;0),SUM(F$143:F$149)-SUM(F$27:F$33),0))</f>
        <v>72.934084780710322</v>
      </c>
      <c r="G152" s="80">
        <f t="shared" si="3"/>
        <v>85.912738709669242</v>
      </c>
      <c r="H152" s="80">
        <f t="shared" si="3"/>
        <v>58.839166074987055</v>
      </c>
      <c r="I152" s="80">
        <f t="shared" si="3"/>
        <v>28.044714237697242</v>
      </c>
      <c r="J152" s="80">
        <f t="shared" si="3"/>
        <v>46.830033630621081</v>
      </c>
      <c r="K152" s="80">
        <f t="shared" si="3"/>
        <v>90.781453839085046</v>
      </c>
      <c r="L152" s="80">
        <f t="shared" si="3"/>
        <v>3.377865007171279</v>
      </c>
      <c r="M152" s="80">
        <f t="shared" si="3"/>
        <v>222.43932856952731</v>
      </c>
      <c r="N152" s="80">
        <f t="shared" si="3"/>
        <v>17.907782001324236</v>
      </c>
      <c r="O152" s="80">
        <f t="shared" si="3"/>
        <v>2.836290717108843</v>
      </c>
      <c r="P152" s="80">
        <f t="shared" si="3"/>
        <v>0.83108786805767998</v>
      </c>
      <c r="Q152" s="80">
        <f t="shared" si="3"/>
        <v>2.7530722933855754</v>
      </c>
      <c r="R152" s="80">
        <f t="shared" si="3"/>
        <v>6.9018696841795455</v>
      </c>
      <c r="S152" s="80">
        <f t="shared" si="3"/>
        <v>55.324600745635671</v>
      </c>
      <c r="T152" s="80">
        <f t="shared" si="3"/>
        <v>8.2012792712952418</v>
      </c>
      <c r="U152" s="80">
        <f t="shared" si="3"/>
        <v>7.2059507128652376</v>
      </c>
      <c r="V152" s="80">
        <f t="shared" si="3"/>
        <v>44.451554225454188</v>
      </c>
      <c r="W152" s="80">
        <f t="shared" si="3"/>
        <v>35.006478458510912</v>
      </c>
      <c r="X152" s="80">
        <f t="shared" si="3"/>
        <v>4.4961294570486841</v>
      </c>
      <c r="Y152" s="80">
        <f t="shared" si="3"/>
        <v>4.4246017235142432</v>
      </c>
      <c r="Z152" s="80">
        <f t="shared" si="3"/>
        <v>1.8491373904112633</v>
      </c>
      <c r="AA152" s="80">
        <f t="shared" si="3"/>
        <v>2.4975504755910185</v>
      </c>
      <c r="AB152" s="80">
        <f t="shared" si="3"/>
        <v>13.595872498549209</v>
      </c>
      <c r="AC152" s="80">
        <f t="shared" si="3"/>
        <v>1.9822037007096551</v>
      </c>
      <c r="AD152" s="80">
        <f t="shared" si="3"/>
        <v>2.6647540946336994</v>
      </c>
      <c r="AE152" s="65"/>
      <c r="AF152" s="80"/>
      <c r="AG152" s="80"/>
      <c r="AH152" s="80"/>
      <c r="AI152" s="80"/>
      <c r="AJ152" s="80"/>
      <c r="AK152" s="80"/>
      <c r="AL152" s="81"/>
    </row>
    <row r="153" spans="1:38" s="5" customFormat="1" ht="26.25" customHeight="1" thickBot="1" x14ac:dyDescent="0.25">
      <c r="A153" s="72"/>
      <c r="B153" s="73" t="s">
        <v>380</v>
      </c>
      <c r="C153" s="74" t="s">
        <v>381</v>
      </c>
      <c r="D153" s="72" t="s">
        <v>382</v>
      </c>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6"/>
      <c r="AF153" s="75"/>
      <c r="AG153" s="75"/>
      <c r="AH153" s="75"/>
      <c r="AI153" s="75"/>
      <c r="AJ153" s="75"/>
      <c r="AK153" s="75"/>
      <c r="AL153" s="73"/>
    </row>
    <row r="154" spans="1:38" s="5" customFormat="1" ht="37.5" customHeight="1" thickBot="1" x14ac:dyDescent="0.25">
      <c r="A154" s="77"/>
      <c r="B154" s="78" t="s">
        <v>383</v>
      </c>
      <c r="C154" s="79" t="s">
        <v>384</v>
      </c>
      <c r="D154" s="77" t="s">
        <v>385</v>
      </c>
      <c r="E154" s="80">
        <f>E141 + E153 - IF(OR($B$6=2005,$B$6&gt;=2020),SUM(E99:E122),0) + IF(AND(OR($B$4="AT",$B$4="BE",$B$4="CH",$B$4="GB",$B$4="IE",$B$4="LT",$B$4="LU",$B$4="NL"),SUM(E143:E149)&gt;0),SUM(E143:E149)-SUM(E27:E33),0)</f>
        <v>97.161026874176613</v>
      </c>
      <c r="F154" s="80">
        <f>F141 + F153 - IF(OR($B$6=2005,$B$6&gt;=2020),SUM(F99:F122),0) + IF(AND(OR($B$4="AT",$B$4="BE",$B$4="CH",$B$4="GB",$B$4="IE",$B$4="LT",$B$4="LU",$B$4="NL"),SUM(F143:F149)&gt;0),SUM(F143:F149)-SUM(F27:F33),0)</f>
        <v>72.934084780710322</v>
      </c>
      <c r="G154" s="80">
        <f>G141 + G153 + IF(AND(OR($B$4="AT",$B$4="BE",$B$4="CH",$B$4="GB",$B$4="IE",$B$4="LT",$B$4="LU",$B$4="NL"),SUM(G143:G149)&gt;0),SUM(G143:G149)-SUM(G27:G33),0)</f>
        <v>85.912738709669242</v>
      </c>
      <c r="H154" s="80">
        <f t="shared" ref="H154:AD154" si="4">H141 + H153 + IF(AND(OR($B$4="AT",$B$4="BE",$B$4="CH",$B$4="GB",$B$4="IE",$B$4="LT",$B$4="LU",$B$4="NL"),SUM(H143:H149)&gt;0),SUM(H143:H149)-SUM(H27:H33),0)</f>
        <v>58.839166074987055</v>
      </c>
      <c r="I154" s="80">
        <f t="shared" si="4"/>
        <v>28.044714237697242</v>
      </c>
      <c r="J154" s="80">
        <f t="shared" si="4"/>
        <v>46.830033630621081</v>
      </c>
      <c r="K154" s="80">
        <f t="shared" si="4"/>
        <v>90.781453839085046</v>
      </c>
      <c r="L154" s="80">
        <f t="shared" si="4"/>
        <v>3.377865007171279</v>
      </c>
      <c r="M154" s="80">
        <f t="shared" si="4"/>
        <v>222.43932856952731</v>
      </c>
      <c r="N154" s="80">
        <f t="shared" si="4"/>
        <v>17.907782001324236</v>
      </c>
      <c r="O154" s="80">
        <f t="shared" si="4"/>
        <v>2.836290717108843</v>
      </c>
      <c r="P154" s="80">
        <f t="shared" si="4"/>
        <v>0.83108786805767998</v>
      </c>
      <c r="Q154" s="80">
        <f t="shared" si="4"/>
        <v>2.7530722933855754</v>
      </c>
      <c r="R154" s="80">
        <f t="shared" si="4"/>
        <v>6.9018696841795455</v>
      </c>
      <c r="S154" s="80">
        <f t="shared" si="4"/>
        <v>55.324600745635671</v>
      </c>
      <c r="T154" s="80">
        <f t="shared" si="4"/>
        <v>8.2012792712952418</v>
      </c>
      <c r="U154" s="80">
        <f t="shared" si="4"/>
        <v>7.2059507128652376</v>
      </c>
      <c r="V154" s="80">
        <f t="shared" si="4"/>
        <v>44.451554225454188</v>
      </c>
      <c r="W154" s="80">
        <f t="shared" si="4"/>
        <v>35.006478458510912</v>
      </c>
      <c r="X154" s="80">
        <f t="shared" si="4"/>
        <v>4.4961294570486841</v>
      </c>
      <c r="Y154" s="80">
        <f t="shared" si="4"/>
        <v>4.4246017235142432</v>
      </c>
      <c r="Z154" s="80">
        <f t="shared" si="4"/>
        <v>1.8491373904112633</v>
      </c>
      <c r="AA154" s="80">
        <f t="shared" si="4"/>
        <v>2.4975504755910185</v>
      </c>
      <c r="AB154" s="80">
        <f t="shared" si="4"/>
        <v>13.595872498549209</v>
      </c>
      <c r="AC154" s="80">
        <f t="shared" si="4"/>
        <v>1.9822037007096551</v>
      </c>
      <c r="AD154" s="80">
        <f t="shared" si="4"/>
        <v>2.6647540946336994</v>
      </c>
      <c r="AE154" s="82"/>
      <c r="AF154" s="80"/>
      <c r="AG154" s="80"/>
      <c r="AH154" s="80"/>
      <c r="AI154" s="80"/>
      <c r="AJ154" s="80"/>
      <c r="AK154" s="80"/>
      <c r="AL154" s="81"/>
    </row>
    <row r="155" spans="1:38" s="5" customFormat="1" ht="15" customHeight="1" thickBot="1" x14ac:dyDescent="0.25">
      <c r="A155" s="66"/>
      <c r="B155" s="67"/>
      <c r="C155" s="67"/>
      <c r="D155" s="55"/>
      <c r="E155" s="68"/>
      <c r="F155" s="68"/>
      <c r="G155" s="68"/>
      <c r="H155" s="68"/>
      <c r="I155" s="68"/>
      <c r="J155" s="69"/>
      <c r="K155" s="69"/>
      <c r="L155" s="69"/>
      <c r="M155" s="69"/>
      <c r="N155" s="69"/>
      <c r="O155" s="55"/>
      <c r="P155" s="55"/>
      <c r="Q155" s="55"/>
      <c r="R155" s="55"/>
      <c r="S155" s="55"/>
      <c r="T155" s="55"/>
      <c r="U155" s="55"/>
      <c r="V155" s="55"/>
      <c r="W155" s="55"/>
      <c r="X155" s="55"/>
      <c r="Y155" s="55"/>
      <c r="Z155" s="55"/>
      <c r="AA155" s="55"/>
      <c r="AB155" s="55"/>
      <c r="AC155" s="55"/>
      <c r="AD155" s="55"/>
      <c r="AE155" s="70"/>
      <c r="AF155" s="55"/>
      <c r="AG155" s="55"/>
      <c r="AH155" s="55"/>
      <c r="AI155" s="55"/>
      <c r="AJ155" s="55"/>
      <c r="AK155" s="55"/>
      <c r="AL155" s="71"/>
    </row>
    <row r="156" spans="1:38" s="19" customFormat="1" ht="26.25" customHeight="1" thickBot="1" x14ac:dyDescent="0.25">
      <c r="A156" s="83" t="s">
        <v>386</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5"/>
      <c r="AF156" s="84"/>
      <c r="AG156" s="84"/>
      <c r="AH156" s="84"/>
      <c r="AI156" s="84"/>
      <c r="AJ156" s="84"/>
      <c r="AK156" s="84"/>
      <c r="AL156" s="86"/>
    </row>
    <row r="157" spans="1:38" s="19" customFormat="1" ht="26.25" customHeight="1" thickBot="1" x14ac:dyDescent="0.25">
      <c r="A157" s="87" t="s">
        <v>387</v>
      </c>
      <c r="B157" s="87" t="s">
        <v>388</v>
      </c>
      <c r="C157" s="88" t="s">
        <v>389</v>
      </c>
      <c r="D157" s="89"/>
      <c r="E157" s="90">
        <v>2.7676357280405757</v>
      </c>
      <c r="F157" s="90">
        <v>8.2238726312749394E-2</v>
      </c>
      <c r="G157" s="90">
        <v>0.17804010950261984</v>
      </c>
      <c r="H157" s="90" t="s">
        <v>422</v>
      </c>
      <c r="I157" s="90">
        <v>2.0119706999999999E-3</v>
      </c>
      <c r="J157" s="90">
        <v>2.0119706999999999E-3</v>
      </c>
      <c r="K157" s="90">
        <v>2.0119706999999999E-3</v>
      </c>
      <c r="L157" s="90" t="s">
        <v>441</v>
      </c>
      <c r="M157" s="90">
        <v>0.71734432588692087</v>
      </c>
      <c r="N157" s="90" t="s">
        <v>422</v>
      </c>
      <c r="O157" s="90" t="s">
        <v>441</v>
      </c>
      <c r="P157" s="90" t="s">
        <v>441</v>
      </c>
      <c r="Q157" s="90" t="s">
        <v>441</v>
      </c>
      <c r="R157" s="90" t="s">
        <v>441</v>
      </c>
      <c r="S157" s="90" t="s">
        <v>441</v>
      </c>
      <c r="T157" s="90" t="s">
        <v>441</v>
      </c>
      <c r="U157" s="90" t="s">
        <v>441</v>
      </c>
      <c r="V157" s="90" t="s">
        <v>441</v>
      </c>
      <c r="W157" s="90" t="s">
        <v>441</v>
      </c>
      <c r="X157" s="90" t="s">
        <v>441</v>
      </c>
      <c r="Y157" s="90" t="s">
        <v>441</v>
      </c>
      <c r="Z157" s="90" t="s">
        <v>441</v>
      </c>
      <c r="AA157" s="90" t="s">
        <v>441</v>
      </c>
      <c r="AB157" s="90" t="s">
        <v>441</v>
      </c>
      <c r="AC157" s="90" t="s">
        <v>422</v>
      </c>
      <c r="AD157" s="90" t="s">
        <v>422</v>
      </c>
      <c r="AE157" s="85"/>
      <c r="AF157" s="90">
        <v>10505.048585062741</v>
      </c>
      <c r="AG157" s="90" t="s">
        <v>422</v>
      </c>
      <c r="AH157" s="90" t="s">
        <v>422</v>
      </c>
      <c r="AI157" s="90" t="s">
        <v>422</v>
      </c>
      <c r="AJ157" s="90" t="s">
        <v>422</v>
      </c>
      <c r="AK157" s="90" t="s">
        <v>422</v>
      </c>
      <c r="AL157" s="87" t="s">
        <v>70</v>
      </c>
    </row>
    <row r="158" spans="1:38" s="19" customFormat="1" ht="26.25" customHeight="1" thickBot="1" x14ac:dyDescent="0.25">
      <c r="A158" s="87" t="s">
        <v>387</v>
      </c>
      <c r="B158" s="87" t="s">
        <v>390</v>
      </c>
      <c r="C158" s="88" t="s">
        <v>391</v>
      </c>
      <c r="D158" s="89"/>
      <c r="E158" s="90">
        <v>2.1313976296404431</v>
      </c>
      <c r="F158" s="90">
        <v>3.2072279750179995E-3</v>
      </c>
      <c r="G158" s="90">
        <v>3.5736235791199995E-3</v>
      </c>
      <c r="H158" s="90" t="s">
        <v>441</v>
      </c>
      <c r="I158" s="90">
        <v>6.3497220518209994E-5</v>
      </c>
      <c r="J158" s="90">
        <v>6.3497220518209994E-5</v>
      </c>
      <c r="K158" s="90">
        <v>6.3497220518209994E-5</v>
      </c>
      <c r="L158" s="90" t="s">
        <v>441</v>
      </c>
      <c r="M158" s="90">
        <v>4.1823434783999996E-2</v>
      </c>
      <c r="N158" s="90" t="s">
        <v>441</v>
      </c>
      <c r="O158" s="90" t="s">
        <v>441</v>
      </c>
      <c r="P158" s="90" t="s">
        <v>441</v>
      </c>
      <c r="Q158" s="90" t="s">
        <v>441</v>
      </c>
      <c r="R158" s="90" t="s">
        <v>441</v>
      </c>
      <c r="S158" s="90" t="s">
        <v>441</v>
      </c>
      <c r="T158" s="90" t="s">
        <v>441</v>
      </c>
      <c r="U158" s="90" t="s">
        <v>441</v>
      </c>
      <c r="V158" s="90" t="s">
        <v>441</v>
      </c>
      <c r="W158" s="90" t="s">
        <v>441</v>
      </c>
      <c r="X158" s="90" t="s">
        <v>441</v>
      </c>
      <c r="Y158" s="90" t="s">
        <v>441</v>
      </c>
      <c r="Z158" s="90" t="s">
        <v>441</v>
      </c>
      <c r="AA158" s="90" t="s">
        <v>441</v>
      </c>
      <c r="AB158" s="90" t="s">
        <v>441</v>
      </c>
      <c r="AC158" s="90" t="s">
        <v>422</v>
      </c>
      <c r="AD158" s="90" t="s">
        <v>422</v>
      </c>
      <c r="AE158" s="85"/>
      <c r="AF158" s="90">
        <v>283.11741108645998</v>
      </c>
      <c r="AG158" s="90" t="s">
        <v>422</v>
      </c>
      <c r="AH158" s="90" t="s">
        <v>422</v>
      </c>
      <c r="AI158" s="90" t="s">
        <v>422</v>
      </c>
      <c r="AJ158" s="90" t="s">
        <v>422</v>
      </c>
      <c r="AK158" s="90" t="s">
        <v>422</v>
      </c>
      <c r="AL158" s="87" t="s">
        <v>70</v>
      </c>
    </row>
    <row r="159" spans="1:38" s="19" customFormat="1" ht="26.25" customHeight="1" thickBot="1" x14ac:dyDescent="0.25">
      <c r="A159" s="87" t="s">
        <v>392</v>
      </c>
      <c r="B159" s="87" t="s">
        <v>393</v>
      </c>
      <c r="C159" s="88" t="s">
        <v>394</v>
      </c>
      <c r="D159" s="89"/>
      <c r="E159" s="90">
        <v>4.4261202604456837</v>
      </c>
      <c r="F159" s="90">
        <v>0.10721416727019498</v>
      </c>
      <c r="G159" s="90">
        <v>1.0629252646239555</v>
      </c>
      <c r="H159" s="90" t="s">
        <v>422</v>
      </c>
      <c r="I159" s="90">
        <v>0.12326781253481894</v>
      </c>
      <c r="J159" s="90">
        <v>0.12326781253481894</v>
      </c>
      <c r="K159" s="90">
        <v>0.12326781253481894</v>
      </c>
      <c r="L159" s="90">
        <v>7.9118070626740949E-3</v>
      </c>
      <c r="M159" s="90">
        <v>0.22950830724233987</v>
      </c>
      <c r="N159" s="90">
        <v>8.7370947075208916E-3</v>
      </c>
      <c r="O159" s="90">
        <v>7.5707353760445697E-4</v>
      </c>
      <c r="P159" s="90">
        <v>1.7187899721448467E-3</v>
      </c>
      <c r="Q159" s="90">
        <v>1.1314753760445682E-2</v>
      </c>
      <c r="R159" s="90">
        <v>1.2348042618384401E-2</v>
      </c>
      <c r="S159" s="90">
        <v>5.9578980640668522E-2</v>
      </c>
      <c r="T159" s="90">
        <v>0.49003033426183851</v>
      </c>
      <c r="U159" s="90">
        <v>7.7088430362117003E-3</v>
      </c>
      <c r="V159" s="90">
        <v>7.42759052924791E-2</v>
      </c>
      <c r="W159" s="90">
        <v>1.2742216852367689E-2</v>
      </c>
      <c r="X159" s="90" t="s">
        <v>422</v>
      </c>
      <c r="Y159" s="90" t="s">
        <v>422</v>
      </c>
      <c r="Z159" s="90" t="s">
        <v>422</v>
      </c>
      <c r="AA159" s="90" t="s">
        <v>422</v>
      </c>
      <c r="AB159" s="90" t="s">
        <v>422</v>
      </c>
      <c r="AC159" s="90">
        <v>5.7803729805013934E-3</v>
      </c>
      <c r="AD159" s="90">
        <v>9.6993978551532019E-3</v>
      </c>
      <c r="AE159" s="85"/>
      <c r="AF159" s="90">
        <v>2500.8570194037188</v>
      </c>
      <c r="AG159" s="90" t="s">
        <v>422</v>
      </c>
      <c r="AH159" s="90" t="s">
        <v>422</v>
      </c>
      <c r="AI159" s="90" t="s">
        <v>422</v>
      </c>
      <c r="AJ159" s="90" t="s">
        <v>422</v>
      </c>
      <c r="AK159" s="90" t="s">
        <v>422</v>
      </c>
      <c r="AL159" s="87" t="s">
        <v>70</v>
      </c>
    </row>
    <row r="160" spans="1:38" s="19" customFormat="1" ht="26.25" customHeight="1" thickBot="1" x14ac:dyDescent="0.25">
      <c r="A160" s="87" t="s">
        <v>395</v>
      </c>
      <c r="B160" s="87" t="s">
        <v>396</v>
      </c>
      <c r="C160" s="88" t="s">
        <v>397</v>
      </c>
      <c r="D160" s="89"/>
      <c r="E160" s="90" t="s">
        <v>422</v>
      </c>
      <c r="F160" s="90" t="s">
        <v>422</v>
      </c>
      <c r="G160" s="90" t="s">
        <v>422</v>
      </c>
      <c r="H160" s="90" t="s">
        <v>422</v>
      </c>
      <c r="I160" s="90" t="s">
        <v>422</v>
      </c>
      <c r="J160" s="90" t="s">
        <v>422</v>
      </c>
      <c r="K160" s="90" t="s">
        <v>422</v>
      </c>
      <c r="L160" s="90" t="s">
        <v>422</v>
      </c>
      <c r="M160" s="90" t="s">
        <v>422</v>
      </c>
      <c r="N160" s="90" t="s">
        <v>422</v>
      </c>
      <c r="O160" s="90" t="s">
        <v>422</v>
      </c>
      <c r="P160" s="90" t="s">
        <v>422</v>
      </c>
      <c r="Q160" s="90" t="s">
        <v>422</v>
      </c>
      <c r="R160" s="90" t="s">
        <v>422</v>
      </c>
      <c r="S160" s="90" t="s">
        <v>422</v>
      </c>
      <c r="T160" s="90" t="s">
        <v>422</v>
      </c>
      <c r="U160" s="90" t="s">
        <v>422</v>
      </c>
      <c r="V160" s="90" t="s">
        <v>422</v>
      </c>
      <c r="W160" s="90" t="s">
        <v>422</v>
      </c>
      <c r="X160" s="90" t="s">
        <v>422</v>
      </c>
      <c r="Y160" s="90" t="s">
        <v>422</v>
      </c>
      <c r="Z160" s="90" t="s">
        <v>422</v>
      </c>
      <c r="AA160" s="90" t="s">
        <v>422</v>
      </c>
      <c r="AB160" s="90" t="s">
        <v>422</v>
      </c>
      <c r="AC160" s="90" t="s">
        <v>422</v>
      </c>
      <c r="AD160" s="90" t="s">
        <v>422</v>
      </c>
      <c r="AE160" s="85"/>
      <c r="AF160" s="90" t="s">
        <v>422</v>
      </c>
      <c r="AG160" s="90" t="s">
        <v>422</v>
      </c>
      <c r="AH160" s="90" t="s">
        <v>422</v>
      </c>
      <c r="AI160" s="90" t="s">
        <v>422</v>
      </c>
      <c r="AJ160" s="90" t="s">
        <v>422</v>
      </c>
      <c r="AK160" s="90" t="s">
        <v>422</v>
      </c>
      <c r="AL160" s="87" t="s">
        <v>70</v>
      </c>
    </row>
    <row r="161" spans="1:38" s="5" customFormat="1" ht="26.25" customHeight="1" thickBot="1" x14ac:dyDescent="0.25">
      <c r="A161" s="91" t="s">
        <v>395</v>
      </c>
      <c r="B161" s="91" t="s">
        <v>398</v>
      </c>
      <c r="C161" s="92" t="s">
        <v>399</v>
      </c>
      <c r="D161" s="93"/>
      <c r="E161" s="94" t="s">
        <v>440</v>
      </c>
      <c r="F161" s="94" t="s">
        <v>440</v>
      </c>
      <c r="G161" s="94" t="s">
        <v>440</v>
      </c>
      <c r="H161" s="94" t="s">
        <v>440</v>
      </c>
      <c r="I161" s="94" t="s">
        <v>440</v>
      </c>
      <c r="J161" s="94" t="s">
        <v>440</v>
      </c>
      <c r="K161" s="94" t="s">
        <v>440</v>
      </c>
      <c r="L161" s="94" t="s">
        <v>440</v>
      </c>
      <c r="M161" s="94" t="s">
        <v>440</v>
      </c>
      <c r="N161" s="94" t="s">
        <v>440</v>
      </c>
      <c r="O161" s="94" t="s">
        <v>440</v>
      </c>
      <c r="P161" s="94" t="s">
        <v>440</v>
      </c>
      <c r="Q161" s="94" t="s">
        <v>440</v>
      </c>
      <c r="R161" s="94" t="s">
        <v>440</v>
      </c>
      <c r="S161" s="94" t="s">
        <v>440</v>
      </c>
      <c r="T161" s="94" t="s">
        <v>440</v>
      </c>
      <c r="U161" s="94" t="s">
        <v>440</v>
      </c>
      <c r="V161" s="94" t="s">
        <v>440</v>
      </c>
      <c r="W161" s="94" t="s">
        <v>440</v>
      </c>
      <c r="X161" s="94" t="s">
        <v>440</v>
      </c>
      <c r="Y161" s="94" t="s">
        <v>440</v>
      </c>
      <c r="Z161" s="94" t="s">
        <v>440</v>
      </c>
      <c r="AA161" s="94" t="s">
        <v>440</v>
      </c>
      <c r="AB161" s="94" t="s">
        <v>440</v>
      </c>
      <c r="AC161" s="94" t="s">
        <v>440</v>
      </c>
      <c r="AD161" s="94" t="s">
        <v>440</v>
      </c>
      <c r="AE161" s="76"/>
      <c r="AF161" s="94" t="s">
        <v>422</v>
      </c>
      <c r="AG161" s="94" t="s">
        <v>422</v>
      </c>
      <c r="AH161" s="94" t="s">
        <v>422</v>
      </c>
      <c r="AI161" s="94" t="s">
        <v>422</v>
      </c>
      <c r="AJ161" s="94" t="s">
        <v>422</v>
      </c>
      <c r="AK161" s="94" t="s">
        <v>440</v>
      </c>
      <c r="AL161" s="91" t="s">
        <v>147</v>
      </c>
    </row>
    <row r="162" spans="1:38" s="5" customFormat="1" ht="26.25" customHeight="1" thickBot="1" x14ac:dyDescent="0.25">
      <c r="A162" s="95" t="s">
        <v>400</v>
      </c>
      <c r="B162" s="95" t="s">
        <v>401</v>
      </c>
      <c r="C162" s="96" t="s">
        <v>402</v>
      </c>
      <c r="D162" s="97"/>
      <c r="E162" s="98" t="s">
        <v>422</v>
      </c>
      <c r="F162" s="98" t="s">
        <v>422</v>
      </c>
      <c r="G162" s="98" t="s">
        <v>422</v>
      </c>
      <c r="H162" s="98" t="s">
        <v>422</v>
      </c>
      <c r="I162" s="98" t="s">
        <v>422</v>
      </c>
      <c r="J162" s="98" t="s">
        <v>422</v>
      </c>
      <c r="K162" s="98" t="s">
        <v>422</v>
      </c>
      <c r="L162" s="98" t="s">
        <v>422</v>
      </c>
      <c r="M162" s="98" t="s">
        <v>422</v>
      </c>
      <c r="N162" s="98" t="s">
        <v>422</v>
      </c>
      <c r="O162" s="98" t="s">
        <v>422</v>
      </c>
      <c r="P162" s="98" t="s">
        <v>422</v>
      </c>
      <c r="Q162" s="98" t="s">
        <v>422</v>
      </c>
      <c r="R162" s="98" t="s">
        <v>422</v>
      </c>
      <c r="S162" s="98" t="s">
        <v>422</v>
      </c>
      <c r="T162" s="98" t="s">
        <v>422</v>
      </c>
      <c r="U162" s="98" t="s">
        <v>422</v>
      </c>
      <c r="V162" s="98" t="s">
        <v>422</v>
      </c>
      <c r="W162" s="98" t="s">
        <v>422</v>
      </c>
      <c r="X162" s="98" t="s">
        <v>422</v>
      </c>
      <c r="Y162" s="98" t="s">
        <v>422</v>
      </c>
      <c r="Z162" s="98" t="s">
        <v>422</v>
      </c>
      <c r="AA162" s="98" t="s">
        <v>422</v>
      </c>
      <c r="AB162" s="98" t="s">
        <v>422</v>
      </c>
      <c r="AC162" s="98" t="s">
        <v>422</v>
      </c>
      <c r="AD162" s="98" t="s">
        <v>422</v>
      </c>
      <c r="AE162" s="76"/>
      <c r="AF162" s="98" t="s">
        <v>422</v>
      </c>
      <c r="AG162" s="98" t="s">
        <v>422</v>
      </c>
      <c r="AH162" s="98" t="s">
        <v>422</v>
      </c>
      <c r="AI162" s="98" t="s">
        <v>422</v>
      </c>
      <c r="AJ162" s="98" t="s">
        <v>422</v>
      </c>
      <c r="AK162" s="98" t="s">
        <v>422</v>
      </c>
      <c r="AL162" s="95" t="s">
        <v>147</v>
      </c>
    </row>
    <row r="163" spans="1:38" s="5" customFormat="1" ht="26.25" customHeight="1" thickBot="1" x14ac:dyDescent="0.25">
      <c r="A163" s="95" t="s">
        <v>400</v>
      </c>
      <c r="B163" s="95" t="s">
        <v>403</v>
      </c>
      <c r="C163" s="96" t="s">
        <v>404</v>
      </c>
      <c r="D163" s="97"/>
      <c r="E163" s="98" t="s">
        <v>422</v>
      </c>
      <c r="F163" s="98" t="s">
        <v>422</v>
      </c>
      <c r="G163" s="98" t="s">
        <v>422</v>
      </c>
      <c r="H163" s="98" t="s">
        <v>422</v>
      </c>
      <c r="I163" s="98" t="s">
        <v>422</v>
      </c>
      <c r="J163" s="98" t="s">
        <v>422</v>
      </c>
      <c r="K163" s="98" t="s">
        <v>422</v>
      </c>
      <c r="L163" s="98" t="s">
        <v>422</v>
      </c>
      <c r="M163" s="98" t="s">
        <v>422</v>
      </c>
      <c r="N163" s="98" t="s">
        <v>422</v>
      </c>
      <c r="O163" s="98" t="s">
        <v>422</v>
      </c>
      <c r="P163" s="98" t="s">
        <v>422</v>
      </c>
      <c r="Q163" s="98" t="s">
        <v>422</v>
      </c>
      <c r="R163" s="98" t="s">
        <v>422</v>
      </c>
      <c r="S163" s="98" t="s">
        <v>422</v>
      </c>
      <c r="T163" s="98" t="s">
        <v>422</v>
      </c>
      <c r="U163" s="98" t="s">
        <v>422</v>
      </c>
      <c r="V163" s="98" t="s">
        <v>422</v>
      </c>
      <c r="W163" s="98" t="s">
        <v>422</v>
      </c>
      <c r="X163" s="98" t="s">
        <v>422</v>
      </c>
      <c r="Y163" s="98" t="s">
        <v>422</v>
      </c>
      <c r="Z163" s="98" t="s">
        <v>422</v>
      </c>
      <c r="AA163" s="98" t="s">
        <v>422</v>
      </c>
      <c r="AB163" s="98" t="s">
        <v>422</v>
      </c>
      <c r="AC163" s="98" t="s">
        <v>422</v>
      </c>
      <c r="AD163" s="98" t="s">
        <v>422</v>
      </c>
      <c r="AE163" s="76"/>
      <c r="AF163" s="98" t="s">
        <v>422</v>
      </c>
      <c r="AG163" s="98" t="s">
        <v>422</v>
      </c>
      <c r="AH163" s="98" t="s">
        <v>422</v>
      </c>
      <c r="AI163" s="98" t="s">
        <v>422</v>
      </c>
      <c r="AJ163" s="98" t="s">
        <v>422</v>
      </c>
      <c r="AK163" s="98" t="s">
        <v>422</v>
      </c>
      <c r="AL163" s="95" t="s">
        <v>405</v>
      </c>
    </row>
    <row r="164" spans="1:38" s="5" customFormat="1" ht="26.25" customHeight="1" thickBot="1" x14ac:dyDescent="0.25">
      <c r="A164" s="95" t="s">
        <v>400</v>
      </c>
      <c r="B164" s="95" t="s">
        <v>406</v>
      </c>
      <c r="C164" s="96" t="s">
        <v>407</v>
      </c>
      <c r="D164" s="97"/>
      <c r="E164" s="98" t="s">
        <v>441</v>
      </c>
      <c r="F164" s="98" t="s">
        <v>441</v>
      </c>
      <c r="G164" s="98" t="s">
        <v>422</v>
      </c>
      <c r="H164" s="98" t="s">
        <v>441</v>
      </c>
      <c r="I164" s="98" t="s">
        <v>441</v>
      </c>
      <c r="J164" s="98" t="s">
        <v>441</v>
      </c>
      <c r="K164" s="98" t="s">
        <v>441</v>
      </c>
      <c r="L164" s="98" t="s">
        <v>441</v>
      </c>
      <c r="M164" s="98" t="s">
        <v>422</v>
      </c>
      <c r="N164" s="98" t="s">
        <v>422</v>
      </c>
      <c r="O164" s="98" t="s">
        <v>422</v>
      </c>
      <c r="P164" s="98" t="s">
        <v>422</v>
      </c>
      <c r="Q164" s="98" t="s">
        <v>422</v>
      </c>
      <c r="R164" s="98" t="s">
        <v>422</v>
      </c>
      <c r="S164" s="98" t="s">
        <v>422</v>
      </c>
      <c r="T164" s="98" t="s">
        <v>422</v>
      </c>
      <c r="U164" s="98" t="s">
        <v>422</v>
      </c>
      <c r="V164" s="98" t="s">
        <v>422</v>
      </c>
      <c r="W164" s="98" t="s">
        <v>422</v>
      </c>
      <c r="X164" s="98" t="s">
        <v>422</v>
      </c>
      <c r="Y164" s="98" t="s">
        <v>422</v>
      </c>
      <c r="Z164" s="98" t="s">
        <v>422</v>
      </c>
      <c r="AA164" s="98" t="s">
        <v>422</v>
      </c>
      <c r="AB164" s="98" t="s">
        <v>422</v>
      </c>
      <c r="AC164" s="98" t="s">
        <v>422</v>
      </c>
      <c r="AD164" s="98" t="s">
        <v>422</v>
      </c>
      <c r="AE164" s="99"/>
      <c r="AF164" s="98" t="s">
        <v>422</v>
      </c>
      <c r="AG164" s="98" t="s">
        <v>422</v>
      </c>
      <c r="AH164" s="98" t="s">
        <v>422</v>
      </c>
      <c r="AI164" s="98" t="s">
        <v>422</v>
      </c>
      <c r="AJ164" s="98" t="s">
        <v>422</v>
      </c>
      <c r="AK164" s="98" t="s">
        <v>441</v>
      </c>
      <c r="AL164" s="95" t="s">
        <v>147</v>
      </c>
    </row>
    <row r="165" spans="1:38" s="108" customFormat="1" ht="15" customHeight="1" x14ac:dyDescent="0.2">
      <c r="A165" s="100"/>
      <c r="B165" s="100"/>
      <c r="C165" s="101"/>
      <c r="D165" s="102"/>
      <c r="E165" s="103"/>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104"/>
      <c r="AD165" s="104"/>
      <c r="AE165" s="105"/>
      <c r="AF165" s="106"/>
      <c r="AG165" s="106"/>
      <c r="AH165" s="106"/>
      <c r="AI165" s="106"/>
      <c r="AJ165" s="106"/>
      <c r="AK165" s="106"/>
      <c r="AL165" s="107"/>
    </row>
    <row r="166" spans="1:38" s="115" customFormat="1" ht="52.5" customHeight="1" x14ac:dyDescent="0.2">
      <c r="A166" s="129" t="s">
        <v>424</v>
      </c>
      <c r="B166" s="129"/>
      <c r="C166" s="129"/>
      <c r="D166" s="129"/>
      <c r="E166" s="129"/>
      <c r="F166" s="129"/>
      <c r="G166" s="129"/>
      <c r="H166" s="109"/>
      <c r="I166" s="110"/>
      <c r="J166" s="110"/>
      <c r="K166" s="110"/>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2">
      <c r="A167" s="129" t="s">
        <v>431</v>
      </c>
      <c r="B167" s="129"/>
      <c r="C167" s="129"/>
      <c r="D167" s="129"/>
      <c r="E167" s="129"/>
      <c r="F167" s="129"/>
      <c r="G167" s="129"/>
      <c r="H167" s="109"/>
      <c r="I167" s="110"/>
      <c r="J167"/>
      <c r="K167"/>
      <c r="L167"/>
      <c r="M167" s="110"/>
      <c r="N167" s="110"/>
      <c r="O167" s="110"/>
      <c r="P167" s="110"/>
      <c r="Q167" s="110"/>
      <c r="R167" s="110"/>
      <c r="S167" s="110"/>
      <c r="T167" s="110"/>
      <c r="U167" s="110"/>
      <c r="AE167" s="118"/>
    </row>
    <row r="168" spans="1:38" s="117" customFormat="1" ht="26.25" customHeight="1" x14ac:dyDescent="0.2">
      <c r="A168" s="129" t="s">
        <v>432</v>
      </c>
      <c r="B168" s="129"/>
      <c r="C168" s="129"/>
      <c r="D168" s="129"/>
      <c r="E168" s="129"/>
      <c r="F168" s="129"/>
      <c r="G168" s="129"/>
      <c r="H168" s="109"/>
      <c r="I168" s="110"/>
      <c r="J168"/>
      <c r="K168"/>
      <c r="L168"/>
      <c r="M168" s="110"/>
      <c r="N168" s="110"/>
      <c r="O168" s="110"/>
      <c r="P168" s="110"/>
      <c r="Q168" s="110"/>
      <c r="R168" s="110"/>
      <c r="S168" s="110"/>
      <c r="T168" s="110"/>
      <c r="U168" s="110"/>
      <c r="AE168" s="118"/>
    </row>
    <row r="169" spans="1:38" s="115" customFormat="1" ht="26.25" customHeight="1" x14ac:dyDescent="0.2">
      <c r="A169" s="129" t="s">
        <v>427</v>
      </c>
      <c r="B169" s="129"/>
      <c r="C169" s="129"/>
      <c r="D169" s="129"/>
      <c r="E169" s="129"/>
      <c r="F169" s="129"/>
      <c r="G169" s="129"/>
      <c r="H169" s="109"/>
      <c r="I169" s="110"/>
      <c r="J169"/>
      <c r="K16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2">
      <c r="A170" s="129" t="s">
        <v>433</v>
      </c>
      <c r="B170" s="129"/>
      <c r="C170" s="129"/>
      <c r="D170" s="129"/>
      <c r="E170" s="129"/>
      <c r="F170" s="129"/>
      <c r="G170" s="129"/>
      <c r="H170" s="109"/>
      <c r="I170" s="110"/>
      <c r="J170"/>
      <c r="K170"/>
      <c r="L170"/>
      <c r="M170" s="110"/>
      <c r="N170" s="110"/>
      <c r="O170" s="110"/>
      <c r="P170" s="110"/>
      <c r="Q170" s="110"/>
      <c r="R170" s="110"/>
      <c r="S170" s="110"/>
      <c r="T170" s="110"/>
      <c r="U170" s="110"/>
      <c r="AE170" s="118"/>
    </row>
  </sheetData>
  <conditionalFormatting sqref="AF24:AK24 AF37:AK39 AF43:AK43 AF45:AK47 AF73:AK81 AF83:AK83 AF92:AK93 AF65:AK71 AF122:AK122 AF49:AK59 AL61 AF61:AK63 AF60:AL60 E14:AD140 AF14:AK22 AF137:AK137 AF133:AK133 AF131:AK131 AF117:AK117">
    <cfRule type="cellIs" dxfId="13" priority="2" operator="equal">
      <formula>0</formula>
    </cfRule>
  </conditionalFormatting>
  <conditionalFormatting sqref="AF23:AK23 AF25:AK36 AF40:AK42 AF44:AK44 AF48:AK48 AF64:AK64 AF72:AK72 AF82:AK82 AF84:AK91 AF94:AK116 AF123:AK130 AF118:AK121 AF132:AK132 AF134:AK136 AF138:AK140">
    <cfRule type="cellIs" dxfId="12" priority="1" operator="equal">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70"/>
  <sheetViews>
    <sheetView topLeftCell="A124" zoomScale="70" zoomScaleNormal="70" workbookViewId="0">
      <selection activeCell="C142" sqref="C142"/>
    </sheetView>
  </sheetViews>
  <sheetFormatPr defaultColWidth="10.33203125" defaultRowHeight="12.75" x14ac:dyDescent="0.2"/>
  <cols>
    <col min="1" max="2" width="25" style="36" customWidth="1"/>
    <col min="3" max="3" width="54.1640625" style="119" customWidth="1"/>
    <col min="4" max="4" width="8.33203125" style="36" customWidth="1"/>
    <col min="5" max="8" width="10" style="36" customWidth="1"/>
    <col min="9" max="11" width="10" style="59" customWidth="1"/>
    <col min="12" max="24" width="10" style="36" customWidth="1"/>
    <col min="25" max="25" width="10.33203125" style="36" customWidth="1"/>
    <col min="26" max="30" width="10" style="36" customWidth="1"/>
    <col min="31" max="31" width="2.5" style="36" customWidth="1"/>
    <col min="32" max="32" width="10.6640625" style="36" customWidth="1"/>
    <col min="33" max="33" width="11.5" style="36" customWidth="1"/>
    <col min="34" max="36" width="10" style="36" customWidth="1"/>
    <col min="37" max="37" width="12" style="36" customWidth="1"/>
    <col min="38" max="38" width="29.1640625" style="36" customWidth="1"/>
    <col min="39" max="16384" width="10.33203125" style="36"/>
  </cols>
  <sheetData>
    <row r="1" spans="1:38" s="5" customFormat="1" ht="22.5" customHeight="1" x14ac:dyDescent="0.2">
      <c r="A1" s="1" t="s">
        <v>23</v>
      </c>
      <c r="B1" s="2"/>
      <c r="C1" s="3"/>
      <c r="D1" s="4"/>
      <c r="E1" s="4"/>
      <c r="F1" s="4"/>
      <c r="G1" s="4"/>
      <c r="H1" s="4"/>
      <c r="I1" s="8"/>
      <c r="J1" s="8"/>
      <c r="K1" s="8"/>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452</v>
      </c>
      <c r="B2" s="2"/>
      <c r="C2" s="3"/>
      <c r="D2" s="4"/>
      <c r="E2" s="4"/>
      <c r="F2" s="4"/>
      <c r="G2" s="4"/>
      <c r="H2" s="4"/>
      <c r="I2" s="8"/>
      <c r="J2" s="8"/>
      <c r="K2" s="8"/>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x14ac:dyDescent="0.2">
      <c r="A3" s="4"/>
      <c r="B3" s="2"/>
      <c r="C3" s="3"/>
      <c r="D3" s="4"/>
      <c r="E3" s="4"/>
      <c r="F3" s="7"/>
      <c r="G3" s="4"/>
      <c r="H3" s="4"/>
      <c r="I3" s="8"/>
      <c r="J3" s="8"/>
      <c r="K3" s="8"/>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x14ac:dyDescent="0.2">
      <c r="A4" s="10" t="s">
        <v>24</v>
      </c>
      <c r="B4" s="11" t="s">
        <v>429</v>
      </c>
      <c r="C4" s="12" t="s">
        <v>25</v>
      </c>
      <c r="D4" s="4"/>
      <c r="E4" s="4"/>
      <c r="F4" s="4"/>
      <c r="G4" s="4"/>
      <c r="H4" s="4"/>
      <c r="I4" s="8"/>
      <c r="J4" s="8"/>
      <c r="K4" s="8"/>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39">
        <v>46068</v>
      </c>
      <c r="C5" s="12" t="s">
        <v>27</v>
      </c>
      <c r="D5" s="4"/>
      <c r="E5" s="4"/>
      <c r="F5" s="4"/>
      <c r="G5" s="4"/>
      <c r="H5" s="4"/>
      <c r="I5" s="8"/>
      <c r="J5" s="8"/>
      <c r="K5" s="8"/>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2020</v>
      </c>
      <c r="C6" s="12" t="s">
        <v>29</v>
      </c>
      <c r="D6" s="4"/>
      <c r="E6" s="4"/>
      <c r="F6" s="4"/>
      <c r="G6" s="4"/>
      <c r="H6" s="4"/>
      <c r="I6" s="8"/>
      <c r="J6" s="8"/>
      <c r="K6" s="8"/>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457</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00"/>
      <c r="J8" s="100"/>
      <c r="K8" s="100"/>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169"/>
      <c r="J9" s="169"/>
      <c r="K9" s="169"/>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0" t="s">
        <v>430</v>
      </c>
      <c r="B10" s="140" t="s">
        <v>32</v>
      </c>
      <c r="C10" s="132"/>
      <c r="D10" s="133"/>
      <c r="E10" s="120" t="s">
        <v>434</v>
      </c>
      <c r="F10" s="121"/>
      <c r="G10" s="121"/>
      <c r="H10" s="122"/>
      <c r="I10" s="170" t="s">
        <v>411</v>
      </c>
      <c r="J10" s="171"/>
      <c r="K10" s="171"/>
      <c r="L10" s="122"/>
      <c r="M10" s="137" t="s">
        <v>435</v>
      </c>
      <c r="N10" s="120" t="s">
        <v>436</v>
      </c>
      <c r="O10" s="121"/>
      <c r="P10" s="122"/>
      <c r="Q10" s="120" t="s">
        <v>437</v>
      </c>
      <c r="R10" s="121"/>
      <c r="S10" s="121"/>
      <c r="T10" s="121"/>
      <c r="U10" s="121"/>
      <c r="V10" s="122"/>
      <c r="W10" s="120" t="s">
        <v>438</v>
      </c>
      <c r="X10" s="121"/>
      <c r="Y10" s="121"/>
      <c r="Z10" s="121"/>
      <c r="AA10" s="121"/>
      <c r="AB10" s="121"/>
      <c r="AC10" s="121"/>
      <c r="AD10" s="122"/>
      <c r="AE10" s="24"/>
      <c r="AF10" s="120" t="s">
        <v>439</v>
      </c>
      <c r="AG10" s="121"/>
      <c r="AH10" s="121"/>
      <c r="AI10" s="121"/>
      <c r="AJ10" s="121"/>
      <c r="AK10" s="121"/>
      <c r="AL10" s="122"/>
    </row>
    <row r="11" spans="1:38" s="19" customFormat="1" ht="15" customHeight="1" thickBot="1" x14ac:dyDescent="0.25">
      <c r="A11" s="131"/>
      <c r="B11" s="134"/>
      <c r="C11" s="135"/>
      <c r="D11" s="136"/>
      <c r="E11" s="123"/>
      <c r="F11" s="124"/>
      <c r="G11" s="124"/>
      <c r="H11" s="125"/>
      <c r="I11" s="172"/>
      <c r="J11" s="173"/>
      <c r="K11" s="173"/>
      <c r="L11" s="125"/>
      <c r="M11" s="138"/>
      <c r="N11" s="123"/>
      <c r="O11" s="124"/>
      <c r="P11" s="125"/>
      <c r="Q11" s="123"/>
      <c r="R11" s="124"/>
      <c r="S11" s="124"/>
      <c r="T11" s="124"/>
      <c r="U11" s="124"/>
      <c r="V11" s="125"/>
      <c r="W11" s="26"/>
      <c r="X11" s="126" t="s">
        <v>33</v>
      </c>
      <c r="Y11" s="127"/>
      <c r="Z11" s="127"/>
      <c r="AA11" s="127"/>
      <c r="AB11" s="128"/>
      <c r="AC11" s="27"/>
      <c r="AD11" s="28"/>
      <c r="AE11" s="29"/>
      <c r="AF11" s="123"/>
      <c r="AG11" s="124"/>
      <c r="AH11" s="124"/>
      <c r="AI11" s="124"/>
      <c r="AJ11" s="124"/>
      <c r="AK11" s="124"/>
      <c r="AL11" s="125"/>
    </row>
    <row r="12" spans="1:38" s="19" customFormat="1" ht="52.5" customHeight="1" thickBot="1" x14ac:dyDescent="0.25">
      <c r="A12" s="131"/>
      <c r="B12" s="134"/>
      <c r="C12" s="135"/>
      <c r="D12" s="136"/>
      <c r="E12" s="30" t="s">
        <v>417</v>
      </c>
      <c r="F12" s="30" t="s">
        <v>34</v>
      </c>
      <c r="G12" s="30" t="s">
        <v>418</v>
      </c>
      <c r="H12" s="30" t="s">
        <v>419</v>
      </c>
      <c r="I12" s="30" t="s">
        <v>420</v>
      </c>
      <c r="J12" s="174" t="s">
        <v>421</v>
      </c>
      <c r="K12" s="174"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59" customFormat="1" ht="37.5" customHeight="1" thickBot="1" x14ac:dyDescent="0.25">
      <c r="A13" s="175" t="s">
        <v>62</v>
      </c>
      <c r="B13" s="175" t="s">
        <v>63</v>
      </c>
      <c r="C13" s="191" t="s">
        <v>64</v>
      </c>
      <c r="D13" s="175" t="s">
        <v>65</v>
      </c>
      <c r="E13" s="175" t="s">
        <v>66</v>
      </c>
      <c r="F13" s="175" t="s">
        <v>66</v>
      </c>
      <c r="G13" s="175" t="s">
        <v>66</v>
      </c>
      <c r="H13" s="175" t="s">
        <v>66</v>
      </c>
      <c r="I13" s="175" t="s">
        <v>66</v>
      </c>
      <c r="J13" s="175" t="s">
        <v>66</v>
      </c>
      <c r="K13" s="175" t="s">
        <v>66</v>
      </c>
      <c r="L13" s="175" t="s">
        <v>66</v>
      </c>
      <c r="M13" s="175" t="s">
        <v>66</v>
      </c>
      <c r="N13" s="175" t="s">
        <v>67</v>
      </c>
      <c r="O13" s="175" t="s">
        <v>67</v>
      </c>
      <c r="P13" s="175" t="s">
        <v>67</v>
      </c>
      <c r="Q13" s="175" t="s">
        <v>67</v>
      </c>
      <c r="R13" s="175" t="s">
        <v>67</v>
      </c>
      <c r="S13" s="175" t="s">
        <v>67</v>
      </c>
      <c r="T13" s="175" t="s">
        <v>67</v>
      </c>
      <c r="U13" s="175" t="s">
        <v>67</v>
      </c>
      <c r="V13" s="175" t="s">
        <v>67</v>
      </c>
      <c r="W13" s="175" t="s">
        <v>68</v>
      </c>
      <c r="X13" s="175" t="s">
        <v>67</v>
      </c>
      <c r="Y13" s="175" t="s">
        <v>67</v>
      </c>
      <c r="Z13" s="175" t="s">
        <v>67</v>
      </c>
      <c r="AA13" s="175" t="s">
        <v>67</v>
      </c>
      <c r="AB13" s="175" t="s">
        <v>67</v>
      </c>
      <c r="AC13" s="175" t="s">
        <v>69</v>
      </c>
      <c r="AD13" s="175" t="s">
        <v>69</v>
      </c>
      <c r="AE13" s="192"/>
      <c r="AF13" s="175" t="s">
        <v>70</v>
      </c>
      <c r="AG13" s="175" t="s">
        <v>70</v>
      </c>
      <c r="AH13" s="175" t="s">
        <v>70</v>
      </c>
      <c r="AI13" s="175" t="s">
        <v>70</v>
      </c>
      <c r="AJ13" s="175" t="s">
        <v>70</v>
      </c>
      <c r="AK13" s="175"/>
      <c r="AL13" s="193"/>
    </row>
    <row r="14" spans="1:38" s="5" customFormat="1" ht="26.25" customHeight="1" thickBot="1" x14ac:dyDescent="0.25">
      <c r="A14" s="37" t="s">
        <v>71</v>
      </c>
      <c r="B14" s="37" t="s">
        <v>0</v>
      </c>
      <c r="C14" s="37" t="s">
        <v>72</v>
      </c>
      <c r="D14" s="38"/>
      <c r="E14" s="39">
        <v>15.138530443200406</v>
      </c>
      <c r="F14" s="39">
        <v>0.70747665407029181</v>
      </c>
      <c r="G14" s="39">
        <v>23.570366126403826</v>
      </c>
      <c r="H14" s="39" t="s">
        <v>441</v>
      </c>
      <c r="I14" s="39">
        <v>0.94362739733227186</v>
      </c>
      <c r="J14" s="39">
        <v>1.3270400436597307</v>
      </c>
      <c r="K14" s="39">
        <v>1.6430467322807911</v>
      </c>
      <c r="L14" s="39">
        <v>1.4171882092859019E-2</v>
      </c>
      <c r="M14" s="39">
        <v>3.7681882562847639</v>
      </c>
      <c r="N14" s="39">
        <v>1.7352382997434053</v>
      </c>
      <c r="O14" s="39">
        <v>0.20886066898171737</v>
      </c>
      <c r="P14" s="39">
        <v>0.32790983856061429</v>
      </c>
      <c r="Q14" s="39">
        <v>1.6048928992565215</v>
      </c>
      <c r="R14" s="39">
        <v>1.0405654379669036</v>
      </c>
      <c r="S14" s="39">
        <v>0.19447174913532383</v>
      </c>
      <c r="T14" s="39">
        <v>1.1677259989280742</v>
      </c>
      <c r="U14" s="39">
        <v>4.972971719368819</v>
      </c>
      <c r="V14" s="39">
        <v>1.7529042354278419</v>
      </c>
      <c r="W14" s="39">
        <v>1.2660599064854772</v>
      </c>
      <c r="X14" s="39">
        <v>1.0954215897796479E-2</v>
      </c>
      <c r="Y14" s="39">
        <v>1.5375680919912269E-2</v>
      </c>
      <c r="Z14" s="39">
        <v>9.7866280323907658E-3</v>
      </c>
      <c r="AA14" s="39">
        <v>3.6208383118433926E-3</v>
      </c>
      <c r="AB14" s="39">
        <v>3.9737363161942908E-2</v>
      </c>
      <c r="AC14" s="39">
        <v>0.68983442506499582</v>
      </c>
      <c r="AD14" s="39">
        <v>4.9718158615300018E-2</v>
      </c>
      <c r="AE14" s="192"/>
      <c r="AF14" s="39">
        <v>520.93811823999999</v>
      </c>
      <c r="AG14" s="39">
        <v>150835.86032178</v>
      </c>
      <c r="AH14" s="39">
        <v>33895.890521999972</v>
      </c>
      <c r="AI14" s="39">
        <v>17249.99174736</v>
      </c>
      <c r="AJ14" s="39">
        <v>1.3252000000000002</v>
      </c>
      <c r="AK14" s="39" t="s">
        <v>422</v>
      </c>
      <c r="AL14" s="40" t="s">
        <v>70</v>
      </c>
    </row>
    <row r="15" spans="1:38" s="5" customFormat="1" ht="26.25" customHeight="1" thickBot="1" x14ac:dyDescent="0.25">
      <c r="A15" s="37" t="s">
        <v>73</v>
      </c>
      <c r="B15" s="37" t="s">
        <v>21</v>
      </c>
      <c r="C15" s="37" t="s">
        <v>74</v>
      </c>
      <c r="D15" s="38"/>
      <c r="E15" s="39">
        <v>1.2971744209230998</v>
      </c>
      <c r="F15" s="39">
        <v>9.1997524465520022E-3</v>
      </c>
      <c r="G15" s="39">
        <v>0.18094505730472554</v>
      </c>
      <c r="H15" s="39" t="s">
        <v>441</v>
      </c>
      <c r="I15" s="39">
        <v>1.5713648910692997E-2</v>
      </c>
      <c r="J15" s="39">
        <v>1.5762848910692996E-2</v>
      </c>
      <c r="K15" s="39">
        <v>1.5803848910692996E-2</v>
      </c>
      <c r="L15" s="39">
        <v>2.7901984145197673E-3</v>
      </c>
      <c r="M15" s="39">
        <v>0.34575621445544991</v>
      </c>
      <c r="N15" s="39">
        <v>2.74341522529396E-2</v>
      </c>
      <c r="O15" s="39">
        <v>6.5092582866395987E-3</v>
      </c>
      <c r="P15" s="39">
        <v>6.5092582866395987E-3</v>
      </c>
      <c r="Q15" s="39">
        <v>6.4482662239615986E-3</v>
      </c>
      <c r="R15" s="39">
        <v>0.11394171809535474</v>
      </c>
      <c r="S15" s="39">
        <v>5.607095664769076E-2</v>
      </c>
      <c r="T15" s="39">
        <v>0.13172697796271762</v>
      </c>
      <c r="U15" s="39">
        <v>2.6597514452285274E-2</v>
      </c>
      <c r="V15" s="39">
        <v>0.2896323349462665</v>
      </c>
      <c r="W15" s="39">
        <v>2.05E-5</v>
      </c>
      <c r="X15" s="39">
        <v>1.1381765364641698E-5</v>
      </c>
      <c r="Y15" s="39">
        <v>1.9425276495801997E-5</v>
      </c>
      <c r="Z15" s="39">
        <v>1.0735267481448298E-5</v>
      </c>
      <c r="AA15" s="39">
        <v>1.0735267481448298E-5</v>
      </c>
      <c r="AB15" s="39">
        <v>5.2277576823340294E-5</v>
      </c>
      <c r="AC15" s="39" t="s">
        <v>422</v>
      </c>
      <c r="AD15" s="39" t="s">
        <v>422</v>
      </c>
      <c r="AE15" s="192"/>
      <c r="AF15" s="39" t="s">
        <v>456</v>
      </c>
      <c r="AG15" s="39" t="s">
        <v>422</v>
      </c>
      <c r="AH15" s="39" t="s">
        <v>456</v>
      </c>
      <c r="AI15" s="39" t="s">
        <v>422</v>
      </c>
      <c r="AJ15" s="39" t="s">
        <v>422</v>
      </c>
      <c r="AK15" s="39" t="s">
        <v>422</v>
      </c>
      <c r="AL15" s="40" t="s">
        <v>70</v>
      </c>
    </row>
    <row r="16" spans="1:38" s="5" customFormat="1" ht="26.25" customHeight="1" thickBot="1" x14ac:dyDescent="0.25">
      <c r="A16" s="37" t="s">
        <v>73</v>
      </c>
      <c r="B16" s="37" t="s">
        <v>1</v>
      </c>
      <c r="C16" s="37" t="s">
        <v>75</v>
      </c>
      <c r="D16" s="38"/>
      <c r="E16" s="39">
        <v>1.4901690599999999E-3</v>
      </c>
      <c r="F16" s="39">
        <v>1.6131873959999998E-4</v>
      </c>
      <c r="G16" s="39">
        <v>1.7503752898502804E-2</v>
      </c>
      <c r="H16" s="39" t="s">
        <v>441</v>
      </c>
      <c r="I16" s="39">
        <v>5.2014921065999988E-4</v>
      </c>
      <c r="J16" s="39">
        <v>5.4883953305999986E-4</v>
      </c>
      <c r="K16" s="39">
        <v>5.7752985545999995E-4</v>
      </c>
      <c r="L16" s="39">
        <v>3.3128996147640008E-5</v>
      </c>
      <c r="M16" s="39">
        <v>1.5561528839999998E-3</v>
      </c>
      <c r="N16" s="39">
        <v>7.3308635945820006E-4</v>
      </c>
      <c r="O16" s="39">
        <v>7.4106875096999994E-6</v>
      </c>
      <c r="P16" s="39">
        <v>6.4932308280000005E-5</v>
      </c>
      <c r="Q16" s="39">
        <v>2.9841469056000002E-5</v>
      </c>
      <c r="R16" s="39">
        <v>1.2341478872548802E-4</v>
      </c>
      <c r="S16" s="39">
        <v>7.9637933972548806E-5</v>
      </c>
      <c r="T16" s="39">
        <v>3.0908433581578799E-4</v>
      </c>
      <c r="U16" s="39">
        <v>1.43781572268E-5</v>
      </c>
      <c r="V16" s="39">
        <v>1.0838034894581998E-3</v>
      </c>
      <c r="W16" s="39">
        <v>7.2516995999999997E-4</v>
      </c>
      <c r="X16" s="39">
        <v>9.9573067800000006E-5</v>
      </c>
      <c r="Y16" s="39">
        <v>1.290545802E-4</v>
      </c>
      <c r="Z16" s="39">
        <v>1.1835414540000001E-4</v>
      </c>
      <c r="AA16" s="39">
        <v>4.5409053599999993E-5</v>
      </c>
      <c r="AB16" s="39">
        <v>3.9239084699999998E-4</v>
      </c>
      <c r="AC16" s="39">
        <v>4.4469999720000003E-6</v>
      </c>
      <c r="AD16" s="39">
        <v>1.2193387019999999E-3</v>
      </c>
      <c r="AE16" s="192"/>
      <c r="AF16" s="39">
        <v>0.76229999999999998</v>
      </c>
      <c r="AG16" s="39">
        <v>7.172580599999999</v>
      </c>
      <c r="AH16" s="39">
        <v>2.9996387999999996</v>
      </c>
      <c r="AI16" s="39">
        <v>2.8889999999999999E-2</v>
      </c>
      <c r="AJ16" s="39" t="s">
        <v>422</v>
      </c>
      <c r="AK16" s="39" t="s">
        <v>422</v>
      </c>
      <c r="AL16" s="40" t="s">
        <v>70</v>
      </c>
    </row>
    <row r="17" spans="1:38" s="5" customFormat="1" ht="26.25" customHeight="1" thickBot="1" x14ac:dyDescent="0.25">
      <c r="A17" s="37" t="s">
        <v>73</v>
      </c>
      <c r="B17" s="37" t="s">
        <v>2</v>
      </c>
      <c r="C17" s="37" t="s">
        <v>76</v>
      </c>
      <c r="D17" s="38"/>
      <c r="E17" s="39">
        <v>0.13583865767520001</v>
      </c>
      <c r="F17" s="39">
        <v>4.1883238149600002E-2</v>
      </c>
      <c r="G17" s="39">
        <v>1.4467002268975999E-3</v>
      </c>
      <c r="H17" s="39" t="s">
        <v>441</v>
      </c>
      <c r="I17" s="39">
        <v>1.4554955455840001E-3</v>
      </c>
      <c r="J17" s="39">
        <v>1.4555613455840002E-3</v>
      </c>
      <c r="K17" s="39">
        <v>1.4556929455840002E-3</v>
      </c>
      <c r="L17" s="39">
        <v>7.3548037703039998E-5</v>
      </c>
      <c r="M17" s="39">
        <v>5.3245857943199998E-2</v>
      </c>
      <c r="N17" s="39">
        <v>2.1912600607200001E-5</v>
      </c>
      <c r="O17" s="39">
        <v>2.5038107543200001E-6</v>
      </c>
      <c r="P17" s="39">
        <v>9.8340218091199998E-4</v>
      </c>
      <c r="Q17" s="39">
        <v>1.8348808211200002E-4</v>
      </c>
      <c r="R17" s="39">
        <v>2.5448777253535995E-5</v>
      </c>
      <c r="S17" s="39">
        <v>5.4400571727935994E-6</v>
      </c>
      <c r="T17" s="39">
        <v>2.3787147655135996E-5</v>
      </c>
      <c r="U17" s="39">
        <v>1.0579693459999999E-4</v>
      </c>
      <c r="V17" s="39">
        <v>1.4027890796143999E-3</v>
      </c>
      <c r="W17" s="39">
        <v>8.5959999999999987E-6</v>
      </c>
      <c r="X17" s="39">
        <v>6.6073600000000002E-7</v>
      </c>
      <c r="Y17" s="39">
        <v>1.0743999999999998E-6</v>
      </c>
      <c r="Z17" s="39">
        <v>3.3144799999999996E-7</v>
      </c>
      <c r="AA17" s="39">
        <v>2.6535999999999999E-7</v>
      </c>
      <c r="AB17" s="39">
        <v>2.331944E-6</v>
      </c>
      <c r="AC17" s="39">
        <v>3.2899999999999999E-7</v>
      </c>
      <c r="AD17" s="39">
        <v>4.6059999999999999E-10</v>
      </c>
      <c r="AE17" s="192"/>
      <c r="AF17" s="39">
        <v>1.44</v>
      </c>
      <c r="AG17" s="39">
        <v>0.68828649999999991</v>
      </c>
      <c r="AH17" s="39">
        <v>1831.6441223999998</v>
      </c>
      <c r="AI17" s="39">
        <v>6.5799999999999997E-2</v>
      </c>
      <c r="AJ17" s="39" t="s">
        <v>440</v>
      </c>
      <c r="AK17" s="39" t="s">
        <v>422</v>
      </c>
      <c r="AL17" s="40" t="s">
        <v>70</v>
      </c>
    </row>
    <row r="18" spans="1:38" s="5" customFormat="1" ht="26.25" customHeight="1" thickBot="1" x14ac:dyDescent="0.25">
      <c r="A18" s="37" t="s">
        <v>73</v>
      </c>
      <c r="B18" s="37" t="s">
        <v>4</v>
      </c>
      <c r="C18" s="37" t="s">
        <v>77</v>
      </c>
      <c r="D18" s="38"/>
      <c r="E18" s="39">
        <v>0.58324463820728911</v>
      </c>
      <c r="F18" s="39">
        <v>6.3117332960000024E-4</v>
      </c>
      <c r="G18" s="39">
        <v>5.1887832341755997E-3</v>
      </c>
      <c r="H18" s="39" t="s">
        <v>441</v>
      </c>
      <c r="I18" s="39">
        <v>5.1607624616399996E-4</v>
      </c>
      <c r="J18" s="39">
        <v>6.4565924616399992E-4</v>
      </c>
      <c r="K18" s="39">
        <v>6.4565924616399992E-4</v>
      </c>
      <c r="L18" s="39">
        <v>6.8754012980400008E-6</v>
      </c>
      <c r="M18" s="39">
        <v>2.1217190184400003E-2</v>
      </c>
      <c r="N18" s="39">
        <v>1.300076318422E-4</v>
      </c>
      <c r="O18" s="39">
        <v>3.9582388972199986E-6</v>
      </c>
      <c r="P18" s="39">
        <v>2.9599839351999995E-5</v>
      </c>
      <c r="Q18" s="39">
        <v>4.6909562032000002E-5</v>
      </c>
      <c r="R18" s="39">
        <v>2.5938133042289606E-4</v>
      </c>
      <c r="S18" s="39">
        <v>3.8896465184529611E-5</v>
      </c>
      <c r="T18" s="39">
        <v>2.5918046037779973E-3</v>
      </c>
      <c r="U18" s="39">
        <v>3.1134064139999995E-6</v>
      </c>
      <c r="V18" s="39">
        <v>6.5233908973399998E-5</v>
      </c>
      <c r="W18" s="39">
        <v>1.2958300000000001E-4</v>
      </c>
      <c r="X18" s="39">
        <v>1.2958299999999999E-5</v>
      </c>
      <c r="Y18" s="39">
        <v>2.5916599999999998E-5</v>
      </c>
      <c r="Z18" s="39">
        <v>1.2958299999999999E-5</v>
      </c>
      <c r="AA18" s="39">
        <v>1.2958299999999999E-5</v>
      </c>
      <c r="AB18" s="39">
        <v>6.4791499999999991E-5</v>
      </c>
      <c r="AC18" s="39" t="s">
        <v>422</v>
      </c>
      <c r="AD18" s="39" t="s">
        <v>422</v>
      </c>
      <c r="AE18" s="192"/>
      <c r="AF18" s="39">
        <v>306.03532548499999</v>
      </c>
      <c r="AG18" s="39">
        <v>1752.4926037079999</v>
      </c>
      <c r="AH18" s="39">
        <v>1988.544686</v>
      </c>
      <c r="AI18" s="39" t="s">
        <v>441</v>
      </c>
      <c r="AJ18" s="39" t="s">
        <v>441</v>
      </c>
      <c r="AK18" s="39" t="s">
        <v>422</v>
      </c>
      <c r="AL18" s="40" t="s">
        <v>70</v>
      </c>
    </row>
    <row r="19" spans="1:38" s="5" customFormat="1" ht="26.25" customHeight="1" thickBot="1" x14ac:dyDescent="0.25">
      <c r="A19" s="37" t="s">
        <v>73</v>
      </c>
      <c r="B19" s="37" t="s">
        <v>78</v>
      </c>
      <c r="C19" s="37" t="s">
        <v>79</v>
      </c>
      <c r="D19" s="38"/>
      <c r="E19" s="39">
        <v>1.18237770358536</v>
      </c>
      <c r="F19" s="39">
        <v>3.3683017561102119E-2</v>
      </c>
      <c r="G19" s="39">
        <v>13.342179911121013</v>
      </c>
      <c r="H19" s="39" t="s">
        <v>441</v>
      </c>
      <c r="I19" s="39">
        <v>8.8599873323915002E-2</v>
      </c>
      <c r="J19" s="39">
        <v>0.12097743269940602</v>
      </c>
      <c r="K19" s="39">
        <v>0.1482229519852061</v>
      </c>
      <c r="L19" s="39">
        <v>4.9160941526902122E-3</v>
      </c>
      <c r="M19" s="39">
        <v>0.88090757851539536</v>
      </c>
      <c r="N19" s="39">
        <v>6.8203191260896315E-2</v>
      </c>
      <c r="O19" s="39">
        <v>1.9022227147597007E-2</v>
      </c>
      <c r="P19" s="39">
        <v>6.5256616317122098E-3</v>
      </c>
      <c r="Q19" s="39">
        <v>4.8497347841667246E-2</v>
      </c>
      <c r="R19" s="39">
        <v>4.3817466632478132E-2</v>
      </c>
      <c r="S19" s="39">
        <v>6.4365131847347046E-2</v>
      </c>
      <c r="T19" s="39">
        <v>2.2566411529924006</v>
      </c>
      <c r="U19" s="39">
        <v>5.9033635029213521E-2</v>
      </c>
      <c r="V19" s="39">
        <v>1.0962448965967027</v>
      </c>
      <c r="W19" s="39">
        <v>9.3226877090734489E-2</v>
      </c>
      <c r="X19" s="39">
        <v>5.5327320267447629E-3</v>
      </c>
      <c r="Y19" s="39">
        <v>8.934597080473429E-3</v>
      </c>
      <c r="Z19" s="39">
        <v>4.2951217658733767E-3</v>
      </c>
      <c r="AA19" s="39">
        <v>2.2957450575169227E-3</v>
      </c>
      <c r="AB19" s="39">
        <v>2.1058195930608491E-2</v>
      </c>
      <c r="AC19" s="39">
        <v>1.610123962159395E-2</v>
      </c>
      <c r="AD19" s="39">
        <v>1.9445473736594355E-4</v>
      </c>
      <c r="AE19" s="192"/>
      <c r="AF19" s="39">
        <v>8825.5965754360004</v>
      </c>
      <c r="AG19" s="39">
        <v>3189.9441840489999</v>
      </c>
      <c r="AH19" s="39">
        <v>7215.1397720000004</v>
      </c>
      <c r="AI19" s="39">
        <v>559.42278759999999</v>
      </c>
      <c r="AJ19" s="39" t="s">
        <v>440</v>
      </c>
      <c r="AK19" s="39" t="s">
        <v>422</v>
      </c>
      <c r="AL19" s="40" t="s">
        <v>70</v>
      </c>
    </row>
    <row r="20" spans="1:38" s="5" customFormat="1" ht="26.25" customHeight="1" thickBot="1" x14ac:dyDescent="0.25">
      <c r="A20" s="37" t="s">
        <v>73</v>
      </c>
      <c r="B20" s="37" t="s">
        <v>5</v>
      </c>
      <c r="C20" s="37" t="s">
        <v>80</v>
      </c>
      <c r="D20" s="38"/>
      <c r="E20" s="39">
        <v>0.41827372379399996</v>
      </c>
      <c r="F20" s="39">
        <v>4.1712433734400013E-2</v>
      </c>
      <c r="G20" s="39">
        <v>0.12537863904768407</v>
      </c>
      <c r="H20" s="39" t="s">
        <v>441</v>
      </c>
      <c r="I20" s="39">
        <v>9.2905483687528032E-2</v>
      </c>
      <c r="J20" s="39">
        <v>0.10317823088840801</v>
      </c>
      <c r="K20" s="39">
        <v>0.11220288695808801</v>
      </c>
      <c r="L20" s="39">
        <v>8.90487923878968E-3</v>
      </c>
      <c r="M20" s="39">
        <v>0.50947351032759991</v>
      </c>
      <c r="N20" s="39">
        <v>5.343501905426358E-2</v>
      </c>
      <c r="O20" s="39">
        <v>1.9489331790665636E-2</v>
      </c>
      <c r="P20" s="39">
        <v>2.5282917167840009E-3</v>
      </c>
      <c r="Q20" s="39">
        <v>9.5731658605200005E-4</v>
      </c>
      <c r="R20" s="39">
        <v>3.6339895555020332E-2</v>
      </c>
      <c r="S20" s="39">
        <v>1.0317013964622508E-2</v>
      </c>
      <c r="T20" s="39">
        <v>6.7294950203573185E-3</v>
      </c>
      <c r="U20" s="39">
        <v>1.0674880805688007E-3</v>
      </c>
      <c r="V20" s="39">
        <v>0.7827830855499861</v>
      </c>
      <c r="W20" s="39">
        <v>0.16206506887200001</v>
      </c>
      <c r="X20" s="39">
        <v>1.663658563206E-2</v>
      </c>
      <c r="Y20" s="39">
        <v>2.6098443487574001E-2</v>
      </c>
      <c r="Z20" s="39">
        <v>9.0202543638140016E-3</v>
      </c>
      <c r="AA20" s="39">
        <v>6.7582984594398397E-3</v>
      </c>
      <c r="AB20" s="39">
        <v>5.8513581942887846E-2</v>
      </c>
      <c r="AC20" s="39">
        <v>7.524496082624399E-3</v>
      </c>
      <c r="AD20" s="39">
        <v>2.2283795514683596E-2</v>
      </c>
      <c r="AE20" s="192"/>
      <c r="AF20" s="39">
        <v>8.4980519999999995</v>
      </c>
      <c r="AG20" s="39">
        <v>131.01985261999997</v>
      </c>
      <c r="AH20" s="39">
        <v>1483.7198112000001</v>
      </c>
      <c r="AI20" s="39">
        <v>4236.7832644000009</v>
      </c>
      <c r="AJ20" s="39" t="s">
        <v>422</v>
      </c>
      <c r="AK20" s="39" t="s">
        <v>422</v>
      </c>
      <c r="AL20" s="40" t="s">
        <v>70</v>
      </c>
    </row>
    <row r="21" spans="1:38" s="5" customFormat="1" ht="26.25" customHeight="1" thickBot="1" x14ac:dyDescent="0.25">
      <c r="A21" s="37" t="s">
        <v>73</v>
      </c>
      <c r="B21" s="37" t="s">
        <v>81</v>
      </c>
      <c r="C21" s="37" t="s">
        <v>82</v>
      </c>
      <c r="D21" s="38"/>
      <c r="E21" s="39">
        <v>0.30686478101224995</v>
      </c>
      <c r="F21" s="39">
        <v>2.5907603776160006E-2</v>
      </c>
      <c r="G21" s="39">
        <v>5.6319148704458408E-2</v>
      </c>
      <c r="H21" s="39" t="s">
        <v>441</v>
      </c>
      <c r="I21" s="39">
        <v>3.099886851709498E-2</v>
      </c>
      <c r="J21" s="39">
        <v>3.2180690233519979E-2</v>
      </c>
      <c r="K21" s="39">
        <v>3.3693623640250005E-2</v>
      </c>
      <c r="L21" s="39">
        <v>4.2734782164609913E-3</v>
      </c>
      <c r="M21" s="39">
        <v>0.32265118995693931</v>
      </c>
      <c r="N21" s="39">
        <v>2.2450161797196177E-2</v>
      </c>
      <c r="O21" s="39">
        <v>9.7145876990337981E-3</v>
      </c>
      <c r="P21" s="39">
        <v>7.9825458804799981E-4</v>
      </c>
      <c r="Q21" s="39">
        <v>6.4454866871734961E-4</v>
      </c>
      <c r="R21" s="39">
        <v>1.9365669332904234E-2</v>
      </c>
      <c r="S21" s="39">
        <v>5.3132831637149247E-3</v>
      </c>
      <c r="T21" s="39">
        <v>2.9652598605278069E-2</v>
      </c>
      <c r="U21" s="39">
        <v>4.3961973021529977E-4</v>
      </c>
      <c r="V21" s="39">
        <v>0.38321990753259721</v>
      </c>
      <c r="W21" s="39">
        <v>7.6172083692182022E-2</v>
      </c>
      <c r="X21" s="39">
        <v>8.0922181468650184E-3</v>
      </c>
      <c r="Y21" s="39">
        <v>1.2690399102753401E-2</v>
      </c>
      <c r="Z21" s="39">
        <v>8.313298604378818E-3</v>
      </c>
      <c r="AA21" s="39">
        <v>3.2534851625227795E-3</v>
      </c>
      <c r="AB21" s="39">
        <v>3.2349401016520014E-2</v>
      </c>
      <c r="AC21" s="39">
        <v>3.7252566205509992E-3</v>
      </c>
      <c r="AD21" s="39">
        <v>1.0442689388660044E-3</v>
      </c>
      <c r="AE21" s="192"/>
      <c r="AF21" s="39">
        <v>108.58234749600003</v>
      </c>
      <c r="AG21" s="39">
        <v>11.779760471000001</v>
      </c>
      <c r="AH21" s="39">
        <v>3133.3838494000024</v>
      </c>
      <c r="AI21" s="39">
        <v>766.85839376499996</v>
      </c>
      <c r="AJ21" s="39" t="s">
        <v>440</v>
      </c>
      <c r="AK21" s="39" t="s">
        <v>422</v>
      </c>
      <c r="AL21" s="40" t="s">
        <v>70</v>
      </c>
    </row>
    <row r="22" spans="1:38" s="5" customFormat="1" ht="26.25" customHeight="1" thickBot="1" x14ac:dyDescent="0.25">
      <c r="A22" s="37" t="s">
        <v>73</v>
      </c>
      <c r="B22" s="37" t="s">
        <v>3</v>
      </c>
      <c r="C22" s="37" t="s">
        <v>83</v>
      </c>
      <c r="D22" s="38"/>
      <c r="E22" s="39">
        <v>0.86608293099136013</v>
      </c>
      <c r="F22" s="39">
        <v>9.4840249687729986E-2</v>
      </c>
      <c r="G22" s="39">
        <v>0.14437868266761716</v>
      </c>
      <c r="H22" s="39">
        <v>1.01753982192E-4</v>
      </c>
      <c r="I22" s="39">
        <v>2.0860364658133995E-2</v>
      </c>
      <c r="J22" s="39">
        <v>2.1576960730813999E-2</v>
      </c>
      <c r="K22" s="39">
        <v>2.2545952493733999E-2</v>
      </c>
      <c r="L22" s="39">
        <v>4.3055014323581846E-3</v>
      </c>
      <c r="M22" s="39">
        <v>0.43707062221552001</v>
      </c>
      <c r="N22" s="39">
        <v>9.7940804561274016E-3</v>
      </c>
      <c r="O22" s="39">
        <v>1.3678749587975397E-3</v>
      </c>
      <c r="P22" s="39">
        <v>1.9902134887054002E-3</v>
      </c>
      <c r="Q22" s="39">
        <v>6.0759276976239999E-4</v>
      </c>
      <c r="R22" s="39">
        <v>3.384164032848992E-3</v>
      </c>
      <c r="S22" s="39">
        <v>1.685015856166779E-3</v>
      </c>
      <c r="T22" s="39">
        <v>7.1966796587216901E-3</v>
      </c>
      <c r="U22" s="39">
        <v>3.0844485766200002E-4</v>
      </c>
      <c r="V22" s="39">
        <v>6.3319279405491813E-2</v>
      </c>
      <c r="W22" s="39">
        <v>1.2514830598380001E-2</v>
      </c>
      <c r="X22" s="39">
        <v>3.4141647144440004E-3</v>
      </c>
      <c r="Y22" s="39">
        <v>4.6896849051020007E-3</v>
      </c>
      <c r="Z22" s="39">
        <v>3.1024763369640004E-3</v>
      </c>
      <c r="AA22" s="39">
        <v>1.3766686262939999E-3</v>
      </c>
      <c r="AB22" s="39">
        <v>1.2582994582804001E-2</v>
      </c>
      <c r="AC22" s="39">
        <v>5.2149043293599998E-4</v>
      </c>
      <c r="AD22" s="39">
        <v>8.5239081325096007E-3</v>
      </c>
      <c r="AE22" s="192"/>
      <c r="AF22" s="39">
        <v>2270.4688839279997</v>
      </c>
      <c r="AG22" s="39">
        <v>1244.4340901199998</v>
      </c>
      <c r="AH22" s="39">
        <v>12391.909979600001</v>
      </c>
      <c r="AI22" s="39">
        <v>603.40032973000007</v>
      </c>
      <c r="AJ22" s="39">
        <v>3509.2049785849999</v>
      </c>
      <c r="AK22" s="39" t="s">
        <v>422</v>
      </c>
      <c r="AL22" s="40" t="s">
        <v>70</v>
      </c>
    </row>
    <row r="23" spans="1:38" s="5" customFormat="1" ht="26.25" customHeight="1" thickBot="1" x14ac:dyDescent="0.25">
      <c r="A23" s="37" t="s">
        <v>84</v>
      </c>
      <c r="B23" s="37" t="s">
        <v>85</v>
      </c>
      <c r="C23" s="37" t="s">
        <v>86</v>
      </c>
      <c r="D23" s="41"/>
      <c r="E23" s="39">
        <v>0.8784482418947368</v>
      </c>
      <c r="F23" s="39">
        <v>9.0916660421052634E-2</v>
      </c>
      <c r="G23" s="39">
        <v>3.5724951541353387E-4</v>
      </c>
      <c r="H23" s="39">
        <v>2.1537852631578946E-4</v>
      </c>
      <c r="I23" s="39">
        <v>5.6644552421052624E-2</v>
      </c>
      <c r="J23" s="39">
        <v>5.6644552421052624E-2</v>
      </c>
      <c r="K23" s="39">
        <v>5.6644552421052624E-2</v>
      </c>
      <c r="L23" s="39" t="s">
        <v>422</v>
      </c>
      <c r="M23" s="39">
        <v>0.29006103031578945</v>
      </c>
      <c r="N23" s="39" t="s">
        <v>422</v>
      </c>
      <c r="O23" s="39">
        <v>2.6922315789473686E-4</v>
      </c>
      <c r="P23" s="39" t="s">
        <v>422</v>
      </c>
      <c r="Q23" s="39" t="s">
        <v>422</v>
      </c>
      <c r="R23" s="39">
        <v>1.3461157894736841E-3</v>
      </c>
      <c r="S23" s="39">
        <v>4.5767936842105256E-2</v>
      </c>
      <c r="T23" s="39">
        <v>1.884562105263158E-3</v>
      </c>
      <c r="U23" s="39">
        <v>2.6922315789473686E-4</v>
      </c>
      <c r="V23" s="39">
        <v>2.6922315789473683E-2</v>
      </c>
      <c r="W23" s="39" t="s">
        <v>422</v>
      </c>
      <c r="X23" s="39">
        <v>8.0766947368421046E-4</v>
      </c>
      <c r="Y23" s="39">
        <v>1.3461157894736841E-3</v>
      </c>
      <c r="Z23" s="39" t="s">
        <v>422</v>
      </c>
      <c r="AA23" s="39" t="s">
        <v>422</v>
      </c>
      <c r="AB23" s="39">
        <v>2.1537852631578944E-3</v>
      </c>
      <c r="AC23" s="39" t="s">
        <v>422</v>
      </c>
      <c r="AD23" s="39" t="s">
        <v>422</v>
      </c>
      <c r="AE23" s="192"/>
      <c r="AF23" s="39">
        <v>1129.9565159999997</v>
      </c>
      <c r="AG23" s="39" t="s">
        <v>422</v>
      </c>
      <c r="AH23" s="39" t="s">
        <v>422</v>
      </c>
      <c r="AI23" s="39" t="s">
        <v>422</v>
      </c>
      <c r="AJ23" s="39" t="s">
        <v>422</v>
      </c>
      <c r="AK23" s="39" t="s">
        <v>422</v>
      </c>
      <c r="AL23" s="40" t="s">
        <v>70</v>
      </c>
    </row>
    <row r="24" spans="1:38" s="5" customFormat="1" ht="26.25" customHeight="1" thickBot="1" x14ac:dyDescent="0.25">
      <c r="A24" s="42" t="s">
        <v>73</v>
      </c>
      <c r="B24" s="37" t="s">
        <v>87</v>
      </c>
      <c r="C24" s="37" t="s">
        <v>88</v>
      </c>
      <c r="D24" s="38"/>
      <c r="E24" s="39">
        <v>0.54612604179100055</v>
      </c>
      <c r="F24" s="39">
        <v>3.9869974778600006E-2</v>
      </c>
      <c r="G24" s="39">
        <v>5.9554321406449208E-2</v>
      </c>
      <c r="H24" s="39">
        <v>4.5120000000000002E-6</v>
      </c>
      <c r="I24" s="39">
        <v>7.1525974548731955E-2</v>
      </c>
      <c r="J24" s="39">
        <v>7.3432620296851978E-2</v>
      </c>
      <c r="K24" s="39">
        <v>7.7178011150172088E-2</v>
      </c>
      <c r="L24" s="39">
        <v>1.0956606612095469E-2</v>
      </c>
      <c r="M24" s="39">
        <v>0.64745828768959912</v>
      </c>
      <c r="N24" s="39">
        <v>5.1155175525296213E-2</v>
      </c>
      <c r="O24" s="39">
        <v>2.3776394933965186E-2</v>
      </c>
      <c r="P24" s="39">
        <v>1.6875848602780018E-3</v>
      </c>
      <c r="Q24" s="39">
        <v>7.8061209307200103E-4</v>
      </c>
      <c r="R24" s="39">
        <v>4.2323061984752705E-2</v>
      </c>
      <c r="S24" s="39">
        <v>1.1157377782456008E-2</v>
      </c>
      <c r="T24" s="39">
        <v>3.9898737362614508E-3</v>
      </c>
      <c r="U24" s="39">
        <v>1.0089756913524007E-3</v>
      </c>
      <c r="V24" s="39">
        <v>0.93999251942136264</v>
      </c>
      <c r="W24" s="39">
        <v>0.1842337083501</v>
      </c>
      <c r="X24" s="39">
        <v>1.8511555911366013E-2</v>
      </c>
      <c r="Y24" s="39">
        <v>2.9548831546210012E-2</v>
      </c>
      <c r="Z24" s="39">
        <v>9.3322647140379987E-3</v>
      </c>
      <c r="AA24" s="39">
        <v>7.4188740982399992E-3</v>
      </c>
      <c r="AB24" s="39">
        <v>6.4811526269854036E-2</v>
      </c>
      <c r="AC24" s="39">
        <v>9.152867749452601E-3</v>
      </c>
      <c r="AD24" s="39">
        <v>3.0585714804140973E-3</v>
      </c>
      <c r="AE24" s="192"/>
      <c r="AF24" s="39">
        <v>94.672340908999985</v>
      </c>
      <c r="AG24" s="39">
        <v>18.67472433</v>
      </c>
      <c r="AH24" s="39">
        <v>3990.766211200003</v>
      </c>
      <c r="AI24" s="39">
        <v>1827.4738551999994</v>
      </c>
      <c r="AJ24" s="39" t="s">
        <v>440</v>
      </c>
      <c r="AK24" s="39" t="s">
        <v>422</v>
      </c>
      <c r="AL24" s="40" t="s">
        <v>70</v>
      </c>
    </row>
    <row r="25" spans="1:38" s="5" customFormat="1" ht="26.25" customHeight="1" thickBot="1" x14ac:dyDescent="0.25">
      <c r="A25" s="37" t="s">
        <v>89</v>
      </c>
      <c r="B25" s="37" t="s">
        <v>90</v>
      </c>
      <c r="C25" s="37" t="s">
        <v>91</v>
      </c>
      <c r="D25" s="38"/>
      <c r="E25" s="39">
        <v>0.21451639352102717</v>
      </c>
      <c r="F25" s="39">
        <v>6.4060633937169991E-3</v>
      </c>
      <c r="G25" s="39">
        <v>1.4121053552970012E-2</v>
      </c>
      <c r="H25" s="39" t="s">
        <v>422</v>
      </c>
      <c r="I25" s="39">
        <v>1.7363580000000003E-4</v>
      </c>
      <c r="J25" s="39">
        <v>1.7363580000000003E-4</v>
      </c>
      <c r="K25" s="39">
        <v>1.7363580000000003E-4</v>
      </c>
      <c r="L25" s="39" t="s">
        <v>441</v>
      </c>
      <c r="M25" s="39">
        <v>5.3630120098100011E-2</v>
      </c>
      <c r="N25" s="39" t="s">
        <v>422</v>
      </c>
      <c r="O25" s="39" t="s">
        <v>441</v>
      </c>
      <c r="P25" s="39" t="s">
        <v>441</v>
      </c>
      <c r="Q25" s="39" t="s">
        <v>441</v>
      </c>
      <c r="R25" s="39" t="s">
        <v>441</v>
      </c>
      <c r="S25" s="39" t="s">
        <v>441</v>
      </c>
      <c r="T25" s="39" t="s">
        <v>441</v>
      </c>
      <c r="U25" s="39" t="s">
        <v>441</v>
      </c>
      <c r="V25" s="39" t="s">
        <v>441</v>
      </c>
      <c r="W25" s="39" t="s">
        <v>441</v>
      </c>
      <c r="X25" s="39" t="s">
        <v>441</v>
      </c>
      <c r="Y25" s="39" t="s">
        <v>441</v>
      </c>
      <c r="Z25" s="39" t="s">
        <v>441</v>
      </c>
      <c r="AA25" s="39" t="s">
        <v>441</v>
      </c>
      <c r="AB25" s="39" t="s">
        <v>441</v>
      </c>
      <c r="AC25" s="39" t="s">
        <v>422</v>
      </c>
      <c r="AD25" s="39" t="s">
        <v>422</v>
      </c>
      <c r="AE25" s="192"/>
      <c r="AF25" s="39">
        <v>724.8807475097932</v>
      </c>
      <c r="AG25" s="39" t="s">
        <v>422</v>
      </c>
      <c r="AH25" s="39" t="s">
        <v>422</v>
      </c>
      <c r="AI25" s="39" t="s">
        <v>422</v>
      </c>
      <c r="AJ25" s="39" t="s">
        <v>422</v>
      </c>
      <c r="AK25" s="39" t="s">
        <v>422</v>
      </c>
      <c r="AL25" s="40" t="s">
        <v>70</v>
      </c>
    </row>
    <row r="26" spans="1:38" s="5" customFormat="1" ht="26.25" customHeight="1" thickBot="1" x14ac:dyDescent="0.25">
      <c r="A26" s="37" t="s">
        <v>89</v>
      </c>
      <c r="B26" s="37" t="s">
        <v>92</v>
      </c>
      <c r="C26" s="37" t="s">
        <v>93</v>
      </c>
      <c r="D26" s="38"/>
      <c r="E26" s="39">
        <v>1.7686346496253103E-2</v>
      </c>
      <c r="F26" s="39">
        <v>1.0408378316985E-3</v>
      </c>
      <c r="G26" s="39">
        <v>1.0338840180899999E-3</v>
      </c>
      <c r="H26" s="39" t="s">
        <v>441</v>
      </c>
      <c r="I26" s="39">
        <v>1.3828142986343599E-5</v>
      </c>
      <c r="J26" s="39">
        <v>1.3828142986343599E-5</v>
      </c>
      <c r="K26" s="39">
        <v>1.3828142986343599E-5</v>
      </c>
      <c r="L26" s="39" t="s">
        <v>441</v>
      </c>
      <c r="M26" s="39">
        <v>4.8029644151999999E-2</v>
      </c>
      <c r="N26" s="39">
        <v>0.82968857918061589</v>
      </c>
      <c r="O26" s="39" t="s">
        <v>441</v>
      </c>
      <c r="P26" s="39" t="s">
        <v>441</v>
      </c>
      <c r="Q26" s="39" t="s">
        <v>441</v>
      </c>
      <c r="R26" s="39" t="s">
        <v>441</v>
      </c>
      <c r="S26" s="39" t="s">
        <v>441</v>
      </c>
      <c r="T26" s="39" t="s">
        <v>441</v>
      </c>
      <c r="U26" s="39" t="s">
        <v>441</v>
      </c>
      <c r="V26" s="39" t="s">
        <v>441</v>
      </c>
      <c r="W26" s="39" t="s">
        <v>441</v>
      </c>
      <c r="X26" s="39" t="s">
        <v>441</v>
      </c>
      <c r="Y26" s="39" t="s">
        <v>441</v>
      </c>
      <c r="Z26" s="39" t="s">
        <v>441</v>
      </c>
      <c r="AA26" s="39" t="s">
        <v>441</v>
      </c>
      <c r="AB26" s="39" t="s">
        <v>441</v>
      </c>
      <c r="AC26" s="39" t="s">
        <v>422</v>
      </c>
      <c r="AD26" s="39" t="s">
        <v>422</v>
      </c>
      <c r="AE26" s="192"/>
      <c r="AF26" s="39">
        <v>93.928004689550022</v>
      </c>
      <c r="AG26" s="39" t="s">
        <v>422</v>
      </c>
      <c r="AH26" s="39" t="s">
        <v>422</v>
      </c>
      <c r="AI26" s="39" t="s">
        <v>422</v>
      </c>
      <c r="AJ26" s="39" t="s">
        <v>422</v>
      </c>
      <c r="AK26" s="39" t="s">
        <v>422</v>
      </c>
      <c r="AL26" s="40" t="s">
        <v>70</v>
      </c>
    </row>
    <row r="27" spans="1:38" s="142" customFormat="1" ht="26.25" customHeight="1" thickBot="1" x14ac:dyDescent="0.25">
      <c r="A27" s="141" t="s">
        <v>94</v>
      </c>
      <c r="B27" s="141" t="s">
        <v>95</v>
      </c>
      <c r="C27" s="141" t="s">
        <v>96</v>
      </c>
      <c r="D27" s="38"/>
      <c r="E27" s="39">
        <v>15.481314239025188</v>
      </c>
      <c r="F27" s="39">
        <v>4.1073032803484653</v>
      </c>
      <c r="G27" s="39">
        <v>2.0293364325639295E-2</v>
      </c>
      <c r="H27" s="39">
        <v>0.65761280769122565</v>
      </c>
      <c r="I27" s="39">
        <v>0.90161938271177422</v>
      </c>
      <c r="J27" s="39">
        <v>0.90161938271177422</v>
      </c>
      <c r="K27" s="39">
        <v>0.90161938271177422</v>
      </c>
      <c r="L27" s="39">
        <v>0.55909614467393487</v>
      </c>
      <c r="M27" s="39">
        <v>41.354349866766583</v>
      </c>
      <c r="N27" s="39">
        <v>1.1592180156799999E-3</v>
      </c>
      <c r="O27" s="39">
        <v>1.3304492948209719E-4</v>
      </c>
      <c r="P27" s="39">
        <v>8.7517850519469413E-3</v>
      </c>
      <c r="Q27" s="39">
        <v>2.2328203917895126E-4</v>
      </c>
      <c r="R27" s="39">
        <v>1.0759871931444244E-2</v>
      </c>
      <c r="S27" s="39">
        <v>7.3332909402596316E-3</v>
      </c>
      <c r="T27" s="39">
        <v>1.1742970147070307E-3</v>
      </c>
      <c r="U27" s="39">
        <v>1.8047421939370854E-4</v>
      </c>
      <c r="V27" s="39">
        <v>3.1201124897310247E-2</v>
      </c>
      <c r="W27" s="39">
        <v>1.0837786</v>
      </c>
      <c r="X27" s="39">
        <v>3.4416311385599994E-2</v>
      </c>
      <c r="Y27" s="39">
        <v>3.8074749829399998E-2</v>
      </c>
      <c r="Z27" s="39">
        <v>2.9360313812800003E-2</v>
      </c>
      <c r="AA27" s="39">
        <v>3.2778817741100003E-2</v>
      </c>
      <c r="AB27" s="39">
        <f t="shared" ref="AB27:AB33" si="0">IF((N(X27)+N(Y27)+N(Z27)+N(AA27))=0,X27,(N(X27)+N(Y27)+N(Z27)+N(AA27)))</f>
        <v>0.13463019276889998</v>
      </c>
      <c r="AC27" s="39">
        <v>1.0837787000000001E-3</v>
      </c>
      <c r="AD27" s="39">
        <v>2.183358E-4</v>
      </c>
      <c r="AE27" s="192"/>
      <c r="AF27" s="39">
        <v>71773.365481815403</v>
      </c>
      <c r="AG27" s="39" t="s">
        <v>422</v>
      </c>
      <c r="AH27" s="39">
        <v>2690.3788997000001</v>
      </c>
      <c r="AI27" s="39">
        <v>3617.3473243261001</v>
      </c>
      <c r="AJ27" s="39" t="s">
        <v>422</v>
      </c>
      <c r="AK27" s="39" t="s">
        <v>422</v>
      </c>
      <c r="AL27" s="40" t="s">
        <v>70</v>
      </c>
    </row>
    <row r="28" spans="1:38" s="142" customFormat="1" ht="26.25" customHeight="1" thickBot="1" x14ac:dyDescent="0.25">
      <c r="A28" s="141" t="s">
        <v>94</v>
      </c>
      <c r="B28" s="141" t="s">
        <v>97</v>
      </c>
      <c r="C28" s="141" t="s">
        <v>98</v>
      </c>
      <c r="D28" s="38"/>
      <c r="E28" s="39">
        <v>5.0706919270851092</v>
      </c>
      <c r="F28" s="39">
        <v>0.34416534608995436</v>
      </c>
      <c r="G28" s="39">
        <v>3.9565829457318671E-3</v>
      </c>
      <c r="H28" s="39">
        <v>2.5875867177389454E-2</v>
      </c>
      <c r="I28" s="39">
        <v>0.21409114813693464</v>
      </c>
      <c r="J28" s="39">
        <v>0.21409114813693464</v>
      </c>
      <c r="K28" s="39">
        <v>0.21409114813693464</v>
      </c>
      <c r="L28" s="39">
        <v>0.13914595156132142</v>
      </c>
      <c r="M28" s="39">
        <v>2.6851788153306302</v>
      </c>
      <c r="N28" s="39">
        <v>1.8796151309321616E-4</v>
      </c>
      <c r="O28" s="39">
        <v>2.0125300083240359E-5</v>
      </c>
      <c r="P28" s="39">
        <v>1.717922816973872E-3</v>
      </c>
      <c r="Q28" s="39">
        <v>3.6927728231683866E-5</v>
      </c>
      <c r="R28" s="39">
        <v>2.5008654882121353E-3</v>
      </c>
      <c r="S28" s="39">
        <v>1.6861986454215789E-3</v>
      </c>
      <c r="T28" s="39">
        <v>1.30344279354914E-4</v>
      </c>
      <c r="U28" s="39">
        <v>3.3604856296887034E-5</v>
      </c>
      <c r="V28" s="39">
        <v>5.949187975395758E-3</v>
      </c>
      <c r="W28" s="39">
        <v>0.13433629999999999</v>
      </c>
      <c r="X28" s="39">
        <v>7.6499099062000003E-3</v>
      </c>
      <c r="Y28" s="39">
        <v>8.5795435441999995E-3</v>
      </c>
      <c r="Z28" s="39">
        <v>6.7152461956E-3</v>
      </c>
      <c r="AA28" s="39">
        <v>7.1723858322999996E-3</v>
      </c>
      <c r="AB28" s="39">
        <f t="shared" si="0"/>
        <v>3.0117085478299999E-2</v>
      </c>
      <c r="AC28" s="39">
        <v>1.3433609999999999E-4</v>
      </c>
      <c r="AD28" s="39">
        <v>2.7495E-5</v>
      </c>
      <c r="AE28" s="192"/>
      <c r="AF28" s="39">
        <v>11895.152122716299</v>
      </c>
      <c r="AG28" s="39" t="s">
        <v>422</v>
      </c>
      <c r="AH28" s="39" t="s">
        <v>422</v>
      </c>
      <c r="AI28" s="39">
        <v>822.77817761239999</v>
      </c>
      <c r="AJ28" s="39" t="s">
        <v>422</v>
      </c>
      <c r="AK28" s="39" t="s">
        <v>422</v>
      </c>
      <c r="AL28" s="40" t="s">
        <v>70</v>
      </c>
    </row>
    <row r="29" spans="1:38" s="142" customFormat="1" ht="26.25" customHeight="1" thickBot="1" x14ac:dyDescent="0.25">
      <c r="A29" s="141" t="s">
        <v>94</v>
      </c>
      <c r="B29" s="141" t="s">
        <v>99</v>
      </c>
      <c r="C29" s="141" t="s">
        <v>100</v>
      </c>
      <c r="D29" s="38"/>
      <c r="E29" s="39">
        <v>19.123583034214249</v>
      </c>
      <c r="F29" s="39">
        <v>0.66699817280762519</v>
      </c>
      <c r="G29" s="39">
        <v>1.2176298381140763E-2</v>
      </c>
      <c r="H29" s="39">
        <v>2.6483935385955028E-2</v>
      </c>
      <c r="I29" s="39">
        <v>0.39152176298409608</v>
      </c>
      <c r="J29" s="39">
        <v>0.39152176298409608</v>
      </c>
      <c r="K29" s="39">
        <v>0.39152176298409608</v>
      </c>
      <c r="L29" s="39">
        <v>0.25110701757558124</v>
      </c>
      <c r="M29" s="39">
        <v>5.5301886644397102</v>
      </c>
      <c r="N29" s="39">
        <v>4.5935881229776273E-4</v>
      </c>
      <c r="O29" s="39">
        <v>4.59548905182985E-5</v>
      </c>
      <c r="P29" s="39">
        <v>4.8652779922764514E-3</v>
      </c>
      <c r="Q29" s="39">
        <v>9.1862257815291504E-5</v>
      </c>
      <c r="R29" s="39">
        <v>7.799167455809124E-3</v>
      </c>
      <c r="S29" s="39">
        <v>5.230160769587126E-3</v>
      </c>
      <c r="T29" s="39">
        <v>1.8453241039277613E-4</v>
      </c>
      <c r="U29" s="39">
        <v>9.1814734593986035E-5</v>
      </c>
      <c r="V29" s="39">
        <v>1.6525226530278311E-2</v>
      </c>
      <c r="W29" s="39">
        <v>0.2053306</v>
      </c>
      <c r="X29" s="39">
        <v>4.6071216508000003E-3</v>
      </c>
      <c r="Y29" s="39">
        <v>2.78986811049E-2</v>
      </c>
      <c r="Z29" s="39">
        <v>3.11748565003E-2</v>
      </c>
      <c r="AA29" s="39">
        <v>7.1666336788000001E-3</v>
      </c>
      <c r="AB29" s="39">
        <f t="shared" si="0"/>
        <v>7.0847292934799994E-2</v>
      </c>
      <c r="AC29" s="39">
        <v>1.6105730000000001E-4</v>
      </c>
      <c r="AD29" s="39">
        <v>3.3775100000000001E-5</v>
      </c>
      <c r="AE29" s="192"/>
      <c r="AF29" s="39">
        <v>35941.995356040599</v>
      </c>
      <c r="AG29" s="39" t="s">
        <v>422</v>
      </c>
      <c r="AH29" s="39">
        <v>918.08830030000001</v>
      </c>
      <c r="AI29" s="39">
        <v>2537.9110159555999</v>
      </c>
      <c r="AJ29" s="39" t="s">
        <v>422</v>
      </c>
      <c r="AK29" s="39" t="s">
        <v>422</v>
      </c>
      <c r="AL29" s="40" t="s">
        <v>70</v>
      </c>
    </row>
    <row r="30" spans="1:38" s="142" customFormat="1" ht="26.25" customHeight="1" thickBot="1" x14ac:dyDescent="0.25">
      <c r="A30" s="141" t="s">
        <v>94</v>
      </c>
      <c r="B30" s="141" t="s">
        <v>101</v>
      </c>
      <c r="C30" s="141" t="s">
        <v>102</v>
      </c>
      <c r="D30" s="38"/>
      <c r="E30" s="39">
        <v>7.7518369979380497E-2</v>
      </c>
      <c r="F30" s="39">
        <v>0.63688702355386539</v>
      </c>
      <c r="G30" s="39">
        <v>6.0954236655795264E-4</v>
      </c>
      <c r="H30" s="39">
        <v>7.4503856702229387E-4</v>
      </c>
      <c r="I30" s="39">
        <v>1.1816784462543545E-2</v>
      </c>
      <c r="J30" s="39">
        <v>1.1816784462543545E-2</v>
      </c>
      <c r="K30" s="39">
        <v>1.1816784462543545E-2</v>
      </c>
      <c r="L30" s="39">
        <v>2.1535030789944466E-3</v>
      </c>
      <c r="M30" s="39">
        <v>3.7885322401876622</v>
      </c>
      <c r="N30" s="39">
        <v>2.6968680465458394E-5</v>
      </c>
      <c r="O30" s="39">
        <v>5.0576294105197364E-4</v>
      </c>
      <c r="P30" s="39">
        <v>1.2673498407709497E-4</v>
      </c>
      <c r="Q30" s="39">
        <v>4.3701718647274129E-6</v>
      </c>
      <c r="R30" s="39">
        <v>2.2090346329157193E-3</v>
      </c>
      <c r="S30" s="39">
        <v>8.5858733644768453E-2</v>
      </c>
      <c r="T30" s="39">
        <v>3.5501428826083788E-3</v>
      </c>
      <c r="U30" s="39">
        <v>5.0355746081889397E-4</v>
      </c>
      <c r="V30" s="39">
        <v>5.0126078951742467E-2</v>
      </c>
      <c r="W30" s="39">
        <v>7.7829999999999991E-3</v>
      </c>
      <c r="X30" s="39">
        <v>1.2954501780000001E-4</v>
      </c>
      <c r="Y30" s="39">
        <v>1.917353562E-4</v>
      </c>
      <c r="Z30" s="39">
        <v>9.3079594700000001E-5</v>
      </c>
      <c r="AA30" s="39">
        <v>2.180852225E-4</v>
      </c>
      <c r="AB30" s="39">
        <f t="shared" si="0"/>
        <v>6.3244519119999999E-4</v>
      </c>
      <c r="AC30" s="39">
        <v>7.7829999999999999E-6</v>
      </c>
      <c r="AD30" s="39">
        <v>4.9656000000000004E-6</v>
      </c>
      <c r="AE30" s="192"/>
      <c r="AF30" s="39">
        <v>585.85132228040004</v>
      </c>
      <c r="AG30" s="39" t="s">
        <v>422</v>
      </c>
      <c r="AH30" s="39" t="s">
        <v>422</v>
      </c>
      <c r="AI30" s="39">
        <v>33.8157927898</v>
      </c>
      <c r="AJ30" s="39" t="s">
        <v>422</v>
      </c>
      <c r="AK30" s="39" t="s">
        <v>422</v>
      </c>
      <c r="AL30" s="40" t="s">
        <v>70</v>
      </c>
    </row>
    <row r="31" spans="1:38" s="142" customFormat="1" ht="26.25" customHeight="1" thickBot="1" x14ac:dyDescent="0.25">
      <c r="A31" s="141" t="s">
        <v>94</v>
      </c>
      <c r="B31" s="141" t="s">
        <v>103</v>
      </c>
      <c r="C31" s="141" t="s">
        <v>104</v>
      </c>
      <c r="D31" s="38"/>
      <c r="E31" s="39" t="s">
        <v>422</v>
      </c>
      <c r="F31" s="39">
        <v>1.5834018967775032</v>
      </c>
      <c r="G31" s="39" t="s">
        <v>422</v>
      </c>
      <c r="H31" s="39" t="s">
        <v>422</v>
      </c>
      <c r="I31" s="39" t="s">
        <v>422</v>
      </c>
      <c r="J31" s="39" t="s">
        <v>422</v>
      </c>
      <c r="K31" s="39" t="s">
        <v>422</v>
      </c>
      <c r="L31" s="39" t="s">
        <v>422</v>
      </c>
      <c r="M31" s="39" t="s">
        <v>422</v>
      </c>
      <c r="N31" s="39" t="s">
        <v>422</v>
      </c>
      <c r="O31" s="39" t="s">
        <v>422</v>
      </c>
      <c r="P31" s="39" t="s">
        <v>422</v>
      </c>
      <c r="Q31" s="39" t="s">
        <v>422</v>
      </c>
      <c r="R31" s="39" t="s">
        <v>422</v>
      </c>
      <c r="S31" s="39" t="s">
        <v>422</v>
      </c>
      <c r="T31" s="39" t="s">
        <v>422</v>
      </c>
      <c r="U31" s="39" t="s">
        <v>422</v>
      </c>
      <c r="V31" s="39" t="s">
        <v>422</v>
      </c>
      <c r="W31" s="39" t="s">
        <v>422</v>
      </c>
      <c r="X31" s="39" t="s">
        <v>422</v>
      </c>
      <c r="Y31" s="39" t="s">
        <v>422</v>
      </c>
      <c r="Z31" s="39" t="s">
        <v>422</v>
      </c>
      <c r="AA31" s="39" t="s">
        <v>422</v>
      </c>
      <c r="AB31" s="39" t="str">
        <f t="shared" si="0"/>
        <v>NA</v>
      </c>
      <c r="AC31" s="39" t="s">
        <v>422</v>
      </c>
      <c r="AD31" s="39" t="s">
        <v>422</v>
      </c>
      <c r="AE31" s="192"/>
      <c r="AF31" s="39">
        <v>69.819810823400005</v>
      </c>
      <c r="AG31" s="39" t="s">
        <v>422</v>
      </c>
      <c r="AH31" s="39" t="s">
        <v>422</v>
      </c>
      <c r="AI31" s="39">
        <v>4.0300536427000004</v>
      </c>
      <c r="AJ31" s="39" t="s">
        <v>422</v>
      </c>
      <c r="AK31" s="39" t="s">
        <v>422</v>
      </c>
      <c r="AL31" s="40" t="s">
        <v>70</v>
      </c>
    </row>
    <row r="32" spans="1:38" s="142" customFormat="1" ht="26.25" customHeight="1" thickBot="1" x14ac:dyDescent="0.25">
      <c r="A32" s="141" t="s">
        <v>94</v>
      </c>
      <c r="B32" s="141" t="s">
        <v>105</v>
      </c>
      <c r="C32" s="141" t="s">
        <v>106</v>
      </c>
      <c r="D32" s="38"/>
      <c r="E32" s="39" t="s">
        <v>422</v>
      </c>
      <c r="F32" s="39" t="s">
        <v>422</v>
      </c>
      <c r="G32" s="39" t="s">
        <v>422</v>
      </c>
      <c r="H32" s="39" t="s">
        <v>422</v>
      </c>
      <c r="I32" s="39">
        <v>0.61270908460911222</v>
      </c>
      <c r="J32" s="39">
        <v>1.2172278943089105</v>
      </c>
      <c r="K32" s="39">
        <v>1.516589464981587</v>
      </c>
      <c r="L32" s="39">
        <v>0.12942477255243937</v>
      </c>
      <c r="M32" s="39" t="s">
        <v>422</v>
      </c>
      <c r="N32" s="39">
        <v>5.0345217814327219</v>
      </c>
      <c r="O32" s="39">
        <v>2.1440479988474596E-2</v>
      </c>
      <c r="P32" s="39" t="s">
        <v>441</v>
      </c>
      <c r="Q32" s="39">
        <v>5.7271901850828089E-2</v>
      </c>
      <c r="R32" s="39">
        <v>1.8855621589502596</v>
      </c>
      <c r="S32" s="39">
        <v>41.453186514190911</v>
      </c>
      <c r="T32" s="39">
        <v>0.28558594440178953</v>
      </c>
      <c r="U32" s="39">
        <v>3.0331789299631744E-2</v>
      </c>
      <c r="V32" s="39">
        <v>12.278627596955706</v>
      </c>
      <c r="W32" s="39" t="s">
        <v>441</v>
      </c>
      <c r="X32" s="39" t="s">
        <v>441</v>
      </c>
      <c r="Y32" s="39" t="s">
        <v>441</v>
      </c>
      <c r="Z32" s="39" t="s">
        <v>441</v>
      </c>
      <c r="AA32" s="39" t="s">
        <v>441</v>
      </c>
      <c r="AB32" s="39" t="str">
        <f t="shared" si="0"/>
        <v>NE</v>
      </c>
      <c r="AC32" s="39" t="s">
        <v>441</v>
      </c>
      <c r="AD32" s="39" t="s">
        <v>441</v>
      </c>
      <c r="AE32" s="192"/>
      <c r="AF32" s="39" t="s">
        <v>422</v>
      </c>
      <c r="AG32" s="39" t="s">
        <v>422</v>
      </c>
      <c r="AH32" s="39" t="s">
        <v>422</v>
      </c>
      <c r="AI32" s="39" t="s">
        <v>422</v>
      </c>
      <c r="AJ32" s="39" t="s">
        <v>422</v>
      </c>
      <c r="AK32" s="39">
        <v>44262.642593233824</v>
      </c>
      <c r="AL32" s="40" t="s">
        <v>107</v>
      </c>
    </row>
    <row r="33" spans="1:38" s="142" customFormat="1" ht="26.25" customHeight="1" thickBot="1" x14ac:dyDescent="0.25">
      <c r="A33" s="141" t="s">
        <v>94</v>
      </c>
      <c r="B33" s="141" t="s">
        <v>108</v>
      </c>
      <c r="C33" s="141" t="s">
        <v>109</v>
      </c>
      <c r="D33" s="38"/>
      <c r="E33" s="39" t="s">
        <v>422</v>
      </c>
      <c r="F33" s="39" t="s">
        <v>422</v>
      </c>
      <c r="G33" s="39" t="s">
        <v>422</v>
      </c>
      <c r="H33" s="39" t="s">
        <v>422</v>
      </c>
      <c r="I33" s="39">
        <v>0.26880825266653241</v>
      </c>
      <c r="J33" s="39">
        <v>0.49779306049357874</v>
      </c>
      <c r="K33" s="39">
        <v>0.99558612098715749</v>
      </c>
      <c r="L33" s="39">
        <v>1.0553212882463865E-2</v>
      </c>
      <c r="M33" s="39" t="s">
        <v>422</v>
      </c>
      <c r="N33" s="39" t="s">
        <v>441</v>
      </c>
      <c r="O33" s="39" t="s">
        <v>441</v>
      </c>
      <c r="P33" s="39" t="s">
        <v>441</v>
      </c>
      <c r="Q33" s="39" t="s">
        <v>441</v>
      </c>
      <c r="R33" s="39" t="s">
        <v>441</v>
      </c>
      <c r="S33" s="39" t="s">
        <v>441</v>
      </c>
      <c r="T33" s="39" t="s">
        <v>441</v>
      </c>
      <c r="U33" s="39" t="s">
        <v>441</v>
      </c>
      <c r="V33" s="39" t="s">
        <v>441</v>
      </c>
      <c r="W33" s="39" t="s">
        <v>441</v>
      </c>
      <c r="X33" s="39">
        <v>4.61951960138041E-6</v>
      </c>
      <c r="Y33" s="39">
        <v>4.1814617081460614E-7</v>
      </c>
      <c r="Z33" s="39">
        <v>6.172633950120376E-7</v>
      </c>
      <c r="AA33" s="39" t="s">
        <v>441</v>
      </c>
      <c r="AB33" s="39">
        <f t="shared" si="0"/>
        <v>5.6549291672070533E-6</v>
      </c>
      <c r="AC33" s="39" t="s">
        <v>441</v>
      </c>
      <c r="AD33" s="39" t="s">
        <v>441</v>
      </c>
      <c r="AE33" s="192"/>
      <c r="AF33" s="39" t="s">
        <v>422</v>
      </c>
      <c r="AG33" s="39" t="s">
        <v>422</v>
      </c>
      <c r="AH33" s="39" t="s">
        <v>422</v>
      </c>
      <c r="AI33" s="39" t="s">
        <v>422</v>
      </c>
      <c r="AJ33" s="39" t="s">
        <v>422</v>
      </c>
      <c r="AK33" s="39">
        <v>44262.642593233824</v>
      </c>
      <c r="AL33" s="40" t="s">
        <v>107</v>
      </c>
    </row>
    <row r="34" spans="1:38" s="5" customFormat="1" ht="26.25" customHeight="1" thickBot="1" x14ac:dyDescent="0.25">
      <c r="A34" s="37" t="s">
        <v>84</v>
      </c>
      <c r="B34" s="37" t="s">
        <v>110</v>
      </c>
      <c r="C34" s="37" t="s">
        <v>111</v>
      </c>
      <c r="D34" s="38"/>
      <c r="E34" s="39">
        <v>0.49507519999999999</v>
      </c>
      <c r="F34" s="39">
        <v>4.3933200000000006E-2</v>
      </c>
      <c r="G34" s="39">
        <v>1.2537158571428571E-4</v>
      </c>
      <c r="H34" s="39">
        <v>6.6135999999999992E-5</v>
      </c>
      <c r="I34" s="39">
        <v>1.294376E-2</v>
      </c>
      <c r="J34" s="39">
        <v>1.3605119999999998E-2</v>
      </c>
      <c r="K34" s="39">
        <v>1.4360960000000001E-2</v>
      </c>
      <c r="L34" s="39" t="s">
        <v>422</v>
      </c>
      <c r="M34" s="39">
        <v>0.10109359999999999</v>
      </c>
      <c r="N34" s="39" t="s">
        <v>422</v>
      </c>
      <c r="O34" s="39">
        <v>9.4480000000000003E-5</v>
      </c>
      <c r="P34" s="39" t="s">
        <v>422</v>
      </c>
      <c r="Q34" s="39" t="s">
        <v>422</v>
      </c>
      <c r="R34" s="39">
        <v>4.7240000000000004E-4</v>
      </c>
      <c r="S34" s="39">
        <v>1.6061599999999999E-2</v>
      </c>
      <c r="T34" s="39">
        <v>6.6136000000000005E-4</v>
      </c>
      <c r="U34" s="39">
        <v>9.4480000000000003E-5</v>
      </c>
      <c r="V34" s="39">
        <v>9.4479999999999998E-3</v>
      </c>
      <c r="W34" s="39" t="s">
        <v>422</v>
      </c>
      <c r="X34" s="39">
        <v>2.8343999999999998E-4</v>
      </c>
      <c r="Y34" s="39">
        <v>4.7240000000000004E-4</v>
      </c>
      <c r="Z34" s="39" t="s">
        <v>422</v>
      </c>
      <c r="AA34" s="39" t="s">
        <v>422</v>
      </c>
      <c r="AB34" s="39">
        <v>7.5584000000000003E-4</v>
      </c>
      <c r="AC34" s="39" t="s">
        <v>422</v>
      </c>
      <c r="AD34" s="39" t="s">
        <v>422</v>
      </c>
      <c r="AE34" s="192"/>
      <c r="AF34" s="39">
        <v>396.54200800000001</v>
      </c>
      <c r="AG34" s="39" t="s">
        <v>422</v>
      </c>
      <c r="AH34" s="39" t="s">
        <v>422</v>
      </c>
      <c r="AI34" s="39" t="s">
        <v>422</v>
      </c>
      <c r="AJ34" s="39" t="s">
        <v>422</v>
      </c>
      <c r="AK34" s="39" t="s">
        <v>422</v>
      </c>
      <c r="AL34" s="40" t="s">
        <v>70</v>
      </c>
    </row>
    <row r="35" spans="1:38" s="5" customFormat="1" ht="26.25" customHeight="1" thickBot="1" x14ac:dyDescent="0.25">
      <c r="A35" s="37" t="s">
        <v>112</v>
      </c>
      <c r="B35" s="37" t="s">
        <v>113</v>
      </c>
      <c r="C35" s="37" t="s">
        <v>114</v>
      </c>
      <c r="D35" s="38"/>
      <c r="E35" s="39">
        <v>1.2493606829268296</v>
      </c>
      <c r="F35" s="39">
        <v>3.0266329390243908E-2</v>
      </c>
      <c r="G35" s="39">
        <v>6.1151487804878057E-2</v>
      </c>
      <c r="H35" s="39" t="s">
        <v>422</v>
      </c>
      <c r="I35" s="39">
        <v>3.2223647195121961E-2</v>
      </c>
      <c r="J35" s="39">
        <v>3.2223647195121961E-2</v>
      </c>
      <c r="K35" s="39">
        <v>3.2223647195121961E-2</v>
      </c>
      <c r="L35" s="39">
        <v>2.2593398048780492E-3</v>
      </c>
      <c r="M35" s="39">
        <v>6.4581604756097574E-2</v>
      </c>
      <c r="N35" s="39">
        <v>2.4319971951219516E-3</v>
      </c>
      <c r="O35" s="39">
        <v>2.0727768292682925E-4</v>
      </c>
      <c r="P35" s="39">
        <v>4.905267073170731E-4</v>
      </c>
      <c r="Q35" s="39">
        <v>2.7987058536585374E-3</v>
      </c>
      <c r="R35" s="39">
        <v>3.071636707317073E-3</v>
      </c>
      <c r="S35" s="39">
        <v>1.6566280243902439E-2</v>
      </c>
      <c r="T35" s="39">
        <v>0.11920752439024392</v>
      </c>
      <c r="U35" s="39">
        <v>2.1056034146341466E-3</v>
      </c>
      <c r="V35" s="39">
        <v>2.0934131707317075E-2</v>
      </c>
      <c r="W35" s="39">
        <v>3.3839681707317076E-3</v>
      </c>
      <c r="X35" s="39" t="s">
        <v>422</v>
      </c>
      <c r="Y35" s="39" t="s">
        <v>422</v>
      </c>
      <c r="Z35" s="39" t="s">
        <v>422</v>
      </c>
      <c r="AA35" s="39" t="s">
        <v>422</v>
      </c>
      <c r="AB35" s="39" t="s">
        <v>422</v>
      </c>
      <c r="AC35" s="39">
        <v>1.5925682926829269E-3</v>
      </c>
      <c r="AD35" s="39">
        <v>2.4092885121951221E-3</v>
      </c>
      <c r="AE35" s="192"/>
      <c r="AF35" s="39">
        <v>712.15142436931103</v>
      </c>
      <c r="AG35" s="39" t="s">
        <v>422</v>
      </c>
      <c r="AH35" s="39" t="s">
        <v>422</v>
      </c>
      <c r="AI35" s="39" t="s">
        <v>422</v>
      </c>
      <c r="AJ35" s="39" t="s">
        <v>422</v>
      </c>
      <c r="AK35" s="39" t="s">
        <v>422</v>
      </c>
      <c r="AL35" s="40" t="s">
        <v>70</v>
      </c>
    </row>
    <row r="36" spans="1:38" s="5" customFormat="1" ht="26.25" customHeight="1" thickBot="1" x14ac:dyDescent="0.25">
      <c r="A36" s="37" t="s">
        <v>112</v>
      </c>
      <c r="B36" s="37" t="s">
        <v>115</v>
      </c>
      <c r="C36" s="37" t="s">
        <v>116</v>
      </c>
      <c r="D36" s="38"/>
      <c r="E36" s="39">
        <v>0.11257492590000001</v>
      </c>
      <c r="F36" s="39">
        <v>2.7286166250000002E-3</v>
      </c>
      <c r="G36" s="39">
        <v>3.1184190000000003E-3</v>
      </c>
      <c r="H36" s="39" t="s">
        <v>422</v>
      </c>
      <c r="I36" s="39">
        <v>1.6683541650000001E-3</v>
      </c>
      <c r="J36" s="39">
        <v>1.6683541650000001E-3</v>
      </c>
      <c r="K36" s="39">
        <v>1.6683541650000001E-3</v>
      </c>
      <c r="L36" s="39">
        <v>1.4079661785000003E-4</v>
      </c>
      <c r="M36" s="39">
        <v>5.7222988650000002E-3</v>
      </c>
      <c r="N36" s="39">
        <v>2.0269723500000004E-4</v>
      </c>
      <c r="O36" s="39">
        <v>1.5592095000000002E-5</v>
      </c>
      <c r="P36" s="39">
        <v>4.6776285E-5</v>
      </c>
      <c r="Q36" s="39">
        <v>6.2368380000000009E-5</v>
      </c>
      <c r="R36" s="39">
        <v>7.7960475000000019E-5</v>
      </c>
      <c r="S36" s="39">
        <v>1.3721043599999999E-3</v>
      </c>
      <c r="T36" s="39">
        <v>1.5592095000000002E-3</v>
      </c>
      <c r="U36" s="39">
        <v>1.5592095000000004E-4</v>
      </c>
      <c r="V36" s="39">
        <v>1.8710514E-3</v>
      </c>
      <c r="W36" s="39">
        <v>2.0269723500000004E-4</v>
      </c>
      <c r="X36" s="39" t="s">
        <v>422</v>
      </c>
      <c r="Y36" s="39" t="s">
        <v>422</v>
      </c>
      <c r="Z36" s="39" t="s">
        <v>422</v>
      </c>
      <c r="AA36" s="39" t="s">
        <v>422</v>
      </c>
      <c r="AB36" s="39" t="s">
        <v>422</v>
      </c>
      <c r="AC36" s="39">
        <v>1.2473676000000002E-4</v>
      </c>
      <c r="AD36" s="39">
        <v>5.9249961000000004E-5</v>
      </c>
      <c r="AE36" s="192"/>
      <c r="AF36" s="39">
        <v>1559.2095000000002</v>
      </c>
      <c r="AG36" s="39" t="s">
        <v>422</v>
      </c>
      <c r="AH36" s="39" t="s">
        <v>422</v>
      </c>
      <c r="AI36" s="39" t="s">
        <v>422</v>
      </c>
      <c r="AJ36" s="39" t="s">
        <v>422</v>
      </c>
      <c r="AK36" s="39" t="s">
        <v>422</v>
      </c>
      <c r="AL36" s="40" t="s">
        <v>70</v>
      </c>
    </row>
    <row r="37" spans="1:38" s="5" customFormat="1" ht="26.25" customHeight="1" thickBot="1" x14ac:dyDescent="0.25">
      <c r="A37" s="37" t="s">
        <v>84</v>
      </c>
      <c r="B37" s="37" t="s">
        <v>117</v>
      </c>
      <c r="C37" s="37" t="s">
        <v>118</v>
      </c>
      <c r="D37" s="38"/>
      <c r="E37" s="39">
        <v>7.8422717591619368E-2</v>
      </c>
      <c r="F37" s="39">
        <v>1.0127260854462418E-2</v>
      </c>
      <c r="G37" s="39">
        <v>4.1531819908113539E-4</v>
      </c>
      <c r="H37" s="39" t="s">
        <v>441</v>
      </c>
      <c r="I37" s="39">
        <v>4.6261422175229678E-4</v>
      </c>
      <c r="J37" s="39">
        <v>4.6261422175229678E-4</v>
      </c>
      <c r="K37" s="39">
        <v>4.6261422175229678E-4</v>
      </c>
      <c r="L37" s="39">
        <v>1.1951113728719079E-5</v>
      </c>
      <c r="M37" s="39">
        <v>1.2379733934176474E-2</v>
      </c>
      <c r="N37" s="39">
        <v>5.6311826992851456E-6</v>
      </c>
      <c r="O37" s="39">
        <v>6.133702940166235E-7</v>
      </c>
      <c r="P37" s="39">
        <v>1.4780007084737914E-4</v>
      </c>
      <c r="Q37" s="39">
        <v>1.7115248204126505E-4</v>
      </c>
      <c r="R37" s="39">
        <v>5.4898858315550511E-6</v>
      </c>
      <c r="S37" s="39">
        <v>9.9238879569764252E-7</v>
      </c>
      <c r="T37" s="39">
        <v>5.1425556650637097E-6</v>
      </c>
      <c r="U37" s="39">
        <v>3.3018535827304498E-5</v>
      </c>
      <c r="V37" s="39">
        <v>2.5925610427338775E-4</v>
      </c>
      <c r="W37" s="39">
        <v>7.4520795721248572E-4</v>
      </c>
      <c r="X37" s="39">
        <v>8.8443562395071677E-7</v>
      </c>
      <c r="Y37" s="39">
        <v>1.9651497419867531E-6</v>
      </c>
      <c r="Z37" s="39">
        <v>1.3177854316752325E-6</v>
      </c>
      <c r="AA37" s="39">
        <v>1.3266534359260754E-6</v>
      </c>
      <c r="AB37" s="39">
        <v>5.4940242335387777E-6</v>
      </c>
      <c r="AC37" s="39" t="s">
        <v>422</v>
      </c>
      <c r="AD37" s="39" t="s">
        <v>422</v>
      </c>
      <c r="AE37" s="192"/>
      <c r="AF37" s="39" t="s">
        <v>440</v>
      </c>
      <c r="AG37" s="39" t="s">
        <v>440</v>
      </c>
      <c r="AH37" s="39" t="s">
        <v>456</v>
      </c>
      <c r="AI37" s="39" t="s">
        <v>440</v>
      </c>
      <c r="AJ37" s="39" t="s">
        <v>440</v>
      </c>
      <c r="AK37" s="39" t="s">
        <v>422</v>
      </c>
      <c r="AL37" s="40" t="s">
        <v>70</v>
      </c>
    </row>
    <row r="38" spans="1:38" s="5" customFormat="1" ht="26.25" customHeight="1" thickBot="1" x14ac:dyDescent="0.25">
      <c r="A38" s="37" t="s">
        <v>84</v>
      </c>
      <c r="B38" s="37" t="s">
        <v>119</v>
      </c>
      <c r="C38" s="37" t="s">
        <v>120</v>
      </c>
      <c r="D38" s="43"/>
      <c r="E38" s="39" t="s">
        <v>441</v>
      </c>
      <c r="F38" s="39" t="s">
        <v>441</v>
      </c>
      <c r="G38" s="39" t="s">
        <v>441</v>
      </c>
      <c r="H38" s="39" t="s">
        <v>441</v>
      </c>
      <c r="I38" s="39" t="s">
        <v>441</v>
      </c>
      <c r="J38" s="39" t="s">
        <v>441</v>
      </c>
      <c r="K38" s="39" t="s">
        <v>441</v>
      </c>
      <c r="L38" s="39" t="s">
        <v>441</v>
      </c>
      <c r="M38" s="39" t="s">
        <v>441</v>
      </c>
      <c r="N38" s="39" t="s">
        <v>441</v>
      </c>
      <c r="O38" s="39" t="s">
        <v>441</v>
      </c>
      <c r="P38" s="39" t="s">
        <v>441</v>
      </c>
      <c r="Q38" s="39" t="s">
        <v>441</v>
      </c>
      <c r="R38" s="39" t="s">
        <v>441</v>
      </c>
      <c r="S38" s="39" t="s">
        <v>441</v>
      </c>
      <c r="T38" s="39" t="s">
        <v>441</v>
      </c>
      <c r="U38" s="39" t="s">
        <v>441</v>
      </c>
      <c r="V38" s="39" t="s">
        <v>441</v>
      </c>
      <c r="W38" s="39" t="s">
        <v>441</v>
      </c>
      <c r="X38" s="39" t="s">
        <v>441</v>
      </c>
      <c r="Y38" s="39" t="s">
        <v>441</v>
      </c>
      <c r="Z38" s="39" t="s">
        <v>441</v>
      </c>
      <c r="AA38" s="39" t="s">
        <v>441</v>
      </c>
      <c r="AB38" s="39" t="s">
        <v>441</v>
      </c>
      <c r="AC38" s="39" t="s">
        <v>441</v>
      </c>
      <c r="AD38" s="39" t="s">
        <v>441</v>
      </c>
      <c r="AE38" s="192"/>
      <c r="AF38" s="39" t="s">
        <v>441</v>
      </c>
      <c r="AG38" s="39" t="s">
        <v>441</v>
      </c>
      <c r="AH38" s="39" t="s">
        <v>441</v>
      </c>
      <c r="AI38" s="39" t="s">
        <v>441</v>
      </c>
      <c r="AJ38" s="39" t="s">
        <v>441</v>
      </c>
      <c r="AK38" s="39" t="s">
        <v>441</v>
      </c>
      <c r="AL38" s="40" t="s">
        <v>70</v>
      </c>
    </row>
    <row r="39" spans="1:38" s="5" customFormat="1" ht="26.25" customHeight="1" thickBot="1" x14ac:dyDescent="0.25">
      <c r="A39" s="37" t="s">
        <v>121</v>
      </c>
      <c r="B39" s="37" t="s">
        <v>122</v>
      </c>
      <c r="C39" s="37" t="s">
        <v>123</v>
      </c>
      <c r="D39" s="38"/>
      <c r="E39" s="39">
        <v>1.0145894905705466</v>
      </c>
      <c r="F39" s="39">
        <v>8.3308373887822307E-2</v>
      </c>
      <c r="G39" s="39">
        <v>0.38076859393146961</v>
      </c>
      <c r="H39" s="39" t="s">
        <v>441</v>
      </c>
      <c r="I39" s="39">
        <v>0.1420323962714915</v>
      </c>
      <c r="J39" s="39">
        <v>0.14636748452099149</v>
      </c>
      <c r="K39" s="39">
        <v>0.15375006835199151</v>
      </c>
      <c r="L39" s="39">
        <v>1.9776310490068259E-2</v>
      </c>
      <c r="M39" s="39">
        <v>1.2114867370343154</v>
      </c>
      <c r="N39" s="39">
        <v>0.12222432005407297</v>
      </c>
      <c r="O39" s="39">
        <v>4.4790126215384189E-2</v>
      </c>
      <c r="P39" s="39">
        <v>3.6403265508881113E-3</v>
      </c>
      <c r="Q39" s="39">
        <v>2.5046129253877341E-3</v>
      </c>
      <c r="R39" s="39">
        <v>9.7231818100924253E-2</v>
      </c>
      <c r="S39" s="39">
        <v>2.9921016256666929E-2</v>
      </c>
      <c r="T39" s="39">
        <v>0.25360899574545526</v>
      </c>
      <c r="U39" s="39">
        <v>2.0694633146477927E-3</v>
      </c>
      <c r="V39" s="39">
        <v>1.7783540455739273</v>
      </c>
      <c r="W39" s="39">
        <v>0.36379493028369309</v>
      </c>
      <c r="X39" s="39">
        <v>4.235307555088489E-2</v>
      </c>
      <c r="Y39" s="39">
        <v>6.4235249304654102E-2</v>
      </c>
      <c r="Z39" s="39">
        <v>7.2324087608439336E-2</v>
      </c>
      <c r="AA39" s="39">
        <v>1.6914130638855815E-2</v>
      </c>
      <c r="AB39" s="39">
        <v>0.19582654310283415</v>
      </c>
      <c r="AC39" s="39">
        <v>1.7163440539460003E-2</v>
      </c>
      <c r="AD39" s="39">
        <v>2.3353615554724195E-2</v>
      </c>
      <c r="AE39" s="192"/>
      <c r="AF39" s="39">
        <v>834.14147299999956</v>
      </c>
      <c r="AG39" s="39">
        <v>137.23356800000002</v>
      </c>
      <c r="AH39" s="39">
        <v>3915.9397203811541</v>
      </c>
      <c r="AI39" s="39">
        <v>3596.9650000000001</v>
      </c>
      <c r="AJ39" s="39" t="s">
        <v>440</v>
      </c>
      <c r="AK39" s="39" t="s">
        <v>422</v>
      </c>
      <c r="AL39" s="40" t="s">
        <v>70</v>
      </c>
    </row>
    <row r="40" spans="1:38" s="5" customFormat="1" ht="26.25" customHeight="1" thickBot="1" x14ac:dyDescent="0.25">
      <c r="A40" s="37" t="s">
        <v>84</v>
      </c>
      <c r="B40" s="37" t="s">
        <v>124</v>
      </c>
      <c r="C40" s="37" t="s">
        <v>125</v>
      </c>
      <c r="D40" s="38"/>
      <c r="E40" s="39">
        <v>0.24289795341176473</v>
      </c>
      <c r="F40" s="39">
        <v>2.5139182588235297E-2</v>
      </c>
      <c r="G40" s="39">
        <v>9.878234369747901E-5</v>
      </c>
      <c r="H40" s="39">
        <v>5.9553882352941177E-5</v>
      </c>
      <c r="I40" s="39">
        <v>1.5662671058823532E-2</v>
      </c>
      <c r="J40" s="39">
        <v>1.5662671058823532E-2</v>
      </c>
      <c r="K40" s="39">
        <v>1.5662671058823532E-2</v>
      </c>
      <c r="L40" s="39" t="s">
        <v>422</v>
      </c>
      <c r="M40" s="39">
        <v>8.0204191058823537E-2</v>
      </c>
      <c r="N40" s="39" t="s">
        <v>422</v>
      </c>
      <c r="O40" s="39">
        <v>7.4442352941176478E-5</v>
      </c>
      <c r="P40" s="39" t="s">
        <v>422</v>
      </c>
      <c r="Q40" s="39" t="s">
        <v>422</v>
      </c>
      <c r="R40" s="39">
        <v>3.7221176470588239E-4</v>
      </c>
      <c r="S40" s="39">
        <v>1.26552E-2</v>
      </c>
      <c r="T40" s="39">
        <v>5.2109647058823534E-4</v>
      </c>
      <c r="U40" s="39">
        <v>7.4442352941176478E-5</v>
      </c>
      <c r="V40" s="39">
        <v>7.4442352941176473E-3</v>
      </c>
      <c r="W40" s="39" t="s">
        <v>422</v>
      </c>
      <c r="X40" s="39">
        <v>2.2332705882352943E-4</v>
      </c>
      <c r="Y40" s="39">
        <v>3.7221176470588239E-4</v>
      </c>
      <c r="Z40" s="39" t="s">
        <v>422</v>
      </c>
      <c r="AA40" s="39" t="s">
        <v>422</v>
      </c>
      <c r="AB40" s="39">
        <v>5.9553882352941182E-4</v>
      </c>
      <c r="AC40" s="39" t="s">
        <v>422</v>
      </c>
      <c r="AD40" s="39" t="s">
        <v>422</v>
      </c>
      <c r="AE40" s="192"/>
      <c r="AF40" s="39">
        <v>312.44199952941176</v>
      </c>
      <c r="AG40" s="39" t="s">
        <v>422</v>
      </c>
      <c r="AH40" s="39" t="s">
        <v>422</v>
      </c>
      <c r="AI40" s="39" t="s">
        <v>422</v>
      </c>
      <c r="AJ40" s="39" t="s">
        <v>422</v>
      </c>
      <c r="AK40" s="39" t="s">
        <v>422</v>
      </c>
      <c r="AL40" s="40" t="s">
        <v>70</v>
      </c>
    </row>
    <row r="41" spans="1:38" s="5" customFormat="1" ht="26.25" customHeight="1" thickBot="1" x14ac:dyDescent="0.25">
      <c r="A41" s="37" t="s">
        <v>121</v>
      </c>
      <c r="B41" s="37" t="s">
        <v>126</v>
      </c>
      <c r="C41" s="37" t="s">
        <v>127</v>
      </c>
      <c r="D41" s="38"/>
      <c r="E41" s="39">
        <v>2.7357736647116386</v>
      </c>
      <c r="F41" s="39">
        <v>19.953744616052624</v>
      </c>
      <c r="G41" s="39">
        <v>3.8879665486499997</v>
      </c>
      <c r="H41" s="39">
        <v>2.2731946579183435</v>
      </c>
      <c r="I41" s="39">
        <v>24.355166694794125</v>
      </c>
      <c r="J41" s="39">
        <v>25.039907414023745</v>
      </c>
      <c r="K41" s="39">
        <v>26.441737657346401</v>
      </c>
      <c r="L41" s="39">
        <v>2.4570173379876983</v>
      </c>
      <c r="M41" s="39">
        <v>147.62348219946924</v>
      </c>
      <c r="N41" s="39">
        <v>1.6099626402266292</v>
      </c>
      <c r="O41" s="39">
        <v>0.47061751477220981</v>
      </c>
      <c r="P41" s="39">
        <v>4.2242821012560411E-2</v>
      </c>
      <c r="Q41" s="39">
        <v>2.2411755707879434E-2</v>
      </c>
      <c r="R41" s="39">
        <v>0.86823450839458616</v>
      </c>
      <c r="S41" s="39">
        <v>0.31654074376681252</v>
      </c>
      <c r="T41" s="39">
        <v>0.1361548680648331</v>
      </c>
      <c r="U41" s="39">
        <v>2.5462430746898003E-2</v>
      </c>
      <c r="V41" s="39">
        <v>19.207918698740222</v>
      </c>
      <c r="W41" s="39">
        <v>27.806334325441853</v>
      </c>
      <c r="X41" s="39">
        <v>4.952604985150364</v>
      </c>
      <c r="Y41" s="39">
        <v>4.7502018451194497</v>
      </c>
      <c r="Z41" s="39">
        <v>1.8451494066262315</v>
      </c>
      <c r="AA41" s="39">
        <v>2.7621830301384214</v>
      </c>
      <c r="AB41" s="39">
        <v>14.310139267034465</v>
      </c>
      <c r="AC41" s="39">
        <v>0.17984432709306</v>
      </c>
      <c r="AD41" s="39">
        <v>0.65355313190068554</v>
      </c>
      <c r="AE41" s="192"/>
      <c r="AF41" s="39">
        <v>663.9392489999999</v>
      </c>
      <c r="AG41" s="39">
        <v>3833.0517629999999</v>
      </c>
      <c r="AH41" s="39">
        <v>4383.2583999999997</v>
      </c>
      <c r="AI41" s="39">
        <v>35493.567000000003</v>
      </c>
      <c r="AJ41" s="39" t="s">
        <v>422</v>
      </c>
      <c r="AK41" s="39" t="s">
        <v>422</v>
      </c>
      <c r="AL41" s="40" t="s">
        <v>70</v>
      </c>
    </row>
    <row r="42" spans="1:38" s="5" customFormat="1" ht="26.25" customHeight="1" thickBot="1" x14ac:dyDescent="0.25">
      <c r="A42" s="37" t="s">
        <v>84</v>
      </c>
      <c r="B42" s="37" t="s">
        <v>128</v>
      </c>
      <c r="C42" s="37" t="s">
        <v>129</v>
      </c>
      <c r="D42" s="38"/>
      <c r="E42" s="39" t="s">
        <v>408</v>
      </c>
      <c r="F42" s="39" t="s">
        <v>408</v>
      </c>
      <c r="G42" s="39" t="s">
        <v>408</v>
      </c>
      <c r="H42" s="39" t="s">
        <v>408</v>
      </c>
      <c r="I42" s="39" t="s">
        <v>408</v>
      </c>
      <c r="J42" s="39" t="s">
        <v>408</v>
      </c>
      <c r="K42" s="39" t="s">
        <v>408</v>
      </c>
      <c r="L42" s="39" t="s">
        <v>408</v>
      </c>
      <c r="M42" s="39" t="s">
        <v>408</v>
      </c>
      <c r="N42" s="39" t="s">
        <v>408</v>
      </c>
      <c r="O42" s="39" t="s">
        <v>408</v>
      </c>
      <c r="P42" s="39" t="s">
        <v>408</v>
      </c>
      <c r="Q42" s="39" t="s">
        <v>408</v>
      </c>
      <c r="R42" s="39" t="s">
        <v>408</v>
      </c>
      <c r="S42" s="39" t="s">
        <v>408</v>
      </c>
      <c r="T42" s="39" t="s">
        <v>408</v>
      </c>
      <c r="U42" s="39" t="s">
        <v>408</v>
      </c>
      <c r="V42" s="39" t="s">
        <v>408</v>
      </c>
      <c r="W42" s="39" t="s">
        <v>408</v>
      </c>
      <c r="X42" s="39" t="s">
        <v>408</v>
      </c>
      <c r="Y42" s="39" t="s">
        <v>408</v>
      </c>
      <c r="Z42" s="39" t="s">
        <v>408</v>
      </c>
      <c r="AA42" s="39" t="s">
        <v>408</v>
      </c>
      <c r="AB42" s="39" t="s">
        <v>408</v>
      </c>
      <c r="AC42" s="39" t="s">
        <v>408</v>
      </c>
      <c r="AD42" s="39" t="s">
        <v>408</v>
      </c>
      <c r="AE42" s="192"/>
      <c r="AF42" s="39" t="s">
        <v>408</v>
      </c>
      <c r="AG42" s="39" t="s">
        <v>408</v>
      </c>
      <c r="AH42" s="39" t="s">
        <v>408</v>
      </c>
      <c r="AI42" s="39" t="s">
        <v>408</v>
      </c>
      <c r="AJ42" s="39" t="s">
        <v>408</v>
      </c>
      <c r="AK42" s="39" t="s">
        <v>408</v>
      </c>
      <c r="AL42" s="40" t="s">
        <v>70</v>
      </c>
    </row>
    <row r="43" spans="1:38" s="5" customFormat="1" ht="26.25" customHeight="1" thickBot="1" x14ac:dyDescent="0.25">
      <c r="A43" s="37" t="s">
        <v>121</v>
      </c>
      <c r="B43" s="37" t="s">
        <v>130</v>
      </c>
      <c r="C43" s="37" t="s">
        <v>131</v>
      </c>
      <c r="D43" s="38"/>
      <c r="E43" s="39">
        <v>0.15835246202548703</v>
      </c>
      <c r="F43" s="39">
        <v>2.5722018320274358E-2</v>
      </c>
      <c r="G43" s="39">
        <v>0.6903924517865081</v>
      </c>
      <c r="H43" s="39" t="s">
        <v>441</v>
      </c>
      <c r="I43" s="39">
        <v>3.7291068250186715E-2</v>
      </c>
      <c r="J43" s="39">
        <v>3.9090255216186712E-2</v>
      </c>
      <c r="K43" s="39">
        <v>4.1118128112186715E-2</v>
      </c>
      <c r="L43" s="39">
        <v>3.1248900434200856E-3</v>
      </c>
      <c r="M43" s="39">
        <v>0.16858097530411537</v>
      </c>
      <c r="N43" s="39">
        <v>4.5487276974268638E-2</v>
      </c>
      <c r="O43" s="39">
        <v>3.4641743694314503E-3</v>
      </c>
      <c r="P43" s="39">
        <v>3.6931649117216137E-3</v>
      </c>
      <c r="Q43" s="39">
        <v>1.6910120762743568E-3</v>
      </c>
      <c r="R43" s="39">
        <v>1.147268295755775E-2</v>
      </c>
      <c r="S43" s="39">
        <v>5.4295420470347267E-3</v>
      </c>
      <c r="T43" s="39">
        <v>7.1481493572357778E-3</v>
      </c>
      <c r="U43" s="39">
        <v>1.0210008417458505E-3</v>
      </c>
      <c r="V43" s="39">
        <v>0.1798328367747741</v>
      </c>
      <c r="W43" s="39">
        <v>6.2720229612642106E-2</v>
      </c>
      <c r="X43" s="39">
        <v>7.4904761412095799E-3</v>
      </c>
      <c r="Y43" s="39">
        <v>1.0473060555486319E-2</v>
      </c>
      <c r="Z43" s="39">
        <v>5.3065866737348451E-3</v>
      </c>
      <c r="AA43" s="39">
        <v>3.3057269223630537E-3</v>
      </c>
      <c r="AB43" s="39">
        <v>2.6575850292793794E-2</v>
      </c>
      <c r="AC43" s="39">
        <v>1.4472585257642109E-3</v>
      </c>
      <c r="AD43" s="39">
        <v>6.6123604285923149E-2</v>
      </c>
      <c r="AE43" s="192"/>
      <c r="AF43" s="39">
        <v>9.423135000000002</v>
      </c>
      <c r="AG43" s="39">
        <v>396.29793399999994</v>
      </c>
      <c r="AH43" s="39">
        <v>539.78740263717896</v>
      </c>
      <c r="AI43" s="39">
        <v>236.81600000000006</v>
      </c>
      <c r="AJ43" s="39" t="s">
        <v>440</v>
      </c>
      <c r="AK43" s="39" t="s">
        <v>422</v>
      </c>
      <c r="AL43" s="40" t="s">
        <v>70</v>
      </c>
    </row>
    <row r="44" spans="1:38" s="5" customFormat="1" ht="26.25" customHeight="1" thickBot="1" x14ac:dyDescent="0.25">
      <c r="A44" s="37" t="s">
        <v>84</v>
      </c>
      <c r="B44" s="37" t="s">
        <v>132</v>
      </c>
      <c r="C44" s="37" t="s">
        <v>133</v>
      </c>
      <c r="D44" s="38"/>
      <c r="E44" s="39">
        <v>0.99578928076797679</v>
      </c>
      <c r="F44" s="39">
        <v>0.77088721621640444</v>
      </c>
      <c r="G44" s="39">
        <v>1.4825060775931678E-3</v>
      </c>
      <c r="H44" s="39">
        <v>8.2748554924326652E-4</v>
      </c>
      <c r="I44" s="39">
        <v>5.6041674779750444E-2</v>
      </c>
      <c r="J44" s="39">
        <v>5.6041674779750444E-2</v>
      </c>
      <c r="K44" s="39">
        <v>5.6041674779750444E-2</v>
      </c>
      <c r="L44" s="39">
        <v>2.2743568115953093E-2</v>
      </c>
      <c r="M44" s="39">
        <v>8.5563553031355966</v>
      </c>
      <c r="N44" s="39" t="s">
        <v>422</v>
      </c>
      <c r="O44" s="39">
        <v>1.1172162608695652E-3</v>
      </c>
      <c r="P44" s="39" t="s">
        <v>422</v>
      </c>
      <c r="Q44" s="39" t="s">
        <v>422</v>
      </c>
      <c r="R44" s="39">
        <v>5.5860813043478261E-3</v>
      </c>
      <c r="S44" s="39">
        <v>0.18992676434782607</v>
      </c>
      <c r="T44" s="39">
        <v>7.8205138260869569E-3</v>
      </c>
      <c r="U44" s="39">
        <v>1.1172162608695652E-3</v>
      </c>
      <c r="V44" s="39">
        <v>0.11172162608695652</v>
      </c>
      <c r="W44" s="39" t="s">
        <v>422</v>
      </c>
      <c r="X44" s="39">
        <v>3.3516487826086953E-3</v>
      </c>
      <c r="Y44" s="39">
        <v>5.5860813043478253E-3</v>
      </c>
      <c r="Z44" s="39" t="s">
        <v>422</v>
      </c>
      <c r="AA44" s="39" t="s">
        <v>422</v>
      </c>
      <c r="AB44" s="39">
        <v>8.9377300869565197E-3</v>
      </c>
      <c r="AC44" s="39" t="s">
        <v>422</v>
      </c>
      <c r="AD44" s="39" t="s">
        <v>422</v>
      </c>
      <c r="AE44" s="192"/>
      <c r="AF44" s="39">
        <v>4689.0683684956521</v>
      </c>
      <c r="AG44" s="39" t="s">
        <v>422</v>
      </c>
      <c r="AH44" s="39" t="s">
        <v>422</v>
      </c>
      <c r="AI44" s="39" t="s">
        <v>422</v>
      </c>
      <c r="AJ44" s="39" t="s">
        <v>422</v>
      </c>
      <c r="AK44" s="39" t="s">
        <v>422</v>
      </c>
      <c r="AL44" s="40" t="s">
        <v>70</v>
      </c>
    </row>
    <row r="45" spans="1:38" s="5" customFormat="1" ht="26.25" customHeight="1" thickBot="1" x14ac:dyDescent="0.25">
      <c r="A45" s="37" t="s">
        <v>84</v>
      </c>
      <c r="B45" s="37" t="s">
        <v>134</v>
      </c>
      <c r="C45" s="37" t="s">
        <v>135</v>
      </c>
      <c r="D45" s="38"/>
      <c r="E45" s="39" t="s">
        <v>408</v>
      </c>
      <c r="F45" s="39" t="s">
        <v>408</v>
      </c>
      <c r="G45" s="39" t="s">
        <v>408</v>
      </c>
      <c r="H45" s="39" t="s">
        <v>408</v>
      </c>
      <c r="I45" s="39" t="s">
        <v>408</v>
      </c>
      <c r="J45" s="39" t="s">
        <v>408</v>
      </c>
      <c r="K45" s="39" t="s">
        <v>408</v>
      </c>
      <c r="L45" s="39" t="s">
        <v>408</v>
      </c>
      <c r="M45" s="39" t="s">
        <v>408</v>
      </c>
      <c r="N45" s="39" t="s">
        <v>408</v>
      </c>
      <c r="O45" s="39" t="s">
        <v>408</v>
      </c>
      <c r="P45" s="39" t="s">
        <v>408</v>
      </c>
      <c r="Q45" s="39" t="s">
        <v>408</v>
      </c>
      <c r="R45" s="39" t="s">
        <v>408</v>
      </c>
      <c r="S45" s="39" t="s">
        <v>408</v>
      </c>
      <c r="T45" s="39" t="s">
        <v>408</v>
      </c>
      <c r="U45" s="39" t="s">
        <v>408</v>
      </c>
      <c r="V45" s="39" t="s">
        <v>408</v>
      </c>
      <c r="W45" s="39" t="s">
        <v>408</v>
      </c>
      <c r="X45" s="39" t="s">
        <v>408</v>
      </c>
      <c r="Y45" s="39" t="s">
        <v>408</v>
      </c>
      <c r="Z45" s="39" t="s">
        <v>408</v>
      </c>
      <c r="AA45" s="39" t="s">
        <v>408</v>
      </c>
      <c r="AB45" s="39">
        <v>8.9377300869565197E-3</v>
      </c>
      <c r="AC45" s="39" t="s">
        <v>408</v>
      </c>
      <c r="AD45" s="39" t="s">
        <v>408</v>
      </c>
      <c r="AE45" s="192"/>
      <c r="AF45" s="39" t="s">
        <v>408</v>
      </c>
      <c r="AG45" s="39" t="s">
        <v>408</v>
      </c>
      <c r="AH45" s="39" t="s">
        <v>408</v>
      </c>
      <c r="AI45" s="39" t="s">
        <v>408</v>
      </c>
      <c r="AJ45" s="39" t="s">
        <v>408</v>
      </c>
      <c r="AK45" s="39" t="s">
        <v>408</v>
      </c>
      <c r="AL45" s="40" t="s">
        <v>70</v>
      </c>
    </row>
    <row r="46" spans="1:38" s="5" customFormat="1" ht="26.25" customHeight="1" thickBot="1" x14ac:dyDescent="0.25">
      <c r="A46" s="37" t="s">
        <v>121</v>
      </c>
      <c r="B46" s="37" t="s">
        <v>136</v>
      </c>
      <c r="C46" s="37" t="s">
        <v>137</v>
      </c>
      <c r="D46" s="38"/>
      <c r="E46" s="39" t="s">
        <v>408</v>
      </c>
      <c r="F46" s="39" t="s">
        <v>408</v>
      </c>
      <c r="G46" s="39" t="s">
        <v>408</v>
      </c>
      <c r="H46" s="39" t="s">
        <v>408</v>
      </c>
      <c r="I46" s="39" t="s">
        <v>408</v>
      </c>
      <c r="J46" s="39" t="s">
        <v>408</v>
      </c>
      <c r="K46" s="39" t="s">
        <v>408</v>
      </c>
      <c r="L46" s="39" t="s">
        <v>408</v>
      </c>
      <c r="M46" s="39" t="s">
        <v>408</v>
      </c>
      <c r="N46" s="39" t="s">
        <v>408</v>
      </c>
      <c r="O46" s="39" t="s">
        <v>408</v>
      </c>
      <c r="P46" s="39" t="s">
        <v>408</v>
      </c>
      <c r="Q46" s="39" t="s">
        <v>408</v>
      </c>
      <c r="R46" s="39" t="s">
        <v>408</v>
      </c>
      <c r="S46" s="39" t="s">
        <v>408</v>
      </c>
      <c r="T46" s="39" t="s">
        <v>408</v>
      </c>
      <c r="U46" s="39" t="s">
        <v>408</v>
      </c>
      <c r="V46" s="39" t="s">
        <v>408</v>
      </c>
      <c r="W46" s="39" t="s">
        <v>408</v>
      </c>
      <c r="X46" s="39" t="s">
        <v>408</v>
      </c>
      <c r="Y46" s="39" t="s">
        <v>408</v>
      </c>
      <c r="Z46" s="39" t="s">
        <v>408</v>
      </c>
      <c r="AA46" s="39" t="s">
        <v>408</v>
      </c>
      <c r="AB46" s="39" t="s">
        <v>408</v>
      </c>
      <c r="AC46" s="39" t="s">
        <v>408</v>
      </c>
      <c r="AD46" s="39" t="s">
        <v>408</v>
      </c>
      <c r="AE46" s="192"/>
      <c r="AF46" s="39" t="s">
        <v>408</v>
      </c>
      <c r="AG46" s="39" t="s">
        <v>408</v>
      </c>
      <c r="AH46" s="39" t="s">
        <v>408</v>
      </c>
      <c r="AI46" s="39" t="s">
        <v>408</v>
      </c>
      <c r="AJ46" s="39" t="s">
        <v>408</v>
      </c>
      <c r="AK46" s="39" t="s">
        <v>408</v>
      </c>
      <c r="AL46" s="40" t="s">
        <v>70</v>
      </c>
    </row>
    <row r="47" spans="1:38" s="5" customFormat="1" ht="26.25" customHeight="1" thickBot="1" x14ac:dyDescent="0.25">
      <c r="A47" s="37" t="s">
        <v>84</v>
      </c>
      <c r="B47" s="37" t="s">
        <v>138</v>
      </c>
      <c r="C47" s="37" t="s">
        <v>139</v>
      </c>
      <c r="D47" s="38"/>
      <c r="E47" s="39" t="s">
        <v>441</v>
      </c>
      <c r="F47" s="39" t="s">
        <v>441</v>
      </c>
      <c r="G47" s="39" t="s">
        <v>441</v>
      </c>
      <c r="H47" s="39" t="s">
        <v>441</v>
      </c>
      <c r="I47" s="39" t="s">
        <v>441</v>
      </c>
      <c r="J47" s="39" t="s">
        <v>441</v>
      </c>
      <c r="K47" s="39" t="s">
        <v>441</v>
      </c>
      <c r="L47" s="39" t="s">
        <v>441</v>
      </c>
      <c r="M47" s="39" t="s">
        <v>441</v>
      </c>
      <c r="N47" s="39" t="s">
        <v>441</v>
      </c>
      <c r="O47" s="39" t="s">
        <v>441</v>
      </c>
      <c r="P47" s="39" t="s">
        <v>441</v>
      </c>
      <c r="Q47" s="39" t="s">
        <v>441</v>
      </c>
      <c r="R47" s="39" t="s">
        <v>441</v>
      </c>
      <c r="S47" s="39" t="s">
        <v>441</v>
      </c>
      <c r="T47" s="39" t="s">
        <v>441</v>
      </c>
      <c r="U47" s="39" t="s">
        <v>441</v>
      </c>
      <c r="V47" s="39" t="s">
        <v>441</v>
      </c>
      <c r="W47" s="39" t="s">
        <v>441</v>
      </c>
      <c r="X47" s="39" t="s">
        <v>441</v>
      </c>
      <c r="Y47" s="39" t="s">
        <v>441</v>
      </c>
      <c r="Z47" s="39" t="s">
        <v>441</v>
      </c>
      <c r="AA47" s="39" t="s">
        <v>441</v>
      </c>
      <c r="AB47" s="39" t="s">
        <v>441</v>
      </c>
      <c r="AC47" s="39" t="s">
        <v>441</v>
      </c>
      <c r="AD47" s="39" t="s">
        <v>441</v>
      </c>
      <c r="AE47" s="192"/>
      <c r="AF47" s="39" t="s">
        <v>441</v>
      </c>
      <c r="AG47" s="39" t="s">
        <v>441</v>
      </c>
      <c r="AH47" s="39" t="s">
        <v>441</v>
      </c>
      <c r="AI47" s="39" t="s">
        <v>441</v>
      </c>
      <c r="AJ47" s="39" t="s">
        <v>441</v>
      </c>
      <c r="AK47" s="39" t="s">
        <v>441</v>
      </c>
      <c r="AL47" s="40" t="s">
        <v>70</v>
      </c>
    </row>
    <row r="48" spans="1:38" s="5" customFormat="1" ht="26.25" customHeight="1" thickBot="1" x14ac:dyDescent="0.25">
      <c r="A48" s="37" t="s">
        <v>140</v>
      </c>
      <c r="B48" s="37" t="s">
        <v>11</v>
      </c>
      <c r="C48" s="37" t="s">
        <v>141</v>
      </c>
      <c r="D48" s="38"/>
      <c r="E48" s="39" t="s">
        <v>422</v>
      </c>
      <c r="F48" s="39">
        <v>4.4596960000000001</v>
      </c>
      <c r="G48" s="39" t="s">
        <v>422</v>
      </c>
      <c r="H48" s="39" t="s">
        <v>422</v>
      </c>
      <c r="I48" s="39">
        <v>0.13379088</v>
      </c>
      <c r="J48" s="39">
        <v>0.86964072000000003</v>
      </c>
      <c r="K48" s="39">
        <v>1.8284753600000001</v>
      </c>
      <c r="L48" s="39" t="s">
        <v>422</v>
      </c>
      <c r="M48" s="39" t="s">
        <v>422</v>
      </c>
      <c r="N48" s="39" t="s">
        <v>422</v>
      </c>
      <c r="O48" s="39" t="s">
        <v>422</v>
      </c>
      <c r="P48" s="39" t="s">
        <v>422</v>
      </c>
      <c r="Q48" s="39" t="s">
        <v>422</v>
      </c>
      <c r="R48" s="39" t="s">
        <v>422</v>
      </c>
      <c r="S48" s="39" t="s">
        <v>422</v>
      </c>
      <c r="T48" s="39" t="s">
        <v>422</v>
      </c>
      <c r="U48" s="39" t="s">
        <v>422</v>
      </c>
      <c r="V48" s="39" t="s">
        <v>422</v>
      </c>
      <c r="W48" s="39" t="s">
        <v>422</v>
      </c>
      <c r="X48" s="39" t="s">
        <v>422</v>
      </c>
      <c r="Y48" s="39" t="s">
        <v>422</v>
      </c>
      <c r="Z48" s="39" t="s">
        <v>422</v>
      </c>
      <c r="AA48" s="39" t="s">
        <v>422</v>
      </c>
      <c r="AB48" s="39" t="s">
        <v>422</v>
      </c>
      <c r="AC48" s="39" t="s">
        <v>422</v>
      </c>
      <c r="AD48" s="39" t="s">
        <v>422</v>
      </c>
      <c r="AE48" s="192"/>
      <c r="AF48" s="39" t="s">
        <v>422</v>
      </c>
      <c r="AG48" s="39" t="s">
        <v>422</v>
      </c>
      <c r="AH48" s="39" t="s">
        <v>422</v>
      </c>
      <c r="AI48" s="39" t="s">
        <v>422</v>
      </c>
      <c r="AJ48" s="39" t="s">
        <v>422</v>
      </c>
      <c r="AK48" s="39">
        <v>22.298479999999998</v>
      </c>
      <c r="AL48" s="40" t="s">
        <v>142</v>
      </c>
    </row>
    <row r="49" spans="1:38" s="5" customFormat="1" ht="26.25" customHeight="1" thickBot="1" x14ac:dyDescent="0.25">
      <c r="A49" s="37" t="s">
        <v>140</v>
      </c>
      <c r="B49" s="37" t="s">
        <v>18</v>
      </c>
      <c r="C49" s="37" t="s">
        <v>143</v>
      </c>
      <c r="D49" s="38"/>
      <c r="E49" s="39" t="s">
        <v>440</v>
      </c>
      <c r="F49" s="39" t="s">
        <v>440</v>
      </c>
      <c r="G49" s="39" t="s">
        <v>440</v>
      </c>
      <c r="H49" s="39" t="s">
        <v>440</v>
      </c>
      <c r="I49" s="39" t="s">
        <v>440</v>
      </c>
      <c r="J49" s="39" t="s">
        <v>440</v>
      </c>
      <c r="K49" s="39" t="s">
        <v>440</v>
      </c>
      <c r="L49" s="39" t="s">
        <v>440</v>
      </c>
      <c r="M49" s="39" t="s">
        <v>440</v>
      </c>
      <c r="N49" s="39" t="s">
        <v>440</v>
      </c>
      <c r="O49" s="39" t="s">
        <v>440</v>
      </c>
      <c r="P49" s="39" t="s">
        <v>440</v>
      </c>
      <c r="Q49" s="39" t="s">
        <v>440</v>
      </c>
      <c r="R49" s="39" t="s">
        <v>440</v>
      </c>
      <c r="S49" s="39" t="s">
        <v>440</v>
      </c>
      <c r="T49" s="39" t="s">
        <v>440</v>
      </c>
      <c r="U49" s="39" t="s">
        <v>440</v>
      </c>
      <c r="V49" s="39" t="s">
        <v>440</v>
      </c>
      <c r="W49" s="39" t="s">
        <v>440</v>
      </c>
      <c r="X49" s="39" t="s">
        <v>440</v>
      </c>
      <c r="Y49" s="39" t="s">
        <v>440</v>
      </c>
      <c r="Z49" s="39" t="s">
        <v>440</v>
      </c>
      <c r="AA49" s="39" t="s">
        <v>440</v>
      </c>
      <c r="AB49" s="39" t="s">
        <v>440</v>
      </c>
      <c r="AC49" s="39" t="s">
        <v>440</v>
      </c>
      <c r="AD49" s="39" t="s">
        <v>440</v>
      </c>
      <c r="AE49" s="192"/>
      <c r="AF49" s="39" t="s">
        <v>422</v>
      </c>
      <c r="AG49" s="39" t="s">
        <v>422</v>
      </c>
      <c r="AH49" s="39" t="s">
        <v>422</v>
      </c>
      <c r="AI49" s="39" t="s">
        <v>422</v>
      </c>
      <c r="AJ49" s="39" t="s">
        <v>422</v>
      </c>
      <c r="AK49" s="39" t="s">
        <v>440</v>
      </c>
      <c r="AL49" s="40" t="s">
        <v>144</v>
      </c>
    </row>
    <row r="50" spans="1:38" s="5" customFormat="1" ht="26.25" customHeight="1" thickBot="1" x14ac:dyDescent="0.25">
      <c r="A50" s="37" t="s">
        <v>140</v>
      </c>
      <c r="B50" s="37" t="s">
        <v>145</v>
      </c>
      <c r="C50" s="37" t="s">
        <v>146</v>
      </c>
      <c r="D50" s="38"/>
      <c r="E50" s="39" t="s">
        <v>440</v>
      </c>
      <c r="F50" s="39" t="s">
        <v>440</v>
      </c>
      <c r="G50" s="39" t="s">
        <v>440</v>
      </c>
      <c r="H50" s="39" t="s">
        <v>440</v>
      </c>
      <c r="I50" s="39" t="s">
        <v>440</v>
      </c>
      <c r="J50" s="39" t="s">
        <v>440</v>
      </c>
      <c r="K50" s="39" t="s">
        <v>440</v>
      </c>
      <c r="L50" s="39" t="s">
        <v>440</v>
      </c>
      <c r="M50" s="39" t="s">
        <v>440</v>
      </c>
      <c r="N50" s="39" t="s">
        <v>440</v>
      </c>
      <c r="O50" s="39" t="s">
        <v>440</v>
      </c>
      <c r="P50" s="39" t="s">
        <v>440</v>
      </c>
      <c r="Q50" s="39" t="s">
        <v>440</v>
      </c>
      <c r="R50" s="39" t="s">
        <v>440</v>
      </c>
      <c r="S50" s="39" t="s">
        <v>440</v>
      </c>
      <c r="T50" s="39" t="s">
        <v>440</v>
      </c>
      <c r="U50" s="39" t="s">
        <v>440</v>
      </c>
      <c r="V50" s="39" t="s">
        <v>440</v>
      </c>
      <c r="W50" s="39" t="s">
        <v>440</v>
      </c>
      <c r="X50" s="39" t="s">
        <v>440</v>
      </c>
      <c r="Y50" s="39" t="s">
        <v>440</v>
      </c>
      <c r="Z50" s="39" t="s">
        <v>440</v>
      </c>
      <c r="AA50" s="39" t="s">
        <v>440</v>
      </c>
      <c r="AB50" s="39" t="s">
        <v>440</v>
      </c>
      <c r="AC50" s="39" t="s">
        <v>440</v>
      </c>
      <c r="AD50" s="39" t="s">
        <v>440</v>
      </c>
      <c r="AE50" s="192"/>
      <c r="AF50" s="39" t="s">
        <v>440</v>
      </c>
      <c r="AG50" s="39" t="s">
        <v>440</v>
      </c>
      <c r="AH50" s="39" t="s">
        <v>440</v>
      </c>
      <c r="AI50" s="39" t="s">
        <v>440</v>
      </c>
      <c r="AJ50" s="39" t="s">
        <v>440</v>
      </c>
      <c r="AK50" s="39" t="s">
        <v>440</v>
      </c>
      <c r="AL50" s="40" t="s">
        <v>147</v>
      </c>
    </row>
    <row r="51" spans="1:38" s="5" customFormat="1" ht="26.25" customHeight="1" thickBot="1" x14ac:dyDescent="0.25">
      <c r="A51" s="37" t="s">
        <v>140</v>
      </c>
      <c r="B51" s="37" t="s">
        <v>148</v>
      </c>
      <c r="C51" s="37" t="s">
        <v>149</v>
      </c>
      <c r="D51" s="38"/>
      <c r="E51" s="39" t="s">
        <v>422</v>
      </c>
      <c r="F51" s="39">
        <v>2.1578000000000001E-3</v>
      </c>
      <c r="G51" s="39" t="s">
        <v>441</v>
      </c>
      <c r="H51" s="39" t="s">
        <v>422</v>
      </c>
      <c r="I51" s="39" t="s">
        <v>422</v>
      </c>
      <c r="J51" s="39" t="s">
        <v>422</v>
      </c>
      <c r="K51" s="39" t="s">
        <v>422</v>
      </c>
      <c r="L51" s="39" t="s">
        <v>422</v>
      </c>
      <c r="M51" s="39" t="s">
        <v>422</v>
      </c>
      <c r="N51" s="39" t="s">
        <v>422</v>
      </c>
      <c r="O51" s="39" t="s">
        <v>422</v>
      </c>
      <c r="P51" s="39" t="s">
        <v>422</v>
      </c>
      <c r="Q51" s="39" t="s">
        <v>422</v>
      </c>
      <c r="R51" s="39" t="s">
        <v>422</v>
      </c>
      <c r="S51" s="39" t="s">
        <v>422</v>
      </c>
      <c r="T51" s="39" t="s">
        <v>422</v>
      </c>
      <c r="U51" s="39" t="s">
        <v>422</v>
      </c>
      <c r="V51" s="39" t="s">
        <v>422</v>
      </c>
      <c r="W51" s="39" t="s">
        <v>441</v>
      </c>
      <c r="X51" s="39" t="s">
        <v>422</v>
      </c>
      <c r="Y51" s="39" t="s">
        <v>422</v>
      </c>
      <c r="Z51" s="39" t="s">
        <v>422</v>
      </c>
      <c r="AA51" s="39" t="s">
        <v>422</v>
      </c>
      <c r="AB51" s="39" t="s">
        <v>422</v>
      </c>
      <c r="AC51" s="39" t="s">
        <v>422</v>
      </c>
      <c r="AD51" s="39" t="s">
        <v>422</v>
      </c>
      <c r="AE51" s="192"/>
      <c r="AF51" s="39" t="s">
        <v>422</v>
      </c>
      <c r="AG51" s="39" t="s">
        <v>422</v>
      </c>
      <c r="AH51" s="39" t="s">
        <v>422</v>
      </c>
      <c r="AI51" s="39" t="s">
        <v>422</v>
      </c>
      <c r="AJ51" s="39" t="s">
        <v>422</v>
      </c>
      <c r="AK51" s="39" t="s">
        <v>456</v>
      </c>
      <c r="AL51" s="40" t="s">
        <v>150</v>
      </c>
    </row>
    <row r="52" spans="1:38" s="5" customFormat="1" ht="26.25" customHeight="1" thickBot="1" x14ac:dyDescent="0.25">
      <c r="A52" s="37" t="s">
        <v>140</v>
      </c>
      <c r="B52" s="37" t="s">
        <v>151</v>
      </c>
      <c r="C52" s="37" t="s">
        <v>152</v>
      </c>
      <c r="D52" s="38"/>
      <c r="E52" s="39">
        <v>0.17027521000000004</v>
      </c>
      <c r="F52" s="39">
        <v>0.53515066</v>
      </c>
      <c r="G52" s="39">
        <v>1.1919264700000001</v>
      </c>
      <c r="H52" s="39" t="s">
        <v>408</v>
      </c>
      <c r="I52" s="39">
        <v>9.7300119999999997E-3</v>
      </c>
      <c r="J52" s="39">
        <v>2.4325030000000004E-2</v>
      </c>
      <c r="K52" s="39">
        <v>2.9190036000000003E-2</v>
      </c>
      <c r="L52" s="39" t="s">
        <v>422</v>
      </c>
      <c r="M52" s="39">
        <v>0.19946524600000001</v>
      </c>
      <c r="N52" s="39">
        <v>1.4595018000000001E-2</v>
      </c>
      <c r="O52" s="39">
        <v>2.4325030000000004E-3</v>
      </c>
      <c r="P52" s="39">
        <v>2.9190036000000001E-3</v>
      </c>
      <c r="Q52" s="39">
        <v>4.865006000000001E-4</v>
      </c>
      <c r="R52" s="39">
        <v>4.865006000000001E-4</v>
      </c>
      <c r="S52" s="39">
        <v>5.8380072000000002E-3</v>
      </c>
      <c r="T52" s="39">
        <v>2.5784531800000003E-2</v>
      </c>
      <c r="U52" s="39">
        <v>4.865006000000001E-4</v>
      </c>
      <c r="V52" s="39">
        <v>4.8650060000000007E-3</v>
      </c>
      <c r="W52" s="39">
        <v>5.8380072000000002E-3</v>
      </c>
      <c r="X52" s="39" t="s">
        <v>422</v>
      </c>
      <c r="Y52" s="39" t="s">
        <v>422</v>
      </c>
      <c r="Z52" s="39" t="s">
        <v>422</v>
      </c>
      <c r="AA52" s="39" t="s">
        <v>422</v>
      </c>
      <c r="AB52" s="39" t="s">
        <v>422</v>
      </c>
      <c r="AC52" s="39" t="s">
        <v>422</v>
      </c>
      <c r="AD52" s="39" t="s">
        <v>422</v>
      </c>
      <c r="AE52" s="192"/>
      <c r="AF52" s="39" t="s">
        <v>422</v>
      </c>
      <c r="AG52" s="39" t="s">
        <v>422</v>
      </c>
      <c r="AH52" s="39" t="s">
        <v>422</v>
      </c>
      <c r="AI52" s="39" t="s">
        <v>422</v>
      </c>
      <c r="AJ52" s="39" t="s">
        <v>422</v>
      </c>
      <c r="AK52" s="39" t="s">
        <v>456</v>
      </c>
      <c r="AL52" s="40" t="s">
        <v>153</v>
      </c>
    </row>
    <row r="53" spans="1:38" s="5" customFormat="1" ht="26.25" customHeight="1" thickBot="1" x14ac:dyDescent="0.25">
      <c r="A53" s="37" t="s">
        <v>140</v>
      </c>
      <c r="B53" s="37" t="s">
        <v>154</v>
      </c>
      <c r="C53" s="37" t="s">
        <v>155</v>
      </c>
      <c r="D53" s="38"/>
      <c r="E53" s="39" t="s">
        <v>422</v>
      </c>
      <c r="F53" s="39">
        <v>1.1611292690000001</v>
      </c>
      <c r="G53" s="39" t="s">
        <v>422</v>
      </c>
      <c r="H53" s="39" t="s">
        <v>422</v>
      </c>
      <c r="I53" s="39" t="s">
        <v>422</v>
      </c>
      <c r="J53" s="39" t="s">
        <v>422</v>
      </c>
      <c r="K53" s="39" t="s">
        <v>422</v>
      </c>
      <c r="L53" s="39" t="s">
        <v>422</v>
      </c>
      <c r="M53" s="39" t="s">
        <v>422</v>
      </c>
      <c r="N53" s="39" t="s">
        <v>422</v>
      </c>
      <c r="O53" s="39" t="s">
        <v>422</v>
      </c>
      <c r="P53" s="39" t="s">
        <v>422</v>
      </c>
      <c r="Q53" s="39" t="s">
        <v>422</v>
      </c>
      <c r="R53" s="39" t="s">
        <v>422</v>
      </c>
      <c r="S53" s="39" t="s">
        <v>422</v>
      </c>
      <c r="T53" s="39" t="s">
        <v>422</v>
      </c>
      <c r="U53" s="39" t="s">
        <v>422</v>
      </c>
      <c r="V53" s="39" t="s">
        <v>422</v>
      </c>
      <c r="W53" s="39" t="s">
        <v>422</v>
      </c>
      <c r="X53" s="39" t="s">
        <v>422</v>
      </c>
      <c r="Y53" s="39" t="s">
        <v>422</v>
      </c>
      <c r="Z53" s="39" t="s">
        <v>422</v>
      </c>
      <c r="AA53" s="39" t="s">
        <v>422</v>
      </c>
      <c r="AB53" s="39" t="s">
        <v>422</v>
      </c>
      <c r="AC53" s="39" t="s">
        <v>422</v>
      </c>
      <c r="AD53" s="39" t="s">
        <v>422</v>
      </c>
      <c r="AE53" s="192"/>
      <c r="AF53" s="39" t="s">
        <v>422</v>
      </c>
      <c r="AG53" s="39" t="s">
        <v>422</v>
      </c>
      <c r="AH53" s="39" t="s">
        <v>422</v>
      </c>
      <c r="AI53" s="39" t="s">
        <v>422</v>
      </c>
      <c r="AJ53" s="39" t="s">
        <v>422</v>
      </c>
      <c r="AK53" s="39">
        <v>442.14484700000003</v>
      </c>
      <c r="AL53" s="40" t="s">
        <v>156</v>
      </c>
    </row>
    <row r="54" spans="1:38" s="5" customFormat="1" ht="26.25" customHeight="1" thickBot="1" x14ac:dyDescent="0.25">
      <c r="A54" s="37" t="s">
        <v>140</v>
      </c>
      <c r="B54" s="37" t="s">
        <v>12</v>
      </c>
      <c r="C54" s="37" t="s">
        <v>157</v>
      </c>
      <c r="D54" s="38"/>
      <c r="E54" s="39" t="s">
        <v>422</v>
      </c>
      <c r="F54" s="39">
        <v>0.26908221999999998</v>
      </c>
      <c r="G54" s="39" t="s">
        <v>422</v>
      </c>
      <c r="H54" s="39" t="s">
        <v>422</v>
      </c>
      <c r="I54" s="39" t="s">
        <v>422</v>
      </c>
      <c r="J54" s="39" t="s">
        <v>422</v>
      </c>
      <c r="K54" s="39" t="s">
        <v>422</v>
      </c>
      <c r="L54" s="39" t="s">
        <v>422</v>
      </c>
      <c r="M54" s="39" t="s">
        <v>422</v>
      </c>
      <c r="N54" s="39" t="s">
        <v>422</v>
      </c>
      <c r="O54" s="39" t="s">
        <v>422</v>
      </c>
      <c r="P54" s="39" t="s">
        <v>422</v>
      </c>
      <c r="Q54" s="39" t="s">
        <v>422</v>
      </c>
      <c r="R54" s="39" t="s">
        <v>422</v>
      </c>
      <c r="S54" s="39" t="s">
        <v>422</v>
      </c>
      <c r="T54" s="39" t="s">
        <v>422</v>
      </c>
      <c r="U54" s="39" t="s">
        <v>422</v>
      </c>
      <c r="V54" s="39" t="s">
        <v>422</v>
      </c>
      <c r="W54" s="39" t="s">
        <v>422</v>
      </c>
      <c r="X54" s="39" t="s">
        <v>422</v>
      </c>
      <c r="Y54" s="39" t="s">
        <v>422</v>
      </c>
      <c r="Z54" s="39" t="s">
        <v>422</v>
      </c>
      <c r="AA54" s="39" t="s">
        <v>422</v>
      </c>
      <c r="AB54" s="39" t="s">
        <v>422</v>
      </c>
      <c r="AC54" s="39" t="s">
        <v>422</v>
      </c>
      <c r="AD54" s="39" t="s">
        <v>422</v>
      </c>
      <c r="AE54" s="192"/>
      <c r="AF54" s="39" t="s">
        <v>422</v>
      </c>
      <c r="AG54" s="39" t="s">
        <v>422</v>
      </c>
      <c r="AH54" s="39" t="s">
        <v>422</v>
      </c>
      <c r="AI54" s="39" t="s">
        <v>422</v>
      </c>
      <c r="AJ54" s="39" t="s">
        <v>422</v>
      </c>
      <c r="AK54" s="39" t="s">
        <v>456</v>
      </c>
      <c r="AL54" s="40" t="s">
        <v>158</v>
      </c>
    </row>
    <row r="55" spans="1:38" s="5" customFormat="1" ht="26.25" customHeight="1" thickBot="1" x14ac:dyDescent="0.25">
      <c r="A55" s="37" t="s">
        <v>140</v>
      </c>
      <c r="B55" s="37" t="s">
        <v>13</v>
      </c>
      <c r="C55" s="37" t="s">
        <v>159</v>
      </c>
      <c r="D55" s="38"/>
      <c r="E55" s="39">
        <v>0.26336550599999997</v>
      </c>
      <c r="F55" s="39">
        <v>9.7542779999999999E-3</v>
      </c>
      <c r="G55" s="39">
        <v>0.37553970299999995</v>
      </c>
      <c r="H55" s="39" t="s">
        <v>422</v>
      </c>
      <c r="I55" s="39" t="s">
        <v>422</v>
      </c>
      <c r="J55" s="39" t="s">
        <v>422</v>
      </c>
      <c r="K55" s="39" t="s">
        <v>422</v>
      </c>
      <c r="L55" s="39" t="s">
        <v>422</v>
      </c>
      <c r="M55" s="39">
        <v>5.8525668000000003E-2</v>
      </c>
      <c r="N55" s="39" t="s">
        <v>422</v>
      </c>
      <c r="O55" s="39" t="s">
        <v>422</v>
      </c>
      <c r="P55" s="39" t="s">
        <v>422</v>
      </c>
      <c r="Q55" s="39" t="s">
        <v>422</v>
      </c>
      <c r="R55" s="39" t="s">
        <v>422</v>
      </c>
      <c r="S55" s="39" t="s">
        <v>422</v>
      </c>
      <c r="T55" s="39" t="s">
        <v>422</v>
      </c>
      <c r="U55" s="39" t="s">
        <v>422</v>
      </c>
      <c r="V55" s="39" t="s">
        <v>422</v>
      </c>
      <c r="W55" s="39" t="s">
        <v>422</v>
      </c>
      <c r="X55" s="39" t="s">
        <v>422</v>
      </c>
      <c r="Y55" s="39" t="s">
        <v>422</v>
      </c>
      <c r="Z55" s="39" t="s">
        <v>422</v>
      </c>
      <c r="AA55" s="39" t="s">
        <v>422</v>
      </c>
      <c r="AB55" s="39" t="s">
        <v>422</v>
      </c>
      <c r="AC55" s="39" t="s">
        <v>422</v>
      </c>
      <c r="AD55" s="39" t="s">
        <v>422</v>
      </c>
      <c r="AE55" s="192"/>
      <c r="AF55" s="39" t="s">
        <v>422</v>
      </c>
      <c r="AG55" s="39" t="s">
        <v>422</v>
      </c>
      <c r="AH55" s="39" t="s">
        <v>422</v>
      </c>
      <c r="AI55" s="39" t="s">
        <v>422</v>
      </c>
      <c r="AJ55" s="39" t="s">
        <v>422</v>
      </c>
      <c r="AK55" s="39">
        <v>4877.1388779999997</v>
      </c>
      <c r="AL55" s="40" t="s">
        <v>160</v>
      </c>
    </row>
    <row r="56" spans="1:38" s="5" customFormat="1" ht="26.25" customHeight="1" thickBot="1" x14ac:dyDescent="0.25">
      <c r="A56" s="37" t="s">
        <v>140</v>
      </c>
      <c r="B56" s="37" t="s">
        <v>161</v>
      </c>
      <c r="C56" s="37" t="s">
        <v>162</v>
      </c>
      <c r="D56" s="38"/>
      <c r="E56" s="39" t="s">
        <v>440</v>
      </c>
      <c r="F56" s="39" t="s">
        <v>440</v>
      </c>
      <c r="G56" s="39" t="s">
        <v>440</v>
      </c>
      <c r="H56" s="39" t="s">
        <v>440</v>
      </c>
      <c r="I56" s="39" t="s">
        <v>440</v>
      </c>
      <c r="J56" s="39" t="s">
        <v>440</v>
      </c>
      <c r="K56" s="39" t="s">
        <v>440</v>
      </c>
      <c r="L56" s="39" t="s">
        <v>440</v>
      </c>
      <c r="M56" s="39" t="s">
        <v>440</v>
      </c>
      <c r="N56" s="39" t="s">
        <v>440</v>
      </c>
      <c r="O56" s="39" t="s">
        <v>440</v>
      </c>
      <c r="P56" s="39" t="s">
        <v>440</v>
      </c>
      <c r="Q56" s="39" t="s">
        <v>440</v>
      </c>
      <c r="R56" s="39" t="s">
        <v>440</v>
      </c>
      <c r="S56" s="39" t="s">
        <v>440</v>
      </c>
      <c r="T56" s="39" t="s">
        <v>440</v>
      </c>
      <c r="U56" s="39" t="s">
        <v>440</v>
      </c>
      <c r="V56" s="39" t="s">
        <v>440</v>
      </c>
      <c r="W56" s="39" t="s">
        <v>440</v>
      </c>
      <c r="X56" s="39" t="s">
        <v>440</v>
      </c>
      <c r="Y56" s="39" t="s">
        <v>440</v>
      </c>
      <c r="Z56" s="39" t="s">
        <v>440</v>
      </c>
      <c r="AA56" s="39" t="s">
        <v>440</v>
      </c>
      <c r="AB56" s="39" t="s">
        <v>440</v>
      </c>
      <c r="AC56" s="39" t="s">
        <v>440</v>
      </c>
      <c r="AD56" s="39" t="s">
        <v>440</v>
      </c>
      <c r="AE56" s="192"/>
      <c r="AF56" s="39" t="s">
        <v>440</v>
      </c>
      <c r="AG56" s="39" t="s">
        <v>440</v>
      </c>
      <c r="AH56" s="39" t="s">
        <v>440</v>
      </c>
      <c r="AI56" s="39" t="s">
        <v>440</v>
      </c>
      <c r="AJ56" s="39" t="s">
        <v>440</v>
      </c>
      <c r="AK56" s="39" t="s">
        <v>440</v>
      </c>
      <c r="AL56" s="40" t="s">
        <v>147</v>
      </c>
    </row>
    <row r="57" spans="1:38" s="5" customFormat="1" ht="26.25" customHeight="1" thickBot="1" x14ac:dyDescent="0.25">
      <c r="A57" s="37" t="s">
        <v>73</v>
      </c>
      <c r="B57" s="37" t="s">
        <v>19</v>
      </c>
      <c r="C57" s="37" t="s">
        <v>163</v>
      </c>
      <c r="D57" s="38"/>
      <c r="E57" s="39">
        <v>2.4818468494310002</v>
      </c>
      <c r="F57" s="39">
        <v>3.5997778637999994E-2</v>
      </c>
      <c r="G57" s="39">
        <v>0.74795384503400009</v>
      </c>
      <c r="H57" s="39" t="s">
        <v>441</v>
      </c>
      <c r="I57" s="39">
        <v>0.25998395683000003</v>
      </c>
      <c r="J57" s="39">
        <v>0.46797112229400001</v>
      </c>
      <c r="K57" s="39">
        <v>0.51996791366000006</v>
      </c>
      <c r="L57" s="39">
        <v>7.7995187049000004E-3</v>
      </c>
      <c r="M57" s="39">
        <v>2.9098204399050003</v>
      </c>
      <c r="N57" s="39">
        <v>0.195987905918</v>
      </c>
      <c r="O57" s="39">
        <v>1.5999012728000001E-2</v>
      </c>
      <c r="P57" s="39">
        <v>9.7993952959E-2</v>
      </c>
      <c r="Q57" s="39">
        <v>5.29967296615E-2</v>
      </c>
      <c r="R57" s="39">
        <v>8.1994940230999999E-2</v>
      </c>
      <c r="S57" s="39">
        <v>0.12939201543769999</v>
      </c>
      <c r="T57" s="39">
        <v>9.7993952959E-2</v>
      </c>
      <c r="U57" s="39">
        <v>5.0596877752300005E-2</v>
      </c>
      <c r="V57" s="39">
        <v>0.847947674584</v>
      </c>
      <c r="W57" s="39">
        <v>8.1994940230999975E-3</v>
      </c>
      <c r="X57" s="39">
        <v>1.2999197841500002E-4</v>
      </c>
      <c r="Y57" s="39">
        <v>5.5996544548000005E-4</v>
      </c>
      <c r="Z57" s="39">
        <v>1.5399049750699999E-4</v>
      </c>
      <c r="AA57" s="39">
        <v>8.5994693412999996E-5</v>
      </c>
      <c r="AB57" s="39">
        <v>9.2994261481500013E-4</v>
      </c>
      <c r="AC57" s="39">
        <v>9.1994323185999993E-3</v>
      </c>
      <c r="AD57" s="39">
        <v>0.205987288873</v>
      </c>
      <c r="AE57" s="192"/>
      <c r="AF57" s="39" t="s">
        <v>408</v>
      </c>
      <c r="AG57" s="39" t="s">
        <v>408</v>
      </c>
      <c r="AH57" s="39" t="s">
        <v>408</v>
      </c>
      <c r="AI57" s="39" t="s">
        <v>408</v>
      </c>
      <c r="AJ57" s="39" t="s">
        <v>408</v>
      </c>
      <c r="AK57" s="39" t="s">
        <v>456</v>
      </c>
      <c r="AL57" s="40" t="s">
        <v>164</v>
      </c>
    </row>
    <row r="58" spans="1:38" s="5" customFormat="1" ht="26.25" customHeight="1" thickBot="1" x14ac:dyDescent="0.25">
      <c r="A58" s="37" t="s">
        <v>73</v>
      </c>
      <c r="B58" s="37" t="s">
        <v>20</v>
      </c>
      <c r="C58" s="37" t="s">
        <v>165</v>
      </c>
      <c r="D58" s="38"/>
      <c r="E58" s="39">
        <v>0.35317262810499989</v>
      </c>
      <c r="F58" s="39" t="s">
        <v>441</v>
      </c>
      <c r="G58" s="39">
        <v>8.1521220219999968E-2</v>
      </c>
      <c r="H58" s="39" t="s">
        <v>422</v>
      </c>
      <c r="I58" s="39">
        <v>4.2308371499999956E-2</v>
      </c>
      <c r="J58" s="39">
        <v>0.22186100749999976</v>
      </c>
      <c r="K58" s="39">
        <v>0.54691310499999934</v>
      </c>
      <c r="L58" s="39">
        <v>1.9461850889999978E-4</v>
      </c>
      <c r="M58" s="39">
        <v>0.50047837729999989</v>
      </c>
      <c r="N58" s="39" t="s">
        <v>441</v>
      </c>
      <c r="O58" s="39" t="s">
        <v>441</v>
      </c>
      <c r="P58" s="39" t="s">
        <v>441</v>
      </c>
      <c r="Q58" s="39" t="s">
        <v>422</v>
      </c>
      <c r="R58" s="39" t="s">
        <v>422</v>
      </c>
      <c r="S58" s="39" t="s">
        <v>422</v>
      </c>
      <c r="T58" s="39" t="s">
        <v>422</v>
      </c>
      <c r="U58" s="39" t="s">
        <v>422</v>
      </c>
      <c r="V58" s="39" t="s">
        <v>422</v>
      </c>
      <c r="W58" s="39" t="s">
        <v>422</v>
      </c>
      <c r="X58" s="39" t="s">
        <v>422</v>
      </c>
      <c r="Y58" s="39" t="s">
        <v>422</v>
      </c>
      <c r="Z58" s="39" t="s">
        <v>422</v>
      </c>
      <c r="AA58" s="39" t="s">
        <v>422</v>
      </c>
      <c r="AB58" s="39" t="s">
        <v>422</v>
      </c>
      <c r="AC58" s="39" t="s">
        <v>422</v>
      </c>
      <c r="AD58" s="39" t="s">
        <v>422</v>
      </c>
      <c r="AE58" s="192"/>
      <c r="AF58" s="39" t="s">
        <v>408</v>
      </c>
      <c r="AG58" s="39" t="s">
        <v>408</v>
      </c>
      <c r="AH58" s="39" t="s">
        <v>408</v>
      </c>
      <c r="AI58" s="39" t="s">
        <v>408</v>
      </c>
      <c r="AJ58" s="39" t="s">
        <v>440</v>
      </c>
      <c r="AK58" s="39">
        <v>257.97854499999994</v>
      </c>
      <c r="AL58" s="40" t="s">
        <v>166</v>
      </c>
    </row>
    <row r="59" spans="1:38" s="5" customFormat="1" ht="26.25" customHeight="1" thickBot="1" x14ac:dyDescent="0.25">
      <c r="A59" s="37" t="s">
        <v>73</v>
      </c>
      <c r="B59" s="161" t="s">
        <v>22</v>
      </c>
      <c r="C59" s="37" t="s">
        <v>167</v>
      </c>
      <c r="D59" s="38"/>
      <c r="E59" s="39" t="s">
        <v>408</v>
      </c>
      <c r="F59" s="39" t="s">
        <v>441</v>
      </c>
      <c r="G59" s="39" t="s">
        <v>408</v>
      </c>
      <c r="H59" s="39" t="s">
        <v>441</v>
      </c>
      <c r="I59" s="39">
        <v>0.21411057127999999</v>
      </c>
      <c r="J59" s="39">
        <v>0.24576344559999999</v>
      </c>
      <c r="K59" s="39">
        <v>0.27326074991999999</v>
      </c>
      <c r="L59" s="39">
        <v>1.327485541936E-4</v>
      </c>
      <c r="M59" s="39" t="s">
        <v>408</v>
      </c>
      <c r="N59" s="39">
        <v>2.2221782755999997</v>
      </c>
      <c r="O59" s="39">
        <v>0.11333189567999999</v>
      </c>
      <c r="P59" s="39">
        <v>1.246671E-3</v>
      </c>
      <c r="Q59" s="39">
        <v>0.23884010756000001</v>
      </c>
      <c r="R59" s="39">
        <v>0.29555612067999998</v>
      </c>
      <c r="S59" s="39">
        <v>2.9088989999999999E-3</v>
      </c>
      <c r="T59" s="39">
        <v>0.47766021935999997</v>
      </c>
      <c r="U59" s="39">
        <v>1.125758796</v>
      </c>
      <c r="V59" s="39">
        <v>0.15375608999999998</v>
      </c>
      <c r="W59" s="39" t="s">
        <v>441</v>
      </c>
      <c r="X59" s="39" t="s">
        <v>441</v>
      </c>
      <c r="Y59" s="39" t="s">
        <v>441</v>
      </c>
      <c r="Z59" s="39" t="s">
        <v>441</v>
      </c>
      <c r="AA59" s="39" t="s">
        <v>441</v>
      </c>
      <c r="AB59" s="39" t="s">
        <v>441</v>
      </c>
      <c r="AC59" s="39" t="s">
        <v>422</v>
      </c>
      <c r="AD59" s="39" t="s">
        <v>422</v>
      </c>
      <c r="AE59" s="192"/>
      <c r="AF59" s="39" t="s">
        <v>440</v>
      </c>
      <c r="AG59" s="39" t="s">
        <v>440</v>
      </c>
      <c r="AH59" s="39" t="s">
        <v>408</v>
      </c>
      <c r="AI59" s="39" t="s">
        <v>440</v>
      </c>
      <c r="AJ59" s="39" t="s">
        <v>440</v>
      </c>
      <c r="AK59" s="39">
        <v>1228.1686339999999</v>
      </c>
      <c r="AL59" s="40" t="s">
        <v>168</v>
      </c>
    </row>
    <row r="60" spans="1:38" s="5" customFormat="1" ht="26.25" customHeight="1" thickBot="1" x14ac:dyDescent="0.25">
      <c r="A60" s="37" t="s">
        <v>73</v>
      </c>
      <c r="B60" s="161" t="s">
        <v>169</v>
      </c>
      <c r="C60" s="37" t="s">
        <v>170</v>
      </c>
      <c r="D60" s="41"/>
      <c r="E60" s="39" t="s">
        <v>422</v>
      </c>
      <c r="F60" s="39" t="s">
        <v>422</v>
      </c>
      <c r="G60" s="39" t="s">
        <v>422</v>
      </c>
      <c r="H60" s="39" t="s">
        <v>422</v>
      </c>
      <c r="I60" s="39">
        <v>0.13380500000000001</v>
      </c>
      <c r="J60" s="39">
        <v>1.33805</v>
      </c>
      <c r="K60" s="39">
        <v>2.729622</v>
      </c>
      <c r="L60" s="39" t="s">
        <v>422</v>
      </c>
      <c r="M60" s="39" t="s">
        <v>422</v>
      </c>
      <c r="N60" s="39" t="s">
        <v>422</v>
      </c>
      <c r="O60" s="39" t="s">
        <v>422</v>
      </c>
      <c r="P60" s="39" t="s">
        <v>422</v>
      </c>
      <c r="Q60" s="39" t="s">
        <v>422</v>
      </c>
      <c r="R60" s="39" t="s">
        <v>422</v>
      </c>
      <c r="S60" s="39" t="s">
        <v>422</v>
      </c>
      <c r="T60" s="39" t="s">
        <v>422</v>
      </c>
      <c r="U60" s="39" t="s">
        <v>422</v>
      </c>
      <c r="V60" s="39" t="s">
        <v>422</v>
      </c>
      <c r="W60" s="39" t="s">
        <v>422</v>
      </c>
      <c r="X60" s="39" t="s">
        <v>422</v>
      </c>
      <c r="Y60" s="39" t="s">
        <v>422</v>
      </c>
      <c r="Z60" s="39" t="s">
        <v>422</v>
      </c>
      <c r="AA60" s="39" t="s">
        <v>422</v>
      </c>
      <c r="AB60" s="39" t="s">
        <v>422</v>
      </c>
      <c r="AC60" s="39" t="s">
        <v>422</v>
      </c>
      <c r="AD60" s="39" t="s">
        <v>422</v>
      </c>
      <c r="AE60" s="192"/>
      <c r="AF60" s="39" t="s">
        <v>422</v>
      </c>
      <c r="AG60" s="39" t="s">
        <v>422</v>
      </c>
      <c r="AH60" s="39" t="s">
        <v>422</v>
      </c>
      <c r="AI60" s="39" t="s">
        <v>422</v>
      </c>
      <c r="AJ60" s="39" t="s">
        <v>422</v>
      </c>
      <c r="AK60" s="39">
        <v>26761</v>
      </c>
      <c r="AL60" s="39" t="s">
        <v>461</v>
      </c>
    </row>
    <row r="61" spans="1:38" s="5" customFormat="1" ht="26.25" customHeight="1" thickBot="1" x14ac:dyDescent="0.25">
      <c r="A61" s="37" t="s">
        <v>73</v>
      </c>
      <c r="B61" s="161" t="s">
        <v>171</v>
      </c>
      <c r="C61" s="37" t="s">
        <v>172</v>
      </c>
      <c r="D61" s="38"/>
      <c r="E61" s="39" t="s">
        <v>422</v>
      </c>
      <c r="F61" s="39" t="s">
        <v>422</v>
      </c>
      <c r="G61" s="39" t="s">
        <v>422</v>
      </c>
      <c r="H61" s="39" t="s">
        <v>422</v>
      </c>
      <c r="I61" s="39">
        <v>8.3494947473032252E-2</v>
      </c>
      <c r="J61" s="39">
        <v>8.3494947473032252E-2</v>
      </c>
      <c r="K61" s="39">
        <v>2.057899878419168</v>
      </c>
      <c r="L61" s="39" t="s">
        <v>422</v>
      </c>
      <c r="M61" s="39" t="s">
        <v>422</v>
      </c>
      <c r="N61" s="39" t="s">
        <v>422</v>
      </c>
      <c r="O61" s="39" t="s">
        <v>422</v>
      </c>
      <c r="P61" s="39" t="s">
        <v>422</v>
      </c>
      <c r="Q61" s="39" t="s">
        <v>422</v>
      </c>
      <c r="R61" s="39" t="s">
        <v>422</v>
      </c>
      <c r="S61" s="39" t="s">
        <v>422</v>
      </c>
      <c r="T61" s="39" t="s">
        <v>422</v>
      </c>
      <c r="U61" s="39" t="s">
        <v>422</v>
      </c>
      <c r="V61" s="39" t="s">
        <v>422</v>
      </c>
      <c r="W61" s="39" t="s">
        <v>422</v>
      </c>
      <c r="X61" s="39" t="s">
        <v>422</v>
      </c>
      <c r="Y61" s="39" t="s">
        <v>422</v>
      </c>
      <c r="Z61" s="39" t="s">
        <v>422</v>
      </c>
      <c r="AA61" s="39" t="s">
        <v>422</v>
      </c>
      <c r="AB61" s="39" t="s">
        <v>422</v>
      </c>
      <c r="AC61" s="39" t="s">
        <v>422</v>
      </c>
      <c r="AD61" s="39" t="s">
        <v>422</v>
      </c>
      <c r="AE61" s="192"/>
      <c r="AF61" s="39" t="s">
        <v>422</v>
      </c>
      <c r="AG61" s="39" t="s">
        <v>422</v>
      </c>
      <c r="AH61" s="39" t="s">
        <v>422</v>
      </c>
      <c r="AI61" s="39" t="s">
        <v>422</v>
      </c>
      <c r="AJ61" s="39" t="s">
        <v>422</v>
      </c>
      <c r="AK61" s="39">
        <v>6103200</v>
      </c>
      <c r="AL61" s="39" t="s">
        <v>460</v>
      </c>
    </row>
    <row r="62" spans="1:38" s="5" customFormat="1" ht="26.25" customHeight="1" thickBot="1" x14ac:dyDescent="0.25">
      <c r="A62" s="37" t="s">
        <v>73</v>
      </c>
      <c r="B62" s="161" t="s">
        <v>174</v>
      </c>
      <c r="C62" s="37" t="s">
        <v>175</v>
      </c>
      <c r="D62" s="38"/>
      <c r="E62" s="39" t="s">
        <v>422</v>
      </c>
      <c r="F62" s="39" t="s">
        <v>422</v>
      </c>
      <c r="G62" s="39" t="s">
        <v>422</v>
      </c>
      <c r="H62" s="39" t="s">
        <v>422</v>
      </c>
      <c r="I62" s="39" t="s">
        <v>422</v>
      </c>
      <c r="J62" s="39" t="s">
        <v>422</v>
      </c>
      <c r="K62" s="39" t="s">
        <v>422</v>
      </c>
      <c r="L62" s="39" t="s">
        <v>422</v>
      </c>
      <c r="M62" s="39" t="s">
        <v>422</v>
      </c>
      <c r="N62" s="39" t="s">
        <v>422</v>
      </c>
      <c r="O62" s="39" t="s">
        <v>422</v>
      </c>
      <c r="P62" s="39" t="s">
        <v>422</v>
      </c>
      <c r="Q62" s="39" t="s">
        <v>422</v>
      </c>
      <c r="R62" s="39" t="s">
        <v>422</v>
      </c>
      <c r="S62" s="39" t="s">
        <v>422</v>
      </c>
      <c r="T62" s="39" t="s">
        <v>422</v>
      </c>
      <c r="U62" s="39" t="s">
        <v>422</v>
      </c>
      <c r="V62" s="39" t="s">
        <v>422</v>
      </c>
      <c r="W62" s="39" t="s">
        <v>422</v>
      </c>
      <c r="X62" s="39" t="s">
        <v>422</v>
      </c>
      <c r="Y62" s="39" t="s">
        <v>422</v>
      </c>
      <c r="Z62" s="39" t="s">
        <v>422</v>
      </c>
      <c r="AA62" s="39" t="s">
        <v>422</v>
      </c>
      <c r="AB62" s="39" t="s">
        <v>422</v>
      </c>
      <c r="AC62" s="39" t="s">
        <v>422</v>
      </c>
      <c r="AD62" s="39" t="s">
        <v>422</v>
      </c>
      <c r="AE62" s="192"/>
      <c r="AF62" s="39" t="s">
        <v>422</v>
      </c>
      <c r="AG62" s="39" t="s">
        <v>422</v>
      </c>
      <c r="AH62" s="39" t="s">
        <v>422</v>
      </c>
      <c r="AI62" s="39" t="s">
        <v>422</v>
      </c>
      <c r="AJ62" s="39" t="s">
        <v>422</v>
      </c>
      <c r="AK62" s="39" t="s">
        <v>422</v>
      </c>
      <c r="AL62" s="40" t="s">
        <v>176</v>
      </c>
    </row>
    <row r="63" spans="1:38" s="5" customFormat="1" ht="26.25" customHeight="1" thickBot="1" x14ac:dyDescent="0.25">
      <c r="A63" s="37" t="s">
        <v>73</v>
      </c>
      <c r="B63" s="161" t="s">
        <v>15</v>
      </c>
      <c r="C63" s="37" t="s">
        <v>177</v>
      </c>
      <c r="D63" s="44"/>
      <c r="E63" s="39" t="s">
        <v>422</v>
      </c>
      <c r="F63" s="39" t="s">
        <v>422</v>
      </c>
      <c r="G63" s="39" t="s">
        <v>422</v>
      </c>
      <c r="H63" s="39" t="s">
        <v>422</v>
      </c>
      <c r="I63" s="39" t="s">
        <v>422</v>
      </c>
      <c r="J63" s="39" t="s">
        <v>422</v>
      </c>
      <c r="K63" s="39" t="s">
        <v>422</v>
      </c>
      <c r="L63" s="39" t="s">
        <v>422</v>
      </c>
      <c r="M63" s="39" t="s">
        <v>422</v>
      </c>
      <c r="N63" s="39" t="s">
        <v>422</v>
      </c>
      <c r="O63" s="39" t="s">
        <v>422</v>
      </c>
      <c r="P63" s="39" t="s">
        <v>422</v>
      </c>
      <c r="Q63" s="39" t="s">
        <v>422</v>
      </c>
      <c r="R63" s="39" t="s">
        <v>422</v>
      </c>
      <c r="S63" s="39" t="s">
        <v>422</v>
      </c>
      <c r="T63" s="39" t="s">
        <v>422</v>
      </c>
      <c r="U63" s="39" t="s">
        <v>422</v>
      </c>
      <c r="V63" s="39" t="s">
        <v>422</v>
      </c>
      <c r="W63" s="39" t="s">
        <v>422</v>
      </c>
      <c r="X63" s="39" t="s">
        <v>422</v>
      </c>
      <c r="Y63" s="39" t="s">
        <v>422</v>
      </c>
      <c r="Z63" s="39" t="s">
        <v>422</v>
      </c>
      <c r="AA63" s="39" t="s">
        <v>422</v>
      </c>
      <c r="AB63" s="39" t="s">
        <v>422</v>
      </c>
      <c r="AC63" s="39" t="s">
        <v>422</v>
      </c>
      <c r="AD63" s="39" t="s">
        <v>422</v>
      </c>
      <c r="AE63" s="192"/>
      <c r="AF63" s="39" t="s">
        <v>422</v>
      </c>
      <c r="AG63" s="39" t="s">
        <v>422</v>
      </c>
      <c r="AH63" s="39" t="s">
        <v>422</v>
      </c>
      <c r="AI63" s="39" t="s">
        <v>422</v>
      </c>
      <c r="AJ63" s="39" t="s">
        <v>422</v>
      </c>
      <c r="AK63" s="39" t="s">
        <v>422</v>
      </c>
      <c r="AL63" s="40" t="s">
        <v>147</v>
      </c>
    </row>
    <row r="64" spans="1:38" s="5" customFormat="1" ht="26.25" customHeight="1" thickBot="1" x14ac:dyDescent="0.25">
      <c r="A64" s="37" t="s">
        <v>73</v>
      </c>
      <c r="B64" s="161" t="s">
        <v>10</v>
      </c>
      <c r="C64" s="37" t="s">
        <v>178</v>
      </c>
      <c r="D64" s="38"/>
      <c r="E64" s="39">
        <v>0.28171996386630532</v>
      </c>
      <c r="F64" s="39">
        <v>2.5354796747967475E-2</v>
      </c>
      <c r="G64" s="39" t="s">
        <v>422</v>
      </c>
      <c r="H64" s="39">
        <v>1.4085998193315265E-2</v>
      </c>
      <c r="I64" s="39" t="s">
        <v>422</v>
      </c>
      <c r="J64" s="39" t="s">
        <v>422</v>
      </c>
      <c r="K64" s="39" t="s">
        <v>422</v>
      </c>
      <c r="L64" s="39" t="s">
        <v>422</v>
      </c>
      <c r="M64" s="39">
        <v>1.6903197831978319E-3</v>
      </c>
      <c r="N64" s="39" t="s">
        <v>422</v>
      </c>
      <c r="O64" s="39" t="s">
        <v>422</v>
      </c>
      <c r="P64" s="39" t="s">
        <v>422</v>
      </c>
      <c r="Q64" s="39" t="s">
        <v>422</v>
      </c>
      <c r="R64" s="39" t="s">
        <v>422</v>
      </c>
      <c r="S64" s="39" t="s">
        <v>422</v>
      </c>
      <c r="T64" s="39" t="s">
        <v>422</v>
      </c>
      <c r="U64" s="39" t="s">
        <v>422</v>
      </c>
      <c r="V64" s="39" t="s">
        <v>422</v>
      </c>
      <c r="W64" s="39" t="s">
        <v>422</v>
      </c>
      <c r="X64" s="39" t="s">
        <v>422</v>
      </c>
      <c r="Y64" s="39" t="s">
        <v>422</v>
      </c>
      <c r="Z64" s="39" t="s">
        <v>422</v>
      </c>
      <c r="AA64" s="39" t="s">
        <v>422</v>
      </c>
      <c r="AB64" s="39" t="s">
        <v>422</v>
      </c>
      <c r="AC64" s="39" t="s">
        <v>422</v>
      </c>
      <c r="AD64" s="39" t="s">
        <v>422</v>
      </c>
      <c r="AE64" s="192"/>
      <c r="AF64" s="39" t="s">
        <v>422</v>
      </c>
      <c r="AG64" s="39" t="s">
        <v>422</v>
      </c>
      <c r="AH64" s="39" t="s">
        <v>422</v>
      </c>
      <c r="AI64" s="39" t="s">
        <v>422</v>
      </c>
      <c r="AJ64" s="39" t="s">
        <v>422</v>
      </c>
      <c r="AK64" s="39" t="s">
        <v>456</v>
      </c>
      <c r="AL64" s="40" t="s">
        <v>179</v>
      </c>
    </row>
    <row r="65" spans="1:38" s="5" customFormat="1" ht="26.25" customHeight="1" thickBot="1" x14ac:dyDescent="0.25">
      <c r="A65" s="37" t="s">
        <v>73</v>
      </c>
      <c r="B65" s="37" t="s">
        <v>9</v>
      </c>
      <c r="C65" s="37" t="s">
        <v>180</v>
      </c>
      <c r="D65" s="38"/>
      <c r="E65" s="39">
        <v>0.22728129999999994</v>
      </c>
      <c r="F65" s="39" t="s">
        <v>422</v>
      </c>
      <c r="G65" s="39" t="s">
        <v>422</v>
      </c>
      <c r="H65" s="39" t="s">
        <v>422</v>
      </c>
      <c r="I65" s="39" t="s">
        <v>422</v>
      </c>
      <c r="J65" s="39" t="s">
        <v>422</v>
      </c>
      <c r="K65" s="39" t="s">
        <v>422</v>
      </c>
      <c r="L65" s="39" t="s">
        <v>422</v>
      </c>
      <c r="M65" s="39" t="s">
        <v>422</v>
      </c>
      <c r="N65" s="39" t="s">
        <v>422</v>
      </c>
      <c r="O65" s="39" t="s">
        <v>422</v>
      </c>
      <c r="P65" s="39" t="s">
        <v>422</v>
      </c>
      <c r="Q65" s="39" t="s">
        <v>422</v>
      </c>
      <c r="R65" s="39" t="s">
        <v>422</v>
      </c>
      <c r="S65" s="39" t="s">
        <v>422</v>
      </c>
      <c r="T65" s="39" t="s">
        <v>422</v>
      </c>
      <c r="U65" s="39" t="s">
        <v>422</v>
      </c>
      <c r="V65" s="39" t="s">
        <v>422</v>
      </c>
      <c r="W65" s="39" t="s">
        <v>422</v>
      </c>
      <c r="X65" s="39" t="s">
        <v>422</v>
      </c>
      <c r="Y65" s="39" t="s">
        <v>422</v>
      </c>
      <c r="Z65" s="39" t="s">
        <v>422</v>
      </c>
      <c r="AA65" s="39" t="s">
        <v>422</v>
      </c>
      <c r="AB65" s="39" t="s">
        <v>422</v>
      </c>
      <c r="AC65" s="39" t="s">
        <v>422</v>
      </c>
      <c r="AD65" s="39" t="s">
        <v>422</v>
      </c>
      <c r="AE65" s="192"/>
      <c r="AF65" s="39" t="s">
        <v>422</v>
      </c>
      <c r="AG65" s="39" t="s">
        <v>422</v>
      </c>
      <c r="AH65" s="39" t="s">
        <v>422</v>
      </c>
      <c r="AI65" s="39" t="s">
        <v>422</v>
      </c>
      <c r="AJ65" s="39" t="s">
        <v>422</v>
      </c>
      <c r="AK65" s="39">
        <v>362.93700000000001</v>
      </c>
      <c r="AL65" s="40" t="s">
        <v>181</v>
      </c>
    </row>
    <row r="66" spans="1:38" s="5" customFormat="1" ht="26.25" customHeight="1" thickBot="1" x14ac:dyDescent="0.25">
      <c r="A66" s="37" t="s">
        <v>73</v>
      </c>
      <c r="B66" s="37" t="s">
        <v>16</v>
      </c>
      <c r="C66" s="37" t="s">
        <v>182</v>
      </c>
      <c r="D66" s="38"/>
      <c r="E66" s="39" t="s">
        <v>440</v>
      </c>
      <c r="F66" s="39" t="s">
        <v>440</v>
      </c>
      <c r="G66" s="39" t="s">
        <v>440</v>
      </c>
      <c r="H66" s="39" t="s">
        <v>440</v>
      </c>
      <c r="I66" s="39" t="s">
        <v>440</v>
      </c>
      <c r="J66" s="39" t="s">
        <v>440</v>
      </c>
      <c r="K66" s="39" t="s">
        <v>440</v>
      </c>
      <c r="L66" s="39" t="s">
        <v>440</v>
      </c>
      <c r="M66" s="39" t="s">
        <v>440</v>
      </c>
      <c r="N66" s="39" t="s">
        <v>440</v>
      </c>
      <c r="O66" s="39" t="s">
        <v>440</v>
      </c>
      <c r="P66" s="39" t="s">
        <v>440</v>
      </c>
      <c r="Q66" s="39" t="s">
        <v>440</v>
      </c>
      <c r="R66" s="39" t="s">
        <v>440</v>
      </c>
      <c r="S66" s="39" t="s">
        <v>440</v>
      </c>
      <c r="T66" s="39" t="s">
        <v>440</v>
      </c>
      <c r="U66" s="39" t="s">
        <v>440</v>
      </c>
      <c r="V66" s="39" t="s">
        <v>440</v>
      </c>
      <c r="W66" s="39" t="s">
        <v>440</v>
      </c>
      <c r="X66" s="39" t="s">
        <v>440</v>
      </c>
      <c r="Y66" s="39" t="s">
        <v>440</v>
      </c>
      <c r="Z66" s="39" t="s">
        <v>440</v>
      </c>
      <c r="AA66" s="39" t="s">
        <v>440</v>
      </c>
      <c r="AB66" s="39" t="s">
        <v>440</v>
      </c>
      <c r="AC66" s="39" t="s">
        <v>440</v>
      </c>
      <c r="AD66" s="39" t="s">
        <v>440</v>
      </c>
      <c r="AE66" s="192"/>
      <c r="AF66" s="39" t="s">
        <v>440</v>
      </c>
      <c r="AG66" s="39" t="s">
        <v>440</v>
      </c>
      <c r="AH66" s="39" t="s">
        <v>440</v>
      </c>
      <c r="AI66" s="39" t="s">
        <v>440</v>
      </c>
      <c r="AJ66" s="39" t="s">
        <v>440</v>
      </c>
      <c r="AK66" s="39" t="s">
        <v>440</v>
      </c>
      <c r="AL66" s="40" t="s">
        <v>183</v>
      </c>
    </row>
    <row r="67" spans="1:38" s="5" customFormat="1" ht="26.25" customHeight="1" thickBot="1" x14ac:dyDescent="0.25">
      <c r="A67" s="37" t="s">
        <v>73</v>
      </c>
      <c r="B67" s="37" t="s">
        <v>8</v>
      </c>
      <c r="C67" s="37" t="s">
        <v>184</v>
      </c>
      <c r="D67" s="38"/>
      <c r="E67" s="39" t="s">
        <v>441</v>
      </c>
      <c r="F67" s="39" t="s">
        <v>441</v>
      </c>
      <c r="G67" s="39" t="s">
        <v>441</v>
      </c>
      <c r="H67" s="39" t="s">
        <v>441</v>
      </c>
      <c r="I67" s="39" t="s">
        <v>441</v>
      </c>
      <c r="J67" s="39" t="s">
        <v>441</v>
      </c>
      <c r="K67" s="39">
        <v>2.3149755999999998E-4</v>
      </c>
      <c r="L67" s="39" t="s">
        <v>441</v>
      </c>
      <c r="M67" s="39" t="s">
        <v>441</v>
      </c>
      <c r="N67" s="39" t="s">
        <v>441</v>
      </c>
      <c r="O67" s="39" t="s">
        <v>441</v>
      </c>
      <c r="P67" s="39" t="s">
        <v>441</v>
      </c>
      <c r="Q67" s="39" t="s">
        <v>441</v>
      </c>
      <c r="R67" s="39" t="s">
        <v>441</v>
      </c>
      <c r="S67" s="39" t="s">
        <v>441</v>
      </c>
      <c r="T67" s="39" t="s">
        <v>441</v>
      </c>
      <c r="U67" s="39" t="s">
        <v>441</v>
      </c>
      <c r="V67" s="39" t="s">
        <v>441</v>
      </c>
      <c r="W67" s="39" t="s">
        <v>441</v>
      </c>
      <c r="X67" s="39" t="s">
        <v>441</v>
      </c>
      <c r="Y67" s="39" t="s">
        <v>441</v>
      </c>
      <c r="Z67" s="39" t="s">
        <v>441</v>
      </c>
      <c r="AA67" s="39" t="s">
        <v>441</v>
      </c>
      <c r="AB67" s="39" t="s">
        <v>441</v>
      </c>
      <c r="AC67" s="39" t="s">
        <v>422</v>
      </c>
      <c r="AD67" s="39" t="s">
        <v>422</v>
      </c>
      <c r="AE67" s="192"/>
      <c r="AF67" s="39" t="s">
        <v>422</v>
      </c>
      <c r="AG67" s="39" t="s">
        <v>408</v>
      </c>
      <c r="AH67" s="39" t="s">
        <v>422</v>
      </c>
      <c r="AI67" s="39" t="s">
        <v>422</v>
      </c>
      <c r="AJ67" s="39" t="s">
        <v>422</v>
      </c>
      <c r="AK67" s="39" t="s">
        <v>456</v>
      </c>
      <c r="AL67" s="40" t="s">
        <v>185</v>
      </c>
    </row>
    <row r="68" spans="1:38" s="5" customFormat="1" ht="26.25" customHeight="1" thickBot="1" x14ac:dyDescent="0.25">
      <c r="A68" s="37" t="s">
        <v>73</v>
      </c>
      <c r="B68" s="37" t="s">
        <v>186</v>
      </c>
      <c r="C68" s="37" t="s">
        <v>187</v>
      </c>
      <c r="D68" s="38"/>
      <c r="E68" s="39" t="s">
        <v>440</v>
      </c>
      <c r="F68" s="39" t="s">
        <v>440</v>
      </c>
      <c r="G68" s="39" t="s">
        <v>440</v>
      </c>
      <c r="H68" s="39" t="s">
        <v>440</v>
      </c>
      <c r="I68" s="39" t="s">
        <v>440</v>
      </c>
      <c r="J68" s="39" t="s">
        <v>440</v>
      </c>
      <c r="K68" s="39" t="s">
        <v>440</v>
      </c>
      <c r="L68" s="39" t="s">
        <v>440</v>
      </c>
      <c r="M68" s="39" t="s">
        <v>440</v>
      </c>
      <c r="N68" s="39" t="s">
        <v>440</v>
      </c>
      <c r="O68" s="39" t="s">
        <v>440</v>
      </c>
      <c r="P68" s="39" t="s">
        <v>440</v>
      </c>
      <c r="Q68" s="39" t="s">
        <v>440</v>
      </c>
      <c r="R68" s="39" t="s">
        <v>440</v>
      </c>
      <c r="S68" s="39" t="s">
        <v>440</v>
      </c>
      <c r="T68" s="39" t="s">
        <v>440</v>
      </c>
      <c r="U68" s="39" t="s">
        <v>440</v>
      </c>
      <c r="V68" s="39" t="s">
        <v>440</v>
      </c>
      <c r="W68" s="39" t="s">
        <v>440</v>
      </c>
      <c r="X68" s="39" t="s">
        <v>440</v>
      </c>
      <c r="Y68" s="39" t="s">
        <v>440</v>
      </c>
      <c r="Z68" s="39" t="s">
        <v>440</v>
      </c>
      <c r="AA68" s="39" t="s">
        <v>440</v>
      </c>
      <c r="AB68" s="39" t="s">
        <v>440</v>
      </c>
      <c r="AC68" s="39" t="s">
        <v>440</v>
      </c>
      <c r="AD68" s="39" t="s">
        <v>440</v>
      </c>
      <c r="AE68" s="192"/>
      <c r="AF68" s="39" t="s">
        <v>440</v>
      </c>
      <c r="AG68" s="39" t="s">
        <v>440</v>
      </c>
      <c r="AH68" s="39" t="s">
        <v>440</v>
      </c>
      <c r="AI68" s="39" t="s">
        <v>440</v>
      </c>
      <c r="AJ68" s="39" t="s">
        <v>440</v>
      </c>
      <c r="AK68" s="39" t="s">
        <v>440</v>
      </c>
      <c r="AL68" s="40" t="s">
        <v>188</v>
      </c>
    </row>
    <row r="69" spans="1:38" s="5" customFormat="1" ht="26.25" customHeight="1" thickBot="1" x14ac:dyDescent="0.25">
      <c r="A69" s="37" t="s">
        <v>73</v>
      </c>
      <c r="B69" s="37" t="s">
        <v>189</v>
      </c>
      <c r="C69" s="37" t="s">
        <v>190</v>
      </c>
      <c r="D69" s="43"/>
      <c r="E69" s="39" t="s">
        <v>422</v>
      </c>
      <c r="F69" s="39" t="s">
        <v>422</v>
      </c>
      <c r="G69" s="39" t="s">
        <v>422</v>
      </c>
      <c r="H69" s="39">
        <v>1.1203244999999999</v>
      </c>
      <c r="I69" s="39" t="s">
        <v>441</v>
      </c>
      <c r="J69" s="39" t="s">
        <v>441</v>
      </c>
      <c r="K69" s="39">
        <v>0.12448050000000001</v>
      </c>
      <c r="L69" s="39" t="s">
        <v>441</v>
      </c>
      <c r="M69" s="39">
        <v>11.203245000000001</v>
      </c>
      <c r="N69" s="39" t="s">
        <v>422</v>
      </c>
      <c r="O69" s="39" t="s">
        <v>422</v>
      </c>
      <c r="P69" s="39" t="s">
        <v>422</v>
      </c>
      <c r="Q69" s="39" t="s">
        <v>422</v>
      </c>
      <c r="R69" s="39" t="s">
        <v>422</v>
      </c>
      <c r="S69" s="39" t="s">
        <v>422</v>
      </c>
      <c r="T69" s="39" t="s">
        <v>422</v>
      </c>
      <c r="U69" s="39" t="s">
        <v>422</v>
      </c>
      <c r="V69" s="39" t="s">
        <v>422</v>
      </c>
      <c r="W69" s="39" t="s">
        <v>422</v>
      </c>
      <c r="X69" s="39" t="s">
        <v>422</v>
      </c>
      <c r="Y69" s="39" t="s">
        <v>422</v>
      </c>
      <c r="Z69" s="39" t="s">
        <v>422</v>
      </c>
      <c r="AA69" s="39" t="s">
        <v>422</v>
      </c>
      <c r="AB69" s="39" t="s">
        <v>422</v>
      </c>
      <c r="AC69" s="39" t="s">
        <v>422</v>
      </c>
      <c r="AD69" s="39" t="s">
        <v>422</v>
      </c>
      <c r="AE69" s="192"/>
      <c r="AF69" s="39" t="s">
        <v>422</v>
      </c>
      <c r="AG69" s="39" t="s">
        <v>408</v>
      </c>
      <c r="AH69" s="39" t="s">
        <v>422</v>
      </c>
      <c r="AI69" s="39" t="s">
        <v>422</v>
      </c>
      <c r="AJ69" s="39" t="s">
        <v>422</v>
      </c>
      <c r="AK69" s="39" t="s">
        <v>456</v>
      </c>
      <c r="AL69" s="40" t="s">
        <v>191</v>
      </c>
    </row>
    <row r="70" spans="1:38" s="5" customFormat="1" ht="26.25" customHeight="1" thickBot="1" x14ac:dyDescent="0.25">
      <c r="A70" s="37" t="s">
        <v>73</v>
      </c>
      <c r="B70" s="37" t="s">
        <v>192</v>
      </c>
      <c r="C70" s="37" t="s">
        <v>193</v>
      </c>
      <c r="D70" s="43"/>
      <c r="E70" s="39" t="s">
        <v>422</v>
      </c>
      <c r="F70" s="39">
        <v>0.30488174600000001</v>
      </c>
      <c r="G70" s="39">
        <v>3.2940861199999519E-2</v>
      </c>
      <c r="H70" s="39">
        <v>2.8383450000000001E-2</v>
      </c>
      <c r="I70" s="39">
        <v>4.9299767999999994E-2</v>
      </c>
      <c r="J70" s="39">
        <v>6.5733024000000001E-2</v>
      </c>
      <c r="K70" s="39">
        <v>2.0848766410000001</v>
      </c>
      <c r="L70" s="39" t="s">
        <v>422</v>
      </c>
      <c r="M70" s="39" t="s">
        <v>422</v>
      </c>
      <c r="N70" s="39" t="s">
        <v>422</v>
      </c>
      <c r="O70" s="39" t="s">
        <v>422</v>
      </c>
      <c r="P70" s="39" t="s">
        <v>422</v>
      </c>
      <c r="Q70" s="39" t="s">
        <v>422</v>
      </c>
      <c r="R70" s="39" t="s">
        <v>422</v>
      </c>
      <c r="S70" s="39" t="s">
        <v>422</v>
      </c>
      <c r="T70" s="39" t="s">
        <v>422</v>
      </c>
      <c r="U70" s="39" t="s">
        <v>422</v>
      </c>
      <c r="V70" s="39" t="s">
        <v>422</v>
      </c>
      <c r="W70" s="39" t="s">
        <v>422</v>
      </c>
      <c r="X70" s="39" t="s">
        <v>422</v>
      </c>
      <c r="Y70" s="39" t="s">
        <v>422</v>
      </c>
      <c r="Z70" s="39" t="s">
        <v>422</v>
      </c>
      <c r="AA70" s="39" t="s">
        <v>422</v>
      </c>
      <c r="AB70" s="39" t="s">
        <v>422</v>
      </c>
      <c r="AC70" s="39" t="s">
        <v>422</v>
      </c>
      <c r="AD70" s="39" t="s">
        <v>422</v>
      </c>
      <c r="AE70" s="192"/>
      <c r="AF70" s="39" t="s">
        <v>422</v>
      </c>
      <c r="AG70" s="39" t="s">
        <v>422</v>
      </c>
      <c r="AH70" s="39" t="s">
        <v>422</v>
      </c>
      <c r="AI70" s="39" t="s">
        <v>422</v>
      </c>
      <c r="AJ70" s="39" t="s">
        <v>422</v>
      </c>
      <c r="AK70" s="39">
        <v>2838.0864839999999</v>
      </c>
      <c r="AL70" s="40" t="s">
        <v>147</v>
      </c>
    </row>
    <row r="71" spans="1:38" s="5" customFormat="1" ht="26.25" customHeight="1" thickBot="1" x14ac:dyDescent="0.25">
      <c r="A71" s="37" t="s">
        <v>73</v>
      </c>
      <c r="B71" s="37" t="s">
        <v>194</v>
      </c>
      <c r="C71" s="37" t="s">
        <v>195</v>
      </c>
      <c r="D71" s="43"/>
      <c r="E71" s="39" t="s">
        <v>422</v>
      </c>
      <c r="F71" s="39" t="s">
        <v>422</v>
      </c>
      <c r="G71" s="39" t="s">
        <v>422</v>
      </c>
      <c r="H71" s="39" t="s">
        <v>422</v>
      </c>
      <c r="I71" s="39" t="s">
        <v>422</v>
      </c>
      <c r="J71" s="39" t="s">
        <v>422</v>
      </c>
      <c r="K71" s="39" t="s">
        <v>422</v>
      </c>
      <c r="L71" s="39" t="s">
        <v>422</v>
      </c>
      <c r="M71" s="39" t="s">
        <v>422</v>
      </c>
      <c r="N71" s="39" t="s">
        <v>422</v>
      </c>
      <c r="O71" s="39" t="s">
        <v>422</v>
      </c>
      <c r="P71" s="39" t="s">
        <v>422</v>
      </c>
      <c r="Q71" s="39" t="s">
        <v>422</v>
      </c>
      <c r="R71" s="39" t="s">
        <v>422</v>
      </c>
      <c r="S71" s="39" t="s">
        <v>422</v>
      </c>
      <c r="T71" s="39" t="s">
        <v>422</v>
      </c>
      <c r="U71" s="39" t="s">
        <v>422</v>
      </c>
      <c r="V71" s="39" t="s">
        <v>422</v>
      </c>
      <c r="W71" s="39" t="s">
        <v>422</v>
      </c>
      <c r="X71" s="39" t="s">
        <v>422</v>
      </c>
      <c r="Y71" s="39" t="s">
        <v>422</v>
      </c>
      <c r="Z71" s="39" t="s">
        <v>422</v>
      </c>
      <c r="AA71" s="39" t="s">
        <v>422</v>
      </c>
      <c r="AB71" s="39" t="s">
        <v>422</v>
      </c>
      <c r="AC71" s="39" t="s">
        <v>422</v>
      </c>
      <c r="AD71" s="39" t="s">
        <v>422</v>
      </c>
      <c r="AE71" s="192"/>
      <c r="AF71" s="39" t="s">
        <v>422</v>
      </c>
      <c r="AG71" s="39" t="s">
        <v>422</v>
      </c>
      <c r="AH71" s="39" t="s">
        <v>422</v>
      </c>
      <c r="AI71" s="39" t="s">
        <v>422</v>
      </c>
      <c r="AJ71" s="39" t="s">
        <v>422</v>
      </c>
      <c r="AK71" s="39" t="s">
        <v>422</v>
      </c>
      <c r="AL71" s="40" t="s">
        <v>147</v>
      </c>
    </row>
    <row r="72" spans="1:38" s="5" customFormat="1" ht="26.25" customHeight="1" thickBot="1" x14ac:dyDescent="0.25">
      <c r="A72" s="37" t="s">
        <v>73</v>
      </c>
      <c r="B72" s="37" t="s">
        <v>6</v>
      </c>
      <c r="C72" s="37" t="s">
        <v>196</v>
      </c>
      <c r="D72" s="38"/>
      <c r="E72" s="39">
        <v>6.7334224099999992E-2</v>
      </c>
      <c r="F72" s="39">
        <v>3.034155622E-2</v>
      </c>
      <c r="G72" s="39">
        <v>3.1077334199999997E-2</v>
      </c>
      <c r="H72" s="39" t="s">
        <v>422</v>
      </c>
      <c r="I72" s="39">
        <v>1.087706697E-2</v>
      </c>
      <c r="J72" s="39">
        <v>1.2430933679999999E-2</v>
      </c>
      <c r="K72" s="39">
        <v>2.3915867099999995E-2</v>
      </c>
      <c r="L72" s="39">
        <v>3.9157441092E-5</v>
      </c>
      <c r="M72" s="39">
        <v>0.88052446899999992</v>
      </c>
      <c r="N72" s="39">
        <v>1.3466844819999999</v>
      </c>
      <c r="O72" s="39">
        <v>0.103591114</v>
      </c>
      <c r="P72" s="39">
        <v>2.58977785E-2</v>
      </c>
      <c r="Q72" s="39">
        <v>7.7693335499999993E-3</v>
      </c>
      <c r="R72" s="39">
        <v>5.1795556999999999E-2</v>
      </c>
      <c r="S72" s="39">
        <v>1.0359111399999999E-2</v>
      </c>
      <c r="T72" s="39">
        <v>0.36256889899999994</v>
      </c>
      <c r="U72" s="39" t="s">
        <v>422</v>
      </c>
      <c r="V72" s="39">
        <v>1.8646400519999999</v>
      </c>
      <c r="W72" s="39">
        <v>1.5538667099999999</v>
      </c>
      <c r="X72" s="39" t="s">
        <v>422</v>
      </c>
      <c r="Y72" s="39" t="s">
        <v>422</v>
      </c>
      <c r="Z72" s="39" t="s">
        <v>422</v>
      </c>
      <c r="AA72" s="39" t="s">
        <v>422</v>
      </c>
      <c r="AB72" s="39">
        <v>0.24861867359999998</v>
      </c>
      <c r="AC72" s="39" t="s">
        <v>440</v>
      </c>
      <c r="AD72" s="39">
        <v>1.294888925</v>
      </c>
      <c r="AE72" s="192"/>
      <c r="AF72" s="39" t="s">
        <v>422</v>
      </c>
      <c r="AG72" s="39" t="s">
        <v>422</v>
      </c>
      <c r="AH72" s="39" t="s">
        <v>422</v>
      </c>
      <c r="AI72" s="39" t="s">
        <v>422</v>
      </c>
      <c r="AJ72" s="39" t="s">
        <v>422</v>
      </c>
      <c r="AK72" s="39">
        <v>1478.8</v>
      </c>
      <c r="AL72" s="40" t="s">
        <v>197</v>
      </c>
    </row>
    <row r="73" spans="1:38" s="5" customFormat="1" ht="26.25" customHeight="1" thickBot="1" x14ac:dyDescent="0.25">
      <c r="A73" s="37" t="s">
        <v>73</v>
      </c>
      <c r="B73" s="37" t="s">
        <v>7</v>
      </c>
      <c r="C73" s="37" t="s">
        <v>198</v>
      </c>
      <c r="D73" s="38"/>
      <c r="E73" s="39" t="s">
        <v>440</v>
      </c>
      <c r="F73" s="39" t="s">
        <v>440</v>
      </c>
      <c r="G73" s="39" t="s">
        <v>440</v>
      </c>
      <c r="H73" s="39" t="s">
        <v>440</v>
      </c>
      <c r="I73" s="39" t="s">
        <v>440</v>
      </c>
      <c r="J73" s="39" t="s">
        <v>440</v>
      </c>
      <c r="K73" s="39" t="s">
        <v>440</v>
      </c>
      <c r="L73" s="39" t="s">
        <v>440</v>
      </c>
      <c r="M73" s="39" t="s">
        <v>440</v>
      </c>
      <c r="N73" s="39" t="s">
        <v>440</v>
      </c>
      <c r="O73" s="39" t="s">
        <v>440</v>
      </c>
      <c r="P73" s="39" t="s">
        <v>440</v>
      </c>
      <c r="Q73" s="39" t="s">
        <v>440</v>
      </c>
      <c r="R73" s="39" t="s">
        <v>440</v>
      </c>
      <c r="S73" s="39" t="s">
        <v>440</v>
      </c>
      <c r="T73" s="39" t="s">
        <v>440</v>
      </c>
      <c r="U73" s="39" t="s">
        <v>440</v>
      </c>
      <c r="V73" s="39" t="s">
        <v>440</v>
      </c>
      <c r="W73" s="39" t="s">
        <v>440</v>
      </c>
      <c r="X73" s="39" t="s">
        <v>440</v>
      </c>
      <c r="Y73" s="39" t="s">
        <v>440</v>
      </c>
      <c r="Z73" s="39" t="s">
        <v>440</v>
      </c>
      <c r="AA73" s="39" t="s">
        <v>440</v>
      </c>
      <c r="AB73" s="39" t="s">
        <v>440</v>
      </c>
      <c r="AC73" s="39" t="s">
        <v>440</v>
      </c>
      <c r="AD73" s="39" t="s">
        <v>440</v>
      </c>
      <c r="AE73" s="192"/>
      <c r="AF73" s="39" t="s">
        <v>440</v>
      </c>
      <c r="AG73" s="39" t="s">
        <v>440</v>
      </c>
      <c r="AH73" s="39" t="s">
        <v>440</v>
      </c>
      <c r="AI73" s="39" t="s">
        <v>440</v>
      </c>
      <c r="AJ73" s="39" t="s">
        <v>440</v>
      </c>
      <c r="AK73" s="39" t="s">
        <v>440</v>
      </c>
      <c r="AL73" s="40" t="s">
        <v>199</v>
      </c>
    </row>
    <row r="74" spans="1:38" s="5" customFormat="1" ht="26.25" customHeight="1" thickBot="1" x14ac:dyDescent="0.25">
      <c r="A74" s="37" t="s">
        <v>73</v>
      </c>
      <c r="B74" s="37" t="s">
        <v>14</v>
      </c>
      <c r="C74" s="37" t="s">
        <v>200</v>
      </c>
      <c r="D74" s="38"/>
      <c r="E74" s="39" t="s">
        <v>408</v>
      </c>
      <c r="F74" s="39" t="s">
        <v>441</v>
      </c>
      <c r="G74" s="39" t="s">
        <v>408</v>
      </c>
      <c r="H74" s="39" t="s">
        <v>441</v>
      </c>
      <c r="I74" s="39">
        <v>7.702224750000001E-3</v>
      </c>
      <c r="J74" s="39">
        <v>1.9605662999999999E-2</v>
      </c>
      <c r="K74" s="39">
        <v>2.8008090000000003E-2</v>
      </c>
      <c r="L74" s="39">
        <v>1.7715116925000001E-4</v>
      </c>
      <c r="M74" s="39" t="s">
        <v>441</v>
      </c>
      <c r="N74" s="39" t="s">
        <v>441</v>
      </c>
      <c r="O74" s="39" t="s">
        <v>441</v>
      </c>
      <c r="P74" s="39" t="s">
        <v>441</v>
      </c>
      <c r="Q74" s="39" t="s">
        <v>441</v>
      </c>
      <c r="R74" s="39" t="s">
        <v>441</v>
      </c>
      <c r="S74" s="39" t="s">
        <v>441</v>
      </c>
      <c r="T74" s="39" t="s">
        <v>441</v>
      </c>
      <c r="U74" s="39" t="s">
        <v>441</v>
      </c>
      <c r="V74" s="39" t="s">
        <v>441</v>
      </c>
      <c r="W74" s="39">
        <v>0.490141575</v>
      </c>
      <c r="X74" s="39" t="s">
        <v>441</v>
      </c>
      <c r="Y74" s="39" t="s">
        <v>441</v>
      </c>
      <c r="Z74" s="39" t="s">
        <v>441</v>
      </c>
      <c r="AA74" s="39" t="s">
        <v>441</v>
      </c>
      <c r="AB74" s="39" t="s">
        <v>441</v>
      </c>
      <c r="AC74" s="39">
        <v>7.0020224999999991E-2</v>
      </c>
      <c r="AD74" s="39" t="s">
        <v>441</v>
      </c>
      <c r="AE74" s="192"/>
      <c r="AF74" s="39" t="s">
        <v>408</v>
      </c>
      <c r="AG74" s="39" t="s">
        <v>440</v>
      </c>
      <c r="AH74" s="39" t="s">
        <v>408</v>
      </c>
      <c r="AI74" s="39" t="s">
        <v>440</v>
      </c>
      <c r="AJ74" s="39" t="s">
        <v>440</v>
      </c>
      <c r="AK74" s="39">
        <v>14.004045000000001</v>
      </c>
      <c r="AL74" s="40" t="s">
        <v>201</v>
      </c>
    </row>
    <row r="75" spans="1:38" s="5" customFormat="1" ht="26.25" customHeight="1" thickBot="1" x14ac:dyDescent="0.25">
      <c r="A75" s="37" t="s">
        <v>73</v>
      </c>
      <c r="B75" s="37" t="s">
        <v>202</v>
      </c>
      <c r="C75" s="37" t="s">
        <v>203</v>
      </c>
      <c r="D75" s="43"/>
      <c r="E75" s="39" t="s">
        <v>440</v>
      </c>
      <c r="F75" s="39" t="s">
        <v>440</v>
      </c>
      <c r="G75" s="39" t="s">
        <v>440</v>
      </c>
      <c r="H75" s="39" t="s">
        <v>440</v>
      </c>
      <c r="I75" s="39" t="s">
        <v>440</v>
      </c>
      <c r="J75" s="39" t="s">
        <v>440</v>
      </c>
      <c r="K75" s="39" t="s">
        <v>440</v>
      </c>
      <c r="L75" s="39" t="s">
        <v>440</v>
      </c>
      <c r="M75" s="39" t="s">
        <v>440</v>
      </c>
      <c r="N75" s="39" t="s">
        <v>440</v>
      </c>
      <c r="O75" s="39" t="s">
        <v>440</v>
      </c>
      <c r="P75" s="39" t="s">
        <v>440</v>
      </c>
      <c r="Q75" s="39" t="s">
        <v>440</v>
      </c>
      <c r="R75" s="39" t="s">
        <v>440</v>
      </c>
      <c r="S75" s="39" t="s">
        <v>440</v>
      </c>
      <c r="T75" s="39" t="s">
        <v>440</v>
      </c>
      <c r="U75" s="39" t="s">
        <v>440</v>
      </c>
      <c r="V75" s="39" t="s">
        <v>440</v>
      </c>
      <c r="W75" s="39" t="s">
        <v>440</v>
      </c>
      <c r="X75" s="39" t="s">
        <v>440</v>
      </c>
      <c r="Y75" s="39" t="s">
        <v>440</v>
      </c>
      <c r="Z75" s="39" t="s">
        <v>440</v>
      </c>
      <c r="AA75" s="39" t="s">
        <v>440</v>
      </c>
      <c r="AB75" s="39" t="s">
        <v>440</v>
      </c>
      <c r="AC75" s="39" t="s">
        <v>440</v>
      </c>
      <c r="AD75" s="39" t="s">
        <v>440</v>
      </c>
      <c r="AE75" s="192"/>
      <c r="AF75" s="39" t="s">
        <v>440</v>
      </c>
      <c r="AG75" s="39" t="s">
        <v>440</v>
      </c>
      <c r="AH75" s="39" t="s">
        <v>440</v>
      </c>
      <c r="AI75" s="39" t="s">
        <v>440</v>
      </c>
      <c r="AJ75" s="39" t="s">
        <v>440</v>
      </c>
      <c r="AK75" s="39" t="s">
        <v>440</v>
      </c>
      <c r="AL75" s="40" t="s">
        <v>204</v>
      </c>
    </row>
    <row r="76" spans="1:38" s="5" customFormat="1" ht="26.25" customHeight="1" thickBot="1" x14ac:dyDescent="0.25">
      <c r="A76" s="37" t="s">
        <v>73</v>
      </c>
      <c r="B76" s="37" t="s">
        <v>17</v>
      </c>
      <c r="C76" s="37" t="s">
        <v>205</v>
      </c>
      <c r="D76" s="38"/>
      <c r="E76" s="39" t="s">
        <v>408</v>
      </c>
      <c r="F76" s="39" t="s">
        <v>441</v>
      </c>
      <c r="G76" s="39">
        <v>0.112773383145</v>
      </c>
      <c r="H76" s="39" t="s">
        <v>441</v>
      </c>
      <c r="I76" s="39">
        <v>1.532842101E-3</v>
      </c>
      <c r="J76" s="39">
        <v>3.6586134810000005E-3</v>
      </c>
      <c r="K76" s="39">
        <v>4.8469886549999995E-3</v>
      </c>
      <c r="L76" s="39" t="s">
        <v>441</v>
      </c>
      <c r="M76" s="39" t="s">
        <v>441</v>
      </c>
      <c r="N76" s="39">
        <v>0.410744526</v>
      </c>
      <c r="O76" s="39">
        <v>6.4605543599999997E-3</v>
      </c>
      <c r="P76" s="39">
        <v>2.91969924E-2</v>
      </c>
      <c r="Q76" s="39">
        <v>1.97852811E-2</v>
      </c>
      <c r="R76" s="39" t="s">
        <v>441</v>
      </c>
      <c r="S76" s="39" t="s">
        <v>441</v>
      </c>
      <c r="T76" s="39" t="s">
        <v>441</v>
      </c>
      <c r="U76" s="39" t="s">
        <v>441</v>
      </c>
      <c r="V76" s="39">
        <v>8.9671982700000003E-5</v>
      </c>
      <c r="W76" s="39">
        <v>0.49814675700000005</v>
      </c>
      <c r="X76" s="39" t="s">
        <v>441</v>
      </c>
      <c r="Y76" s="39" t="s">
        <v>441</v>
      </c>
      <c r="Z76" s="39" t="s">
        <v>441</v>
      </c>
      <c r="AA76" s="39" t="s">
        <v>441</v>
      </c>
      <c r="AB76" s="39" t="s">
        <v>441</v>
      </c>
      <c r="AC76" s="39" t="s">
        <v>441</v>
      </c>
      <c r="AD76" s="39">
        <v>2.4689799989999997E-4</v>
      </c>
      <c r="AE76" s="192"/>
      <c r="AF76" s="39" t="s">
        <v>408</v>
      </c>
      <c r="AG76" s="39" t="s">
        <v>408</v>
      </c>
      <c r="AH76" s="39" t="s">
        <v>408</v>
      </c>
      <c r="AI76" s="39" t="s">
        <v>440</v>
      </c>
      <c r="AJ76" s="39" t="s">
        <v>440</v>
      </c>
      <c r="AK76" s="39" t="s">
        <v>456</v>
      </c>
      <c r="AL76" s="40" t="s">
        <v>206</v>
      </c>
    </row>
    <row r="77" spans="1:38" s="5" customFormat="1" ht="26.25" customHeight="1" thickBot="1" x14ac:dyDescent="0.25">
      <c r="A77" s="37" t="s">
        <v>73</v>
      </c>
      <c r="B77" s="37" t="s">
        <v>207</v>
      </c>
      <c r="C77" s="37" t="s">
        <v>208</v>
      </c>
      <c r="D77" s="38"/>
      <c r="E77" s="39" t="s">
        <v>408</v>
      </c>
      <c r="F77" s="39" t="s">
        <v>441</v>
      </c>
      <c r="G77" s="39">
        <v>0.53265839563999995</v>
      </c>
      <c r="H77" s="39" t="s">
        <v>441</v>
      </c>
      <c r="I77" s="39">
        <v>5.9559670319999994E-3</v>
      </c>
      <c r="J77" s="39">
        <v>6.7004554109999998E-3</v>
      </c>
      <c r="K77" s="39">
        <v>7.4449437900000002E-3</v>
      </c>
      <c r="L77" s="39" t="s">
        <v>441</v>
      </c>
      <c r="M77" s="39" t="s">
        <v>441</v>
      </c>
      <c r="N77" s="39">
        <v>0.24816129299999998</v>
      </c>
      <c r="O77" s="39">
        <v>3.4745491019999998E-2</v>
      </c>
      <c r="P77" s="39">
        <v>0.1240664415</v>
      </c>
      <c r="Q77" s="39">
        <v>8.2719930999999997E-3</v>
      </c>
      <c r="R77" s="39" t="s">
        <v>441</v>
      </c>
      <c r="S77" s="39" t="s">
        <v>441</v>
      </c>
      <c r="T77" s="39" t="s">
        <v>441</v>
      </c>
      <c r="U77" s="39" t="s">
        <v>441</v>
      </c>
      <c r="V77" s="39">
        <v>1.737199551</v>
      </c>
      <c r="W77" s="39">
        <v>0.41370465500000003</v>
      </c>
      <c r="X77" s="39" t="s">
        <v>441</v>
      </c>
      <c r="Y77" s="39" t="s">
        <v>441</v>
      </c>
      <c r="Z77" s="39" t="s">
        <v>441</v>
      </c>
      <c r="AA77" s="39" t="s">
        <v>441</v>
      </c>
      <c r="AB77" s="39" t="s">
        <v>441</v>
      </c>
      <c r="AC77" s="39" t="s">
        <v>441</v>
      </c>
      <c r="AD77" s="39">
        <v>7.4439930899999998E-5</v>
      </c>
      <c r="AE77" s="192"/>
      <c r="AF77" s="39" t="s">
        <v>408</v>
      </c>
      <c r="AG77" s="39" t="s">
        <v>408</v>
      </c>
      <c r="AH77" s="39" t="s">
        <v>408</v>
      </c>
      <c r="AI77" s="39" t="s">
        <v>440</v>
      </c>
      <c r="AJ77" s="39" t="s">
        <v>440</v>
      </c>
      <c r="AK77" s="39" t="s">
        <v>456</v>
      </c>
      <c r="AL77" s="40" t="s">
        <v>209</v>
      </c>
    </row>
    <row r="78" spans="1:38" s="5" customFormat="1" ht="26.25" customHeight="1" thickBot="1" x14ac:dyDescent="0.25">
      <c r="A78" s="37" t="s">
        <v>73</v>
      </c>
      <c r="B78" s="37" t="s">
        <v>210</v>
      </c>
      <c r="C78" s="37" t="s">
        <v>211</v>
      </c>
      <c r="D78" s="38"/>
      <c r="E78" s="39" t="s">
        <v>408</v>
      </c>
      <c r="F78" s="39" t="s">
        <v>441</v>
      </c>
      <c r="G78" s="39">
        <v>2.317971</v>
      </c>
      <c r="H78" s="39" t="s">
        <v>441</v>
      </c>
      <c r="I78" s="39">
        <v>1.7195262193846154E-2</v>
      </c>
      <c r="J78" s="39">
        <v>2.2031477796923073E-2</v>
      </c>
      <c r="K78" s="39">
        <v>2.68676934E-2</v>
      </c>
      <c r="L78" s="39">
        <v>8.5976310969230785E-6</v>
      </c>
      <c r="M78" s="39" t="s">
        <v>408</v>
      </c>
      <c r="N78" s="39">
        <v>1.7464539553846152</v>
      </c>
      <c r="O78" s="39">
        <v>1.715420858169231</v>
      </c>
      <c r="P78" s="39">
        <v>2.8209461538461541E-3</v>
      </c>
      <c r="Q78" s="39">
        <v>0.31568500546153849</v>
      </c>
      <c r="R78" s="39">
        <v>2.0149615384615385</v>
      </c>
      <c r="S78" s="39">
        <v>4.110644702769231</v>
      </c>
      <c r="T78" s="39">
        <v>1.617329906007231</v>
      </c>
      <c r="U78" s="39" t="s">
        <v>441</v>
      </c>
      <c r="V78" s="39" t="s">
        <v>441</v>
      </c>
      <c r="W78" s="39">
        <v>3.8273260199999993E-3</v>
      </c>
      <c r="X78" s="39" t="s">
        <v>441</v>
      </c>
      <c r="Y78" s="39" t="s">
        <v>441</v>
      </c>
      <c r="Z78" s="39" t="s">
        <v>441</v>
      </c>
      <c r="AA78" s="39" t="s">
        <v>441</v>
      </c>
      <c r="AB78" s="39" t="s">
        <v>441</v>
      </c>
      <c r="AC78" s="39" t="s">
        <v>441</v>
      </c>
      <c r="AD78" s="39">
        <v>2.257126416E-4</v>
      </c>
      <c r="AE78" s="192"/>
      <c r="AF78" s="39" t="s">
        <v>408</v>
      </c>
      <c r="AG78" s="39" t="s">
        <v>408</v>
      </c>
      <c r="AH78" s="39" t="s">
        <v>408</v>
      </c>
      <c r="AI78" s="39" t="s">
        <v>440</v>
      </c>
      <c r="AJ78" s="39" t="s">
        <v>440</v>
      </c>
      <c r="AK78" s="39" t="s">
        <v>456</v>
      </c>
      <c r="AL78" s="40" t="s">
        <v>212</v>
      </c>
    </row>
    <row r="79" spans="1:38" s="5" customFormat="1" ht="26.25" customHeight="1" thickBot="1" x14ac:dyDescent="0.25">
      <c r="A79" s="37" t="s">
        <v>73</v>
      </c>
      <c r="B79" s="37" t="s">
        <v>213</v>
      </c>
      <c r="C79" s="37" t="s">
        <v>214</v>
      </c>
      <c r="D79" s="38"/>
      <c r="E79" s="39" t="s">
        <v>440</v>
      </c>
      <c r="F79" s="39" t="s">
        <v>440</v>
      </c>
      <c r="G79" s="39" t="s">
        <v>440</v>
      </c>
      <c r="H79" s="39" t="s">
        <v>440</v>
      </c>
      <c r="I79" s="39" t="s">
        <v>440</v>
      </c>
      <c r="J79" s="39" t="s">
        <v>440</v>
      </c>
      <c r="K79" s="39" t="s">
        <v>440</v>
      </c>
      <c r="L79" s="39" t="s">
        <v>440</v>
      </c>
      <c r="M79" s="39" t="s">
        <v>440</v>
      </c>
      <c r="N79" s="39" t="s">
        <v>440</v>
      </c>
      <c r="O79" s="39" t="s">
        <v>440</v>
      </c>
      <c r="P79" s="39" t="s">
        <v>440</v>
      </c>
      <c r="Q79" s="39" t="s">
        <v>440</v>
      </c>
      <c r="R79" s="39" t="s">
        <v>440</v>
      </c>
      <c r="S79" s="39" t="s">
        <v>440</v>
      </c>
      <c r="T79" s="39" t="s">
        <v>440</v>
      </c>
      <c r="U79" s="39" t="s">
        <v>440</v>
      </c>
      <c r="V79" s="39" t="s">
        <v>440</v>
      </c>
      <c r="W79" s="39" t="s">
        <v>440</v>
      </c>
      <c r="X79" s="39" t="s">
        <v>440</v>
      </c>
      <c r="Y79" s="39" t="s">
        <v>440</v>
      </c>
      <c r="Z79" s="39" t="s">
        <v>440</v>
      </c>
      <c r="AA79" s="39" t="s">
        <v>440</v>
      </c>
      <c r="AB79" s="39" t="s">
        <v>440</v>
      </c>
      <c r="AC79" s="39" t="s">
        <v>440</v>
      </c>
      <c r="AD79" s="39" t="s">
        <v>440</v>
      </c>
      <c r="AE79" s="192"/>
      <c r="AF79" s="39" t="s">
        <v>440</v>
      </c>
      <c r="AG79" s="39" t="s">
        <v>440</v>
      </c>
      <c r="AH79" s="39" t="s">
        <v>440</v>
      </c>
      <c r="AI79" s="39" t="s">
        <v>440</v>
      </c>
      <c r="AJ79" s="39" t="s">
        <v>440</v>
      </c>
      <c r="AK79" s="39" t="s">
        <v>440</v>
      </c>
      <c r="AL79" s="40" t="s">
        <v>215</v>
      </c>
    </row>
    <row r="80" spans="1:38" s="5" customFormat="1" ht="26.25" customHeight="1" thickBot="1" x14ac:dyDescent="0.25">
      <c r="A80" s="37" t="s">
        <v>73</v>
      </c>
      <c r="B80" s="37" t="s">
        <v>216</v>
      </c>
      <c r="C80" s="37" t="s">
        <v>217</v>
      </c>
      <c r="D80" s="38"/>
      <c r="E80" s="39" t="s">
        <v>440</v>
      </c>
      <c r="F80" s="39" t="s">
        <v>440</v>
      </c>
      <c r="G80" s="39" t="s">
        <v>440</v>
      </c>
      <c r="H80" s="39" t="s">
        <v>440</v>
      </c>
      <c r="I80" s="39" t="s">
        <v>440</v>
      </c>
      <c r="J80" s="39" t="s">
        <v>440</v>
      </c>
      <c r="K80" s="39" t="s">
        <v>440</v>
      </c>
      <c r="L80" s="39" t="s">
        <v>440</v>
      </c>
      <c r="M80" s="39" t="s">
        <v>440</v>
      </c>
      <c r="N80" s="39" t="s">
        <v>440</v>
      </c>
      <c r="O80" s="39" t="s">
        <v>440</v>
      </c>
      <c r="P80" s="39" t="s">
        <v>440</v>
      </c>
      <c r="Q80" s="39" t="s">
        <v>440</v>
      </c>
      <c r="R80" s="39" t="s">
        <v>440</v>
      </c>
      <c r="S80" s="39" t="s">
        <v>440</v>
      </c>
      <c r="T80" s="39" t="s">
        <v>440</v>
      </c>
      <c r="U80" s="39" t="s">
        <v>440</v>
      </c>
      <c r="V80" s="39" t="s">
        <v>440</v>
      </c>
      <c r="W80" s="39" t="s">
        <v>440</v>
      </c>
      <c r="X80" s="39" t="s">
        <v>440</v>
      </c>
      <c r="Y80" s="39" t="s">
        <v>440</v>
      </c>
      <c r="Z80" s="39" t="s">
        <v>440</v>
      </c>
      <c r="AA80" s="39" t="s">
        <v>440</v>
      </c>
      <c r="AB80" s="39" t="s">
        <v>440</v>
      </c>
      <c r="AC80" s="39" t="s">
        <v>440</v>
      </c>
      <c r="AD80" s="39" t="s">
        <v>440</v>
      </c>
      <c r="AE80" s="192"/>
      <c r="AF80" s="39" t="s">
        <v>440</v>
      </c>
      <c r="AG80" s="39" t="s">
        <v>440</v>
      </c>
      <c r="AH80" s="39" t="s">
        <v>440</v>
      </c>
      <c r="AI80" s="39" t="s">
        <v>440</v>
      </c>
      <c r="AJ80" s="39" t="s">
        <v>440</v>
      </c>
      <c r="AK80" s="39" t="s">
        <v>440</v>
      </c>
      <c r="AL80" s="40" t="s">
        <v>147</v>
      </c>
    </row>
    <row r="81" spans="1:38" s="5" customFormat="1" ht="26.25" customHeight="1" thickBot="1" x14ac:dyDescent="0.25">
      <c r="A81" s="37" t="s">
        <v>73</v>
      </c>
      <c r="B81" s="37" t="s">
        <v>218</v>
      </c>
      <c r="C81" s="37" t="s">
        <v>219</v>
      </c>
      <c r="D81" s="38"/>
      <c r="E81" s="39" t="s">
        <v>422</v>
      </c>
      <c r="F81" s="39" t="s">
        <v>422</v>
      </c>
      <c r="G81" s="39" t="s">
        <v>422</v>
      </c>
      <c r="H81" s="39" t="s">
        <v>422</v>
      </c>
      <c r="I81" s="39" t="s">
        <v>422</v>
      </c>
      <c r="J81" s="39" t="s">
        <v>422</v>
      </c>
      <c r="K81" s="39" t="s">
        <v>422</v>
      </c>
      <c r="L81" s="39" t="s">
        <v>422</v>
      </c>
      <c r="M81" s="39" t="s">
        <v>422</v>
      </c>
      <c r="N81" s="39" t="s">
        <v>422</v>
      </c>
      <c r="O81" s="39" t="s">
        <v>422</v>
      </c>
      <c r="P81" s="39" t="s">
        <v>422</v>
      </c>
      <c r="Q81" s="39" t="s">
        <v>422</v>
      </c>
      <c r="R81" s="39" t="s">
        <v>422</v>
      </c>
      <c r="S81" s="39" t="s">
        <v>422</v>
      </c>
      <c r="T81" s="39" t="s">
        <v>422</v>
      </c>
      <c r="U81" s="39" t="s">
        <v>422</v>
      </c>
      <c r="V81" s="39" t="s">
        <v>422</v>
      </c>
      <c r="W81" s="39" t="s">
        <v>422</v>
      </c>
      <c r="X81" s="39" t="s">
        <v>422</v>
      </c>
      <c r="Y81" s="39" t="s">
        <v>422</v>
      </c>
      <c r="Z81" s="39" t="s">
        <v>422</v>
      </c>
      <c r="AA81" s="39" t="s">
        <v>422</v>
      </c>
      <c r="AB81" s="39" t="s">
        <v>422</v>
      </c>
      <c r="AC81" s="39" t="s">
        <v>422</v>
      </c>
      <c r="AD81" s="39" t="s">
        <v>422</v>
      </c>
      <c r="AE81" s="192"/>
      <c r="AF81" s="39" t="s">
        <v>422</v>
      </c>
      <c r="AG81" s="39" t="s">
        <v>422</v>
      </c>
      <c r="AH81" s="39" t="s">
        <v>422</v>
      </c>
      <c r="AI81" s="39" t="s">
        <v>422</v>
      </c>
      <c r="AJ81" s="39" t="s">
        <v>422</v>
      </c>
      <c r="AK81" s="39" t="s">
        <v>422</v>
      </c>
      <c r="AL81" s="40" t="s">
        <v>220</v>
      </c>
    </row>
    <row r="82" spans="1:38" s="5" customFormat="1" ht="26.25" customHeight="1" thickBot="1" x14ac:dyDescent="0.25">
      <c r="A82" s="37" t="s">
        <v>221</v>
      </c>
      <c r="B82" s="37" t="s">
        <v>222</v>
      </c>
      <c r="C82" s="42" t="s">
        <v>223</v>
      </c>
      <c r="D82" s="38"/>
      <c r="E82" s="39" t="s">
        <v>422</v>
      </c>
      <c r="F82" s="39">
        <v>13.2298590723451</v>
      </c>
      <c r="G82" s="39" t="s">
        <v>422</v>
      </c>
      <c r="H82" s="39" t="s">
        <v>422</v>
      </c>
      <c r="I82" s="39" t="s">
        <v>441</v>
      </c>
      <c r="J82" s="39" t="s">
        <v>422</v>
      </c>
      <c r="K82" s="39" t="s">
        <v>422</v>
      </c>
      <c r="L82" s="39" t="s">
        <v>422</v>
      </c>
      <c r="M82" s="39" t="s">
        <v>422</v>
      </c>
      <c r="N82" s="39" t="s">
        <v>422</v>
      </c>
      <c r="O82" s="39" t="s">
        <v>422</v>
      </c>
      <c r="P82" s="39">
        <v>3.8178831691139997E-10</v>
      </c>
      <c r="Q82" s="39" t="s">
        <v>422</v>
      </c>
      <c r="R82" s="39" t="s">
        <v>422</v>
      </c>
      <c r="S82" s="39" t="s">
        <v>422</v>
      </c>
      <c r="T82" s="39" t="s">
        <v>422</v>
      </c>
      <c r="U82" s="39" t="s">
        <v>422</v>
      </c>
      <c r="V82" s="39" t="s">
        <v>422</v>
      </c>
      <c r="W82" s="39" t="s">
        <v>422</v>
      </c>
      <c r="X82" s="39" t="s">
        <v>422</v>
      </c>
      <c r="Y82" s="39" t="s">
        <v>422</v>
      </c>
      <c r="Z82" s="39" t="s">
        <v>422</v>
      </c>
      <c r="AA82" s="39" t="s">
        <v>422</v>
      </c>
      <c r="AB82" s="39" t="s">
        <v>422</v>
      </c>
      <c r="AC82" s="39" t="s">
        <v>422</v>
      </c>
      <c r="AD82" s="39" t="s">
        <v>422</v>
      </c>
      <c r="AE82" s="192"/>
      <c r="AF82" s="39" t="s">
        <v>422</v>
      </c>
      <c r="AG82" s="39" t="s">
        <v>422</v>
      </c>
      <c r="AH82" s="39" t="s">
        <v>422</v>
      </c>
      <c r="AI82" s="39" t="s">
        <v>422</v>
      </c>
      <c r="AJ82" s="39" t="s">
        <v>422</v>
      </c>
      <c r="AK82" s="39">
        <v>6.8176485162750003E-2</v>
      </c>
      <c r="AL82" s="40" t="s">
        <v>455</v>
      </c>
    </row>
    <row r="83" spans="1:38" s="5" customFormat="1" ht="26.25" customHeight="1" thickBot="1" x14ac:dyDescent="0.25">
      <c r="A83" s="37" t="s">
        <v>73</v>
      </c>
      <c r="B83" s="161" t="s">
        <v>225</v>
      </c>
      <c r="C83" s="42" t="s">
        <v>226</v>
      </c>
      <c r="D83" s="38"/>
      <c r="E83" s="39">
        <v>0.11638182380239998</v>
      </c>
      <c r="F83" s="39">
        <v>4.9037285309999984E-2</v>
      </c>
      <c r="G83" s="39">
        <v>5.7863996665800013E-2</v>
      </c>
      <c r="H83" s="39" t="s">
        <v>422</v>
      </c>
      <c r="I83" s="39">
        <v>0.18692070365999994</v>
      </c>
      <c r="J83" s="39">
        <v>3.7384140732</v>
      </c>
      <c r="K83" s="39">
        <v>27.695261797799997</v>
      </c>
      <c r="L83" s="39">
        <v>1.0654480108619996E-2</v>
      </c>
      <c r="M83" s="39">
        <v>0.65383047079999979</v>
      </c>
      <c r="N83" s="39" t="s">
        <v>422</v>
      </c>
      <c r="O83" s="39" t="s">
        <v>422</v>
      </c>
      <c r="P83" s="39" t="s">
        <v>422</v>
      </c>
      <c r="Q83" s="39" t="s">
        <v>422</v>
      </c>
      <c r="R83" s="39" t="s">
        <v>422</v>
      </c>
      <c r="S83" s="39" t="s">
        <v>422</v>
      </c>
      <c r="T83" s="39" t="s">
        <v>422</v>
      </c>
      <c r="U83" s="39" t="s">
        <v>422</v>
      </c>
      <c r="V83" s="39" t="s">
        <v>422</v>
      </c>
      <c r="W83" s="39" t="s">
        <v>441</v>
      </c>
      <c r="X83" s="39" t="s">
        <v>441</v>
      </c>
      <c r="Y83" s="39" t="s">
        <v>441</v>
      </c>
      <c r="Z83" s="39" t="s">
        <v>441</v>
      </c>
      <c r="AA83" s="39" t="s">
        <v>441</v>
      </c>
      <c r="AB83" s="39" t="s">
        <v>441</v>
      </c>
      <c r="AC83" s="39" t="s">
        <v>441</v>
      </c>
      <c r="AD83" s="39" t="s">
        <v>422</v>
      </c>
      <c r="AE83" s="192"/>
      <c r="AF83" s="39" t="s">
        <v>408</v>
      </c>
      <c r="AG83" s="39" t="s">
        <v>440</v>
      </c>
      <c r="AH83" s="39" t="s">
        <v>408</v>
      </c>
      <c r="AI83" s="39" t="s">
        <v>440</v>
      </c>
      <c r="AJ83" s="39" t="s">
        <v>440</v>
      </c>
      <c r="AK83" s="39">
        <v>3269.1523539999998</v>
      </c>
      <c r="AL83" s="40" t="s">
        <v>147</v>
      </c>
    </row>
    <row r="84" spans="1:38" s="5" customFormat="1" ht="26.25" customHeight="1" thickBot="1" x14ac:dyDescent="0.25">
      <c r="A84" s="37" t="s">
        <v>73</v>
      </c>
      <c r="B84" s="161" t="s">
        <v>227</v>
      </c>
      <c r="C84" s="42" t="s">
        <v>228</v>
      </c>
      <c r="D84" s="38"/>
      <c r="E84" s="39" t="s">
        <v>422</v>
      </c>
      <c r="F84" s="39">
        <v>4.2415100000000004E-3</v>
      </c>
      <c r="G84" s="39" t="s">
        <v>422</v>
      </c>
      <c r="H84" s="39" t="s">
        <v>422</v>
      </c>
      <c r="I84" s="39">
        <v>2.6101600000000003E-3</v>
      </c>
      <c r="J84" s="39">
        <v>1.3050800000000001E-2</v>
      </c>
      <c r="K84" s="39">
        <v>5.2203200000000005E-2</v>
      </c>
      <c r="L84" s="39">
        <v>3.3932079999999993E-7</v>
      </c>
      <c r="M84" s="39">
        <v>3.0995650000000002E-4</v>
      </c>
      <c r="N84" s="39" t="s">
        <v>422</v>
      </c>
      <c r="O84" s="39" t="s">
        <v>422</v>
      </c>
      <c r="P84" s="39" t="s">
        <v>441</v>
      </c>
      <c r="Q84" s="39" t="s">
        <v>422</v>
      </c>
      <c r="R84" s="39" t="s">
        <v>422</v>
      </c>
      <c r="S84" s="39" t="s">
        <v>422</v>
      </c>
      <c r="T84" s="39" t="s">
        <v>422</v>
      </c>
      <c r="U84" s="39" t="s">
        <v>422</v>
      </c>
      <c r="V84" s="39" t="s">
        <v>422</v>
      </c>
      <c r="W84" s="39" t="s">
        <v>422</v>
      </c>
      <c r="X84" s="39" t="s">
        <v>422</v>
      </c>
      <c r="Y84" s="39" t="s">
        <v>422</v>
      </c>
      <c r="Z84" s="39" t="s">
        <v>422</v>
      </c>
      <c r="AA84" s="39" t="s">
        <v>422</v>
      </c>
      <c r="AB84" s="39" t="s">
        <v>422</v>
      </c>
      <c r="AC84" s="39" t="s">
        <v>422</v>
      </c>
      <c r="AD84" s="39" t="s">
        <v>422</v>
      </c>
      <c r="AE84" s="192"/>
      <c r="AF84" s="39" t="s">
        <v>422</v>
      </c>
      <c r="AG84" s="39" t="s">
        <v>422</v>
      </c>
      <c r="AH84" s="39" t="s">
        <v>422</v>
      </c>
      <c r="AI84" s="39" t="s">
        <v>422</v>
      </c>
      <c r="AJ84" s="39" t="s">
        <v>422</v>
      </c>
      <c r="AK84" s="39">
        <v>4.6609999999999996</v>
      </c>
      <c r="AL84" s="40" t="s">
        <v>147</v>
      </c>
    </row>
    <row r="85" spans="1:38" s="5" customFormat="1" ht="26.25" customHeight="1" thickBot="1" x14ac:dyDescent="0.25">
      <c r="A85" s="37" t="s">
        <v>221</v>
      </c>
      <c r="B85" s="37" t="s">
        <v>229</v>
      </c>
      <c r="C85" s="42" t="s">
        <v>230</v>
      </c>
      <c r="D85" s="38"/>
      <c r="E85" s="39" t="s">
        <v>422</v>
      </c>
      <c r="F85" s="39">
        <v>1.1706680387999999</v>
      </c>
      <c r="G85" s="39" t="s">
        <v>422</v>
      </c>
      <c r="H85" s="39" t="s">
        <v>422</v>
      </c>
      <c r="I85" s="39" t="s">
        <v>441</v>
      </c>
      <c r="J85" s="39" t="s">
        <v>422</v>
      </c>
      <c r="K85" s="39" t="s">
        <v>422</v>
      </c>
      <c r="L85" s="39" t="s">
        <v>422</v>
      </c>
      <c r="M85" s="39" t="s">
        <v>422</v>
      </c>
      <c r="N85" s="39" t="s">
        <v>422</v>
      </c>
      <c r="O85" s="39" t="s">
        <v>422</v>
      </c>
      <c r="P85" s="39" t="s">
        <v>441</v>
      </c>
      <c r="Q85" s="39" t="s">
        <v>422</v>
      </c>
      <c r="R85" s="39" t="s">
        <v>422</v>
      </c>
      <c r="S85" s="39" t="s">
        <v>422</v>
      </c>
      <c r="T85" s="39" t="s">
        <v>422</v>
      </c>
      <c r="U85" s="39" t="s">
        <v>422</v>
      </c>
      <c r="V85" s="39" t="s">
        <v>422</v>
      </c>
      <c r="W85" s="39" t="s">
        <v>422</v>
      </c>
      <c r="X85" s="39" t="s">
        <v>422</v>
      </c>
      <c r="Y85" s="39" t="s">
        <v>422</v>
      </c>
      <c r="Z85" s="39" t="s">
        <v>422</v>
      </c>
      <c r="AA85" s="39" t="s">
        <v>422</v>
      </c>
      <c r="AB85" s="39" t="s">
        <v>422</v>
      </c>
      <c r="AC85" s="39" t="s">
        <v>422</v>
      </c>
      <c r="AD85" s="39" t="s">
        <v>422</v>
      </c>
      <c r="AE85" s="192"/>
      <c r="AF85" s="39" t="s">
        <v>422</v>
      </c>
      <c r="AG85" s="39" t="s">
        <v>422</v>
      </c>
      <c r="AH85" s="39" t="s">
        <v>422</v>
      </c>
      <c r="AI85" s="39" t="s">
        <v>422</v>
      </c>
      <c r="AJ85" s="39" t="s">
        <v>422</v>
      </c>
      <c r="AK85" s="39">
        <v>4.2282480000000007</v>
      </c>
      <c r="AL85" s="40" t="s">
        <v>231</v>
      </c>
    </row>
    <row r="86" spans="1:38" s="5" customFormat="1" ht="26.25" customHeight="1" thickBot="1" x14ac:dyDescent="0.25">
      <c r="A86" s="37" t="s">
        <v>221</v>
      </c>
      <c r="B86" s="37" t="s">
        <v>232</v>
      </c>
      <c r="C86" s="42" t="s">
        <v>233</v>
      </c>
      <c r="D86" s="38"/>
      <c r="E86" s="39" t="s">
        <v>422</v>
      </c>
      <c r="F86" s="39">
        <v>0.10269724000000001</v>
      </c>
      <c r="G86" s="39" t="s">
        <v>422</v>
      </c>
      <c r="H86" s="39" t="s">
        <v>422</v>
      </c>
      <c r="I86" s="39" t="s">
        <v>441</v>
      </c>
      <c r="J86" s="39" t="s">
        <v>422</v>
      </c>
      <c r="K86" s="39" t="s">
        <v>422</v>
      </c>
      <c r="L86" s="39" t="s">
        <v>422</v>
      </c>
      <c r="M86" s="39" t="s">
        <v>422</v>
      </c>
      <c r="N86" s="39" t="s">
        <v>422</v>
      </c>
      <c r="O86" s="39" t="s">
        <v>422</v>
      </c>
      <c r="P86" s="39" t="s">
        <v>441</v>
      </c>
      <c r="Q86" s="39" t="s">
        <v>422</v>
      </c>
      <c r="R86" s="39" t="s">
        <v>422</v>
      </c>
      <c r="S86" s="39" t="s">
        <v>422</v>
      </c>
      <c r="T86" s="39" t="s">
        <v>422</v>
      </c>
      <c r="U86" s="39" t="s">
        <v>422</v>
      </c>
      <c r="V86" s="39" t="s">
        <v>422</v>
      </c>
      <c r="W86" s="39" t="s">
        <v>422</v>
      </c>
      <c r="X86" s="39" t="s">
        <v>422</v>
      </c>
      <c r="Y86" s="39" t="s">
        <v>422</v>
      </c>
      <c r="Z86" s="39" t="s">
        <v>422</v>
      </c>
      <c r="AA86" s="39" t="s">
        <v>422</v>
      </c>
      <c r="AB86" s="39" t="s">
        <v>422</v>
      </c>
      <c r="AC86" s="39" t="s">
        <v>422</v>
      </c>
      <c r="AD86" s="39" t="s">
        <v>422</v>
      </c>
      <c r="AE86" s="192"/>
      <c r="AF86" s="39" t="s">
        <v>422</v>
      </c>
      <c r="AG86" s="39" t="s">
        <v>422</v>
      </c>
      <c r="AH86" s="39" t="s">
        <v>422</v>
      </c>
      <c r="AI86" s="39" t="s">
        <v>422</v>
      </c>
      <c r="AJ86" s="39" t="s">
        <v>422</v>
      </c>
      <c r="AK86" s="39">
        <v>0.14464399999999999</v>
      </c>
      <c r="AL86" s="40" t="s">
        <v>224</v>
      </c>
    </row>
    <row r="87" spans="1:38" s="5" customFormat="1" ht="26.25" customHeight="1" thickBot="1" x14ac:dyDescent="0.25">
      <c r="A87" s="37" t="s">
        <v>221</v>
      </c>
      <c r="B87" s="37" t="s">
        <v>234</v>
      </c>
      <c r="C87" s="42" t="s">
        <v>235</v>
      </c>
      <c r="D87" s="38"/>
      <c r="E87" s="39" t="s">
        <v>422</v>
      </c>
      <c r="F87" s="39">
        <v>2.7792185999999996E-4</v>
      </c>
      <c r="G87" s="39" t="s">
        <v>422</v>
      </c>
      <c r="H87" s="39" t="s">
        <v>422</v>
      </c>
      <c r="I87" s="39" t="s">
        <v>441</v>
      </c>
      <c r="J87" s="39" t="s">
        <v>422</v>
      </c>
      <c r="K87" s="39" t="s">
        <v>422</v>
      </c>
      <c r="L87" s="39" t="s">
        <v>422</v>
      </c>
      <c r="M87" s="39" t="s">
        <v>422</v>
      </c>
      <c r="N87" s="39" t="s">
        <v>422</v>
      </c>
      <c r="O87" s="39" t="s">
        <v>422</v>
      </c>
      <c r="P87" s="39" t="s">
        <v>441</v>
      </c>
      <c r="Q87" s="39" t="s">
        <v>422</v>
      </c>
      <c r="R87" s="39" t="s">
        <v>422</v>
      </c>
      <c r="S87" s="39" t="s">
        <v>422</v>
      </c>
      <c r="T87" s="39" t="s">
        <v>422</v>
      </c>
      <c r="U87" s="39" t="s">
        <v>422</v>
      </c>
      <c r="V87" s="39" t="s">
        <v>422</v>
      </c>
      <c r="W87" s="39" t="s">
        <v>422</v>
      </c>
      <c r="X87" s="39" t="s">
        <v>422</v>
      </c>
      <c r="Y87" s="39" t="s">
        <v>422</v>
      </c>
      <c r="Z87" s="39" t="s">
        <v>422</v>
      </c>
      <c r="AA87" s="39" t="s">
        <v>422</v>
      </c>
      <c r="AB87" s="39" t="s">
        <v>422</v>
      </c>
      <c r="AC87" s="39" t="s">
        <v>422</v>
      </c>
      <c r="AD87" s="39" t="s">
        <v>422</v>
      </c>
      <c r="AE87" s="192"/>
      <c r="AF87" s="39" t="s">
        <v>422</v>
      </c>
      <c r="AG87" s="39" t="s">
        <v>422</v>
      </c>
      <c r="AH87" s="39" t="s">
        <v>422</v>
      </c>
      <c r="AI87" s="39" t="s">
        <v>422</v>
      </c>
      <c r="AJ87" s="39" t="s">
        <v>422</v>
      </c>
      <c r="AK87" s="39">
        <v>4.6299999999999996E-3</v>
      </c>
      <c r="AL87" s="40" t="s">
        <v>224</v>
      </c>
    </row>
    <row r="88" spans="1:38" s="5" customFormat="1" ht="26.25" customHeight="1" thickBot="1" x14ac:dyDescent="0.25">
      <c r="A88" s="37" t="s">
        <v>221</v>
      </c>
      <c r="B88" s="37" t="s">
        <v>236</v>
      </c>
      <c r="C88" s="42" t="s">
        <v>237</v>
      </c>
      <c r="D88" s="38"/>
      <c r="E88" s="39" t="s">
        <v>422</v>
      </c>
      <c r="F88" s="39">
        <v>0.209757581</v>
      </c>
      <c r="G88" s="39" t="s">
        <v>422</v>
      </c>
      <c r="H88" s="39" t="s">
        <v>422</v>
      </c>
      <c r="I88" s="39" t="s">
        <v>441</v>
      </c>
      <c r="J88" s="39" t="s">
        <v>422</v>
      </c>
      <c r="K88" s="39" t="s">
        <v>422</v>
      </c>
      <c r="L88" s="39" t="s">
        <v>422</v>
      </c>
      <c r="M88" s="39" t="s">
        <v>422</v>
      </c>
      <c r="N88" s="39" t="s">
        <v>422</v>
      </c>
      <c r="O88" s="39" t="s">
        <v>422</v>
      </c>
      <c r="P88" s="39" t="s">
        <v>441</v>
      </c>
      <c r="Q88" s="39" t="s">
        <v>422</v>
      </c>
      <c r="R88" s="39" t="s">
        <v>422</v>
      </c>
      <c r="S88" s="39" t="s">
        <v>422</v>
      </c>
      <c r="T88" s="39" t="s">
        <v>422</v>
      </c>
      <c r="U88" s="39" t="s">
        <v>422</v>
      </c>
      <c r="V88" s="39" t="s">
        <v>422</v>
      </c>
      <c r="W88" s="39" t="s">
        <v>422</v>
      </c>
      <c r="X88" s="39" t="s">
        <v>422</v>
      </c>
      <c r="Y88" s="39" t="s">
        <v>422</v>
      </c>
      <c r="Z88" s="39" t="s">
        <v>422</v>
      </c>
      <c r="AA88" s="39" t="s">
        <v>422</v>
      </c>
      <c r="AB88" s="39" t="s">
        <v>422</v>
      </c>
      <c r="AC88" s="39" t="s">
        <v>422</v>
      </c>
      <c r="AD88" s="39" t="s">
        <v>422</v>
      </c>
      <c r="AE88" s="192"/>
      <c r="AF88" s="39" t="s">
        <v>422</v>
      </c>
      <c r="AG88" s="39" t="s">
        <v>422</v>
      </c>
      <c r="AH88" s="39" t="s">
        <v>422</v>
      </c>
      <c r="AI88" s="39" t="s">
        <v>422</v>
      </c>
      <c r="AJ88" s="39" t="s">
        <v>422</v>
      </c>
      <c r="AK88" s="39">
        <v>17.385908000000001</v>
      </c>
      <c r="AL88" s="40" t="s">
        <v>147</v>
      </c>
    </row>
    <row r="89" spans="1:38" s="5" customFormat="1" ht="26.25" customHeight="1" thickBot="1" x14ac:dyDescent="0.25">
      <c r="A89" s="37" t="s">
        <v>221</v>
      </c>
      <c r="B89" s="37" t="s">
        <v>238</v>
      </c>
      <c r="C89" s="42" t="s">
        <v>239</v>
      </c>
      <c r="D89" s="38"/>
      <c r="E89" s="39" t="s">
        <v>422</v>
      </c>
      <c r="F89" s="39">
        <v>0.78732471000000004</v>
      </c>
      <c r="G89" s="39" t="s">
        <v>422</v>
      </c>
      <c r="H89" s="39" t="s">
        <v>422</v>
      </c>
      <c r="I89" s="39" t="s">
        <v>441</v>
      </c>
      <c r="J89" s="39" t="s">
        <v>422</v>
      </c>
      <c r="K89" s="39" t="s">
        <v>422</v>
      </c>
      <c r="L89" s="39" t="s">
        <v>422</v>
      </c>
      <c r="M89" s="39" t="s">
        <v>422</v>
      </c>
      <c r="N89" s="39" t="s">
        <v>422</v>
      </c>
      <c r="O89" s="39" t="s">
        <v>422</v>
      </c>
      <c r="P89" s="39" t="s">
        <v>441</v>
      </c>
      <c r="Q89" s="39" t="s">
        <v>422</v>
      </c>
      <c r="R89" s="39" t="s">
        <v>422</v>
      </c>
      <c r="S89" s="39" t="s">
        <v>422</v>
      </c>
      <c r="T89" s="39" t="s">
        <v>422</v>
      </c>
      <c r="U89" s="39" t="s">
        <v>422</v>
      </c>
      <c r="V89" s="39" t="s">
        <v>422</v>
      </c>
      <c r="W89" s="39" t="s">
        <v>422</v>
      </c>
      <c r="X89" s="39" t="s">
        <v>422</v>
      </c>
      <c r="Y89" s="39" t="s">
        <v>422</v>
      </c>
      <c r="Z89" s="39" t="s">
        <v>422</v>
      </c>
      <c r="AA89" s="39" t="s">
        <v>422</v>
      </c>
      <c r="AB89" s="39" t="s">
        <v>422</v>
      </c>
      <c r="AC89" s="39" t="s">
        <v>422</v>
      </c>
      <c r="AD89" s="39" t="s">
        <v>422</v>
      </c>
      <c r="AE89" s="192"/>
      <c r="AF89" s="39" t="s">
        <v>422</v>
      </c>
      <c r="AG89" s="39" t="s">
        <v>422</v>
      </c>
      <c r="AH89" s="39" t="s">
        <v>422</v>
      </c>
      <c r="AI89" s="39" t="s">
        <v>422</v>
      </c>
      <c r="AJ89" s="39" t="s">
        <v>422</v>
      </c>
      <c r="AK89" s="39">
        <v>1.078527</v>
      </c>
      <c r="AL89" s="40" t="s">
        <v>147</v>
      </c>
    </row>
    <row r="90" spans="1:38" s="45" customFormat="1" ht="26.25" customHeight="1" thickBot="1" x14ac:dyDescent="0.25">
      <c r="A90" s="37" t="s">
        <v>221</v>
      </c>
      <c r="B90" s="37" t="s">
        <v>240</v>
      </c>
      <c r="C90" s="42" t="s">
        <v>241</v>
      </c>
      <c r="D90" s="38"/>
      <c r="E90" s="39">
        <v>1.8698523463333328E-2</v>
      </c>
      <c r="F90" s="39">
        <v>1.6140876141806668</v>
      </c>
      <c r="G90" s="39">
        <v>4.0582734833333337E-3</v>
      </c>
      <c r="H90" s="39">
        <v>4.2304951706666663E-2</v>
      </c>
      <c r="I90" s="39">
        <v>0.76525402752871652</v>
      </c>
      <c r="J90" s="39">
        <v>1.0102921007127332</v>
      </c>
      <c r="K90" s="39">
        <v>1.1736211495624751</v>
      </c>
      <c r="L90" s="39">
        <v>4.9812904535868259E-13</v>
      </c>
      <c r="M90" s="39">
        <v>0.57129559513499983</v>
      </c>
      <c r="N90" s="39">
        <v>1.0535385466666667</v>
      </c>
      <c r="O90" s="39">
        <v>5.7036229806666665E-2</v>
      </c>
      <c r="P90" s="39">
        <v>7.6596552499999998E-5</v>
      </c>
      <c r="Q90" s="39">
        <v>1.7872528916666667E-3</v>
      </c>
      <c r="R90" s="39">
        <v>2.0963266999999997E-2</v>
      </c>
      <c r="S90" s="39">
        <v>0.65169423704000007</v>
      </c>
      <c r="T90" s="39">
        <v>6.4779489239999988E-2</v>
      </c>
      <c r="U90" s="39" t="s">
        <v>441</v>
      </c>
      <c r="V90" s="39">
        <v>0.37691148685333337</v>
      </c>
      <c r="W90" s="39">
        <v>1.0193964266666667E-3</v>
      </c>
      <c r="X90" s="39">
        <v>1.3893669836E-3</v>
      </c>
      <c r="Y90" s="39">
        <v>5.8887466199999993E-4</v>
      </c>
      <c r="Z90" s="39">
        <v>5.8887466199999993E-4</v>
      </c>
      <c r="AA90" s="39">
        <v>5.8887466199999993E-4</v>
      </c>
      <c r="AB90" s="39">
        <v>3.1559909696000001E-3</v>
      </c>
      <c r="AC90" s="39" t="s">
        <v>441</v>
      </c>
      <c r="AD90" s="39" t="s">
        <v>441</v>
      </c>
      <c r="AE90" s="192"/>
      <c r="AF90" s="39" t="s">
        <v>422</v>
      </c>
      <c r="AG90" s="39" t="s">
        <v>422</v>
      </c>
      <c r="AH90" s="39" t="s">
        <v>422</v>
      </c>
      <c r="AI90" s="39" t="s">
        <v>422</v>
      </c>
      <c r="AJ90" s="39" t="s">
        <v>422</v>
      </c>
      <c r="AK90" s="39">
        <v>828.85605443333327</v>
      </c>
      <c r="AL90" s="40" t="s">
        <v>147</v>
      </c>
    </row>
    <row r="91" spans="1:38" s="142" customFormat="1" ht="26.25" customHeight="1" thickBot="1" x14ac:dyDescent="0.25">
      <c r="A91" s="141" t="s">
        <v>221</v>
      </c>
      <c r="B91" s="141" t="s">
        <v>242</v>
      </c>
      <c r="C91" s="141" t="s">
        <v>243</v>
      </c>
      <c r="D91" s="38"/>
      <c r="E91" s="39" t="s">
        <v>422</v>
      </c>
      <c r="F91" s="39" t="s">
        <v>422</v>
      </c>
      <c r="G91" s="39">
        <v>2.6647097847726169E-2</v>
      </c>
      <c r="H91" s="39" t="s">
        <v>422</v>
      </c>
      <c r="I91" s="39" t="s">
        <v>441</v>
      </c>
      <c r="J91" s="39" t="s">
        <v>441</v>
      </c>
      <c r="K91" s="39" t="s">
        <v>441</v>
      </c>
      <c r="L91" s="39" t="s">
        <v>441</v>
      </c>
      <c r="M91" s="39" t="s">
        <v>422</v>
      </c>
      <c r="N91" s="39">
        <v>2.2007055933943016E-4</v>
      </c>
      <c r="O91" s="39">
        <v>3.0226558752644642E-2</v>
      </c>
      <c r="P91" s="39" t="s">
        <v>441</v>
      </c>
      <c r="Q91" s="39" t="s">
        <v>441</v>
      </c>
      <c r="R91" s="39">
        <v>0.12726972106376683</v>
      </c>
      <c r="S91" s="39">
        <v>5.1570751556047201</v>
      </c>
      <c r="T91" s="39">
        <v>0.21138705232935018</v>
      </c>
      <c r="U91" s="39">
        <v>3.009398612653652E-2</v>
      </c>
      <c r="V91" s="39">
        <v>2.9842098136931154</v>
      </c>
      <c r="W91" s="39" t="s">
        <v>422</v>
      </c>
      <c r="X91" s="39" t="s">
        <v>422</v>
      </c>
      <c r="Y91" s="39" t="s">
        <v>422</v>
      </c>
      <c r="Z91" s="39" t="s">
        <v>422</v>
      </c>
      <c r="AA91" s="39" t="s">
        <v>422</v>
      </c>
      <c r="AB91" s="39" t="s">
        <v>422</v>
      </c>
      <c r="AC91" s="39" t="s">
        <v>422</v>
      </c>
      <c r="AD91" s="39" t="s">
        <v>422</v>
      </c>
      <c r="AE91" s="192"/>
      <c r="AF91" s="39" t="s">
        <v>422</v>
      </c>
      <c r="AG91" s="39" t="s">
        <v>422</v>
      </c>
      <c r="AH91" s="39" t="s">
        <v>422</v>
      </c>
      <c r="AI91" s="39" t="s">
        <v>422</v>
      </c>
      <c r="AJ91" s="39" t="s">
        <v>422</v>
      </c>
      <c r="AK91" s="39" t="s">
        <v>422</v>
      </c>
      <c r="AL91" s="40" t="s">
        <v>147</v>
      </c>
    </row>
    <row r="92" spans="1:38" s="5" customFormat="1" ht="26.25" customHeight="1" thickBot="1" x14ac:dyDescent="0.25">
      <c r="A92" s="37" t="s">
        <v>73</v>
      </c>
      <c r="B92" s="37" t="s">
        <v>244</v>
      </c>
      <c r="C92" s="37" t="s">
        <v>245</v>
      </c>
      <c r="D92" s="43"/>
      <c r="E92" s="39">
        <v>0.23426279</v>
      </c>
      <c r="F92" s="39">
        <v>0.21471598</v>
      </c>
      <c r="G92" s="39">
        <v>0.30822478000000003</v>
      </c>
      <c r="H92" s="39" t="s">
        <v>441</v>
      </c>
      <c r="I92" s="39">
        <v>0.100482474</v>
      </c>
      <c r="J92" s="39">
        <v>0.13397663199999998</v>
      </c>
      <c r="K92" s="39">
        <v>0.16747079000000004</v>
      </c>
      <c r="L92" s="39">
        <v>2.6125443240000001E-3</v>
      </c>
      <c r="M92" s="39">
        <v>0.55373334499999993</v>
      </c>
      <c r="N92" s="39" t="s">
        <v>422</v>
      </c>
      <c r="O92" s="39" t="s">
        <v>422</v>
      </c>
      <c r="P92" s="39" t="s">
        <v>422</v>
      </c>
      <c r="Q92" s="39" t="s">
        <v>422</v>
      </c>
      <c r="R92" s="39" t="s">
        <v>422</v>
      </c>
      <c r="S92" s="39" t="s">
        <v>422</v>
      </c>
      <c r="T92" s="39" t="s">
        <v>422</v>
      </c>
      <c r="U92" s="39" t="s">
        <v>422</v>
      </c>
      <c r="V92" s="39" t="s">
        <v>422</v>
      </c>
      <c r="W92" s="39" t="s">
        <v>422</v>
      </c>
      <c r="X92" s="39" t="s">
        <v>441</v>
      </c>
      <c r="Y92" s="39" t="s">
        <v>441</v>
      </c>
      <c r="Z92" s="39" t="s">
        <v>441</v>
      </c>
      <c r="AA92" s="39" t="s">
        <v>441</v>
      </c>
      <c r="AB92" s="39" t="s">
        <v>441</v>
      </c>
      <c r="AC92" s="39" t="s">
        <v>422</v>
      </c>
      <c r="AD92" s="39" t="s">
        <v>422</v>
      </c>
      <c r="AE92" s="192"/>
      <c r="AF92" s="39" t="s">
        <v>408</v>
      </c>
      <c r="AG92" s="39" t="s">
        <v>422</v>
      </c>
      <c r="AH92" s="39" t="s">
        <v>408</v>
      </c>
      <c r="AI92" s="39" t="s">
        <v>408</v>
      </c>
      <c r="AJ92" s="39" t="s">
        <v>422</v>
      </c>
      <c r="AK92" s="39" t="s">
        <v>456</v>
      </c>
      <c r="AL92" s="40" t="s">
        <v>246</v>
      </c>
    </row>
    <row r="93" spans="1:38" s="5" customFormat="1" ht="26.25" customHeight="1" thickBot="1" x14ac:dyDescent="0.25">
      <c r="A93" s="37" t="s">
        <v>73</v>
      </c>
      <c r="B93" s="37" t="s">
        <v>247</v>
      </c>
      <c r="C93" s="37" t="s">
        <v>248</v>
      </c>
      <c r="D93" s="43"/>
      <c r="E93" s="39" t="s">
        <v>422</v>
      </c>
      <c r="F93" s="39">
        <v>5.7233074888530018</v>
      </c>
      <c r="G93" s="39" t="s">
        <v>422</v>
      </c>
      <c r="H93" s="39" t="s">
        <v>422</v>
      </c>
      <c r="I93" s="39" t="s">
        <v>441</v>
      </c>
      <c r="J93" s="39" t="s">
        <v>441</v>
      </c>
      <c r="K93" s="39" t="s">
        <v>441</v>
      </c>
      <c r="L93" s="39" t="s">
        <v>441</v>
      </c>
      <c r="M93" s="39" t="s">
        <v>422</v>
      </c>
      <c r="N93" s="39" t="s">
        <v>422</v>
      </c>
      <c r="O93" s="39" t="s">
        <v>422</v>
      </c>
      <c r="P93" s="39" t="s">
        <v>422</v>
      </c>
      <c r="Q93" s="39" t="s">
        <v>422</v>
      </c>
      <c r="R93" s="39" t="s">
        <v>422</v>
      </c>
      <c r="S93" s="39" t="s">
        <v>422</v>
      </c>
      <c r="T93" s="39" t="s">
        <v>422</v>
      </c>
      <c r="U93" s="39" t="s">
        <v>422</v>
      </c>
      <c r="V93" s="39" t="s">
        <v>422</v>
      </c>
      <c r="W93" s="39" t="s">
        <v>422</v>
      </c>
      <c r="X93" s="39" t="s">
        <v>422</v>
      </c>
      <c r="Y93" s="39" t="s">
        <v>422</v>
      </c>
      <c r="Z93" s="39" t="s">
        <v>422</v>
      </c>
      <c r="AA93" s="39" t="s">
        <v>422</v>
      </c>
      <c r="AB93" s="39" t="s">
        <v>422</v>
      </c>
      <c r="AC93" s="39" t="s">
        <v>422</v>
      </c>
      <c r="AD93" s="39" t="s">
        <v>422</v>
      </c>
      <c r="AE93" s="192"/>
      <c r="AF93" s="39" t="s">
        <v>408</v>
      </c>
      <c r="AG93" s="39" t="s">
        <v>408</v>
      </c>
      <c r="AH93" s="39" t="s">
        <v>408</v>
      </c>
      <c r="AI93" s="39" t="s">
        <v>408</v>
      </c>
      <c r="AJ93" s="39" t="s">
        <v>422</v>
      </c>
      <c r="AK93" s="39">
        <v>1078580.6135400005</v>
      </c>
      <c r="AL93" s="40" t="s">
        <v>249</v>
      </c>
    </row>
    <row r="94" spans="1:38" s="5" customFormat="1" ht="26.25" customHeight="1" thickBot="1" x14ac:dyDescent="0.25">
      <c r="A94" s="37" t="s">
        <v>73</v>
      </c>
      <c r="B94" s="162" t="s">
        <v>250</v>
      </c>
      <c r="C94" s="37" t="s">
        <v>251</v>
      </c>
      <c r="D94" s="38"/>
      <c r="E94" s="39" t="s">
        <v>440</v>
      </c>
      <c r="F94" s="39" t="s">
        <v>440</v>
      </c>
      <c r="G94" s="39" t="s">
        <v>440</v>
      </c>
      <c r="H94" s="39" t="s">
        <v>440</v>
      </c>
      <c r="I94" s="39" t="s">
        <v>440</v>
      </c>
      <c r="J94" s="39" t="s">
        <v>440</v>
      </c>
      <c r="K94" s="39" t="s">
        <v>440</v>
      </c>
      <c r="L94" s="39" t="s">
        <v>440</v>
      </c>
      <c r="M94" s="39" t="s">
        <v>440</v>
      </c>
      <c r="N94" s="39" t="s">
        <v>440</v>
      </c>
      <c r="O94" s="39" t="s">
        <v>440</v>
      </c>
      <c r="P94" s="39" t="s">
        <v>440</v>
      </c>
      <c r="Q94" s="39" t="s">
        <v>440</v>
      </c>
      <c r="R94" s="39" t="s">
        <v>440</v>
      </c>
      <c r="S94" s="39" t="s">
        <v>440</v>
      </c>
      <c r="T94" s="39" t="s">
        <v>440</v>
      </c>
      <c r="U94" s="39" t="s">
        <v>440</v>
      </c>
      <c r="V94" s="39" t="s">
        <v>440</v>
      </c>
      <c r="W94" s="39" t="s">
        <v>440</v>
      </c>
      <c r="X94" s="39" t="s">
        <v>440</v>
      </c>
      <c r="Y94" s="39" t="s">
        <v>440</v>
      </c>
      <c r="Z94" s="39" t="s">
        <v>440</v>
      </c>
      <c r="AA94" s="39" t="s">
        <v>440</v>
      </c>
      <c r="AB94" s="39" t="str">
        <f t="shared" ref="AB94:AB140" si="1">IF((N(X94)+N(Y94)+N(Z94)+N(AA94))=0,X94,(N(X94)+N(Y94)+N(Z94)+N(AA94)))</f>
        <v>NO</v>
      </c>
      <c r="AC94" s="39" t="s">
        <v>440</v>
      </c>
      <c r="AD94" s="39" t="s">
        <v>440</v>
      </c>
      <c r="AE94" s="192"/>
      <c r="AF94" s="39" t="s">
        <v>440</v>
      </c>
      <c r="AG94" s="39" t="s">
        <v>440</v>
      </c>
      <c r="AH94" s="39" t="s">
        <v>440</v>
      </c>
      <c r="AI94" s="39" t="s">
        <v>440</v>
      </c>
      <c r="AJ94" s="39" t="s">
        <v>440</v>
      </c>
      <c r="AK94" s="39" t="s">
        <v>440</v>
      </c>
      <c r="AL94" s="40" t="s">
        <v>147</v>
      </c>
    </row>
    <row r="95" spans="1:38" s="5" customFormat="1" ht="26.25" customHeight="1" thickBot="1" x14ac:dyDescent="0.25">
      <c r="A95" s="37" t="s">
        <v>73</v>
      </c>
      <c r="B95" s="162" t="s">
        <v>252</v>
      </c>
      <c r="C95" s="37" t="s">
        <v>253</v>
      </c>
      <c r="D95" s="43"/>
      <c r="E95" s="39" t="s">
        <v>441</v>
      </c>
      <c r="F95" s="39" t="s">
        <v>441</v>
      </c>
      <c r="G95" s="39" t="s">
        <v>441</v>
      </c>
      <c r="H95" s="39" t="s">
        <v>441</v>
      </c>
      <c r="I95" s="39" t="s">
        <v>441</v>
      </c>
      <c r="J95" s="39" t="s">
        <v>441</v>
      </c>
      <c r="K95" s="39" t="s">
        <v>441</v>
      </c>
      <c r="L95" s="39" t="s">
        <v>441</v>
      </c>
      <c r="M95" s="39" t="s">
        <v>441</v>
      </c>
      <c r="N95" s="39" t="s">
        <v>441</v>
      </c>
      <c r="O95" s="39" t="s">
        <v>441</v>
      </c>
      <c r="P95" s="39" t="s">
        <v>441</v>
      </c>
      <c r="Q95" s="39" t="s">
        <v>441</v>
      </c>
      <c r="R95" s="39" t="s">
        <v>441</v>
      </c>
      <c r="S95" s="39" t="s">
        <v>441</v>
      </c>
      <c r="T95" s="39" t="s">
        <v>441</v>
      </c>
      <c r="U95" s="39" t="s">
        <v>441</v>
      </c>
      <c r="V95" s="39" t="s">
        <v>441</v>
      </c>
      <c r="W95" s="39" t="s">
        <v>441</v>
      </c>
      <c r="X95" s="39" t="s">
        <v>441</v>
      </c>
      <c r="Y95" s="39" t="s">
        <v>441</v>
      </c>
      <c r="Z95" s="39" t="s">
        <v>441</v>
      </c>
      <c r="AA95" s="39" t="s">
        <v>441</v>
      </c>
      <c r="AB95" s="39" t="str">
        <f t="shared" si="1"/>
        <v>NE</v>
      </c>
      <c r="AC95" s="39" t="s">
        <v>441</v>
      </c>
      <c r="AD95" s="39" t="s">
        <v>441</v>
      </c>
      <c r="AE95" s="192"/>
      <c r="AF95" s="39" t="s">
        <v>441</v>
      </c>
      <c r="AG95" s="39" t="s">
        <v>441</v>
      </c>
      <c r="AH95" s="39" t="s">
        <v>441</v>
      </c>
      <c r="AI95" s="39" t="s">
        <v>441</v>
      </c>
      <c r="AJ95" s="39" t="s">
        <v>441</v>
      </c>
      <c r="AK95" s="39" t="s">
        <v>441</v>
      </c>
      <c r="AL95" s="40" t="s">
        <v>147</v>
      </c>
    </row>
    <row r="96" spans="1:38" s="5" customFormat="1" ht="26.25" customHeight="1" thickBot="1" x14ac:dyDescent="0.25">
      <c r="A96" s="37" t="s">
        <v>73</v>
      </c>
      <c r="B96" s="37" t="s">
        <v>254</v>
      </c>
      <c r="C96" s="37" t="s">
        <v>255</v>
      </c>
      <c r="D96" s="43"/>
      <c r="E96" s="39" t="s">
        <v>441</v>
      </c>
      <c r="F96" s="39" t="s">
        <v>441</v>
      </c>
      <c r="G96" s="39" t="s">
        <v>441</v>
      </c>
      <c r="H96" s="39" t="s">
        <v>441</v>
      </c>
      <c r="I96" s="39" t="s">
        <v>441</v>
      </c>
      <c r="J96" s="39" t="s">
        <v>441</v>
      </c>
      <c r="K96" s="39" t="s">
        <v>441</v>
      </c>
      <c r="L96" s="39" t="s">
        <v>441</v>
      </c>
      <c r="M96" s="39" t="s">
        <v>441</v>
      </c>
      <c r="N96" s="39" t="s">
        <v>441</v>
      </c>
      <c r="O96" s="39" t="s">
        <v>441</v>
      </c>
      <c r="P96" s="39" t="s">
        <v>441</v>
      </c>
      <c r="Q96" s="39" t="s">
        <v>441</v>
      </c>
      <c r="R96" s="39" t="s">
        <v>441</v>
      </c>
      <c r="S96" s="39" t="s">
        <v>441</v>
      </c>
      <c r="T96" s="39" t="s">
        <v>441</v>
      </c>
      <c r="U96" s="39" t="s">
        <v>441</v>
      </c>
      <c r="V96" s="39" t="s">
        <v>441</v>
      </c>
      <c r="W96" s="39" t="s">
        <v>441</v>
      </c>
      <c r="X96" s="39" t="s">
        <v>441</v>
      </c>
      <c r="Y96" s="39" t="s">
        <v>441</v>
      </c>
      <c r="Z96" s="39" t="s">
        <v>441</v>
      </c>
      <c r="AA96" s="39" t="s">
        <v>441</v>
      </c>
      <c r="AB96" s="39" t="str">
        <f t="shared" si="1"/>
        <v>NE</v>
      </c>
      <c r="AC96" s="39" t="s">
        <v>441</v>
      </c>
      <c r="AD96" s="39" t="s">
        <v>441</v>
      </c>
      <c r="AE96" s="192"/>
      <c r="AF96" s="39" t="s">
        <v>441</v>
      </c>
      <c r="AG96" s="39" t="s">
        <v>441</v>
      </c>
      <c r="AH96" s="39" t="s">
        <v>441</v>
      </c>
      <c r="AI96" s="39" t="s">
        <v>441</v>
      </c>
      <c r="AJ96" s="39" t="s">
        <v>441</v>
      </c>
      <c r="AK96" s="39" t="s">
        <v>441</v>
      </c>
      <c r="AL96" s="40" t="s">
        <v>147</v>
      </c>
    </row>
    <row r="97" spans="1:38" s="5" customFormat="1" ht="26.25" customHeight="1" thickBot="1" x14ac:dyDescent="0.25">
      <c r="A97" s="37" t="s">
        <v>73</v>
      </c>
      <c r="B97" s="37" t="s">
        <v>256</v>
      </c>
      <c r="C97" s="37" t="s">
        <v>257</v>
      </c>
      <c r="D97" s="43"/>
      <c r="E97" s="39" t="s">
        <v>422</v>
      </c>
      <c r="F97" s="39" t="s">
        <v>422</v>
      </c>
      <c r="G97" s="39" t="s">
        <v>422</v>
      </c>
      <c r="H97" s="39" t="s">
        <v>422</v>
      </c>
      <c r="I97" s="39" t="s">
        <v>422</v>
      </c>
      <c r="J97" s="39" t="s">
        <v>422</v>
      </c>
      <c r="K97" s="39" t="s">
        <v>422</v>
      </c>
      <c r="L97" s="39" t="s">
        <v>422</v>
      </c>
      <c r="M97" s="39" t="s">
        <v>422</v>
      </c>
      <c r="N97" s="39" t="s">
        <v>422</v>
      </c>
      <c r="O97" s="39" t="s">
        <v>422</v>
      </c>
      <c r="P97" s="39" t="s">
        <v>422</v>
      </c>
      <c r="Q97" s="39" t="s">
        <v>422</v>
      </c>
      <c r="R97" s="39" t="s">
        <v>422</v>
      </c>
      <c r="S97" s="39" t="s">
        <v>422</v>
      </c>
      <c r="T97" s="39" t="s">
        <v>422</v>
      </c>
      <c r="U97" s="39" t="s">
        <v>422</v>
      </c>
      <c r="V97" s="39" t="s">
        <v>422</v>
      </c>
      <c r="W97" s="39" t="s">
        <v>422</v>
      </c>
      <c r="X97" s="39" t="s">
        <v>422</v>
      </c>
      <c r="Y97" s="39" t="s">
        <v>422</v>
      </c>
      <c r="Z97" s="39" t="s">
        <v>422</v>
      </c>
      <c r="AA97" s="39" t="s">
        <v>422</v>
      </c>
      <c r="AB97" s="39" t="str">
        <f t="shared" si="1"/>
        <v>NA</v>
      </c>
      <c r="AC97" s="39" t="s">
        <v>422</v>
      </c>
      <c r="AD97" s="39" t="s">
        <v>422</v>
      </c>
      <c r="AE97" s="192"/>
      <c r="AF97" s="39" t="s">
        <v>422</v>
      </c>
      <c r="AG97" s="39" t="s">
        <v>422</v>
      </c>
      <c r="AH97" s="39" t="s">
        <v>422</v>
      </c>
      <c r="AI97" s="39" t="s">
        <v>422</v>
      </c>
      <c r="AJ97" s="39" t="s">
        <v>422</v>
      </c>
      <c r="AK97" s="39" t="s">
        <v>422</v>
      </c>
      <c r="AL97" s="40" t="s">
        <v>147</v>
      </c>
    </row>
    <row r="98" spans="1:38" s="5" customFormat="1" ht="26.25" customHeight="1" thickBot="1" x14ac:dyDescent="0.25">
      <c r="A98" s="37" t="s">
        <v>73</v>
      </c>
      <c r="B98" s="37" t="s">
        <v>258</v>
      </c>
      <c r="C98" s="37" t="s">
        <v>259</v>
      </c>
      <c r="D98" s="43"/>
      <c r="E98" s="39" t="s">
        <v>441</v>
      </c>
      <c r="F98" s="39" t="s">
        <v>441</v>
      </c>
      <c r="G98" s="39" t="s">
        <v>441</v>
      </c>
      <c r="H98" s="39" t="s">
        <v>441</v>
      </c>
      <c r="I98" s="39" t="s">
        <v>441</v>
      </c>
      <c r="J98" s="39" t="s">
        <v>441</v>
      </c>
      <c r="K98" s="39" t="s">
        <v>441</v>
      </c>
      <c r="L98" s="39" t="s">
        <v>441</v>
      </c>
      <c r="M98" s="39" t="s">
        <v>441</v>
      </c>
      <c r="N98" s="39" t="s">
        <v>441</v>
      </c>
      <c r="O98" s="39" t="s">
        <v>441</v>
      </c>
      <c r="P98" s="39" t="s">
        <v>441</v>
      </c>
      <c r="Q98" s="39" t="s">
        <v>441</v>
      </c>
      <c r="R98" s="39" t="s">
        <v>441</v>
      </c>
      <c r="S98" s="39" t="s">
        <v>441</v>
      </c>
      <c r="T98" s="39" t="s">
        <v>441</v>
      </c>
      <c r="U98" s="39" t="s">
        <v>441</v>
      </c>
      <c r="V98" s="39" t="s">
        <v>441</v>
      </c>
      <c r="W98" s="39" t="s">
        <v>441</v>
      </c>
      <c r="X98" s="39" t="s">
        <v>441</v>
      </c>
      <c r="Y98" s="39" t="s">
        <v>441</v>
      </c>
      <c r="Z98" s="39" t="s">
        <v>441</v>
      </c>
      <c r="AA98" s="39" t="s">
        <v>441</v>
      </c>
      <c r="AB98" s="39" t="str">
        <f t="shared" si="1"/>
        <v>NE</v>
      </c>
      <c r="AC98" s="39" t="s">
        <v>441</v>
      </c>
      <c r="AD98" s="39" t="s">
        <v>441</v>
      </c>
      <c r="AE98" s="192"/>
      <c r="AF98" s="39" t="s">
        <v>441</v>
      </c>
      <c r="AG98" s="39" t="s">
        <v>441</v>
      </c>
      <c r="AH98" s="39" t="s">
        <v>441</v>
      </c>
      <c r="AI98" s="39" t="s">
        <v>441</v>
      </c>
      <c r="AJ98" s="39" t="s">
        <v>441</v>
      </c>
      <c r="AK98" s="39" t="s">
        <v>441</v>
      </c>
      <c r="AL98" s="40" t="s">
        <v>147</v>
      </c>
    </row>
    <row r="99" spans="1:38" s="5" customFormat="1" ht="26.25" customHeight="1" thickBot="1" x14ac:dyDescent="0.25">
      <c r="A99" s="37" t="s">
        <v>260</v>
      </c>
      <c r="B99" s="37" t="s">
        <v>261</v>
      </c>
      <c r="C99" s="37" t="s">
        <v>262</v>
      </c>
      <c r="D99" s="43"/>
      <c r="E99" s="39">
        <v>2.9542350685122194E-2</v>
      </c>
      <c r="F99" s="39">
        <v>3.9249427735185498</v>
      </c>
      <c r="G99" s="39" t="s">
        <v>422</v>
      </c>
      <c r="H99" s="39">
        <v>3.2527798764102074</v>
      </c>
      <c r="I99" s="39">
        <v>7.8557457549999987E-2</v>
      </c>
      <c r="J99" s="39">
        <v>0.12071023965000001</v>
      </c>
      <c r="K99" s="39">
        <v>0.26441290589999994</v>
      </c>
      <c r="L99" s="39" t="s">
        <v>422</v>
      </c>
      <c r="M99" s="39" t="s">
        <v>422</v>
      </c>
      <c r="N99" s="39" t="s">
        <v>422</v>
      </c>
      <c r="O99" s="39" t="s">
        <v>422</v>
      </c>
      <c r="P99" s="39" t="s">
        <v>422</v>
      </c>
      <c r="Q99" s="39" t="s">
        <v>422</v>
      </c>
      <c r="R99" s="39" t="s">
        <v>422</v>
      </c>
      <c r="S99" s="39" t="s">
        <v>422</v>
      </c>
      <c r="T99" s="39" t="s">
        <v>422</v>
      </c>
      <c r="U99" s="39" t="s">
        <v>422</v>
      </c>
      <c r="V99" s="39" t="s">
        <v>422</v>
      </c>
      <c r="W99" s="39" t="s">
        <v>422</v>
      </c>
      <c r="X99" s="39" t="s">
        <v>422</v>
      </c>
      <c r="Y99" s="39" t="s">
        <v>422</v>
      </c>
      <c r="Z99" s="39" t="s">
        <v>422</v>
      </c>
      <c r="AA99" s="39" t="s">
        <v>422</v>
      </c>
      <c r="AB99" s="39" t="s">
        <v>422</v>
      </c>
      <c r="AC99" s="39" t="s">
        <v>422</v>
      </c>
      <c r="AD99" s="39" t="s">
        <v>422</v>
      </c>
      <c r="AE99" s="192"/>
      <c r="AF99" s="39" t="s">
        <v>422</v>
      </c>
      <c r="AG99" s="39" t="s">
        <v>422</v>
      </c>
      <c r="AH99" s="39" t="s">
        <v>422</v>
      </c>
      <c r="AI99" s="39" t="s">
        <v>422</v>
      </c>
      <c r="AJ99" s="39" t="s">
        <v>422</v>
      </c>
      <c r="AK99" s="39">
        <v>221.50700000000001</v>
      </c>
      <c r="AL99" s="40" t="s">
        <v>263</v>
      </c>
    </row>
    <row r="100" spans="1:38" s="5" customFormat="1" ht="26.25" customHeight="1" thickBot="1" x14ac:dyDescent="0.25">
      <c r="A100" s="37" t="s">
        <v>260</v>
      </c>
      <c r="B100" s="37" t="s">
        <v>264</v>
      </c>
      <c r="C100" s="37" t="s">
        <v>265</v>
      </c>
      <c r="D100" s="43"/>
      <c r="E100" s="39">
        <v>2.0084592451970716E-2</v>
      </c>
      <c r="F100" s="39">
        <v>2.3858242398356229</v>
      </c>
      <c r="G100" s="39" t="s">
        <v>422</v>
      </c>
      <c r="H100" s="39">
        <v>2.300685813762402</v>
      </c>
      <c r="I100" s="39">
        <v>4.2383754400000001E-2</v>
      </c>
      <c r="J100" s="39">
        <v>6.4468411075000009E-2</v>
      </c>
      <c r="K100" s="39">
        <v>0.14001570322499998</v>
      </c>
      <c r="L100" s="39" t="s">
        <v>422</v>
      </c>
      <c r="M100" s="39" t="s">
        <v>422</v>
      </c>
      <c r="N100" s="39" t="s">
        <v>422</v>
      </c>
      <c r="O100" s="39" t="s">
        <v>422</v>
      </c>
      <c r="P100" s="39" t="s">
        <v>422</v>
      </c>
      <c r="Q100" s="39" t="s">
        <v>422</v>
      </c>
      <c r="R100" s="39" t="s">
        <v>422</v>
      </c>
      <c r="S100" s="39" t="s">
        <v>422</v>
      </c>
      <c r="T100" s="39" t="s">
        <v>422</v>
      </c>
      <c r="U100" s="39" t="s">
        <v>422</v>
      </c>
      <c r="V100" s="39" t="s">
        <v>422</v>
      </c>
      <c r="W100" s="39" t="s">
        <v>422</v>
      </c>
      <c r="X100" s="39" t="s">
        <v>422</v>
      </c>
      <c r="Y100" s="39" t="s">
        <v>422</v>
      </c>
      <c r="Z100" s="39" t="s">
        <v>422</v>
      </c>
      <c r="AA100" s="39" t="s">
        <v>422</v>
      </c>
      <c r="AB100" s="39" t="s">
        <v>422</v>
      </c>
      <c r="AC100" s="39" t="s">
        <v>422</v>
      </c>
      <c r="AD100" s="39" t="s">
        <v>422</v>
      </c>
      <c r="AE100" s="192"/>
      <c r="AF100" s="39" t="s">
        <v>422</v>
      </c>
      <c r="AG100" s="39" t="s">
        <v>422</v>
      </c>
      <c r="AH100" s="39" t="s">
        <v>422</v>
      </c>
      <c r="AI100" s="39" t="s">
        <v>422</v>
      </c>
      <c r="AJ100" s="39" t="s">
        <v>422</v>
      </c>
      <c r="AK100" s="39">
        <v>318.08600000000001</v>
      </c>
      <c r="AL100" s="40" t="s">
        <v>263</v>
      </c>
    </row>
    <row r="101" spans="1:38" s="5" customFormat="1" ht="26.25" customHeight="1" thickBot="1" x14ac:dyDescent="0.25">
      <c r="A101" s="37" t="s">
        <v>260</v>
      </c>
      <c r="B101" s="37" t="s">
        <v>266</v>
      </c>
      <c r="C101" s="37" t="s">
        <v>267</v>
      </c>
      <c r="D101" s="43"/>
      <c r="E101" s="39">
        <v>8.0519063823758785E-2</v>
      </c>
      <c r="F101" s="39">
        <v>0.45105769199434731</v>
      </c>
      <c r="G101" s="39" t="s">
        <v>422</v>
      </c>
      <c r="H101" s="39">
        <v>2.7250421204313926</v>
      </c>
      <c r="I101" s="39">
        <v>1.8682862982014384E-2</v>
      </c>
      <c r="J101" s="39">
        <v>5.6048588946043143E-2</v>
      </c>
      <c r="K101" s="39">
        <v>0.13078004087410069</v>
      </c>
      <c r="L101" s="39" t="s">
        <v>422</v>
      </c>
      <c r="M101" s="39" t="s">
        <v>422</v>
      </c>
      <c r="N101" s="39" t="s">
        <v>422</v>
      </c>
      <c r="O101" s="39" t="s">
        <v>422</v>
      </c>
      <c r="P101" s="39" t="s">
        <v>422</v>
      </c>
      <c r="Q101" s="39" t="s">
        <v>422</v>
      </c>
      <c r="R101" s="39" t="s">
        <v>422</v>
      </c>
      <c r="S101" s="39" t="s">
        <v>422</v>
      </c>
      <c r="T101" s="39" t="s">
        <v>422</v>
      </c>
      <c r="U101" s="39" t="s">
        <v>422</v>
      </c>
      <c r="V101" s="39" t="s">
        <v>422</v>
      </c>
      <c r="W101" s="39" t="s">
        <v>422</v>
      </c>
      <c r="X101" s="39" t="s">
        <v>422</v>
      </c>
      <c r="Y101" s="39" t="s">
        <v>422</v>
      </c>
      <c r="Z101" s="39" t="s">
        <v>422</v>
      </c>
      <c r="AA101" s="39" t="s">
        <v>422</v>
      </c>
      <c r="AB101" s="39" t="s">
        <v>422</v>
      </c>
      <c r="AC101" s="39" t="s">
        <v>422</v>
      </c>
      <c r="AD101" s="39" t="s">
        <v>422</v>
      </c>
      <c r="AE101" s="192"/>
      <c r="AF101" s="39" t="s">
        <v>422</v>
      </c>
      <c r="AG101" s="39" t="s">
        <v>422</v>
      </c>
      <c r="AH101" s="39" t="s">
        <v>422</v>
      </c>
      <c r="AI101" s="39" t="s">
        <v>422</v>
      </c>
      <c r="AJ101" s="39" t="s">
        <v>422</v>
      </c>
      <c r="AK101" s="39">
        <v>2668.9804260020551</v>
      </c>
      <c r="AL101" s="40" t="s">
        <v>263</v>
      </c>
    </row>
    <row r="102" spans="1:38" s="5" customFormat="1" ht="26.25" customHeight="1" thickBot="1" x14ac:dyDescent="0.25">
      <c r="A102" s="37" t="s">
        <v>260</v>
      </c>
      <c r="B102" s="37" t="s">
        <v>268</v>
      </c>
      <c r="C102" s="37" t="s">
        <v>269</v>
      </c>
      <c r="D102" s="43"/>
      <c r="E102" s="39">
        <v>8.5226528439472874E-3</v>
      </c>
      <c r="F102" s="39">
        <v>0.36585294600000007</v>
      </c>
      <c r="G102" s="39" t="s">
        <v>422</v>
      </c>
      <c r="H102" s="39">
        <v>2.0672130573761347</v>
      </c>
      <c r="I102" s="39">
        <v>5.3284994029538209E-4</v>
      </c>
      <c r="J102" s="39">
        <v>1.0226967429083458E-2</v>
      </c>
      <c r="K102" s="39">
        <v>0.25458093808870014</v>
      </c>
      <c r="L102" s="39" t="s">
        <v>422</v>
      </c>
      <c r="M102" s="39" t="s">
        <v>422</v>
      </c>
      <c r="N102" s="39" t="s">
        <v>422</v>
      </c>
      <c r="O102" s="39" t="s">
        <v>422</v>
      </c>
      <c r="P102" s="39" t="s">
        <v>422</v>
      </c>
      <c r="Q102" s="39" t="s">
        <v>422</v>
      </c>
      <c r="R102" s="39" t="s">
        <v>422</v>
      </c>
      <c r="S102" s="39" t="s">
        <v>422</v>
      </c>
      <c r="T102" s="39" t="s">
        <v>422</v>
      </c>
      <c r="U102" s="39" t="s">
        <v>422</v>
      </c>
      <c r="V102" s="39" t="s">
        <v>422</v>
      </c>
      <c r="W102" s="39" t="s">
        <v>422</v>
      </c>
      <c r="X102" s="39" t="s">
        <v>422</v>
      </c>
      <c r="Y102" s="39" t="s">
        <v>422</v>
      </c>
      <c r="Z102" s="39" t="s">
        <v>422</v>
      </c>
      <c r="AA102" s="39" t="s">
        <v>422</v>
      </c>
      <c r="AB102" s="39" t="s">
        <v>422</v>
      </c>
      <c r="AC102" s="39" t="s">
        <v>422</v>
      </c>
      <c r="AD102" s="39" t="s">
        <v>422</v>
      </c>
      <c r="AE102" s="192"/>
      <c r="AF102" s="39" t="s">
        <v>422</v>
      </c>
      <c r="AG102" s="39" t="s">
        <v>422</v>
      </c>
      <c r="AH102" s="39" t="s">
        <v>422</v>
      </c>
      <c r="AI102" s="39" t="s">
        <v>422</v>
      </c>
      <c r="AJ102" s="39" t="s">
        <v>422</v>
      </c>
      <c r="AK102" s="39">
        <v>919.07578509384007</v>
      </c>
      <c r="AL102" s="40" t="s">
        <v>263</v>
      </c>
    </row>
    <row r="103" spans="1:38" s="5" customFormat="1" ht="26.25" customHeight="1" thickBot="1" x14ac:dyDescent="0.25">
      <c r="A103" s="37" t="s">
        <v>260</v>
      </c>
      <c r="B103" s="37" t="s">
        <v>270</v>
      </c>
      <c r="C103" s="37" t="s">
        <v>271</v>
      </c>
      <c r="D103" s="43"/>
      <c r="E103" s="39">
        <v>2.0785736740700162E-4</v>
      </c>
      <c r="F103" s="39">
        <v>7.8495494499999999E-2</v>
      </c>
      <c r="G103" s="39" t="s">
        <v>422</v>
      </c>
      <c r="H103" s="39">
        <v>2.2850865348426553E-2</v>
      </c>
      <c r="I103" s="39">
        <v>5.005698103999999E-3</v>
      </c>
      <c r="J103" s="39">
        <v>7.6223130219999994E-3</v>
      </c>
      <c r="K103" s="39">
        <v>1.649605057E-2</v>
      </c>
      <c r="L103" s="39" t="s">
        <v>422</v>
      </c>
      <c r="M103" s="39" t="s">
        <v>422</v>
      </c>
      <c r="N103" s="39" t="s">
        <v>422</v>
      </c>
      <c r="O103" s="39" t="s">
        <v>422</v>
      </c>
      <c r="P103" s="39" t="s">
        <v>422</v>
      </c>
      <c r="Q103" s="39" t="s">
        <v>422</v>
      </c>
      <c r="R103" s="39" t="s">
        <v>422</v>
      </c>
      <c r="S103" s="39" t="s">
        <v>422</v>
      </c>
      <c r="T103" s="39" t="s">
        <v>422</v>
      </c>
      <c r="U103" s="39" t="s">
        <v>422</v>
      </c>
      <c r="V103" s="39" t="s">
        <v>422</v>
      </c>
      <c r="W103" s="39" t="s">
        <v>422</v>
      </c>
      <c r="X103" s="39" t="s">
        <v>422</v>
      </c>
      <c r="Y103" s="39" t="s">
        <v>422</v>
      </c>
      <c r="Z103" s="39" t="s">
        <v>422</v>
      </c>
      <c r="AA103" s="39" t="s">
        <v>422</v>
      </c>
      <c r="AB103" s="39" t="s">
        <v>422</v>
      </c>
      <c r="AC103" s="39" t="s">
        <v>422</v>
      </c>
      <c r="AD103" s="39" t="s">
        <v>422</v>
      </c>
      <c r="AE103" s="192"/>
      <c r="AF103" s="39" t="s">
        <v>422</v>
      </c>
      <c r="AG103" s="39" t="s">
        <v>422</v>
      </c>
      <c r="AH103" s="39" t="s">
        <v>422</v>
      </c>
      <c r="AI103" s="39" t="s">
        <v>422</v>
      </c>
      <c r="AJ103" s="39" t="s">
        <v>422</v>
      </c>
      <c r="AK103" s="39">
        <v>18.456499999999998</v>
      </c>
      <c r="AL103" s="40" t="s">
        <v>263</v>
      </c>
    </row>
    <row r="104" spans="1:38" s="5" customFormat="1" ht="26.25" customHeight="1" thickBot="1" x14ac:dyDescent="0.25">
      <c r="A104" s="37" t="s">
        <v>260</v>
      </c>
      <c r="B104" s="37" t="s">
        <v>272</v>
      </c>
      <c r="C104" s="37" t="s">
        <v>273</v>
      </c>
      <c r="D104" s="43"/>
      <c r="E104" s="39">
        <v>1.7051821576522665E-2</v>
      </c>
      <c r="F104" s="39">
        <v>0.13059327400000001</v>
      </c>
      <c r="G104" s="39" t="s">
        <v>422</v>
      </c>
      <c r="H104" s="39">
        <v>0.40800667592846929</v>
      </c>
      <c r="I104" s="39">
        <v>3.9611686799999996E-4</v>
      </c>
      <c r="J104" s="39">
        <v>1.1883506039999997E-3</v>
      </c>
      <c r="K104" s="39">
        <v>2.7728180759999999E-3</v>
      </c>
      <c r="L104" s="39" t="s">
        <v>422</v>
      </c>
      <c r="M104" s="39" t="s">
        <v>422</v>
      </c>
      <c r="N104" s="39" t="s">
        <v>422</v>
      </c>
      <c r="O104" s="39" t="s">
        <v>422</v>
      </c>
      <c r="P104" s="39" t="s">
        <v>422</v>
      </c>
      <c r="Q104" s="39" t="s">
        <v>422</v>
      </c>
      <c r="R104" s="39" t="s">
        <v>422</v>
      </c>
      <c r="S104" s="39" t="s">
        <v>422</v>
      </c>
      <c r="T104" s="39" t="s">
        <v>422</v>
      </c>
      <c r="U104" s="39" t="s">
        <v>422</v>
      </c>
      <c r="V104" s="39" t="s">
        <v>422</v>
      </c>
      <c r="W104" s="39" t="s">
        <v>422</v>
      </c>
      <c r="X104" s="39" t="s">
        <v>422</v>
      </c>
      <c r="Y104" s="39" t="s">
        <v>422</v>
      </c>
      <c r="Z104" s="39" t="s">
        <v>422</v>
      </c>
      <c r="AA104" s="39" t="s">
        <v>422</v>
      </c>
      <c r="AB104" s="39" t="s">
        <v>422</v>
      </c>
      <c r="AC104" s="39" t="s">
        <v>422</v>
      </c>
      <c r="AD104" s="39" t="s">
        <v>422</v>
      </c>
      <c r="AE104" s="192"/>
      <c r="AF104" s="39" t="s">
        <v>422</v>
      </c>
      <c r="AG104" s="39" t="s">
        <v>422</v>
      </c>
      <c r="AH104" s="39" t="s">
        <v>422</v>
      </c>
      <c r="AI104" s="39" t="s">
        <v>422</v>
      </c>
      <c r="AJ104" s="39" t="s">
        <v>422</v>
      </c>
      <c r="AK104" s="39">
        <v>240.947</v>
      </c>
      <c r="AL104" s="40" t="s">
        <v>263</v>
      </c>
    </row>
    <row r="105" spans="1:38" s="5" customFormat="1" ht="26.25" customHeight="1" thickBot="1" x14ac:dyDescent="0.25">
      <c r="A105" s="37" t="s">
        <v>260</v>
      </c>
      <c r="B105" s="37" t="s">
        <v>274</v>
      </c>
      <c r="C105" s="37" t="s">
        <v>275</v>
      </c>
      <c r="D105" s="43"/>
      <c r="E105" s="39">
        <v>4.3406400151307931E-3</v>
      </c>
      <c r="F105" s="39">
        <v>0.11271037500000002</v>
      </c>
      <c r="G105" s="39" t="s">
        <v>422</v>
      </c>
      <c r="H105" s="39">
        <v>0.12592637387517933</v>
      </c>
      <c r="I105" s="39">
        <v>1.8204505200000002E-3</v>
      </c>
      <c r="J105" s="39">
        <v>2.8607079600000002E-3</v>
      </c>
      <c r="K105" s="39">
        <v>6.24154464E-3</v>
      </c>
      <c r="L105" s="39" t="s">
        <v>422</v>
      </c>
      <c r="M105" s="39" t="s">
        <v>422</v>
      </c>
      <c r="N105" s="39" t="s">
        <v>422</v>
      </c>
      <c r="O105" s="39" t="s">
        <v>422</v>
      </c>
      <c r="P105" s="39" t="s">
        <v>422</v>
      </c>
      <c r="Q105" s="39" t="s">
        <v>422</v>
      </c>
      <c r="R105" s="39" t="s">
        <v>422</v>
      </c>
      <c r="S105" s="39" t="s">
        <v>422</v>
      </c>
      <c r="T105" s="39" t="s">
        <v>422</v>
      </c>
      <c r="U105" s="39" t="s">
        <v>422</v>
      </c>
      <c r="V105" s="39" t="s">
        <v>422</v>
      </c>
      <c r="W105" s="39" t="s">
        <v>422</v>
      </c>
      <c r="X105" s="39" t="s">
        <v>422</v>
      </c>
      <c r="Y105" s="39" t="s">
        <v>422</v>
      </c>
      <c r="Z105" s="39" t="s">
        <v>422</v>
      </c>
      <c r="AA105" s="39" t="s">
        <v>422</v>
      </c>
      <c r="AB105" s="39" t="s">
        <v>422</v>
      </c>
      <c r="AC105" s="39" t="s">
        <v>422</v>
      </c>
      <c r="AD105" s="39" t="s">
        <v>422</v>
      </c>
      <c r="AE105" s="192"/>
      <c r="AF105" s="39" t="s">
        <v>422</v>
      </c>
      <c r="AG105" s="39" t="s">
        <v>422</v>
      </c>
      <c r="AH105" s="39" t="s">
        <v>422</v>
      </c>
      <c r="AI105" s="39" t="s">
        <v>422</v>
      </c>
      <c r="AJ105" s="39" t="s">
        <v>422</v>
      </c>
      <c r="AK105" s="39">
        <v>26.364999999999998</v>
      </c>
      <c r="AL105" s="40" t="s">
        <v>263</v>
      </c>
    </row>
    <row r="106" spans="1:38" s="5" customFormat="1" ht="26.25" customHeight="1" thickBot="1" x14ac:dyDescent="0.25">
      <c r="A106" s="37" t="s">
        <v>260</v>
      </c>
      <c r="B106" s="37" t="s">
        <v>276</v>
      </c>
      <c r="C106" s="37" t="s">
        <v>277</v>
      </c>
      <c r="D106" s="43"/>
      <c r="E106" s="39">
        <v>9.3725000000000004E-4</v>
      </c>
      <c r="F106" s="39">
        <v>5.5110300000000001E-3</v>
      </c>
      <c r="G106" s="39" t="s">
        <v>422</v>
      </c>
      <c r="H106" s="39">
        <v>3.4215880474285712E-3</v>
      </c>
      <c r="I106" s="39">
        <v>1.8490068000000002E-4</v>
      </c>
      <c r="J106" s="39">
        <v>2.8607079600000002E-3</v>
      </c>
      <c r="K106" s="39">
        <v>6.2866231200000005E-4</v>
      </c>
      <c r="L106" s="39" t="s">
        <v>422</v>
      </c>
      <c r="M106" s="39" t="s">
        <v>422</v>
      </c>
      <c r="N106" s="39" t="s">
        <v>422</v>
      </c>
      <c r="O106" s="39" t="s">
        <v>422</v>
      </c>
      <c r="P106" s="39" t="s">
        <v>422</v>
      </c>
      <c r="Q106" s="39" t="s">
        <v>422</v>
      </c>
      <c r="R106" s="39" t="s">
        <v>422</v>
      </c>
      <c r="S106" s="39" t="s">
        <v>422</v>
      </c>
      <c r="T106" s="39" t="s">
        <v>422</v>
      </c>
      <c r="U106" s="39" t="s">
        <v>422</v>
      </c>
      <c r="V106" s="39" t="s">
        <v>422</v>
      </c>
      <c r="W106" s="39" t="s">
        <v>422</v>
      </c>
      <c r="X106" s="39" t="s">
        <v>422</v>
      </c>
      <c r="Y106" s="39" t="s">
        <v>422</v>
      </c>
      <c r="Z106" s="39" t="s">
        <v>422</v>
      </c>
      <c r="AA106" s="39" t="s">
        <v>422</v>
      </c>
      <c r="AB106" s="39" t="s">
        <v>422</v>
      </c>
      <c r="AC106" s="39" t="s">
        <v>422</v>
      </c>
      <c r="AD106" s="39" t="s">
        <v>422</v>
      </c>
      <c r="AE106" s="192"/>
      <c r="AF106" s="39" t="s">
        <v>422</v>
      </c>
      <c r="AG106" s="39" t="s">
        <v>422</v>
      </c>
      <c r="AH106" s="39" t="s">
        <v>422</v>
      </c>
      <c r="AI106" s="39" t="s">
        <v>422</v>
      </c>
      <c r="AJ106" s="39" t="s">
        <v>422</v>
      </c>
      <c r="AK106" s="39">
        <v>3.7490000000000001</v>
      </c>
      <c r="AL106" s="40" t="s">
        <v>263</v>
      </c>
    </row>
    <row r="107" spans="1:38" s="5" customFormat="1" ht="26.25" customHeight="1" thickBot="1" x14ac:dyDescent="0.25">
      <c r="A107" s="37" t="s">
        <v>260</v>
      </c>
      <c r="B107" s="37" t="s">
        <v>278</v>
      </c>
      <c r="C107" s="37" t="s">
        <v>279</v>
      </c>
      <c r="D107" s="43"/>
      <c r="E107" s="39">
        <v>8.3961645202951199E-2</v>
      </c>
      <c r="F107" s="39">
        <v>1.1689425</v>
      </c>
      <c r="G107" s="39" t="s">
        <v>422</v>
      </c>
      <c r="H107" s="39">
        <v>0.80403847477465795</v>
      </c>
      <c r="I107" s="39">
        <v>2.1253500000000002E-2</v>
      </c>
      <c r="J107" s="39">
        <v>0.28338000000000002</v>
      </c>
      <c r="K107" s="39">
        <v>1.346055</v>
      </c>
      <c r="L107" s="39" t="s">
        <v>422</v>
      </c>
      <c r="M107" s="39" t="s">
        <v>422</v>
      </c>
      <c r="N107" s="39" t="s">
        <v>422</v>
      </c>
      <c r="O107" s="39" t="s">
        <v>422</v>
      </c>
      <c r="P107" s="39" t="s">
        <v>422</v>
      </c>
      <c r="Q107" s="39" t="s">
        <v>422</v>
      </c>
      <c r="R107" s="39" t="s">
        <v>422</v>
      </c>
      <c r="S107" s="39" t="s">
        <v>422</v>
      </c>
      <c r="T107" s="39" t="s">
        <v>422</v>
      </c>
      <c r="U107" s="39" t="s">
        <v>422</v>
      </c>
      <c r="V107" s="39" t="s">
        <v>422</v>
      </c>
      <c r="W107" s="39" t="s">
        <v>422</v>
      </c>
      <c r="X107" s="39" t="s">
        <v>422</v>
      </c>
      <c r="Y107" s="39" t="s">
        <v>422</v>
      </c>
      <c r="Z107" s="39" t="s">
        <v>422</v>
      </c>
      <c r="AA107" s="39" t="s">
        <v>422</v>
      </c>
      <c r="AB107" s="39" t="s">
        <v>422</v>
      </c>
      <c r="AC107" s="39" t="s">
        <v>422</v>
      </c>
      <c r="AD107" s="39" t="s">
        <v>422</v>
      </c>
      <c r="AE107" s="192"/>
      <c r="AF107" s="39" t="s">
        <v>422</v>
      </c>
      <c r="AG107" s="39" t="s">
        <v>422</v>
      </c>
      <c r="AH107" s="39" t="s">
        <v>422</v>
      </c>
      <c r="AI107" s="39" t="s">
        <v>422</v>
      </c>
      <c r="AJ107" s="39" t="s">
        <v>422</v>
      </c>
      <c r="AK107" s="39">
        <v>7084.5</v>
      </c>
      <c r="AL107" s="40" t="s">
        <v>263</v>
      </c>
    </row>
    <row r="108" spans="1:38" s="5" customFormat="1" ht="26.25" customHeight="1" thickBot="1" x14ac:dyDescent="0.25">
      <c r="A108" s="37" t="s">
        <v>260</v>
      </c>
      <c r="B108" s="37" t="s">
        <v>280</v>
      </c>
      <c r="C108" s="37" t="s">
        <v>281</v>
      </c>
      <c r="D108" s="43"/>
      <c r="E108" s="39">
        <v>0.11392917207381902</v>
      </c>
      <c r="F108" s="39">
        <v>0.64713600000000004</v>
      </c>
      <c r="G108" s="39" t="s">
        <v>422</v>
      </c>
      <c r="H108" s="39">
        <v>2.2410487039169</v>
      </c>
      <c r="I108" s="39">
        <v>1.1984E-2</v>
      </c>
      <c r="J108" s="39">
        <v>0.11984</v>
      </c>
      <c r="K108" s="39">
        <v>0.23968</v>
      </c>
      <c r="L108" s="39" t="s">
        <v>422</v>
      </c>
      <c r="M108" s="39" t="s">
        <v>422</v>
      </c>
      <c r="N108" s="39" t="s">
        <v>422</v>
      </c>
      <c r="O108" s="39" t="s">
        <v>422</v>
      </c>
      <c r="P108" s="39" t="s">
        <v>422</v>
      </c>
      <c r="Q108" s="39" t="s">
        <v>422</v>
      </c>
      <c r="R108" s="39" t="s">
        <v>422</v>
      </c>
      <c r="S108" s="39" t="s">
        <v>422</v>
      </c>
      <c r="T108" s="39" t="s">
        <v>422</v>
      </c>
      <c r="U108" s="39" t="s">
        <v>422</v>
      </c>
      <c r="V108" s="39" t="s">
        <v>422</v>
      </c>
      <c r="W108" s="39" t="s">
        <v>422</v>
      </c>
      <c r="X108" s="39" t="s">
        <v>422</v>
      </c>
      <c r="Y108" s="39" t="s">
        <v>422</v>
      </c>
      <c r="Z108" s="39" t="s">
        <v>422</v>
      </c>
      <c r="AA108" s="39" t="s">
        <v>422</v>
      </c>
      <c r="AB108" s="39" t="s">
        <v>422</v>
      </c>
      <c r="AC108" s="39" t="s">
        <v>422</v>
      </c>
      <c r="AD108" s="39" t="s">
        <v>422</v>
      </c>
      <c r="AE108" s="192"/>
      <c r="AF108" s="39" t="s">
        <v>422</v>
      </c>
      <c r="AG108" s="39" t="s">
        <v>422</v>
      </c>
      <c r="AH108" s="39" t="s">
        <v>422</v>
      </c>
      <c r="AI108" s="39" t="s">
        <v>422</v>
      </c>
      <c r="AJ108" s="39" t="s">
        <v>422</v>
      </c>
      <c r="AK108" s="39">
        <v>5992</v>
      </c>
      <c r="AL108" s="40" t="s">
        <v>263</v>
      </c>
    </row>
    <row r="109" spans="1:38" s="5" customFormat="1" ht="26.25" customHeight="1" thickBot="1" x14ac:dyDescent="0.25">
      <c r="A109" s="37" t="s">
        <v>260</v>
      </c>
      <c r="B109" s="37" t="s">
        <v>282</v>
      </c>
      <c r="C109" s="37" t="s">
        <v>283</v>
      </c>
      <c r="D109" s="43"/>
      <c r="E109" s="39">
        <v>7.9952300999999975E-4</v>
      </c>
      <c r="F109" s="39">
        <v>1.0758E-2</v>
      </c>
      <c r="G109" s="39" t="s">
        <v>422</v>
      </c>
      <c r="H109" s="39">
        <v>2.3001661979999994E-2</v>
      </c>
      <c r="I109" s="39">
        <v>4.4000000000000002E-4</v>
      </c>
      <c r="J109" s="39">
        <v>2.4199999999999998E-3</v>
      </c>
      <c r="K109" s="39">
        <v>2.4199999999999998E-3</v>
      </c>
      <c r="L109" s="39" t="s">
        <v>422</v>
      </c>
      <c r="M109" s="39" t="s">
        <v>422</v>
      </c>
      <c r="N109" s="39" t="s">
        <v>422</v>
      </c>
      <c r="O109" s="39" t="s">
        <v>422</v>
      </c>
      <c r="P109" s="39" t="s">
        <v>422</v>
      </c>
      <c r="Q109" s="39" t="s">
        <v>422</v>
      </c>
      <c r="R109" s="39" t="s">
        <v>422</v>
      </c>
      <c r="S109" s="39" t="s">
        <v>422</v>
      </c>
      <c r="T109" s="39" t="s">
        <v>422</v>
      </c>
      <c r="U109" s="39" t="s">
        <v>422</v>
      </c>
      <c r="V109" s="39" t="s">
        <v>422</v>
      </c>
      <c r="W109" s="39" t="s">
        <v>422</v>
      </c>
      <c r="X109" s="39" t="s">
        <v>422</v>
      </c>
      <c r="Y109" s="39" t="s">
        <v>422</v>
      </c>
      <c r="Z109" s="39" t="s">
        <v>422</v>
      </c>
      <c r="AA109" s="39" t="s">
        <v>422</v>
      </c>
      <c r="AB109" s="39" t="s">
        <v>422</v>
      </c>
      <c r="AC109" s="39" t="s">
        <v>422</v>
      </c>
      <c r="AD109" s="39" t="s">
        <v>422</v>
      </c>
      <c r="AE109" s="192"/>
      <c r="AF109" s="39" t="s">
        <v>422</v>
      </c>
      <c r="AG109" s="39" t="s">
        <v>422</v>
      </c>
      <c r="AH109" s="39" t="s">
        <v>422</v>
      </c>
      <c r="AI109" s="39" t="s">
        <v>422</v>
      </c>
      <c r="AJ109" s="39" t="s">
        <v>422</v>
      </c>
      <c r="AK109" s="39">
        <v>22</v>
      </c>
      <c r="AL109" s="40" t="s">
        <v>263</v>
      </c>
    </row>
    <row r="110" spans="1:38" s="5" customFormat="1" ht="26.25" customHeight="1" thickBot="1" x14ac:dyDescent="0.25">
      <c r="A110" s="37" t="s">
        <v>260</v>
      </c>
      <c r="B110" s="37" t="s">
        <v>284</v>
      </c>
      <c r="C110" s="37" t="s">
        <v>285</v>
      </c>
      <c r="D110" s="43"/>
      <c r="E110" s="39">
        <v>3.8747258120752762E-2</v>
      </c>
      <c r="F110" s="39">
        <v>0.77858579999999999</v>
      </c>
      <c r="G110" s="39" t="s">
        <v>422</v>
      </c>
      <c r="H110" s="39">
        <v>0.85745319826624233</v>
      </c>
      <c r="I110" s="39">
        <v>3.3100999999999998E-2</v>
      </c>
      <c r="J110" s="39">
        <v>0.23547800000000002</v>
      </c>
      <c r="K110" s="39">
        <v>0.23547800000000002</v>
      </c>
      <c r="L110" s="39" t="s">
        <v>422</v>
      </c>
      <c r="M110" s="39" t="s">
        <v>422</v>
      </c>
      <c r="N110" s="39" t="s">
        <v>422</v>
      </c>
      <c r="O110" s="39" t="s">
        <v>422</v>
      </c>
      <c r="P110" s="39" t="s">
        <v>422</v>
      </c>
      <c r="Q110" s="39" t="s">
        <v>422</v>
      </c>
      <c r="R110" s="39" t="s">
        <v>422</v>
      </c>
      <c r="S110" s="39" t="s">
        <v>422</v>
      </c>
      <c r="T110" s="39" t="s">
        <v>422</v>
      </c>
      <c r="U110" s="39" t="s">
        <v>422</v>
      </c>
      <c r="V110" s="39" t="s">
        <v>422</v>
      </c>
      <c r="W110" s="39" t="s">
        <v>422</v>
      </c>
      <c r="X110" s="39" t="s">
        <v>422</v>
      </c>
      <c r="Y110" s="39" t="s">
        <v>422</v>
      </c>
      <c r="Z110" s="39" t="s">
        <v>422</v>
      </c>
      <c r="AA110" s="39" t="s">
        <v>422</v>
      </c>
      <c r="AB110" s="39" t="s">
        <v>422</v>
      </c>
      <c r="AC110" s="39" t="s">
        <v>422</v>
      </c>
      <c r="AD110" s="39" t="s">
        <v>422</v>
      </c>
      <c r="AE110" s="192"/>
      <c r="AF110" s="39" t="s">
        <v>422</v>
      </c>
      <c r="AG110" s="39" t="s">
        <v>422</v>
      </c>
      <c r="AH110" s="39" t="s">
        <v>422</v>
      </c>
      <c r="AI110" s="39" t="s">
        <v>422</v>
      </c>
      <c r="AJ110" s="39" t="s">
        <v>422</v>
      </c>
      <c r="AK110" s="39">
        <v>1.5922000000000001</v>
      </c>
      <c r="AL110" s="40" t="s">
        <v>263</v>
      </c>
    </row>
    <row r="111" spans="1:38" s="5" customFormat="1" ht="26.25" customHeight="1" thickBot="1" x14ac:dyDescent="0.25">
      <c r="A111" s="37" t="s">
        <v>260</v>
      </c>
      <c r="B111" s="37" t="s">
        <v>286</v>
      </c>
      <c r="C111" s="37" t="s">
        <v>287</v>
      </c>
      <c r="D111" s="43"/>
      <c r="E111" s="39" t="s">
        <v>422</v>
      </c>
      <c r="F111" s="39" t="s">
        <v>441</v>
      </c>
      <c r="G111" s="39" t="s">
        <v>441</v>
      </c>
      <c r="H111" s="39" t="s">
        <v>441</v>
      </c>
      <c r="I111" s="39" t="s">
        <v>422</v>
      </c>
      <c r="J111" s="39" t="s">
        <v>422</v>
      </c>
      <c r="K111" s="39" t="s">
        <v>422</v>
      </c>
      <c r="L111" s="39" t="s">
        <v>422</v>
      </c>
      <c r="M111" s="39" t="s">
        <v>422</v>
      </c>
      <c r="N111" s="39" t="s">
        <v>422</v>
      </c>
      <c r="O111" s="39" t="s">
        <v>422</v>
      </c>
      <c r="P111" s="39" t="s">
        <v>422</v>
      </c>
      <c r="Q111" s="39" t="s">
        <v>422</v>
      </c>
      <c r="R111" s="39" t="s">
        <v>422</v>
      </c>
      <c r="S111" s="39" t="s">
        <v>422</v>
      </c>
      <c r="T111" s="39" t="s">
        <v>422</v>
      </c>
      <c r="U111" s="39" t="s">
        <v>422</v>
      </c>
      <c r="V111" s="39" t="s">
        <v>422</v>
      </c>
      <c r="W111" s="39" t="s">
        <v>422</v>
      </c>
      <c r="X111" s="39" t="s">
        <v>422</v>
      </c>
      <c r="Y111" s="39" t="s">
        <v>422</v>
      </c>
      <c r="Z111" s="39" t="s">
        <v>422</v>
      </c>
      <c r="AA111" s="39" t="s">
        <v>422</v>
      </c>
      <c r="AB111" s="39" t="str">
        <f t="shared" si="1"/>
        <v>NA</v>
      </c>
      <c r="AC111" s="39" t="s">
        <v>422</v>
      </c>
      <c r="AD111" s="39" t="s">
        <v>422</v>
      </c>
      <c r="AE111" s="192"/>
      <c r="AF111" s="39" t="s">
        <v>422</v>
      </c>
      <c r="AG111" s="39" t="s">
        <v>422</v>
      </c>
      <c r="AH111" s="39" t="s">
        <v>422</v>
      </c>
      <c r="AI111" s="39" t="s">
        <v>422</v>
      </c>
      <c r="AJ111" s="39" t="s">
        <v>422</v>
      </c>
      <c r="AK111" s="39" t="s">
        <v>422</v>
      </c>
      <c r="AL111" s="40" t="s">
        <v>263</v>
      </c>
    </row>
    <row r="112" spans="1:38" s="5" customFormat="1" ht="26.25" customHeight="1" thickBot="1" x14ac:dyDescent="0.25">
      <c r="A112" s="37" t="s">
        <v>288</v>
      </c>
      <c r="B112" s="37" t="s">
        <v>289</v>
      </c>
      <c r="C112" s="37" t="s">
        <v>290</v>
      </c>
      <c r="D112" s="38"/>
      <c r="E112" s="39">
        <v>14.064440000000001</v>
      </c>
      <c r="F112" s="39" t="s">
        <v>422</v>
      </c>
      <c r="G112" s="39" t="s">
        <v>422</v>
      </c>
      <c r="H112" s="39">
        <v>25.790107890000002</v>
      </c>
      <c r="I112" s="39" t="s">
        <v>422</v>
      </c>
      <c r="J112" s="39" t="s">
        <v>422</v>
      </c>
      <c r="K112" s="39" t="s">
        <v>422</v>
      </c>
      <c r="L112" s="39" t="s">
        <v>422</v>
      </c>
      <c r="M112" s="39" t="s">
        <v>422</v>
      </c>
      <c r="N112" s="39" t="s">
        <v>422</v>
      </c>
      <c r="O112" s="39" t="s">
        <v>422</v>
      </c>
      <c r="P112" s="39" t="s">
        <v>422</v>
      </c>
      <c r="Q112" s="39" t="s">
        <v>422</v>
      </c>
      <c r="R112" s="39" t="s">
        <v>422</v>
      </c>
      <c r="S112" s="39" t="s">
        <v>422</v>
      </c>
      <c r="T112" s="39" t="s">
        <v>422</v>
      </c>
      <c r="U112" s="39" t="s">
        <v>422</v>
      </c>
      <c r="V112" s="39" t="s">
        <v>422</v>
      </c>
      <c r="W112" s="39" t="s">
        <v>422</v>
      </c>
      <c r="X112" s="39" t="s">
        <v>422</v>
      </c>
      <c r="Y112" s="39" t="s">
        <v>422</v>
      </c>
      <c r="Z112" s="39" t="s">
        <v>422</v>
      </c>
      <c r="AA112" s="39" t="s">
        <v>422</v>
      </c>
      <c r="AB112" s="39" t="s">
        <v>422</v>
      </c>
      <c r="AC112" s="39" t="s">
        <v>422</v>
      </c>
      <c r="AD112" s="39" t="s">
        <v>422</v>
      </c>
      <c r="AE112" s="192"/>
      <c r="AF112" s="39" t="s">
        <v>422</v>
      </c>
      <c r="AG112" s="39" t="s">
        <v>422</v>
      </c>
      <c r="AH112" s="39" t="s">
        <v>422</v>
      </c>
      <c r="AI112" s="39" t="s">
        <v>422</v>
      </c>
      <c r="AJ112" s="39" t="s">
        <v>422</v>
      </c>
      <c r="AK112" s="39">
        <v>351.61099999999999</v>
      </c>
      <c r="AL112" s="40" t="s">
        <v>291</v>
      </c>
    </row>
    <row r="113" spans="1:38" s="5" customFormat="1" ht="26.25" customHeight="1" thickBot="1" x14ac:dyDescent="0.25">
      <c r="A113" s="37" t="s">
        <v>288</v>
      </c>
      <c r="B113" s="167" t="s">
        <v>292</v>
      </c>
      <c r="C113" s="167" t="s">
        <v>293</v>
      </c>
      <c r="D113" s="38"/>
      <c r="E113" s="39">
        <v>1.4914107979989757</v>
      </c>
      <c r="F113" s="39" t="s">
        <v>408</v>
      </c>
      <c r="G113" s="39" t="s">
        <v>422</v>
      </c>
      <c r="H113" s="39">
        <v>7.7592541445162526</v>
      </c>
      <c r="I113" s="39" t="s">
        <v>422</v>
      </c>
      <c r="J113" s="39" t="s">
        <v>422</v>
      </c>
      <c r="K113" s="39" t="s">
        <v>422</v>
      </c>
      <c r="L113" s="39" t="s">
        <v>422</v>
      </c>
      <c r="M113" s="39" t="s">
        <v>422</v>
      </c>
      <c r="N113" s="39" t="s">
        <v>422</v>
      </c>
      <c r="O113" s="39" t="s">
        <v>422</v>
      </c>
      <c r="P113" s="39" t="s">
        <v>422</v>
      </c>
      <c r="Q113" s="39" t="s">
        <v>422</v>
      </c>
      <c r="R113" s="39" t="s">
        <v>422</v>
      </c>
      <c r="S113" s="39" t="s">
        <v>422</v>
      </c>
      <c r="T113" s="39" t="s">
        <v>422</v>
      </c>
      <c r="U113" s="39" t="s">
        <v>422</v>
      </c>
      <c r="V113" s="39" t="s">
        <v>422</v>
      </c>
      <c r="W113" s="39" t="s">
        <v>422</v>
      </c>
      <c r="X113" s="39" t="s">
        <v>422</v>
      </c>
      <c r="Y113" s="39" t="s">
        <v>422</v>
      </c>
      <c r="Z113" s="39" t="s">
        <v>422</v>
      </c>
      <c r="AA113" s="39" t="s">
        <v>422</v>
      </c>
      <c r="AB113" s="39" t="s">
        <v>422</v>
      </c>
      <c r="AC113" s="39" t="s">
        <v>422</v>
      </c>
      <c r="AD113" s="39" t="s">
        <v>422</v>
      </c>
      <c r="AE113" s="192"/>
      <c r="AF113" s="39" t="s">
        <v>422</v>
      </c>
      <c r="AG113" s="39" t="s">
        <v>422</v>
      </c>
      <c r="AH113" s="39" t="s">
        <v>422</v>
      </c>
      <c r="AI113" s="39" t="s">
        <v>422</v>
      </c>
      <c r="AJ113" s="39" t="s">
        <v>422</v>
      </c>
      <c r="AK113" s="39" t="s">
        <v>422</v>
      </c>
      <c r="AL113" s="40" t="s">
        <v>147</v>
      </c>
    </row>
    <row r="114" spans="1:38" s="5" customFormat="1" ht="26.25" customHeight="1" thickBot="1" x14ac:dyDescent="0.25">
      <c r="A114" s="37" t="s">
        <v>288</v>
      </c>
      <c r="B114" s="167" t="s">
        <v>294</v>
      </c>
      <c r="C114" s="167" t="s">
        <v>295</v>
      </c>
      <c r="D114" s="38"/>
      <c r="E114" s="39">
        <v>2.6409773520000006E-2</v>
      </c>
      <c r="F114" s="39" t="s">
        <v>422</v>
      </c>
      <c r="G114" s="39" t="s">
        <v>422</v>
      </c>
      <c r="H114" s="39">
        <v>8.583176394E-2</v>
      </c>
      <c r="I114" s="39" t="s">
        <v>422</v>
      </c>
      <c r="J114" s="39" t="s">
        <v>422</v>
      </c>
      <c r="K114" s="39" t="s">
        <v>422</v>
      </c>
      <c r="L114" s="39" t="s">
        <v>422</v>
      </c>
      <c r="M114" s="39" t="s">
        <v>422</v>
      </c>
      <c r="N114" s="39" t="s">
        <v>422</v>
      </c>
      <c r="O114" s="39" t="s">
        <v>422</v>
      </c>
      <c r="P114" s="39" t="s">
        <v>422</v>
      </c>
      <c r="Q114" s="39" t="s">
        <v>422</v>
      </c>
      <c r="R114" s="39" t="s">
        <v>422</v>
      </c>
      <c r="S114" s="39" t="s">
        <v>422</v>
      </c>
      <c r="T114" s="39" t="s">
        <v>422</v>
      </c>
      <c r="U114" s="39" t="s">
        <v>422</v>
      </c>
      <c r="V114" s="39" t="s">
        <v>422</v>
      </c>
      <c r="W114" s="39" t="s">
        <v>422</v>
      </c>
      <c r="X114" s="39" t="s">
        <v>422</v>
      </c>
      <c r="Y114" s="39" t="s">
        <v>422</v>
      </c>
      <c r="Z114" s="39" t="s">
        <v>422</v>
      </c>
      <c r="AA114" s="39" t="s">
        <v>422</v>
      </c>
      <c r="AB114" s="39" t="str">
        <f t="shared" si="1"/>
        <v>NA</v>
      </c>
      <c r="AC114" s="39" t="s">
        <v>422</v>
      </c>
      <c r="AD114" s="39" t="s">
        <v>422</v>
      </c>
      <c r="AE114" s="192"/>
      <c r="AF114" s="39" t="s">
        <v>422</v>
      </c>
      <c r="AG114" s="39" t="s">
        <v>422</v>
      </c>
      <c r="AH114" s="39" t="s">
        <v>422</v>
      </c>
      <c r="AI114" s="39" t="s">
        <v>422</v>
      </c>
      <c r="AJ114" s="39" t="s">
        <v>422</v>
      </c>
      <c r="AK114" s="39">
        <v>16.929342000000002</v>
      </c>
      <c r="AL114" s="40" t="s">
        <v>147</v>
      </c>
    </row>
    <row r="115" spans="1:38" s="5" customFormat="1" ht="26.25" customHeight="1" thickBot="1" x14ac:dyDescent="0.25">
      <c r="A115" s="37" t="s">
        <v>288</v>
      </c>
      <c r="B115" s="167" t="s">
        <v>296</v>
      </c>
      <c r="C115" s="167" t="s">
        <v>297</v>
      </c>
      <c r="D115" s="38"/>
      <c r="E115" s="39">
        <v>3.7560000000000002E-4</v>
      </c>
      <c r="F115" s="39" t="s">
        <v>422</v>
      </c>
      <c r="G115" s="39" t="s">
        <v>422</v>
      </c>
      <c r="H115" s="39">
        <v>7.5120000000000004E-4</v>
      </c>
      <c r="I115" s="39" t="s">
        <v>422</v>
      </c>
      <c r="J115" s="39" t="s">
        <v>422</v>
      </c>
      <c r="K115" s="39" t="s">
        <v>422</v>
      </c>
      <c r="L115" s="39" t="s">
        <v>422</v>
      </c>
      <c r="M115" s="39" t="s">
        <v>422</v>
      </c>
      <c r="N115" s="39" t="s">
        <v>422</v>
      </c>
      <c r="O115" s="39" t="s">
        <v>422</v>
      </c>
      <c r="P115" s="39" t="s">
        <v>422</v>
      </c>
      <c r="Q115" s="39" t="s">
        <v>422</v>
      </c>
      <c r="R115" s="39" t="s">
        <v>422</v>
      </c>
      <c r="S115" s="39" t="s">
        <v>422</v>
      </c>
      <c r="T115" s="39" t="s">
        <v>422</v>
      </c>
      <c r="U115" s="39" t="s">
        <v>422</v>
      </c>
      <c r="V115" s="39" t="s">
        <v>422</v>
      </c>
      <c r="W115" s="39" t="s">
        <v>422</v>
      </c>
      <c r="X115" s="39" t="s">
        <v>422</v>
      </c>
      <c r="Y115" s="39" t="s">
        <v>422</v>
      </c>
      <c r="Z115" s="39" t="s">
        <v>422</v>
      </c>
      <c r="AA115" s="39" t="s">
        <v>422</v>
      </c>
      <c r="AB115" s="39" t="s">
        <v>422</v>
      </c>
      <c r="AC115" s="39" t="s">
        <v>422</v>
      </c>
      <c r="AD115" s="39" t="s">
        <v>422</v>
      </c>
      <c r="AE115" s="192"/>
      <c r="AF115" s="39" t="s">
        <v>422</v>
      </c>
      <c r="AG115" s="39" t="s">
        <v>422</v>
      </c>
      <c r="AH115" s="39" t="s">
        <v>422</v>
      </c>
      <c r="AI115" s="39" t="s">
        <v>422</v>
      </c>
      <c r="AJ115" s="39" t="s">
        <v>422</v>
      </c>
      <c r="AK115" s="39">
        <v>0.626</v>
      </c>
      <c r="AL115" s="40" t="s">
        <v>458</v>
      </c>
    </row>
    <row r="116" spans="1:38" s="5" customFormat="1" ht="26.25" customHeight="1" thickBot="1" x14ac:dyDescent="0.25">
      <c r="A116" s="37" t="s">
        <v>288</v>
      </c>
      <c r="B116" s="37" t="s">
        <v>298</v>
      </c>
      <c r="C116" s="37" t="s">
        <v>299</v>
      </c>
      <c r="D116" s="38"/>
      <c r="E116" s="39">
        <v>1.4770363039440675</v>
      </c>
      <c r="F116" s="39" t="s">
        <v>422</v>
      </c>
      <c r="G116" s="39" t="s">
        <v>422</v>
      </c>
      <c r="H116" s="39">
        <v>3.1726276376983193</v>
      </c>
      <c r="I116" s="39" t="s">
        <v>422</v>
      </c>
      <c r="J116" s="39" t="s">
        <v>422</v>
      </c>
      <c r="K116" s="39" t="s">
        <v>422</v>
      </c>
      <c r="L116" s="39" t="s">
        <v>422</v>
      </c>
      <c r="M116" s="39" t="s">
        <v>422</v>
      </c>
      <c r="N116" s="39" t="s">
        <v>422</v>
      </c>
      <c r="O116" s="39" t="s">
        <v>422</v>
      </c>
      <c r="P116" s="39" t="s">
        <v>422</v>
      </c>
      <c r="Q116" s="39" t="s">
        <v>422</v>
      </c>
      <c r="R116" s="39" t="s">
        <v>422</v>
      </c>
      <c r="S116" s="39" t="s">
        <v>422</v>
      </c>
      <c r="T116" s="39" t="s">
        <v>422</v>
      </c>
      <c r="U116" s="39" t="s">
        <v>422</v>
      </c>
      <c r="V116" s="39" t="s">
        <v>422</v>
      </c>
      <c r="W116" s="39" t="s">
        <v>422</v>
      </c>
      <c r="X116" s="39" t="s">
        <v>422</v>
      </c>
      <c r="Y116" s="39" t="s">
        <v>422</v>
      </c>
      <c r="Z116" s="39" t="s">
        <v>422</v>
      </c>
      <c r="AA116" s="39" t="s">
        <v>422</v>
      </c>
      <c r="AB116" s="39" t="s">
        <v>422</v>
      </c>
      <c r="AC116" s="39" t="s">
        <v>422</v>
      </c>
      <c r="AD116" s="39" t="s">
        <v>422</v>
      </c>
      <c r="AE116" s="192"/>
      <c r="AF116" s="39" t="s">
        <v>422</v>
      </c>
      <c r="AG116" s="39" t="s">
        <v>422</v>
      </c>
      <c r="AH116" s="39" t="s">
        <v>422</v>
      </c>
      <c r="AI116" s="39" t="s">
        <v>422</v>
      </c>
      <c r="AJ116" s="39" t="s">
        <v>422</v>
      </c>
      <c r="AK116" s="39" t="s">
        <v>422</v>
      </c>
      <c r="AL116" s="40" t="s">
        <v>147</v>
      </c>
    </row>
    <row r="117" spans="1:38" s="5" customFormat="1" ht="26.25" customHeight="1" thickBot="1" x14ac:dyDescent="0.25">
      <c r="A117" s="37" t="s">
        <v>288</v>
      </c>
      <c r="B117" s="37" t="s">
        <v>300</v>
      </c>
      <c r="C117" s="37" t="s">
        <v>301</v>
      </c>
      <c r="D117" s="38"/>
      <c r="E117" s="39" t="s">
        <v>422</v>
      </c>
      <c r="F117" s="39" t="s">
        <v>422</v>
      </c>
      <c r="G117" s="39" t="s">
        <v>422</v>
      </c>
      <c r="H117" s="39">
        <v>0.6746418674250827</v>
      </c>
      <c r="I117" s="39" t="s">
        <v>422</v>
      </c>
      <c r="J117" s="39" t="s">
        <v>422</v>
      </c>
      <c r="K117" s="39" t="s">
        <v>422</v>
      </c>
      <c r="L117" s="39" t="s">
        <v>422</v>
      </c>
      <c r="M117" s="39" t="s">
        <v>422</v>
      </c>
      <c r="N117" s="39" t="s">
        <v>422</v>
      </c>
      <c r="O117" s="39" t="s">
        <v>422</v>
      </c>
      <c r="P117" s="39" t="s">
        <v>422</v>
      </c>
      <c r="Q117" s="39" t="s">
        <v>422</v>
      </c>
      <c r="R117" s="39" t="s">
        <v>422</v>
      </c>
      <c r="S117" s="39" t="s">
        <v>422</v>
      </c>
      <c r="T117" s="39" t="s">
        <v>422</v>
      </c>
      <c r="U117" s="39" t="s">
        <v>422</v>
      </c>
      <c r="V117" s="39" t="s">
        <v>422</v>
      </c>
      <c r="W117" s="39" t="s">
        <v>422</v>
      </c>
      <c r="X117" s="39" t="s">
        <v>422</v>
      </c>
      <c r="Y117" s="39" t="s">
        <v>422</v>
      </c>
      <c r="Z117" s="39" t="s">
        <v>422</v>
      </c>
      <c r="AA117" s="39" t="s">
        <v>422</v>
      </c>
      <c r="AB117" s="39" t="s">
        <v>422</v>
      </c>
      <c r="AC117" s="39" t="s">
        <v>422</v>
      </c>
      <c r="AD117" s="39" t="s">
        <v>422</v>
      </c>
      <c r="AE117" s="192"/>
      <c r="AF117" s="39" t="s">
        <v>422</v>
      </c>
      <c r="AG117" s="39" t="s">
        <v>422</v>
      </c>
      <c r="AH117" s="39" t="s">
        <v>422</v>
      </c>
      <c r="AI117" s="39" t="s">
        <v>422</v>
      </c>
      <c r="AJ117" s="39" t="s">
        <v>422</v>
      </c>
      <c r="AK117" s="39">
        <v>262.00004239999998</v>
      </c>
      <c r="AL117" s="40" t="s">
        <v>147</v>
      </c>
    </row>
    <row r="118" spans="1:38" s="5" customFormat="1" ht="26.25" customHeight="1" thickBot="1" x14ac:dyDescent="0.25">
      <c r="A118" s="37" t="s">
        <v>288</v>
      </c>
      <c r="B118" s="37" t="s">
        <v>302</v>
      </c>
      <c r="C118" s="37" t="s">
        <v>303</v>
      </c>
      <c r="D118" s="38"/>
      <c r="E118" s="39" t="s">
        <v>422</v>
      </c>
      <c r="F118" s="39" t="s">
        <v>422</v>
      </c>
      <c r="G118" s="39" t="s">
        <v>422</v>
      </c>
      <c r="H118" s="39" t="s">
        <v>422</v>
      </c>
      <c r="I118" s="39" t="s">
        <v>422</v>
      </c>
      <c r="J118" s="39" t="s">
        <v>422</v>
      </c>
      <c r="K118" s="39" t="s">
        <v>422</v>
      </c>
      <c r="L118" s="39" t="s">
        <v>422</v>
      </c>
      <c r="M118" s="39" t="s">
        <v>422</v>
      </c>
      <c r="N118" s="39" t="s">
        <v>422</v>
      </c>
      <c r="O118" s="39" t="s">
        <v>422</v>
      </c>
      <c r="P118" s="39" t="s">
        <v>422</v>
      </c>
      <c r="Q118" s="39" t="s">
        <v>422</v>
      </c>
      <c r="R118" s="39" t="s">
        <v>422</v>
      </c>
      <c r="S118" s="39" t="s">
        <v>422</v>
      </c>
      <c r="T118" s="39" t="s">
        <v>422</v>
      </c>
      <c r="U118" s="39" t="s">
        <v>422</v>
      </c>
      <c r="V118" s="39" t="s">
        <v>422</v>
      </c>
      <c r="W118" s="39" t="s">
        <v>422</v>
      </c>
      <c r="X118" s="39" t="s">
        <v>422</v>
      </c>
      <c r="Y118" s="39" t="s">
        <v>422</v>
      </c>
      <c r="Z118" s="39" t="s">
        <v>422</v>
      </c>
      <c r="AA118" s="39" t="s">
        <v>422</v>
      </c>
      <c r="AB118" s="39" t="str">
        <f t="shared" si="1"/>
        <v>NA</v>
      </c>
      <c r="AC118" s="39" t="s">
        <v>422</v>
      </c>
      <c r="AD118" s="39" t="s">
        <v>422</v>
      </c>
      <c r="AE118" s="192"/>
      <c r="AF118" s="39" t="s">
        <v>422</v>
      </c>
      <c r="AG118" s="39" t="s">
        <v>422</v>
      </c>
      <c r="AH118" s="39" t="s">
        <v>422</v>
      </c>
      <c r="AI118" s="39" t="s">
        <v>422</v>
      </c>
      <c r="AJ118" s="39" t="s">
        <v>422</v>
      </c>
      <c r="AK118" s="39" t="s">
        <v>422</v>
      </c>
      <c r="AL118" s="40" t="s">
        <v>147</v>
      </c>
    </row>
    <row r="119" spans="1:38" s="5" customFormat="1" ht="26.25" customHeight="1" thickBot="1" x14ac:dyDescent="0.25">
      <c r="A119" s="37" t="s">
        <v>288</v>
      </c>
      <c r="B119" s="37" t="s">
        <v>304</v>
      </c>
      <c r="C119" s="37" t="s">
        <v>305</v>
      </c>
      <c r="D119" s="38"/>
      <c r="E119" s="39" t="s">
        <v>422</v>
      </c>
      <c r="F119" s="39" t="s">
        <v>422</v>
      </c>
      <c r="G119" s="39" t="s">
        <v>422</v>
      </c>
      <c r="H119" s="39" t="s">
        <v>422</v>
      </c>
      <c r="I119" s="39">
        <v>0.34416619590918662</v>
      </c>
      <c r="J119" s="39">
        <v>8.9483210936388531</v>
      </c>
      <c r="K119" s="39">
        <v>8.9483210936388531</v>
      </c>
      <c r="L119" s="39" t="s">
        <v>422</v>
      </c>
      <c r="M119" s="39" t="s">
        <v>422</v>
      </c>
      <c r="N119" s="39" t="s">
        <v>422</v>
      </c>
      <c r="O119" s="39" t="s">
        <v>422</v>
      </c>
      <c r="P119" s="39" t="s">
        <v>422</v>
      </c>
      <c r="Q119" s="39" t="s">
        <v>422</v>
      </c>
      <c r="R119" s="39" t="s">
        <v>422</v>
      </c>
      <c r="S119" s="39" t="s">
        <v>422</v>
      </c>
      <c r="T119" s="39" t="s">
        <v>422</v>
      </c>
      <c r="U119" s="39" t="s">
        <v>422</v>
      </c>
      <c r="V119" s="39" t="s">
        <v>422</v>
      </c>
      <c r="W119" s="39" t="s">
        <v>422</v>
      </c>
      <c r="X119" s="39" t="s">
        <v>422</v>
      </c>
      <c r="Y119" s="39" t="s">
        <v>422</v>
      </c>
      <c r="Z119" s="39" t="s">
        <v>422</v>
      </c>
      <c r="AA119" s="39" t="s">
        <v>422</v>
      </c>
      <c r="AB119" s="39" t="s">
        <v>422</v>
      </c>
      <c r="AC119" s="39" t="s">
        <v>422</v>
      </c>
      <c r="AD119" s="39" t="s">
        <v>422</v>
      </c>
      <c r="AE119" s="192"/>
      <c r="AF119" s="39" t="s">
        <v>422</v>
      </c>
      <c r="AG119" s="39" t="s">
        <v>422</v>
      </c>
      <c r="AH119" s="39" t="s">
        <v>422</v>
      </c>
      <c r="AI119" s="39" t="s">
        <v>422</v>
      </c>
      <c r="AJ119" s="39" t="s">
        <v>422</v>
      </c>
      <c r="AK119" s="39">
        <v>5736.1032651531104</v>
      </c>
      <c r="AL119" s="40" t="s">
        <v>147</v>
      </c>
    </row>
    <row r="120" spans="1:38" s="5" customFormat="1" ht="26.25" customHeight="1" thickBot="1" x14ac:dyDescent="0.25">
      <c r="A120" s="37" t="s">
        <v>288</v>
      </c>
      <c r="B120" s="37" t="s">
        <v>306</v>
      </c>
      <c r="C120" s="37" t="s">
        <v>307</v>
      </c>
      <c r="D120" s="38"/>
      <c r="E120" s="39" t="s">
        <v>422</v>
      </c>
      <c r="F120" s="39" t="s">
        <v>422</v>
      </c>
      <c r="G120" s="39" t="s">
        <v>422</v>
      </c>
      <c r="H120" s="39" t="s">
        <v>422</v>
      </c>
      <c r="I120" s="39" t="s">
        <v>422</v>
      </c>
      <c r="J120" s="39" t="s">
        <v>422</v>
      </c>
      <c r="K120" s="39" t="s">
        <v>422</v>
      </c>
      <c r="L120" s="39" t="s">
        <v>422</v>
      </c>
      <c r="M120" s="39" t="s">
        <v>422</v>
      </c>
      <c r="N120" s="39" t="s">
        <v>422</v>
      </c>
      <c r="O120" s="39" t="s">
        <v>422</v>
      </c>
      <c r="P120" s="39" t="s">
        <v>422</v>
      </c>
      <c r="Q120" s="39" t="s">
        <v>422</v>
      </c>
      <c r="R120" s="39" t="s">
        <v>422</v>
      </c>
      <c r="S120" s="39" t="s">
        <v>422</v>
      </c>
      <c r="T120" s="39" t="s">
        <v>422</v>
      </c>
      <c r="U120" s="39" t="s">
        <v>422</v>
      </c>
      <c r="V120" s="39" t="s">
        <v>422</v>
      </c>
      <c r="W120" s="39" t="s">
        <v>422</v>
      </c>
      <c r="X120" s="39" t="s">
        <v>422</v>
      </c>
      <c r="Y120" s="39" t="s">
        <v>422</v>
      </c>
      <c r="Z120" s="39" t="s">
        <v>422</v>
      </c>
      <c r="AA120" s="39" t="s">
        <v>422</v>
      </c>
      <c r="AB120" s="39" t="str">
        <f t="shared" si="1"/>
        <v>NA</v>
      </c>
      <c r="AC120" s="39" t="s">
        <v>422</v>
      </c>
      <c r="AD120" s="39" t="s">
        <v>422</v>
      </c>
      <c r="AE120" s="192"/>
      <c r="AF120" s="39" t="s">
        <v>422</v>
      </c>
      <c r="AG120" s="39" t="s">
        <v>422</v>
      </c>
      <c r="AH120" s="39" t="s">
        <v>422</v>
      </c>
      <c r="AI120" s="39" t="s">
        <v>422</v>
      </c>
      <c r="AJ120" s="39" t="s">
        <v>422</v>
      </c>
      <c r="AK120" s="39" t="s">
        <v>422</v>
      </c>
      <c r="AL120" s="40" t="s">
        <v>147</v>
      </c>
    </row>
    <row r="121" spans="1:38" s="5" customFormat="1" ht="26.25" customHeight="1" thickBot="1" x14ac:dyDescent="0.25">
      <c r="A121" s="37" t="s">
        <v>288</v>
      </c>
      <c r="B121" s="37" t="s">
        <v>308</v>
      </c>
      <c r="C121" s="37" t="s">
        <v>309</v>
      </c>
      <c r="D121" s="38"/>
      <c r="E121" s="39" t="s">
        <v>422</v>
      </c>
      <c r="F121" s="39">
        <v>1.9930205040888265</v>
      </c>
      <c r="G121" s="39" t="s">
        <v>422</v>
      </c>
      <c r="H121" s="39" t="s">
        <v>422</v>
      </c>
      <c r="I121" s="39" t="s">
        <v>422</v>
      </c>
      <c r="J121" s="39" t="s">
        <v>422</v>
      </c>
      <c r="K121" s="39" t="s">
        <v>422</v>
      </c>
      <c r="L121" s="39" t="s">
        <v>422</v>
      </c>
      <c r="M121" s="39" t="s">
        <v>422</v>
      </c>
      <c r="N121" s="39" t="s">
        <v>422</v>
      </c>
      <c r="O121" s="39" t="s">
        <v>422</v>
      </c>
      <c r="P121" s="39" t="s">
        <v>422</v>
      </c>
      <c r="Q121" s="39" t="s">
        <v>422</v>
      </c>
      <c r="R121" s="39" t="s">
        <v>422</v>
      </c>
      <c r="S121" s="39" t="s">
        <v>422</v>
      </c>
      <c r="T121" s="39" t="s">
        <v>422</v>
      </c>
      <c r="U121" s="39" t="s">
        <v>422</v>
      </c>
      <c r="V121" s="39" t="s">
        <v>422</v>
      </c>
      <c r="W121" s="39" t="s">
        <v>422</v>
      </c>
      <c r="X121" s="39" t="s">
        <v>422</v>
      </c>
      <c r="Y121" s="39" t="s">
        <v>422</v>
      </c>
      <c r="Z121" s="39" t="s">
        <v>422</v>
      </c>
      <c r="AA121" s="39" t="s">
        <v>422</v>
      </c>
      <c r="AB121" s="39" t="s">
        <v>422</v>
      </c>
      <c r="AC121" s="39" t="s">
        <v>422</v>
      </c>
      <c r="AD121" s="39" t="s">
        <v>422</v>
      </c>
      <c r="AE121" s="192"/>
      <c r="AF121" s="39" t="s">
        <v>422</v>
      </c>
      <c r="AG121" s="39" t="s">
        <v>422</v>
      </c>
      <c r="AH121" s="39" t="s">
        <v>422</v>
      </c>
      <c r="AI121" s="39" t="s">
        <v>422</v>
      </c>
      <c r="AJ121" s="39" t="s">
        <v>422</v>
      </c>
      <c r="AK121" s="39">
        <v>5736.1032651531104</v>
      </c>
      <c r="AL121" s="40" t="s">
        <v>147</v>
      </c>
    </row>
    <row r="122" spans="1:38" s="5" customFormat="1" ht="26.25" customHeight="1" thickBot="1" x14ac:dyDescent="0.25">
      <c r="A122" s="37" t="s">
        <v>288</v>
      </c>
      <c r="B122" s="167" t="s">
        <v>310</v>
      </c>
      <c r="C122" s="167" t="s">
        <v>311</v>
      </c>
      <c r="D122" s="38"/>
      <c r="E122" s="39" t="s">
        <v>462</v>
      </c>
      <c r="F122" s="39" t="s">
        <v>462</v>
      </c>
      <c r="G122" s="39" t="s">
        <v>440</v>
      </c>
      <c r="H122" s="39" t="s">
        <v>462</v>
      </c>
      <c r="I122" s="39" t="s">
        <v>462</v>
      </c>
      <c r="J122" s="39" t="s">
        <v>440</v>
      </c>
      <c r="K122" s="39" t="s">
        <v>462</v>
      </c>
      <c r="L122" s="39" t="s">
        <v>440</v>
      </c>
      <c r="M122" s="39" t="s">
        <v>440</v>
      </c>
      <c r="N122" s="39" t="s">
        <v>440</v>
      </c>
      <c r="O122" s="39" t="s">
        <v>440</v>
      </c>
      <c r="P122" s="39" t="s">
        <v>440</v>
      </c>
      <c r="Q122" s="39" t="s">
        <v>440</v>
      </c>
      <c r="R122" s="39" t="s">
        <v>440</v>
      </c>
      <c r="S122" s="39" t="s">
        <v>440</v>
      </c>
      <c r="T122" s="39" t="s">
        <v>440</v>
      </c>
      <c r="U122" s="39" t="s">
        <v>440</v>
      </c>
      <c r="V122" s="39" t="s">
        <v>440</v>
      </c>
      <c r="W122" s="39" t="s">
        <v>440</v>
      </c>
      <c r="X122" s="39" t="s">
        <v>440</v>
      </c>
      <c r="Y122" s="39" t="s">
        <v>440</v>
      </c>
      <c r="Z122" s="39" t="s">
        <v>440</v>
      </c>
      <c r="AA122" s="39" t="s">
        <v>440</v>
      </c>
      <c r="AB122" s="39" t="s">
        <v>440</v>
      </c>
      <c r="AC122" s="39" t="s">
        <v>422</v>
      </c>
      <c r="AD122" s="39" t="s">
        <v>440</v>
      </c>
      <c r="AE122" s="192"/>
      <c r="AF122" s="39" t="s">
        <v>440</v>
      </c>
      <c r="AG122" s="39" t="s">
        <v>440</v>
      </c>
      <c r="AH122" s="39" t="s">
        <v>440</v>
      </c>
      <c r="AI122" s="39" t="s">
        <v>440</v>
      </c>
      <c r="AJ122" s="39" t="s">
        <v>440</v>
      </c>
      <c r="AK122" s="39" t="s">
        <v>422</v>
      </c>
      <c r="AL122" s="40" t="s">
        <v>147</v>
      </c>
    </row>
    <row r="123" spans="1:38" s="5" customFormat="1" ht="26.25" customHeight="1" thickBot="1" x14ac:dyDescent="0.25">
      <c r="A123" s="37" t="s">
        <v>288</v>
      </c>
      <c r="B123" s="37" t="s">
        <v>312</v>
      </c>
      <c r="C123" s="37" t="s">
        <v>313</v>
      </c>
      <c r="D123" s="38"/>
      <c r="E123" s="39">
        <v>9.4280483059739999E-4</v>
      </c>
      <c r="F123" s="39">
        <v>2.0495757186900001E-4</v>
      </c>
      <c r="G123" s="39">
        <v>2.0495757186900001E-4</v>
      </c>
      <c r="H123" s="39">
        <v>9.8379634497119993E-4</v>
      </c>
      <c r="I123" s="39">
        <v>2.2135417761852002E-3</v>
      </c>
      <c r="J123" s="39">
        <v>2.3365163193066001E-3</v>
      </c>
      <c r="K123" s="39">
        <v>2.3775078336803999E-3</v>
      </c>
      <c r="L123" s="39">
        <v>2.0495757186900001E-4</v>
      </c>
      <c r="M123" s="39">
        <v>2.7341340087324598E-2</v>
      </c>
      <c r="N123" s="39">
        <v>4.5090665811179997E-5</v>
      </c>
      <c r="O123" s="39">
        <v>3.6072532648943998E-4</v>
      </c>
      <c r="P123" s="39">
        <v>5.738812012332001E-5</v>
      </c>
      <c r="Q123" s="39">
        <v>2.6234569199232003E-6</v>
      </c>
      <c r="R123" s="39">
        <v>3.2793211499039998E-5</v>
      </c>
      <c r="S123" s="39">
        <v>2.9923805492874001E-5</v>
      </c>
      <c r="T123" s="39">
        <v>2.1315587474376002E-5</v>
      </c>
      <c r="U123" s="39">
        <v>8.1983028747599994E-6</v>
      </c>
      <c r="V123" s="39">
        <v>2.2955248049328004E-4</v>
      </c>
      <c r="W123" s="39">
        <v>0.20495757186900002</v>
      </c>
      <c r="X123" s="39">
        <v>1.61096651489034E-4</v>
      </c>
      <c r="Y123" s="39">
        <v>4.4967691268058598E-4</v>
      </c>
      <c r="Z123" s="39">
        <v>1.9184028726938401E-4</v>
      </c>
      <c r="AA123" s="39">
        <v>1.3773148829596802E-4</v>
      </c>
      <c r="AB123" s="39">
        <f t="shared" si="1"/>
        <v>9.4034533973497202E-4</v>
      </c>
      <c r="AC123" s="39" t="s">
        <v>422</v>
      </c>
      <c r="AD123" s="39" t="s">
        <v>422</v>
      </c>
      <c r="AE123" s="192"/>
      <c r="AF123" s="39" t="s">
        <v>422</v>
      </c>
      <c r="AG123" s="39" t="s">
        <v>422</v>
      </c>
      <c r="AH123" s="39" t="s">
        <v>422</v>
      </c>
      <c r="AI123" s="39" t="s">
        <v>422</v>
      </c>
      <c r="AJ123" s="39" t="s">
        <v>422</v>
      </c>
      <c r="AK123" s="39">
        <v>91.715279999999993</v>
      </c>
      <c r="AL123" s="40" t="s">
        <v>314</v>
      </c>
    </row>
    <row r="124" spans="1:38" s="5" customFormat="1" ht="26.25" customHeight="1" thickBot="1" x14ac:dyDescent="0.25">
      <c r="A124" s="37" t="s">
        <v>288</v>
      </c>
      <c r="B124" s="168" t="s">
        <v>315</v>
      </c>
      <c r="C124" s="37" t="s">
        <v>316</v>
      </c>
      <c r="D124" s="38"/>
      <c r="E124" s="39" t="s">
        <v>422</v>
      </c>
      <c r="F124" s="39" t="s">
        <v>422</v>
      </c>
      <c r="G124" s="39" t="s">
        <v>422</v>
      </c>
      <c r="H124" s="39" t="s">
        <v>422</v>
      </c>
      <c r="I124" s="39" t="s">
        <v>422</v>
      </c>
      <c r="J124" s="39" t="s">
        <v>422</v>
      </c>
      <c r="K124" s="39" t="s">
        <v>422</v>
      </c>
      <c r="L124" s="39" t="s">
        <v>422</v>
      </c>
      <c r="M124" s="39" t="s">
        <v>422</v>
      </c>
      <c r="N124" s="39" t="s">
        <v>422</v>
      </c>
      <c r="O124" s="39" t="s">
        <v>422</v>
      </c>
      <c r="P124" s="39" t="s">
        <v>422</v>
      </c>
      <c r="Q124" s="39" t="s">
        <v>422</v>
      </c>
      <c r="R124" s="39" t="s">
        <v>422</v>
      </c>
      <c r="S124" s="39" t="s">
        <v>422</v>
      </c>
      <c r="T124" s="39" t="s">
        <v>422</v>
      </c>
      <c r="U124" s="39" t="s">
        <v>422</v>
      </c>
      <c r="V124" s="39" t="s">
        <v>422</v>
      </c>
      <c r="W124" s="39" t="s">
        <v>422</v>
      </c>
      <c r="X124" s="39" t="s">
        <v>422</v>
      </c>
      <c r="Y124" s="39" t="s">
        <v>422</v>
      </c>
      <c r="Z124" s="39" t="s">
        <v>422</v>
      </c>
      <c r="AA124" s="39" t="s">
        <v>422</v>
      </c>
      <c r="AB124" s="39" t="str">
        <f t="shared" si="1"/>
        <v>NA</v>
      </c>
      <c r="AC124" s="39" t="s">
        <v>422</v>
      </c>
      <c r="AD124" s="39" t="s">
        <v>422</v>
      </c>
      <c r="AE124" s="192"/>
      <c r="AF124" s="39" t="s">
        <v>422</v>
      </c>
      <c r="AG124" s="39" t="s">
        <v>422</v>
      </c>
      <c r="AH124" s="39" t="s">
        <v>422</v>
      </c>
      <c r="AI124" s="39" t="s">
        <v>422</v>
      </c>
      <c r="AJ124" s="39" t="s">
        <v>422</v>
      </c>
      <c r="AK124" s="39" t="s">
        <v>422</v>
      </c>
      <c r="AL124" s="40" t="s">
        <v>147</v>
      </c>
    </row>
    <row r="125" spans="1:38" s="5" customFormat="1" ht="26.25" customHeight="1" thickBot="1" x14ac:dyDescent="0.25">
      <c r="A125" s="37" t="s">
        <v>317</v>
      </c>
      <c r="B125" s="37" t="s">
        <v>318</v>
      </c>
      <c r="C125" s="37" t="s">
        <v>319</v>
      </c>
      <c r="D125" s="38"/>
      <c r="E125" s="39" t="s">
        <v>422</v>
      </c>
      <c r="F125" s="39">
        <v>0.29624080238663186</v>
      </c>
      <c r="G125" s="39" t="s">
        <v>422</v>
      </c>
      <c r="H125" s="39" t="s">
        <v>441</v>
      </c>
      <c r="I125" s="39">
        <v>4.7314043106000006E-5</v>
      </c>
      <c r="J125" s="39">
        <v>3.1399319515799999E-4</v>
      </c>
      <c r="K125" s="39">
        <v>6.6383036236599996E-4</v>
      </c>
      <c r="L125" s="39" t="s">
        <v>422</v>
      </c>
      <c r="M125" s="39" t="s">
        <v>441</v>
      </c>
      <c r="N125" s="39" t="s">
        <v>422</v>
      </c>
      <c r="O125" s="39" t="s">
        <v>422</v>
      </c>
      <c r="P125" s="39" t="s">
        <v>441</v>
      </c>
      <c r="Q125" s="39" t="s">
        <v>422</v>
      </c>
      <c r="R125" s="39" t="s">
        <v>422</v>
      </c>
      <c r="S125" s="39" t="s">
        <v>422</v>
      </c>
      <c r="T125" s="39" t="s">
        <v>422</v>
      </c>
      <c r="U125" s="39" t="s">
        <v>422</v>
      </c>
      <c r="V125" s="39" t="s">
        <v>422</v>
      </c>
      <c r="W125" s="39" t="s">
        <v>422</v>
      </c>
      <c r="X125" s="39" t="s">
        <v>422</v>
      </c>
      <c r="Y125" s="39" t="s">
        <v>422</v>
      </c>
      <c r="Z125" s="39" t="s">
        <v>422</v>
      </c>
      <c r="AA125" s="39" t="s">
        <v>422</v>
      </c>
      <c r="AB125" s="39" t="s">
        <v>422</v>
      </c>
      <c r="AC125" s="39" t="s">
        <v>422</v>
      </c>
      <c r="AD125" s="39" t="s">
        <v>422</v>
      </c>
      <c r="AE125" s="192"/>
      <c r="AF125" s="39" t="s">
        <v>422</v>
      </c>
      <c r="AG125" s="39" t="s">
        <v>422</v>
      </c>
      <c r="AH125" s="39" t="s">
        <v>422</v>
      </c>
      <c r="AI125" s="39" t="s">
        <v>422</v>
      </c>
      <c r="AJ125" s="39" t="s">
        <v>422</v>
      </c>
      <c r="AK125" s="39">
        <v>1433.7588820000001</v>
      </c>
      <c r="AL125" s="40" t="s">
        <v>320</v>
      </c>
    </row>
    <row r="126" spans="1:38" s="5" customFormat="1" ht="26.25" customHeight="1" thickBot="1" x14ac:dyDescent="0.25">
      <c r="A126" s="37" t="s">
        <v>317</v>
      </c>
      <c r="B126" s="37" t="s">
        <v>321</v>
      </c>
      <c r="C126" s="37" t="s">
        <v>322</v>
      </c>
      <c r="D126" s="38"/>
      <c r="E126" s="39" t="s">
        <v>441</v>
      </c>
      <c r="F126" s="39" t="s">
        <v>441</v>
      </c>
      <c r="G126" s="39" t="s">
        <v>422</v>
      </c>
      <c r="H126" s="39">
        <v>3.4259223900000003E-2</v>
      </c>
      <c r="I126" s="39" t="s">
        <v>441</v>
      </c>
      <c r="J126" s="39" t="s">
        <v>441</v>
      </c>
      <c r="K126" s="39" t="s">
        <v>441</v>
      </c>
      <c r="L126" s="39" t="s">
        <v>441</v>
      </c>
      <c r="M126" s="39">
        <v>2.9068432400000004E-2</v>
      </c>
      <c r="N126" s="39" t="s">
        <v>422</v>
      </c>
      <c r="O126" s="39" t="s">
        <v>422</v>
      </c>
      <c r="P126" s="39" t="s">
        <v>422</v>
      </c>
      <c r="Q126" s="39" t="s">
        <v>422</v>
      </c>
      <c r="R126" s="39" t="s">
        <v>422</v>
      </c>
      <c r="S126" s="39" t="s">
        <v>422</v>
      </c>
      <c r="T126" s="39" t="s">
        <v>422</v>
      </c>
      <c r="U126" s="39" t="s">
        <v>422</v>
      </c>
      <c r="V126" s="39" t="s">
        <v>422</v>
      </c>
      <c r="W126" s="39" t="s">
        <v>422</v>
      </c>
      <c r="X126" s="39" t="s">
        <v>422</v>
      </c>
      <c r="Y126" s="39" t="s">
        <v>422</v>
      </c>
      <c r="Z126" s="39" t="s">
        <v>422</v>
      </c>
      <c r="AA126" s="39" t="s">
        <v>422</v>
      </c>
      <c r="AB126" s="39" t="s">
        <v>422</v>
      </c>
      <c r="AC126" s="39" t="s">
        <v>422</v>
      </c>
      <c r="AD126" s="39" t="s">
        <v>422</v>
      </c>
      <c r="AE126" s="192"/>
      <c r="AF126" s="39" t="s">
        <v>422</v>
      </c>
      <c r="AG126" s="39" t="s">
        <v>422</v>
      </c>
      <c r="AH126" s="39" t="s">
        <v>422</v>
      </c>
      <c r="AI126" s="39" t="s">
        <v>422</v>
      </c>
      <c r="AJ126" s="39" t="s">
        <v>422</v>
      </c>
      <c r="AK126" s="39">
        <v>51.907915000000003</v>
      </c>
      <c r="AL126" s="40" t="s">
        <v>323</v>
      </c>
    </row>
    <row r="127" spans="1:38" s="5" customFormat="1" ht="26.25" customHeight="1" thickBot="1" x14ac:dyDescent="0.25">
      <c r="A127" s="37" t="s">
        <v>317</v>
      </c>
      <c r="B127" s="37" t="s">
        <v>324</v>
      </c>
      <c r="C127" s="37" t="s">
        <v>325</v>
      </c>
      <c r="D127" s="38"/>
      <c r="E127" s="39" t="s">
        <v>441</v>
      </c>
      <c r="F127" s="39" t="s">
        <v>441</v>
      </c>
      <c r="G127" s="39" t="s">
        <v>441</v>
      </c>
      <c r="H127" s="39">
        <v>0.10510878066699998</v>
      </c>
      <c r="I127" s="39" t="s">
        <v>441</v>
      </c>
      <c r="J127" s="39" t="s">
        <v>441</v>
      </c>
      <c r="K127" s="39" t="s">
        <v>441</v>
      </c>
      <c r="L127" s="39" t="s">
        <v>441</v>
      </c>
      <c r="M127" s="39" t="s">
        <v>440</v>
      </c>
      <c r="N127" s="39" t="s">
        <v>441</v>
      </c>
      <c r="O127" s="39" t="s">
        <v>441</v>
      </c>
      <c r="P127" s="39" t="s">
        <v>441</v>
      </c>
      <c r="Q127" s="39" t="s">
        <v>422</v>
      </c>
      <c r="R127" s="39" t="s">
        <v>441</v>
      </c>
      <c r="S127" s="39" t="s">
        <v>422</v>
      </c>
      <c r="T127" s="39" t="s">
        <v>422</v>
      </c>
      <c r="U127" s="39" t="s">
        <v>422</v>
      </c>
      <c r="V127" s="39" t="s">
        <v>422</v>
      </c>
      <c r="W127" s="39" t="s">
        <v>441</v>
      </c>
      <c r="X127" s="39" t="s">
        <v>441</v>
      </c>
      <c r="Y127" s="39" t="s">
        <v>441</v>
      </c>
      <c r="Z127" s="39" t="s">
        <v>441</v>
      </c>
      <c r="AA127" s="39" t="s">
        <v>441</v>
      </c>
      <c r="AB127" s="39" t="s">
        <v>441</v>
      </c>
      <c r="AC127" s="39" t="s">
        <v>441</v>
      </c>
      <c r="AD127" s="39" t="s">
        <v>441</v>
      </c>
      <c r="AE127" s="192"/>
      <c r="AF127" s="39" t="s">
        <v>422</v>
      </c>
      <c r="AG127" s="39" t="s">
        <v>422</v>
      </c>
      <c r="AH127" s="39" t="s">
        <v>422</v>
      </c>
      <c r="AI127" s="39" t="s">
        <v>422</v>
      </c>
      <c r="AJ127" s="39" t="s">
        <v>422</v>
      </c>
      <c r="AK127" s="39">
        <v>393455.32869999995</v>
      </c>
      <c r="AL127" s="40" t="s">
        <v>453</v>
      </c>
    </row>
    <row r="128" spans="1:38" s="5" customFormat="1" ht="26.25" customHeight="1" thickBot="1" x14ac:dyDescent="0.25">
      <c r="A128" s="37" t="s">
        <v>317</v>
      </c>
      <c r="B128" s="37" t="s">
        <v>327</v>
      </c>
      <c r="C128" s="37" t="s">
        <v>328</v>
      </c>
      <c r="D128" s="38"/>
      <c r="E128" s="39" t="s">
        <v>440</v>
      </c>
      <c r="F128" s="39" t="s">
        <v>440</v>
      </c>
      <c r="G128" s="39" t="s">
        <v>440</v>
      </c>
      <c r="H128" s="39" t="s">
        <v>440</v>
      </c>
      <c r="I128" s="39" t="s">
        <v>440</v>
      </c>
      <c r="J128" s="39" t="s">
        <v>440</v>
      </c>
      <c r="K128" s="39" t="s">
        <v>440</v>
      </c>
      <c r="L128" s="39" t="s">
        <v>440</v>
      </c>
      <c r="M128" s="39" t="s">
        <v>440</v>
      </c>
      <c r="N128" s="39" t="s">
        <v>440</v>
      </c>
      <c r="O128" s="39" t="s">
        <v>440</v>
      </c>
      <c r="P128" s="39" t="s">
        <v>440</v>
      </c>
      <c r="Q128" s="39" t="s">
        <v>440</v>
      </c>
      <c r="R128" s="39" t="s">
        <v>440</v>
      </c>
      <c r="S128" s="39" t="s">
        <v>440</v>
      </c>
      <c r="T128" s="39" t="s">
        <v>440</v>
      </c>
      <c r="U128" s="39" t="s">
        <v>440</v>
      </c>
      <c r="V128" s="39" t="s">
        <v>440</v>
      </c>
      <c r="W128" s="39" t="s">
        <v>440</v>
      </c>
      <c r="X128" s="39" t="s">
        <v>440</v>
      </c>
      <c r="Y128" s="39" t="s">
        <v>440</v>
      </c>
      <c r="Z128" s="39" t="s">
        <v>440</v>
      </c>
      <c r="AA128" s="39" t="s">
        <v>440</v>
      </c>
      <c r="AB128" s="39" t="str">
        <f t="shared" si="1"/>
        <v>NO</v>
      </c>
      <c r="AC128" s="39" t="s">
        <v>440</v>
      </c>
      <c r="AD128" s="39" t="s">
        <v>440</v>
      </c>
      <c r="AE128" s="192"/>
      <c r="AF128" s="39" t="s">
        <v>422</v>
      </c>
      <c r="AG128" s="39" t="s">
        <v>422</v>
      </c>
      <c r="AH128" s="39" t="s">
        <v>422</v>
      </c>
      <c r="AI128" s="39" t="s">
        <v>422</v>
      </c>
      <c r="AJ128" s="39" t="s">
        <v>422</v>
      </c>
      <c r="AK128" s="39" t="s">
        <v>422</v>
      </c>
      <c r="AL128" s="40" t="s">
        <v>329</v>
      </c>
    </row>
    <row r="129" spans="1:38" s="5" customFormat="1" ht="26.25" customHeight="1" thickBot="1" x14ac:dyDescent="0.25">
      <c r="A129" s="37" t="s">
        <v>317</v>
      </c>
      <c r="B129" s="37" t="s">
        <v>330</v>
      </c>
      <c r="C129" s="42" t="s">
        <v>331</v>
      </c>
      <c r="D129" s="38"/>
      <c r="E129" s="39">
        <v>6.446371514099998E-2</v>
      </c>
      <c r="F129" s="39">
        <v>0.54831205981999986</v>
      </c>
      <c r="G129" s="39">
        <v>3.4825225420999991E-3</v>
      </c>
      <c r="H129" s="39" t="s">
        <v>441</v>
      </c>
      <c r="I129" s="39">
        <v>2.9638489719999991E-4</v>
      </c>
      <c r="J129" s="39">
        <v>5.1867357009999985E-4</v>
      </c>
      <c r="K129" s="39">
        <v>7.4096224299999975E-4</v>
      </c>
      <c r="L129" s="39">
        <v>1.0373471401999998E-5</v>
      </c>
      <c r="M129" s="39">
        <v>5.186735700999999E-3</v>
      </c>
      <c r="N129" s="39">
        <v>9.6325091589999967E-2</v>
      </c>
      <c r="O129" s="39">
        <v>7.4096224299999977E-3</v>
      </c>
      <c r="P129" s="39">
        <v>4.1493885607999988E-3</v>
      </c>
      <c r="Q129" s="39">
        <v>1.1855395887999996E-3</v>
      </c>
      <c r="R129" s="39" t="s">
        <v>459</v>
      </c>
      <c r="S129" s="39" t="s">
        <v>459</v>
      </c>
      <c r="T129" s="39">
        <v>1.0373471401999998E-2</v>
      </c>
      <c r="U129" s="39" t="s">
        <v>441</v>
      </c>
      <c r="V129" s="39" t="s">
        <v>441</v>
      </c>
      <c r="W129" s="39">
        <v>0.74096224299999969</v>
      </c>
      <c r="X129" s="39" t="s">
        <v>441</v>
      </c>
      <c r="Y129" s="39" t="s">
        <v>441</v>
      </c>
      <c r="Z129" s="39" t="s">
        <v>441</v>
      </c>
      <c r="AA129" s="39" t="s">
        <v>441</v>
      </c>
      <c r="AB129" s="39">
        <v>1.4819244859999995E-3</v>
      </c>
      <c r="AC129" s="39">
        <v>0.14819244859999994</v>
      </c>
      <c r="AD129" s="39" t="s">
        <v>422</v>
      </c>
      <c r="AE129" s="192"/>
      <c r="AF129" s="39" t="s">
        <v>422</v>
      </c>
      <c r="AG129" s="39" t="s">
        <v>422</v>
      </c>
      <c r="AH129" s="39" t="s">
        <v>422</v>
      </c>
      <c r="AI129" s="39" t="s">
        <v>422</v>
      </c>
      <c r="AJ129" s="39" t="s">
        <v>422</v>
      </c>
      <c r="AK129" s="39">
        <v>74.096224299999975</v>
      </c>
      <c r="AL129" s="40" t="s">
        <v>329</v>
      </c>
    </row>
    <row r="130" spans="1:38" s="5" customFormat="1" ht="26.25" customHeight="1" thickBot="1" x14ac:dyDescent="0.25">
      <c r="A130" s="37" t="s">
        <v>317</v>
      </c>
      <c r="B130" s="37" t="s">
        <v>332</v>
      </c>
      <c r="C130" s="184" t="s">
        <v>333</v>
      </c>
      <c r="D130" s="38"/>
      <c r="E130" s="39" t="s">
        <v>408</v>
      </c>
      <c r="F130" s="39" t="s">
        <v>408</v>
      </c>
      <c r="G130" s="39" t="s">
        <v>408</v>
      </c>
      <c r="H130" s="39" t="s">
        <v>422</v>
      </c>
      <c r="I130" s="39" t="s">
        <v>408</v>
      </c>
      <c r="J130" s="39" t="s">
        <v>408</v>
      </c>
      <c r="K130" s="39" t="s">
        <v>408</v>
      </c>
      <c r="L130" s="39" t="s">
        <v>408</v>
      </c>
      <c r="M130" s="39" t="s">
        <v>408</v>
      </c>
      <c r="N130" s="39" t="s">
        <v>408</v>
      </c>
      <c r="O130" s="39" t="s">
        <v>408</v>
      </c>
      <c r="P130" s="39" t="s">
        <v>408</v>
      </c>
      <c r="Q130" s="39" t="s">
        <v>408</v>
      </c>
      <c r="R130" s="39" t="s">
        <v>422</v>
      </c>
      <c r="S130" s="39" t="s">
        <v>422</v>
      </c>
      <c r="T130" s="39" t="s">
        <v>408</v>
      </c>
      <c r="U130" s="39" t="s">
        <v>422</v>
      </c>
      <c r="V130" s="39" t="s">
        <v>422</v>
      </c>
      <c r="W130" s="39" t="s">
        <v>408</v>
      </c>
      <c r="X130" s="39" t="s">
        <v>422</v>
      </c>
      <c r="Y130" s="39" t="s">
        <v>422</v>
      </c>
      <c r="Z130" s="39" t="s">
        <v>422</v>
      </c>
      <c r="AA130" s="39" t="s">
        <v>422</v>
      </c>
      <c r="AB130" s="39" t="str">
        <f t="shared" si="1"/>
        <v>NA</v>
      </c>
      <c r="AC130" s="39" t="s">
        <v>408</v>
      </c>
      <c r="AD130" s="39" t="s">
        <v>422</v>
      </c>
      <c r="AE130" s="192"/>
      <c r="AF130" s="39" t="s">
        <v>422</v>
      </c>
      <c r="AG130" s="39" t="s">
        <v>422</v>
      </c>
      <c r="AH130" s="39" t="s">
        <v>422</v>
      </c>
      <c r="AI130" s="39" t="s">
        <v>422</v>
      </c>
      <c r="AJ130" s="39" t="s">
        <v>422</v>
      </c>
      <c r="AK130" s="39" t="s">
        <v>408</v>
      </c>
      <c r="AL130" s="40" t="s">
        <v>329</v>
      </c>
    </row>
    <row r="131" spans="1:38" s="5" customFormat="1" ht="26.25" customHeight="1" thickBot="1" x14ac:dyDescent="0.25">
      <c r="A131" s="37" t="s">
        <v>317</v>
      </c>
      <c r="B131" s="37" t="s">
        <v>334</v>
      </c>
      <c r="C131" s="42" t="s">
        <v>335</v>
      </c>
      <c r="D131" s="38"/>
      <c r="E131" s="39">
        <v>3.0443010000000001E-3</v>
      </c>
      <c r="F131" s="39">
        <v>8.196194999999999E-4</v>
      </c>
      <c r="G131" s="39">
        <v>3.0911363999999996E-4</v>
      </c>
      <c r="H131" s="39" t="s">
        <v>441</v>
      </c>
      <c r="I131" s="39">
        <v>3.7635171112500026E-6</v>
      </c>
      <c r="J131" s="39">
        <v>7.0018923000000062E-6</v>
      </c>
      <c r="K131" s="39">
        <v>8.0791065000000065E-6</v>
      </c>
      <c r="L131" s="39">
        <v>4.0395532499999999E-6</v>
      </c>
      <c r="M131" s="39">
        <v>2.3417700000000001E-5</v>
      </c>
      <c r="N131" s="39">
        <v>1.0537965E-4</v>
      </c>
      <c r="O131" s="39">
        <v>3.512655E-5</v>
      </c>
      <c r="P131" s="39">
        <v>3.8639205000000003E-2</v>
      </c>
      <c r="Q131" s="39">
        <v>2.3417700000000002E-4</v>
      </c>
      <c r="R131" s="39">
        <v>5.8544250000000004E-5</v>
      </c>
      <c r="S131" s="39">
        <v>3.5126549999999997E-4</v>
      </c>
      <c r="T131" s="39">
        <v>4.6835400000000002E-5</v>
      </c>
      <c r="U131" s="39" t="s">
        <v>441</v>
      </c>
      <c r="V131" s="39" t="s">
        <v>441</v>
      </c>
      <c r="W131" s="39">
        <v>0.46835400000000044</v>
      </c>
      <c r="X131" s="39" t="s">
        <v>441</v>
      </c>
      <c r="Y131" s="39" t="s">
        <v>441</v>
      </c>
      <c r="Z131" s="39" t="s">
        <v>441</v>
      </c>
      <c r="AA131" s="39" t="s">
        <v>441</v>
      </c>
      <c r="AB131" s="39">
        <v>4.6835399999999999E-2</v>
      </c>
      <c r="AC131" s="39">
        <v>0.11708850000000001</v>
      </c>
      <c r="AD131" s="39">
        <v>2.34177E-2</v>
      </c>
      <c r="AE131" s="192"/>
      <c r="AF131" s="39" t="s">
        <v>422</v>
      </c>
      <c r="AG131" s="39" t="s">
        <v>422</v>
      </c>
      <c r="AH131" s="39" t="s">
        <v>422</v>
      </c>
      <c r="AI131" s="39" t="s">
        <v>422</v>
      </c>
      <c r="AJ131" s="39" t="s">
        <v>422</v>
      </c>
      <c r="AK131" s="39">
        <v>1.170885</v>
      </c>
      <c r="AL131" s="40" t="s">
        <v>329</v>
      </c>
    </row>
    <row r="132" spans="1:38" s="5" customFormat="1" ht="26.25" customHeight="1" thickBot="1" x14ac:dyDescent="0.25">
      <c r="A132" s="37" t="s">
        <v>317</v>
      </c>
      <c r="B132" s="37" t="s">
        <v>336</v>
      </c>
      <c r="C132" s="42" t="s">
        <v>337</v>
      </c>
      <c r="D132" s="38"/>
      <c r="E132" s="39" t="s">
        <v>408</v>
      </c>
      <c r="F132" s="39" t="s">
        <v>408</v>
      </c>
      <c r="G132" s="39" t="s">
        <v>408</v>
      </c>
      <c r="H132" s="39" t="s">
        <v>408</v>
      </c>
      <c r="I132" s="39" t="s">
        <v>408</v>
      </c>
      <c r="J132" s="39" t="s">
        <v>408</v>
      </c>
      <c r="K132" s="39" t="s">
        <v>408</v>
      </c>
      <c r="L132" s="39" t="s">
        <v>408</v>
      </c>
      <c r="M132" s="39" t="s">
        <v>408</v>
      </c>
      <c r="N132" s="39" t="s">
        <v>408</v>
      </c>
      <c r="O132" s="39" t="s">
        <v>408</v>
      </c>
      <c r="P132" s="39" t="s">
        <v>408</v>
      </c>
      <c r="Q132" s="39" t="s">
        <v>408</v>
      </c>
      <c r="R132" s="39" t="s">
        <v>408</v>
      </c>
      <c r="S132" s="39" t="s">
        <v>408</v>
      </c>
      <c r="T132" s="39" t="s">
        <v>408</v>
      </c>
      <c r="U132" s="39" t="s">
        <v>408</v>
      </c>
      <c r="V132" s="39" t="s">
        <v>408</v>
      </c>
      <c r="W132" s="39" t="s">
        <v>408</v>
      </c>
      <c r="X132" s="39" t="s">
        <v>408</v>
      </c>
      <c r="Y132" s="39" t="s">
        <v>408</v>
      </c>
      <c r="Z132" s="39" t="s">
        <v>408</v>
      </c>
      <c r="AA132" s="39" t="s">
        <v>408</v>
      </c>
      <c r="AB132" s="39" t="str">
        <f t="shared" si="1"/>
        <v>IE</v>
      </c>
      <c r="AC132" s="39" t="s">
        <v>408</v>
      </c>
      <c r="AD132" s="39" t="s">
        <v>408</v>
      </c>
      <c r="AE132" s="192"/>
      <c r="AF132" s="39" t="s">
        <v>422</v>
      </c>
      <c r="AG132" s="39" t="s">
        <v>422</v>
      </c>
      <c r="AH132" s="39" t="s">
        <v>422</v>
      </c>
      <c r="AI132" s="39" t="s">
        <v>422</v>
      </c>
      <c r="AJ132" s="39" t="s">
        <v>422</v>
      </c>
      <c r="AK132" s="39" t="s">
        <v>408</v>
      </c>
      <c r="AL132" s="40" t="s">
        <v>338</v>
      </c>
    </row>
    <row r="133" spans="1:38" s="5" customFormat="1" ht="26.25" customHeight="1" thickBot="1" x14ac:dyDescent="0.25">
      <c r="A133" s="37" t="s">
        <v>317</v>
      </c>
      <c r="B133" s="37" t="s">
        <v>339</v>
      </c>
      <c r="C133" s="42" t="s">
        <v>340</v>
      </c>
      <c r="D133" s="38"/>
      <c r="E133" s="39">
        <v>1.1471624999999999E-2</v>
      </c>
      <c r="F133" s="39">
        <v>1.8076499999999999E-4</v>
      </c>
      <c r="G133" s="39">
        <v>1.5712650000000001E-3</v>
      </c>
      <c r="H133" s="39" t="s">
        <v>422</v>
      </c>
      <c r="I133" s="39">
        <v>4.8250350000000002E-4</v>
      </c>
      <c r="J133" s="39">
        <v>4.8250350000000002E-4</v>
      </c>
      <c r="K133" s="39">
        <v>5.3617680000000003E-4</v>
      </c>
      <c r="L133" s="39" t="s">
        <v>441</v>
      </c>
      <c r="M133" s="39">
        <v>1.9467000000000002E-3</v>
      </c>
      <c r="N133" s="39">
        <v>4.1756715000000003E-4</v>
      </c>
      <c r="O133" s="39">
        <v>6.9942150000000013E-5</v>
      </c>
      <c r="P133" s="39">
        <v>2.0718449999999999E-2</v>
      </c>
      <c r="Q133" s="39">
        <v>1.8924704999999999E-4</v>
      </c>
      <c r="R133" s="39">
        <v>1.8855180000000002E-4</v>
      </c>
      <c r="S133" s="39">
        <v>1.7283914999999999E-4</v>
      </c>
      <c r="T133" s="39">
        <v>2.4097364999999996E-4</v>
      </c>
      <c r="U133" s="39">
        <v>2.7504090000000003E-4</v>
      </c>
      <c r="V133" s="39">
        <v>2.2264685999999999E-3</v>
      </c>
      <c r="W133" s="39">
        <v>3.7543500000000003E-4</v>
      </c>
      <c r="X133" s="39">
        <v>1.8354599999999999E-7</v>
      </c>
      <c r="Y133" s="39">
        <v>1.0025505E-7</v>
      </c>
      <c r="Z133" s="39">
        <v>8.9548200000000013E-8</v>
      </c>
      <c r="AA133" s="39">
        <v>9.7195949999999996E-8</v>
      </c>
      <c r="AB133" s="39">
        <v>4.7054520000000005E-7</v>
      </c>
      <c r="AC133" s="39">
        <v>2.0857499999999999E-3</v>
      </c>
      <c r="AD133" s="39">
        <v>5.7010499999999992E-3</v>
      </c>
      <c r="AE133" s="192"/>
      <c r="AF133" s="39" t="s">
        <v>422</v>
      </c>
      <c r="AG133" s="39" t="s">
        <v>422</v>
      </c>
      <c r="AH133" s="39" t="s">
        <v>422</v>
      </c>
      <c r="AI133" s="39" t="s">
        <v>422</v>
      </c>
      <c r="AJ133" s="39" t="s">
        <v>422</v>
      </c>
      <c r="AK133" s="39">
        <v>13905</v>
      </c>
      <c r="AL133" s="40" t="s">
        <v>341</v>
      </c>
    </row>
    <row r="134" spans="1:38" s="5" customFormat="1" ht="26.25" customHeight="1" thickBot="1" x14ac:dyDescent="0.25">
      <c r="A134" s="37" t="s">
        <v>317</v>
      </c>
      <c r="B134" s="37" t="s">
        <v>342</v>
      </c>
      <c r="C134" s="37" t="s">
        <v>343</v>
      </c>
      <c r="D134" s="38"/>
      <c r="E134" s="39" t="s">
        <v>440</v>
      </c>
      <c r="F134" s="39" t="s">
        <v>440</v>
      </c>
      <c r="G134" s="39" t="s">
        <v>440</v>
      </c>
      <c r="H134" s="39" t="s">
        <v>440</v>
      </c>
      <c r="I134" s="39" t="s">
        <v>440</v>
      </c>
      <c r="J134" s="39" t="s">
        <v>440</v>
      </c>
      <c r="K134" s="39" t="s">
        <v>440</v>
      </c>
      <c r="L134" s="39" t="s">
        <v>440</v>
      </c>
      <c r="M134" s="39" t="s">
        <v>440</v>
      </c>
      <c r="N134" s="39" t="s">
        <v>440</v>
      </c>
      <c r="O134" s="39" t="s">
        <v>440</v>
      </c>
      <c r="P134" s="39" t="s">
        <v>440</v>
      </c>
      <c r="Q134" s="39" t="s">
        <v>440</v>
      </c>
      <c r="R134" s="39" t="s">
        <v>440</v>
      </c>
      <c r="S134" s="39" t="s">
        <v>440</v>
      </c>
      <c r="T134" s="39" t="s">
        <v>440</v>
      </c>
      <c r="U134" s="39" t="s">
        <v>440</v>
      </c>
      <c r="V134" s="39" t="s">
        <v>440</v>
      </c>
      <c r="W134" s="39" t="s">
        <v>440</v>
      </c>
      <c r="X134" s="39" t="s">
        <v>440</v>
      </c>
      <c r="Y134" s="39" t="s">
        <v>440</v>
      </c>
      <c r="Z134" s="39" t="s">
        <v>440</v>
      </c>
      <c r="AA134" s="39" t="s">
        <v>440</v>
      </c>
      <c r="AB134" s="39" t="str">
        <f t="shared" si="1"/>
        <v>NO</v>
      </c>
      <c r="AC134" s="39" t="s">
        <v>440</v>
      </c>
      <c r="AD134" s="39" t="s">
        <v>440</v>
      </c>
      <c r="AE134" s="192"/>
      <c r="AF134" s="39" t="s">
        <v>422</v>
      </c>
      <c r="AG134" s="39" t="s">
        <v>422</v>
      </c>
      <c r="AH134" s="39" t="s">
        <v>422</v>
      </c>
      <c r="AI134" s="39" t="s">
        <v>422</v>
      </c>
      <c r="AJ134" s="39" t="s">
        <v>422</v>
      </c>
      <c r="AK134" s="39" t="s">
        <v>422</v>
      </c>
      <c r="AL134" s="40" t="s">
        <v>147</v>
      </c>
    </row>
    <row r="135" spans="1:38" s="5" customFormat="1" ht="26.25" customHeight="1" thickBot="1" x14ac:dyDescent="0.25">
      <c r="A135" s="37" t="s">
        <v>317</v>
      </c>
      <c r="B135" s="37" t="s">
        <v>344</v>
      </c>
      <c r="C135" s="37" t="s">
        <v>345</v>
      </c>
      <c r="D135" s="38"/>
      <c r="E135" s="39" t="s">
        <v>440</v>
      </c>
      <c r="F135" s="39" t="s">
        <v>440</v>
      </c>
      <c r="G135" s="39" t="s">
        <v>440</v>
      </c>
      <c r="H135" s="39" t="s">
        <v>440</v>
      </c>
      <c r="I135" s="39" t="s">
        <v>440</v>
      </c>
      <c r="J135" s="39" t="s">
        <v>440</v>
      </c>
      <c r="K135" s="39" t="s">
        <v>440</v>
      </c>
      <c r="L135" s="39" t="s">
        <v>440</v>
      </c>
      <c r="M135" s="39" t="s">
        <v>440</v>
      </c>
      <c r="N135" s="39" t="s">
        <v>440</v>
      </c>
      <c r="O135" s="39" t="s">
        <v>440</v>
      </c>
      <c r="P135" s="39" t="s">
        <v>440</v>
      </c>
      <c r="Q135" s="39" t="s">
        <v>440</v>
      </c>
      <c r="R135" s="39" t="s">
        <v>440</v>
      </c>
      <c r="S135" s="39" t="s">
        <v>440</v>
      </c>
      <c r="T135" s="39" t="s">
        <v>440</v>
      </c>
      <c r="U135" s="39" t="s">
        <v>440</v>
      </c>
      <c r="V135" s="39" t="s">
        <v>440</v>
      </c>
      <c r="W135" s="39" t="s">
        <v>440</v>
      </c>
      <c r="X135" s="39" t="s">
        <v>440</v>
      </c>
      <c r="Y135" s="39" t="s">
        <v>440</v>
      </c>
      <c r="Z135" s="39" t="s">
        <v>440</v>
      </c>
      <c r="AA135" s="39" t="s">
        <v>440</v>
      </c>
      <c r="AB135" s="39" t="str">
        <f t="shared" si="1"/>
        <v>NO</v>
      </c>
      <c r="AC135" s="39" t="s">
        <v>440</v>
      </c>
      <c r="AD135" s="39" t="s">
        <v>440</v>
      </c>
      <c r="AE135" s="192"/>
      <c r="AF135" s="39" t="s">
        <v>422</v>
      </c>
      <c r="AG135" s="39" t="s">
        <v>422</v>
      </c>
      <c r="AH135" s="39" t="s">
        <v>422</v>
      </c>
      <c r="AI135" s="39" t="s">
        <v>422</v>
      </c>
      <c r="AJ135" s="39" t="s">
        <v>422</v>
      </c>
      <c r="AK135" s="39" t="s">
        <v>422</v>
      </c>
      <c r="AL135" s="40" t="s">
        <v>147</v>
      </c>
    </row>
    <row r="136" spans="1:38" s="5" customFormat="1" ht="26.25" customHeight="1" thickBot="1" x14ac:dyDescent="0.25">
      <c r="A136" s="37" t="s">
        <v>317</v>
      </c>
      <c r="B136" s="37" t="s">
        <v>346</v>
      </c>
      <c r="C136" s="37" t="s">
        <v>347</v>
      </c>
      <c r="D136" s="38"/>
      <c r="E136" s="39" t="s">
        <v>422</v>
      </c>
      <c r="F136" s="39">
        <v>7.3506045327178873E-3</v>
      </c>
      <c r="G136" s="39" t="s">
        <v>422</v>
      </c>
      <c r="H136" s="39">
        <v>9.8748444079999928E-2</v>
      </c>
      <c r="I136" s="39" t="s">
        <v>422</v>
      </c>
      <c r="J136" s="39" t="s">
        <v>422</v>
      </c>
      <c r="K136" s="39" t="s">
        <v>422</v>
      </c>
      <c r="L136" s="39" t="s">
        <v>422</v>
      </c>
      <c r="M136" s="39" t="s">
        <v>422</v>
      </c>
      <c r="N136" s="39" t="s">
        <v>422</v>
      </c>
      <c r="O136" s="39" t="s">
        <v>422</v>
      </c>
      <c r="P136" s="39" t="s">
        <v>422</v>
      </c>
      <c r="Q136" s="39" t="s">
        <v>422</v>
      </c>
      <c r="R136" s="39" t="s">
        <v>422</v>
      </c>
      <c r="S136" s="39" t="s">
        <v>422</v>
      </c>
      <c r="T136" s="39" t="s">
        <v>422</v>
      </c>
      <c r="U136" s="39" t="s">
        <v>422</v>
      </c>
      <c r="V136" s="39" t="s">
        <v>422</v>
      </c>
      <c r="W136" s="39" t="s">
        <v>422</v>
      </c>
      <c r="X136" s="39" t="s">
        <v>422</v>
      </c>
      <c r="Y136" s="39" t="s">
        <v>422</v>
      </c>
      <c r="Z136" s="39" t="s">
        <v>422</v>
      </c>
      <c r="AA136" s="39" t="s">
        <v>422</v>
      </c>
      <c r="AB136" s="39" t="s">
        <v>422</v>
      </c>
      <c r="AC136" s="39" t="s">
        <v>422</v>
      </c>
      <c r="AD136" s="39" t="s">
        <v>422</v>
      </c>
      <c r="AE136" s="192"/>
      <c r="AF136" s="39" t="s">
        <v>422</v>
      </c>
      <c r="AG136" s="39" t="s">
        <v>422</v>
      </c>
      <c r="AH136" s="39" t="s">
        <v>422</v>
      </c>
      <c r="AI136" s="39" t="s">
        <v>422</v>
      </c>
      <c r="AJ136" s="39" t="s">
        <v>422</v>
      </c>
      <c r="AK136" s="39">
        <v>490040.30218119244</v>
      </c>
      <c r="AL136" s="40" t="s">
        <v>454</v>
      </c>
    </row>
    <row r="137" spans="1:38" s="5" customFormat="1" ht="26.25" customHeight="1" thickBot="1" x14ac:dyDescent="0.25">
      <c r="A137" s="37" t="s">
        <v>317</v>
      </c>
      <c r="B137" s="37" t="s">
        <v>349</v>
      </c>
      <c r="C137" s="37" t="s">
        <v>350</v>
      </c>
      <c r="D137" s="38"/>
      <c r="E137" s="39" t="s">
        <v>422</v>
      </c>
      <c r="F137" s="39">
        <v>6.991168924350002E-4</v>
      </c>
      <c r="G137" s="39" t="s">
        <v>422</v>
      </c>
      <c r="H137" s="39" t="s">
        <v>422</v>
      </c>
      <c r="I137" s="39" t="s">
        <v>422</v>
      </c>
      <c r="J137" s="39" t="s">
        <v>422</v>
      </c>
      <c r="K137" s="39" t="s">
        <v>422</v>
      </c>
      <c r="L137" s="39" t="s">
        <v>422</v>
      </c>
      <c r="M137" s="39" t="s">
        <v>422</v>
      </c>
      <c r="N137" s="39" t="s">
        <v>422</v>
      </c>
      <c r="O137" s="39" t="s">
        <v>422</v>
      </c>
      <c r="P137" s="39" t="s">
        <v>422</v>
      </c>
      <c r="Q137" s="39" t="s">
        <v>422</v>
      </c>
      <c r="R137" s="39" t="s">
        <v>422</v>
      </c>
      <c r="S137" s="39" t="s">
        <v>422</v>
      </c>
      <c r="T137" s="39" t="s">
        <v>422</v>
      </c>
      <c r="U137" s="39" t="s">
        <v>422</v>
      </c>
      <c r="V137" s="39" t="s">
        <v>422</v>
      </c>
      <c r="W137" s="39" t="s">
        <v>422</v>
      </c>
      <c r="X137" s="39" t="s">
        <v>422</v>
      </c>
      <c r="Y137" s="39" t="s">
        <v>422</v>
      </c>
      <c r="Z137" s="39" t="s">
        <v>422</v>
      </c>
      <c r="AA137" s="39" t="s">
        <v>422</v>
      </c>
      <c r="AB137" s="39" t="s">
        <v>422</v>
      </c>
      <c r="AC137" s="39" t="s">
        <v>422</v>
      </c>
      <c r="AD137" s="39" t="s">
        <v>422</v>
      </c>
      <c r="AE137" s="192"/>
      <c r="AF137" s="39" t="s">
        <v>422</v>
      </c>
      <c r="AG137" s="39" t="s">
        <v>422</v>
      </c>
      <c r="AH137" s="39" t="s">
        <v>422</v>
      </c>
      <c r="AI137" s="39" t="s">
        <v>422</v>
      </c>
      <c r="AJ137" s="39" t="s">
        <v>422</v>
      </c>
      <c r="AK137" s="39">
        <v>46607.792829000013</v>
      </c>
      <c r="AL137" s="40" t="s">
        <v>454</v>
      </c>
    </row>
    <row r="138" spans="1:38" s="5" customFormat="1" ht="26.25" customHeight="1" thickBot="1" x14ac:dyDescent="0.25">
      <c r="A138" s="37" t="s">
        <v>317</v>
      </c>
      <c r="B138" s="37" t="s">
        <v>351</v>
      </c>
      <c r="C138" s="37" t="s">
        <v>352</v>
      </c>
      <c r="D138" s="38"/>
      <c r="E138" s="39" t="s">
        <v>440</v>
      </c>
      <c r="F138" s="39" t="s">
        <v>440</v>
      </c>
      <c r="G138" s="39" t="s">
        <v>440</v>
      </c>
      <c r="H138" s="39" t="s">
        <v>408</v>
      </c>
      <c r="I138" s="39" t="s">
        <v>440</v>
      </c>
      <c r="J138" s="39" t="s">
        <v>440</v>
      </c>
      <c r="K138" s="39" t="s">
        <v>440</v>
      </c>
      <c r="L138" s="39" t="s">
        <v>440</v>
      </c>
      <c r="M138" s="39" t="s">
        <v>440</v>
      </c>
      <c r="N138" s="39" t="s">
        <v>440</v>
      </c>
      <c r="O138" s="39" t="s">
        <v>440</v>
      </c>
      <c r="P138" s="39" t="s">
        <v>440</v>
      </c>
      <c r="Q138" s="39" t="s">
        <v>440</v>
      </c>
      <c r="R138" s="39" t="s">
        <v>440</v>
      </c>
      <c r="S138" s="39" t="s">
        <v>440</v>
      </c>
      <c r="T138" s="39" t="s">
        <v>440</v>
      </c>
      <c r="U138" s="39" t="s">
        <v>440</v>
      </c>
      <c r="V138" s="39" t="s">
        <v>440</v>
      </c>
      <c r="W138" s="39" t="s">
        <v>440</v>
      </c>
      <c r="X138" s="39" t="s">
        <v>440</v>
      </c>
      <c r="Y138" s="39" t="s">
        <v>440</v>
      </c>
      <c r="Z138" s="39" t="s">
        <v>440</v>
      </c>
      <c r="AA138" s="39" t="s">
        <v>440</v>
      </c>
      <c r="AB138" s="39" t="str">
        <f t="shared" si="1"/>
        <v>NO</v>
      </c>
      <c r="AC138" s="39" t="s">
        <v>440</v>
      </c>
      <c r="AD138" s="39" t="s">
        <v>440</v>
      </c>
      <c r="AE138" s="192"/>
      <c r="AF138" s="39" t="s">
        <v>422</v>
      </c>
      <c r="AG138" s="39" t="s">
        <v>422</v>
      </c>
      <c r="AH138" s="39" t="s">
        <v>422</v>
      </c>
      <c r="AI138" s="39" t="s">
        <v>422</v>
      </c>
      <c r="AJ138" s="39" t="s">
        <v>422</v>
      </c>
      <c r="AK138" s="39" t="s">
        <v>408</v>
      </c>
      <c r="AL138" s="40" t="s">
        <v>348</v>
      </c>
    </row>
    <row r="139" spans="1:38" s="5" customFormat="1" ht="26.25" customHeight="1" thickBot="1" x14ac:dyDescent="0.25">
      <c r="A139" s="37" t="s">
        <v>317</v>
      </c>
      <c r="B139" s="37" t="s">
        <v>353</v>
      </c>
      <c r="C139" s="37" t="s">
        <v>354</v>
      </c>
      <c r="D139" s="38"/>
      <c r="E139" s="39" t="s">
        <v>422</v>
      </c>
      <c r="F139" s="39" t="s">
        <v>422</v>
      </c>
      <c r="G139" s="39" t="s">
        <v>422</v>
      </c>
      <c r="H139" s="39" t="s">
        <v>422</v>
      </c>
      <c r="I139" s="39">
        <v>0.34962473999999999</v>
      </c>
      <c r="J139" s="39">
        <v>0.34962473999999999</v>
      </c>
      <c r="K139" s="39">
        <v>0.34962473999999999</v>
      </c>
      <c r="L139" s="39" t="s">
        <v>422</v>
      </c>
      <c r="M139" s="39" t="s">
        <v>422</v>
      </c>
      <c r="N139" s="39">
        <v>1.01209E-3</v>
      </c>
      <c r="O139" s="39">
        <v>2.0368299999999999E-3</v>
      </c>
      <c r="P139" s="39">
        <v>2.0368299999999999E-3</v>
      </c>
      <c r="Q139" s="39">
        <v>3.2371000000000006E-3</v>
      </c>
      <c r="R139" s="39">
        <v>3.0868699999999998E-3</v>
      </c>
      <c r="S139" s="39">
        <v>7.1842600000000005E-3</v>
      </c>
      <c r="T139" s="39" t="s">
        <v>422</v>
      </c>
      <c r="U139" s="39" t="s">
        <v>422</v>
      </c>
      <c r="V139" s="39" t="s">
        <v>422</v>
      </c>
      <c r="W139" s="39">
        <v>3.5491160000000002</v>
      </c>
      <c r="X139" s="39" t="s">
        <v>422</v>
      </c>
      <c r="Y139" s="39" t="s">
        <v>422</v>
      </c>
      <c r="Z139" s="39" t="s">
        <v>422</v>
      </c>
      <c r="AA139" s="39" t="s">
        <v>422</v>
      </c>
      <c r="AB139" s="39" t="str">
        <f t="shared" si="1"/>
        <v>NA</v>
      </c>
      <c r="AC139" s="39" t="s">
        <v>422</v>
      </c>
      <c r="AD139" s="39" t="s">
        <v>422</v>
      </c>
      <c r="AE139" s="192"/>
      <c r="AF139" s="39" t="s">
        <v>422</v>
      </c>
      <c r="AG139" s="39" t="s">
        <v>422</v>
      </c>
      <c r="AH139" s="39" t="s">
        <v>422</v>
      </c>
      <c r="AI139" s="39" t="s">
        <v>422</v>
      </c>
      <c r="AJ139" s="39" t="s">
        <v>422</v>
      </c>
      <c r="AK139" s="39">
        <v>6725</v>
      </c>
      <c r="AL139" s="40" t="s">
        <v>147</v>
      </c>
    </row>
    <row r="140" spans="1:38" s="5" customFormat="1" ht="26.25" customHeight="1" thickBot="1" x14ac:dyDescent="0.25">
      <c r="A140" s="37" t="s">
        <v>355</v>
      </c>
      <c r="B140" s="37" t="s">
        <v>356</v>
      </c>
      <c r="C140" s="37" t="s">
        <v>357</v>
      </c>
      <c r="D140" s="38"/>
      <c r="E140" s="39" t="s">
        <v>440</v>
      </c>
      <c r="F140" s="39" t="s">
        <v>440</v>
      </c>
      <c r="G140" s="39" t="s">
        <v>440</v>
      </c>
      <c r="H140" s="39" t="s">
        <v>440</v>
      </c>
      <c r="I140" s="39" t="s">
        <v>440</v>
      </c>
      <c r="J140" s="39" t="s">
        <v>440</v>
      </c>
      <c r="K140" s="39" t="s">
        <v>440</v>
      </c>
      <c r="L140" s="39" t="s">
        <v>440</v>
      </c>
      <c r="M140" s="39" t="s">
        <v>440</v>
      </c>
      <c r="N140" s="39" t="s">
        <v>440</v>
      </c>
      <c r="O140" s="39" t="s">
        <v>440</v>
      </c>
      <c r="P140" s="39" t="s">
        <v>440</v>
      </c>
      <c r="Q140" s="39" t="s">
        <v>440</v>
      </c>
      <c r="R140" s="39" t="s">
        <v>440</v>
      </c>
      <c r="S140" s="39" t="s">
        <v>440</v>
      </c>
      <c r="T140" s="39" t="s">
        <v>440</v>
      </c>
      <c r="U140" s="39" t="s">
        <v>440</v>
      </c>
      <c r="V140" s="39" t="s">
        <v>440</v>
      </c>
      <c r="W140" s="39" t="s">
        <v>440</v>
      </c>
      <c r="X140" s="39" t="s">
        <v>440</v>
      </c>
      <c r="Y140" s="39" t="s">
        <v>440</v>
      </c>
      <c r="Z140" s="39" t="s">
        <v>440</v>
      </c>
      <c r="AA140" s="39" t="s">
        <v>440</v>
      </c>
      <c r="AB140" s="39" t="str">
        <f t="shared" si="1"/>
        <v>NO</v>
      </c>
      <c r="AC140" s="39" t="s">
        <v>440</v>
      </c>
      <c r="AD140" s="39" t="s">
        <v>440</v>
      </c>
      <c r="AE140" s="192"/>
      <c r="AF140" s="39" t="s">
        <v>422</v>
      </c>
      <c r="AG140" s="39" t="s">
        <v>422</v>
      </c>
      <c r="AH140" s="39" t="s">
        <v>422</v>
      </c>
      <c r="AI140" s="39" t="s">
        <v>422</v>
      </c>
      <c r="AJ140" s="39" t="s">
        <v>422</v>
      </c>
      <c r="AK140" s="39" t="s">
        <v>422</v>
      </c>
      <c r="AL140" s="40" t="s">
        <v>147</v>
      </c>
    </row>
    <row r="141" spans="1:38" s="51" customFormat="1" ht="37.5" customHeight="1" thickBot="1" x14ac:dyDescent="0.25">
      <c r="A141" s="46"/>
      <c r="B141" s="47" t="s">
        <v>358</v>
      </c>
      <c r="C141" s="48" t="s">
        <v>423</v>
      </c>
      <c r="D141" s="46" t="s">
        <v>359</v>
      </c>
      <c r="E141" s="49">
        <f>SUM(E14:E140)</f>
        <v>90.175176007735857</v>
      </c>
      <c r="F141" s="49">
        <f t="shared" ref="F141:AK141" si="2">SUM(F14:F140)</f>
        <v>72.22510061302836</v>
      </c>
      <c r="G141" s="49">
        <f t="shared" si="2"/>
        <v>48.408052796689667</v>
      </c>
      <c r="H141" s="49">
        <f t="shared" si="2"/>
        <v>56.744069185269097</v>
      </c>
      <c r="I141" s="49">
        <f>SUM(I14:I140)</f>
        <v>31.313845914657744</v>
      </c>
      <c r="J141" s="49">
        <f t="shared" si="2"/>
        <v>48.818439027098002</v>
      </c>
      <c r="K141" s="49">
        <f t="shared" si="2"/>
        <v>84.216847600862138</v>
      </c>
      <c r="L141" s="49">
        <f t="shared" si="2"/>
        <v>3.6688255154531251</v>
      </c>
      <c r="M141" s="49">
        <f t="shared" si="2"/>
        <v>236.15786739861619</v>
      </c>
      <c r="N141" s="49">
        <f t="shared" si="2"/>
        <v>16.951422809369131</v>
      </c>
      <c r="O141" s="49">
        <f t="shared" si="2"/>
        <v>2.9207067088351706</v>
      </c>
      <c r="P141" s="49">
        <f t="shared" si="2"/>
        <v>0.76456981857299211</v>
      </c>
      <c r="Q141" s="49">
        <f t="shared" si="2"/>
        <v>2.4008276650465392</v>
      </c>
      <c r="R141" s="49">
        <f t="shared" si="2"/>
        <v>6.7932420666328532</v>
      </c>
      <c r="S141" s="49">
        <f t="shared" si="2"/>
        <v>52.60669199820488</v>
      </c>
      <c r="T141" s="49">
        <f t="shared" si="2"/>
        <v>7.2939707827303391</v>
      </c>
      <c r="U141" s="49">
        <f t="shared" si="2"/>
        <v>6.3323141255362607</v>
      </c>
      <c r="V141" s="49">
        <f t="shared" si="2"/>
        <v>47.00985886533342</v>
      </c>
      <c r="W141" s="49">
        <f t="shared" si="2"/>
        <v>39.402075353288765</v>
      </c>
      <c r="X141" s="49">
        <f t="shared" si="2"/>
        <v>5.1188696994311442</v>
      </c>
      <c r="Y141" s="49">
        <f t="shared" si="2"/>
        <v>5.0065457821426618</v>
      </c>
      <c r="Z141" s="49">
        <f t="shared" si="2"/>
        <v>2.03505273003395</v>
      </c>
      <c r="AA141" s="49">
        <f t="shared" si="2"/>
        <v>2.8553461125643733</v>
      </c>
      <c r="AB141" s="49">
        <f>SUM(AB14:AB140)</f>
        <v>15.321688052345083</v>
      </c>
      <c r="AC141" s="49">
        <f>SUM(AC14:AC140)</f>
        <v>1.2750101938016929</v>
      </c>
      <c r="AD141" s="49">
        <f t="shared" si="2"/>
        <v>2.3623679727416667</v>
      </c>
      <c r="AE141" s="192"/>
      <c r="AF141" s="49">
        <f t="shared" si="2"/>
        <v>143528.86046276373</v>
      </c>
      <c r="AG141" s="49">
        <f t="shared" si="2"/>
        <v>161558.64966917795</v>
      </c>
      <c r="AH141" s="49">
        <f t="shared" si="2"/>
        <v>78381.451315618309</v>
      </c>
      <c r="AI141" s="49">
        <f t="shared" si="2"/>
        <v>71587.2554323816</v>
      </c>
      <c r="AJ141" s="49">
        <f t="shared" si="2"/>
        <v>3510.5301785850002</v>
      </c>
      <c r="AK141" s="49">
        <f t="shared" si="2"/>
        <v>8294720.7399036838</v>
      </c>
      <c r="AL141" s="50"/>
    </row>
    <row r="142" spans="1:38" s="59" customFormat="1" ht="15" customHeight="1" thickBot="1" x14ac:dyDescent="0.25">
      <c r="A142" s="52"/>
      <c r="B142" s="53"/>
      <c r="C142" s="54"/>
      <c r="D142" s="55"/>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192"/>
      <c r="AF142" s="58"/>
      <c r="AG142" s="58"/>
      <c r="AH142" s="58"/>
      <c r="AI142" s="58"/>
      <c r="AJ142" s="58"/>
      <c r="AK142" s="58"/>
      <c r="AL142" s="53"/>
    </row>
    <row r="143" spans="1:38" s="19" customFormat="1" ht="26.25" customHeight="1" thickBot="1" x14ac:dyDescent="0.25">
      <c r="A143" s="60"/>
      <c r="B143" s="61" t="s">
        <v>360</v>
      </c>
      <c r="C143" s="62" t="s">
        <v>361</v>
      </c>
      <c r="D143" s="63" t="s">
        <v>362</v>
      </c>
      <c r="E143" s="64" t="s">
        <v>422</v>
      </c>
      <c r="F143" s="64" t="s">
        <v>422</v>
      </c>
      <c r="G143" s="64" t="s">
        <v>422</v>
      </c>
      <c r="H143" s="64" t="s">
        <v>422</v>
      </c>
      <c r="I143" s="64" t="s">
        <v>422</v>
      </c>
      <c r="J143" s="64" t="s">
        <v>422</v>
      </c>
      <c r="K143" s="64" t="s">
        <v>422</v>
      </c>
      <c r="L143" s="64" t="s">
        <v>422</v>
      </c>
      <c r="M143" s="64" t="s">
        <v>422</v>
      </c>
      <c r="N143" s="64" t="s">
        <v>422</v>
      </c>
      <c r="O143" s="64" t="s">
        <v>422</v>
      </c>
      <c r="P143" s="64" t="s">
        <v>422</v>
      </c>
      <c r="Q143" s="64" t="s">
        <v>422</v>
      </c>
      <c r="R143" s="64" t="s">
        <v>422</v>
      </c>
      <c r="S143" s="64" t="s">
        <v>422</v>
      </c>
      <c r="T143" s="64" t="s">
        <v>422</v>
      </c>
      <c r="U143" s="64" t="s">
        <v>422</v>
      </c>
      <c r="V143" s="64" t="s">
        <v>422</v>
      </c>
      <c r="W143" s="64" t="s">
        <v>422</v>
      </c>
      <c r="X143" s="64" t="s">
        <v>422</v>
      </c>
      <c r="Y143" s="64" t="s">
        <v>422</v>
      </c>
      <c r="Z143" s="64" t="s">
        <v>422</v>
      </c>
      <c r="AA143" s="64" t="s">
        <v>422</v>
      </c>
      <c r="AB143" s="64" t="s">
        <v>422</v>
      </c>
      <c r="AC143" s="64" t="s">
        <v>422</v>
      </c>
      <c r="AD143" s="64" t="s">
        <v>422</v>
      </c>
      <c r="AE143" s="192"/>
      <c r="AF143" s="64" t="s">
        <v>422</v>
      </c>
      <c r="AG143" s="64" t="s">
        <v>422</v>
      </c>
      <c r="AH143" s="64" t="s">
        <v>422</v>
      </c>
      <c r="AI143" s="64" t="s">
        <v>422</v>
      </c>
      <c r="AJ143" s="64" t="s">
        <v>422</v>
      </c>
      <c r="AK143" s="64" t="s">
        <v>422</v>
      </c>
      <c r="AL143" s="61" t="s">
        <v>70</v>
      </c>
    </row>
    <row r="144" spans="1:38" s="19" customFormat="1" ht="26.25" customHeight="1" thickBot="1" x14ac:dyDescent="0.25">
      <c r="A144" s="60"/>
      <c r="B144" s="61" t="s">
        <v>363</v>
      </c>
      <c r="C144" s="62" t="s">
        <v>364</v>
      </c>
      <c r="D144" s="63" t="s">
        <v>362</v>
      </c>
      <c r="E144" s="64" t="s">
        <v>422</v>
      </c>
      <c r="F144" s="64" t="s">
        <v>422</v>
      </c>
      <c r="G144" s="64" t="s">
        <v>422</v>
      </c>
      <c r="H144" s="64" t="s">
        <v>422</v>
      </c>
      <c r="I144" s="64" t="s">
        <v>422</v>
      </c>
      <c r="J144" s="64" t="s">
        <v>422</v>
      </c>
      <c r="K144" s="64" t="s">
        <v>422</v>
      </c>
      <c r="L144" s="64" t="s">
        <v>422</v>
      </c>
      <c r="M144" s="64" t="s">
        <v>422</v>
      </c>
      <c r="N144" s="64" t="s">
        <v>422</v>
      </c>
      <c r="O144" s="64" t="s">
        <v>422</v>
      </c>
      <c r="P144" s="64" t="s">
        <v>422</v>
      </c>
      <c r="Q144" s="64" t="s">
        <v>422</v>
      </c>
      <c r="R144" s="64" t="s">
        <v>422</v>
      </c>
      <c r="S144" s="64" t="s">
        <v>422</v>
      </c>
      <c r="T144" s="64" t="s">
        <v>422</v>
      </c>
      <c r="U144" s="64" t="s">
        <v>422</v>
      </c>
      <c r="V144" s="64" t="s">
        <v>422</v>
      </c>
      <c r="W144" s="64" t="s">
        <v>422</v>
      </c>
      <c r="X144" s="64" t="s">
        <v>422</v>
      </c>
      <c r="Y144" s="64" t="s">
        <v>422</v>
      </c>
      <c r="Z144" s="64" t="s">
        <v>422</v>
      </c>
      <c r="AA144" s="64" t="s">
        <v>422</v>
      </c>
      <c r="AB144" s="64" t="s">
        <v>422</v>
      </c>
      <c r="AC144" s="64" t="s">
        <v>422</v>
      </c>
      <c r="AD144" s="64" t="s">
        <v>422</v>
      </c>
      <c r="AE144" s="192"/>
      <c r="AF144" s="64" t="s">
        <v>422</v>
      </c>
      <c r="AG144" s="64" t="s">
        <v>422</v>
      </c>
      <c r="AH144" s="64" t="s">
        <v>422</v>
      </c>
      <c r="AI144" s="64" t="s">
        <v>422</v>
      </c>
      <c r="AJ144" s="64" t="s">
        <v>422</v>
      </c>
      <c r="AK144" s="64" t="s">
        <v>422</v>
      </c>
      <c r="AL144" s="61" t="s">
        <v>70</v>
      </c>
    </row>
    <row r="145" spans="1:38" s="19" customFormat="1" ht="26.25" customHeight="1" thickBot="1" x14ac:dyDescent="0.25">
      <c r="A145" s="60"/>
      <c r="B145" s="61" t="s">
        <v>365</v>
      </c>
      <c r="C145" s="62" t="s">
        <v>366</v>
      </c>
      <c r="D145" s="63" t="s">
        <v>362</v>
      </c>
      <c r="E145" s="64" t="s">
        <v>422</v>
      </c>
      <c r="F145" s="64" t="s">
        <v>422</v>
      </c>
      <c r="G145" s="64" t="s">
        <v>422</v>
      </c>
      <c r="H145" s="64" t="s">
        <v>422</v>
      </c>
      <c r="I145" s="64" t="s">
        <v>422</v>
      </c>
      <c r="J145" s="64" t="s">
        <v>422</v>
      </c>
      <c r="K145" s="64" t="s">
        <v>422</v>
      </c>
      <c r="L145" s="64" t="s">
        <v>422</v>
      </c>
      <c r="M145" s="64" t="s">
        <v>422</v>
      </c>
      <c r="N145" s="64" t="s">
        <v>422</v>
      </c>
      <c r="O145" s="64" t="s">
        <v>422</v>
      </c>
      <c r="P145" s="64" t="s">
        <v>422</v>
      </c>
      <c r="Q145" s="64" t="s">
        <v>422</v>
      </c>
      <c r="R145" s="64" t="s">
        <v>422</v>
      </c>
      <c r="S145" s="64" t="s">
        <v>422</v>
      </c>
      <c r="T145" s="64" t="s">
        <v>422</v>
      </c>
      <c r="U145" s="64" t="s">
        <v>422</v>
      </c>
      <c r="V145" s="64" t="s">
        <v>422</v>
      </c>
      <c r="W145" s="64" t="s">
        <v>422</v>
      </c>
      <c r="X145" s="64" t="s">
        <v>422</v>
      </c>
      <c r="Y145" s="64" t="s">
        <v>422</v>
      </c>
      <c r="Z145" s="64" t="s">
        <v>422</v>
      </c>
      <c r="AA145" s="64" t="s">
        <v>422</v>
      </c>
      <c r="AB145" s="64" t="s">
        <v>422</v>
      </c>
      <c r="AC145" s="64" t="s">
        <v>422</v>
      </c>
      <c r="AD145" s="64" t="s">
        <v>422</v>
      </c>
      <c r="AE145" s="192"/>
      <c r="AF145" s="64" t="s">
        <v>422</v>
      </c>
      <c r="AG145" s="64" t="s">
        <v>422</v>
      </c>
      <c r="AH145" s="64" t="s">
        <v>422</v>
      </c>
      <c r="AI145" s="64" t="s">
        <v>422</v>
      </c>
      <c r="AJ145" s="64" t="s">
        <v>422</v>
      </c>
      <c r="AK145" s="64" t="s">
        <v>422</v>
      </c>
      <c r="AL145" s="61" t="s">
        <v>70</v>
      </c>
    </row>
    <row r="146" spans="1:38" s="19" customFormat="1" ht="26.25" customHeight="1" thickBot="1" x14ac:dyDescent="0.25">
      <c r="A146" s="60"/>
      <c r="B146" s="61" t="s">
        <v>367</v>
      </c>
      <c r="C146" s="62" t="s">
        <v>368</v>
      </c>
      <c r="D146" s="63" t="s">
        <v>362</v>
      </c>
      <c r="E146" s="64" t="s">
        <v>422</v>
      </c>
      <c r="F146" s="64" t="s">
        <v>422</v>
      </c>
      <c r="G146" s="64" t="s">
        <v>422</v>
      </c>
      <c r="H146" s="64" t="s">
        <v>422</v>
      </c>
      <c r="I146" s="64" t="s">
        <v>422</v>
      </c>
      <c r="J146" s="64" t="s">
        <v>422</v>
      </c>
      <c r="K146" s="64" t="s">
        <v>422</v>
      </c>
      <c r="L146" s="64" t="s">
        <v>422</v>
      </c>
      <c r="M146" s="64" t="s">
        <v>422</v>
      </c>
      <c r="N146" s="64" t="s">
        <v>422</v>
      </c>
      <c r="O146" s="64" t="s">
        <v>422</v>
      </c>
      <c r="P146" s="64" t="s">
        <v>422</v>
      </c>
      <c r="Q146" s="64" t="s">
        <v>422</v>
      </c>
      <c r="R146" s="64" t="s">
        <v>422</v>
      </c>
      <c r="S146" s="64" t="s">
        <v>422</v>
      </c>
      <c r="T146" s="64" t="s">
        <v>422</v>
      </c>
      <c r="U146" s="64" t="s">
        <v>422</v>
      </c>
      <c r="V146" s="64" t="s">
        <v>422</v>
      </c>
      <c r="W146" s="64" t="s">
        <v>422</v>
      </c>
      <c r="X146" s="64" t="s">
        <v>422</v>
      </c>
      <c r="Y146" s="64" t="s">
        <v>422</v>
      </c>
      <c r="Z146" s="64" t="s">
        <v>422</v>
      </c>
      <c r="AA146" s="64" t="s">
        <v>422</v>
      </c>
      <c r="AB146" s="64" t="s">
        <v>422</v>
      </c>
      <c r="AC146" s="64" t="s">
        <v>422</v>
      </c>
      <c r="AD146" s="64" t="s">
        <v>422</v>
      </c>
      <c r="AE146" s="192"/>
      <c r="AF146" s="64" t="s">
        <v>422</v>
      </c>
      <c r="AG146" s="64" t="s">
        <v>422</v>
      </c>
      <c r="AH146" s="64" t="s">
        <v>422</v>
      </c>
      <c r="AI146" s="64" t="s">
        <v>422</v>
      </c>
      <c r="AJ146" s="64" t="s">
        <v>422</v>
      </c>
      <c r="AK146" s="64" t="s">
        <v>422</v>
      </c>
      <c r="AL146" s="61" t="s">
        <v>70</v>
      </c>
    </row>
    <row r="147" spans="1:38" s="19" customFormat="1" ht="26.25" customHeight="1" thickBot="1" x14ac:dyDescent="0.25">
      <c r="A147" s="60"/>
      <c r="B147" s="61" t="s">
        <v>369</v>
      </c>
      <c r="C147" s="62" t="s">
        <v>370</v>
      </c>
      <c r="D147" s="63" t="s">
        <v>362</v>
      </c>
      <c r="E147" s="64" t="s">
        <v>422</v>
      </c>
      <c r="F147" s="64" t="s">
        <v>422</v>
      </c>
      <c r="G147" s="64" t="s">
        <v>422</v>
      </c>
      <c r="H147" s="64" t="s">
        <v>422</v>
      </c>
      <c r="I147" s="64" t="s">
        <v>422</v>
      </c>
      <c r="J147" s="64" t="s">
        <v>422</v>
      </c>
      <c r="K147" s="64" t="s">
        <v>422</v>
      </c>
      <c r="L147" s="64" t="s">
        <v>422</v>
      </c>
      <c r="M147" s="64" t="s">
        <v>422</v>
      </c>
      <c r="N147" s="64" t="s">
        <v>422</v>
      </c>
      <c r="O147" s="64" t="s">
        <v>422</v>
      </c>
      <c r="P147" s="64" t="s">
        <v>422</v>
      </c>
      <c r="Q147" s="64" t="s">
        <v>422</v>
      </c>
      <c r="R147" s="64" t="s">
        <v>422</v>
      </c>
      <c r="S147" s="64" t="s">
        <v>422</v>
      </c>
      <c r="T147" s="64" t="s">
        <v>422</v>
      </c>
      <c r="U147" s="64" t="s">
        <v>422</v>
      </c>
      <c r="V147" s="64" t="s">
        <v>422</v>
      </c>
      <c r="W147" s="64" t="s">
        <v>422</v>
      </c>
      <c r="X147" s="64" t="s">
        <v>422</v>
      </c>
      <c r="Y147" s="64" t="s">
        <v>422</v>
      </c>
      <c r="Z147" s="64" t="s">
        <v>422</v>
      </c>
      <c r="AA147" s="64" t="s">
        <v>422</v>
      </c>
      <c r="AB147" s="64" t="s">
        <v>422</v>
      </c>
      <c r="AC147" s="64" t="s">
        <v>422</v>
      </c>
      <c r="AD147" s="64" t="s">
        <v>422</v>
      </c>
      <c r="AE147" s="192"/>
      <c r="AF147" s="64" t="s">
        <v>422</v>
      </c>
      <c r="AG147" s="64" t="s">
        <v>422</v>
      </c>
      <c r="AH147" s="64" t="s">
        <v>422</v>
      </c>
      <c r="AI147" s="64" t="s">
        <v>422</v>
      </c>
      <c r="AJ147" s="64" t="s">
        <v>422</v>
      </c>
      <c r="AK147" s="64" t="s">
        <v>422</v>
      </c>
      <c r="AL147" s="61" t="s">
        <v>70</v>
      </c>
    </row>
    <row r="148" spans="1:38" s="19" customFormat="1" ht="26.25" customHeight="1" thickBot="1" x14ac:dyDescent="0.25">
      <c r="A148" s="60"/>
      <c r="B148" s="61" t="s">
        <v>371</v>
      </c>
      <c r="C148" s="62" t="s">
        <v>372</v>
      </c>
      <c r="D148" s="63" t="s">
        <v>362</v>
      </c>
      <c r="E148" s="64" t="s">
        <v>422</v>
      </c>
      <c r="F148" s="64" t="s">
        <v>422</v>
      </c>
      <c r="G148" s="64" t="s">
        <v>422</v>
      </c>
      <c r="H148" s="64" t="s">
        <v>422</v>
      </c>
      <c r="I148" s="64" t="s">
        <v>422</v>
      </c>
      <c r="J148" s="64" t="s">
        <v>422</v>
      </c>
      <c r="K148" s="64" t="s">
        <v>422</v>
      </c>
      <c r="L148" s="64" t="s">
        <v>422</v>
      </c>
      <c r="M148" s="64" t="s">
        <v>422</v>
      </c>
      <c r="N148" s="64" t="s">
        <v>422</v>
      </c>
      <c r="O148" s="64" t="s">
        <v>422</v>
      </c>
      <c r="P148" s="64" t="s">
        <v>422</v>
      </c>
      <c r="Q148" s="64" t="s">
        <v>422</v>
      </c>
      <c r="R148" s="64" t="s">
        <v>422</v>
      </c>
      <c r="S148" s="64" t="s">
        <v>422</v>
      </c>
      <c r="T148" s="64" t="s">
        <v>422</v>
      </c>
      <c r="U148" s="64" t="s">
        <v>422</v>
      </c>
      <c r="V148" s="64" t="s">
        <v>422</v>
      </c>
      <c r="W148" s="64" t="s">
        <v>422</v>
      </c>
      <c r="X148" s="64" t="s">
        <v>422</v>
      </c>
      <c r="Y148" s="64" t="s">
        <v>422</v>
      </c>
      <c r="Z148" s="64" t="s">
        <v>422</v>
      </c>
      <c r="AA148" s="64" t="s">
        <v>422</v>
      </c>
      <c r="AB148" s="64" t="s">
        <v>422</v>
      </c>
      <c r="AC148" s="64" t="s">
        <v>422</v>
      </c>
      <c r="AD148" s="64" t="s">
        <v>422</v>
      </c>
      <c r="AE148" s="192"/>
      <c r="AF148" s="64" t="s">
        <v>422</v>
      </c>
      <c r="AG148" s="64" t="s">
        <v>422</v>
      </c>
      <c r="AH148" s="64" t="s">
        <v>422</v>
      </c>
      <c r="AI148" s="64" t="s">
        <v>422</v>
      </c>
      <c r="AJ148" s="64" t="s">
        <v>422</v>
      </c>
      <c r="AK148" s="64" t="s">
        <v>422</v>
      </c>
      <c r="AL148" s="61" t="s">
        <v>107</v>
      </c>
    </row>
    <row r="149" spans="1:38" s="19" customFormat="1" ht="26.25" customHeight="1" thickBot="1" x14ac:dyDescent="0.25">
      <c r="A149" s="60"/>
      <c r="B149" s="61" t="s">
        <v>373</v>
      </c>
      <c r="C149" s="62" t="s">
        <v>374</v>
      </c>
      <c r="D149" s="63" t="s">
        <v>362</v>
      </c>
      <c r="E149" s="64" t="s">
        <v>422</v>
      </c>
      <c r="F149" s="64" t="s">
        <v>422</v>
      </c>
      <c r="G149" s="64" t="s">
        <v>422</v>
      </c>
      <c r="H149" s="64" t="s">
        <v>422</v>
      </c>
      <c r="I149" s="64" t="s">
        <v>422</v>
      </c>
      <c r="J149" s="64" t="s">
        <v>422</v>
      </c>
      <c r="K149" s="64" t="s">
        <v>422</v>
      </c>
      <c r="L149" s="64" t="s">
        <v>422</v>
      </c>
      <c r="M149" s="64" t="s">
        <v>422</v>
      </c>
      <c r="N149" s="64" t="s">
        <v>422</v>
      </c>
      <c r="O149" s="64" t="s">
        <v>422</v>
      </c>
      <c r="P149" s="64" t="s">
        <v>422</v>
      </c>
      <c r="Q149" s="64" t="s">
        <v>422</v>
      </c>
      <c r="R149" s="64" t="s">
        <v>422</v>
      </c>
      <c r="S149" s="64" t="s">
        <v>422</v>
      </c>
      <c r="T149" s="64" t="s">
        <v>422</v>
      </c>
      <c r="U149" s="64" t="s">
        <v>422</v>
      </c>
      <c r="V149" s="64" t="s">
        <v>422</v>
      </c>
      <c r="W149" s="64" t="s">
        <v>422</v>
      </c>
      <c r="X149" s="64" t="s">
        <v>422</v>
      </c>
      <c r="Y149" s="64" t="s">
        <v>422</v>
      </c>
      <c r="Z149" s="64" t="s">
        <v>422</v>
      </c>
      <c r="AA149" s="64" t="s">
        <v>422</v>
      </c>
      <c r="AB149" s="64" t="s">
        <v>422</v>
      </c>
      <c r="AC149" s="64" t="s">
        <v>422</v>
      </c>
      <c r="AD149" s="64" t="s">
        <v>422</v>
      </c>
      <c r="AE149" s="192"/>
      <c r="AF149" s="64" t="s">
        <v>422</v>
      </c>
      <c r="AG149" s="64" t="s">
        <v>422</v>
      </c>
      <c r="AH149" s="64" t="s">
        <v>422</v>
      </c>
      <c r="AI149" s="64" t="s">
        <v>422</v>
      </c>
      <c r="AJ149" s="64" t="s">
        <v>422</v>
      </c>
      <c r="AK149" s="64" t="s">
        <v>422</v>
      </c>
      <c r="AL149" s="61" t="s">
        <v>107</v>
      </c>
    </row>
    <row r="150" spans="1:38" s="5" customFormat="1" ht="15" customHeight="1" thickBot="1" x14ac:dyDescent="0.25">
      <c r="A150" s="66"/>
      <c r="B150" s="67"/>
      <c r="C150" s="67"/>
      <c r="D150" s="55"/>
      <c r="E150" s="68"/>
      <c r="F150" s="68"/>
      <c r="G150" s="68"/>
      <c r="H150" s="68"/>
      <c r="I150" s="180"/>
      <c r="J150" s="181"/>
      <c r="K150" s="181"/>
      <c r="L150" s="69"/>
      <c r="M150" s="69"/>
      <c r="N150" s="69"/>
      <c r="O150" s="55"/>
      <c r="P150" s="55"/>
      <c r="Q150" s="55"/>
      <c r="R150" s="55"/>
      <c r="S150" s="55"/>
      <c r="T150" s="55"/>
      <c r="U150" s="55"/>
      <c r="V150" s="55"/>
      <c r="W150" s="55"/>
      <c r="X150" s="55"/>
      <c r="Y150" s="55"/>
      <c r="Z150" s="55"/>
      <c r="AA150" s="55"/>
      <c r="AB150" s="55"/>
      <c r="AC150" s="55"/>
      <c r="AD150" s="55"/>
      <c r="AE150" s="192"/>
      <c r="AF150" s="55"/>
      <c r="AG150" s="55"/>
      <c r="AH150" s="55"/>
      <c r="AI150" s="55"/>
      <c r="AJ150" s="55"/>
      <c r="AK150" s="55"/>
      <c r="AL150" s="71"/>
    </row>
    <row r="151" spans="1:38" s="5" customFormat="1" ht="26.25" customHeight="1" thickBot="1" x14ac:dyDescent="0.25">
      <c r="A151" s="72"/>
      <c r="B151" s="73" t="s">
        <v>375</v>
      </c>
      <c r="C151" s="74" t="s">
        <v>376</v>
      </c>
      <c r="D151" s="72"/>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6"/>
      <c r="AF151" s="75"/>
      <c r="AG151" s="75"/>
      <c r="AH151" s="75"/>
      <c r="AI151" s="75"/>
      <c r="AJ151" s="75"/>
      <c r="AK151" s="75"/>
      <c r="AL151" s="73"/>
    </row>
    <row r="152" spans="1:38" s="5" customFormat="1" ht="37.5" customHeight="1" thickBot="1" x14ac:dyDescent="0.25">
      <c r="A152" s="77"/>
      <c r="B152" s="78" t="s">
        <v>377</v>
      </c>
      <c r="C152" s="79" t="s">
        <v>378</v>
      </c>
      <c r="D152" s="77" t="s">
        <v>379</v>
      </c>
      <c r="E152" s="80">
        <f>SUM(E$141, E$151, IF(AND(ISNUMBER(SEARCH($B$4,"AT|BE|CH|GB|IE|LT|LU|NL")),SUM(E$143:E$149)&gt;0),SUM(E$143:E$149)-SUM(E$27:E$33),0))</f>
        <v>90.175176007735857</v>
      </c>
      <c r="F152" s="80">
        <f t="shared" ref="F152:AD152" si="3">SUM(F$141, F$151, IF(AND(ISNUMBER(SEARCH($B$4,"AT|BE|CH|GB|IE|LT|LU|NL")),SUM(F$143:F$149)&gt;0),SUM(F$143:F$149)-SUM(F$27:F$33),0))</f>
        <v>72.22510061302836</v>
      </c>
      <c r="G152" s="80">
        <f t="shared" si="3"/>
        <v>48.408052796689667</v>
      </c>
      <c r="H152" s="80">
        <f t="shared" si="3"/>
        <v>56.744069185269097</v>
      </c>
      <c r="I152" s="183">
        <f t="shared" si="3"/>
        <v>31.313845914657744</v>
      </c>
      <c r="J152" s="183">
        <f t="shared" si="3"/>
        <v>48.818439027098002</v>
      </c>
      <c r="K152" s="183">
        <f t="shared" si="3"/>
        <v>84.216847600862138</v>
      </c>
      <c r="L152" s="80">
        <f t="shared" si="3"/>
        <v>3.6688255154531251</v>
      </c>
      <c r="M152" s="80">
        <f t="shared" si="3"/>
        <v>236.15786739861619</v>
      </c>
      <c r="N152" s="80">
        <f t="shared" si="3"/>
        <v>16.951422809369131</v>
      </c>
      <c r="O152" s="80">
        <f t="shared" si="3"/>
        <v>2.9207067088351706</v>
      </c>
      <c r="P152" s="80">
        <f t="shared" si="3"/>
        <v>0.76456981857299211</v>
      </c>
      <c r="Q152" s="80">
        <f t="shared" si="3"/>
        <v>2.4008276650465392</v>
      </c>
      <c r="R152" s="80">
        <f t="shared" si="3"/>
        <v>6.7932420666328532</v>
      </c>
      <c r="S152" s="80">
        <f t="shared" si="3"/>
        <v>52.60669199820488</v>
      </c>
      <c r="T152" s="80">
        <f t="shared" si="3"/>
        <v>7.2939707827303391</v>
      </c>
      <c r="U152" s="80">
        <f t="shared" si="3"/>
        <v>6.3323141255362607</v>
      </c>
      <c r="V152" s="80">
        <f t="shared" si="3"/>
        <v>47.00985886533342</v>
      </c>
      <c r="W152" s="80">
        <f t="shared" si="3"/>
        <v>39.402075353288765</v>
      </c>
      <c r="X152" s="80">
        <f t="shared" si="3"/>
        <v>5.1188696994311442</v>
      </c>
      <c r="Y152" s="80">
        <f t="shared" si="3"/>
        <v>5.0065457821426618</v>
      </c>
      <c r="Z152" s="80">
        <f t="shared" si="3"/>
        <v>2.03505273003395</v>
      </c>
      <c r="AA152" s="80">
        <f t="shared" si="3"/>
        <v>2.8553461125643733</v>
      </c>
      <c r="AB152" s="80">
        <f>SUM(AB$141, AB$151, IF(AND(ISNUMBER(SEARCH($B$4,"AT|BE|CH|GB|IE|LT|LU|NL")),SUM(AB$143:AB$149)&gt;0),SUM(AB$143:AB$149)-SUM(AB$27:AB$33),0))</f>
        <v>15.321688052345083</v>
      </c>
      <c r="AC152" s="80">
        <f>SUM(AC$141, AC$151, IF(AND(ISNUMBER(SEARCH($B$4,"AT|BE|CH|GB|IE|LT|LU|NL")),SUM(AC$143:AC$149)&gt;0),SUM(AC$143:AC$149)-SUM(AC$27:AC$33),0))</f>
        <v>1.2750101938016929</v>
      </c>
      <c r="AD152" s="80">
        <f t="shared" si="3"/>
        <v>2.3623679727416667</v>
      </c>
      <c r="AE152" s="65"/>
      <c r="AF152" s="80"/>
      <c r="AG152" s="80"/>
      <c r="AH152" s="80"/>
      <c r="AI152" s="80"/>
      <c r="AJ152" s="80"/>
      <c r="AK152" s="80"/>
      <c r="AL152" s="81"/>
    </row>
    <row r="153" spans="1:38" s="5" customFormat="1" ht="26.25" customHeight="1" thickBot="1" x14ac:dyDescent="0.25">
      <c r="A153" s="72"/>
      <c r="B153" s="73" t="s">
        <v>380</v>
      </c>
      <c r="C153" s="74" t="s">
        <v>381</v>
      </c>
      <c r="D153" s="72" t="s">
        <v>382</v>
      </c>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6"/>
      <c r="AF153" s="75"/>
      <c r="AG153" s="75"/>
      <c r="AH153" s="75"/>
      <c r="AI153" s="75"/>
      <c r="AJ153" s="75"/>
      <c r="AK153" s="75"/>
      <c r="AL153" s="73"/>
    </row>
    <row r="154" spans="1:38" s="5" customFormat="1" ht="37.5" customHeight="1" thickBot="1" x14ac:dyDescent="0.25">
      <c r="A154" s="77"/>
      <c r="B154" s="78" t="s">
        <v>383</v>
      </c>
      <c r="C154" s="79" t="s">
        <v>384</v>
      </c>
      <c r="D154" s="77" t="s">
        <v>385</v>
      </c>
      <c r="E154" s="80">
        <f>E141 + E153 - IF(OR($B$6=2005,$B$6&gt;=2020),SUM(E99:E122),0) + IF(AND(OR($B$4="AT",$B$4="BE",$B$4="CH",$B$4="GB",$B$4="IE",$B$4="LT",$B$4="LU",$B$4="NL"),SUM(E143:E149)&gt;0),SUM(E143:E149)-SUM(E27:E33),0)</f>
        <v>72.716859705101427</v>
      </c>
      <c r="F154" s="80">
        <f>F141 + F153 - IF(OR($B$6=2005,$B$6&gt;=2020),SUM(F99:F122),0) + IF(AND(OR($B$4="AT",$B$4="BE",$B$4="CH",$B$4="GB",$B$4="IE",$B$4="LT",$B$4="LU",$B$4="NL"),SUM(F143:F149)&gt;0),SUM(F143:F149)-SUM(F27:F33),0)</f>
        <v>60.171669984091011</v>
      </c>
      <c r="G154" s="80">
        <f>G141 + G153 + IF(AND(OR($B$4="AT",$B$4="BE",$B$4="CH",$B$4="GB",$B$4="IE",$B$4="LT",$B$4="LU",$B$4="NL"),SUM(G143:G149)&gt;0),SUM(G143:G149)-SUM(G27:G33),0)</f>
        <v>48.408052796689667</v>
      </c>
      <c r="H154" s="80">
        <f t="shared" ref="H154:AD154" si="4">H141 + H153 + IF(AND(OR($B$4="AT",$B$4="BE",$B$4="CH",$B$4="GB",$B$4="IE",$B$4="LT",$B$4="LU",$B$4="NL"),SUM(H143:H149)&gt;0),SUM(H143:H149)-SUM(H27:H33),0)</f>
        <v>56.744069185269097</v>
      </c>
      <c r="I154" s="80">
        <f t="shared" si="4"/>
        <v>31.313845914657744</v>
      </c>
      <c r="J154" s="80">
        <f t="shared" si="4"/>
        <v>48.818439027098002</v>
      </c>
      <c r="K154" s="80">
        <f t="shared" si="4"/>
        <v>84.216847600862138</v>
      </c>
      <c r="L154" s="80">
        <f t="shared" si="4"/>
        <v>3.6688255154531251</v>
      </c>
      <c r="M154" s="80">
        <f t="shared" si="4"/>
        <v>236.15786739861619</v>
      </c>
      <c r="N154" s="80">
        <f t="shared" si="4"/>
        <v>16.951422809369131</v>
      </c>
      <c r="O154" s="80">
        <f t="shared" si="4"/>
        <v>2.9207067088351706</v>
      </c>
      <c r="P154" s="80">
        <f t="shared" si="4"/>
        <v>0.76456981857299211</v>
      </c>
      <c r="Q154" s="80">
        <f t="shared" si="4"/>
        <v>2.4008276650465392</v>
      </c>
      <c r="R154" s="80">
        <f t="shared" si="4"/>
        <v>6.7932420666328532</v>
      </c>
      <c r="S154" s="80">
        <f t="shared" si="4"/>
        <v>52.60669199820488</v>
      </c>
      <c r="T154" s="80">
        <f t="shared" si="4"/>
        <v>7.2939707827303391</v>
      </c>
      <c r="U154" s="80">
        <f t="shared" si="4"/>
        <v>6.3323141255362607</v>
      </c>
      <c r="V154" s="80">
        <f t="shared" si="4"/>
        <v>47.00985886533342</v>
      </c>
      <c r="W154" s="80">
        <f t="shared" si="4"/>
        <v>39.402075353288765</v>
      </c>
      <c r="X154" s="80">
        <f t="shared" si="4"/>
        <v>5.1188696994311442</v>
      </c>
      <c r="Y154" s="80">
        <f t="shared" si="4"/>
        <v>5.0065457821426618</v>
      </c>
      <c r="Z154" s="80">
        <f t="shared" si="4"/>
        <v>2.03505273003395</v>
      </c>
      <c r="AA154" s="80">
        <f t="shared" si="4"/>
        <v>2.8553461125643733</v>
      </c>
      <c r="AB154" s="80">
        <f t="shared" si="4"/>
        <v>15.321688052345083</v>
      </c>
      <c r="AC154" s="80">
        <f t="shared" si="4"/>
        <v>1.2750101938016929</v>
      </c>
      <c r="AD154" s="80">
        <f t="shared" si="4"/>
        <v>2.3623679727416667</v>
      </c>
      <c r="AE154" s="76"/>
      <c r="AF154" s="80"/>
      <c r="AG154" s="80"/>
      <c r="AH154" s="80"/>
      <c r="AI154" s="80"/>
      <c r="AJ154" s="80"/>
      <c r="AK154" s="80"/>
      <c r="AL154" s="81"/>
    </row>
    <row r="155" spans="1:38" s="5" customFormat="1" ht="15" customHeight="1" thickBot="1" x14ac:dyDescent="0.25">
      <c r="A155" s="66"/>
      <c r="B155" s="67"/>
      <c r="C155" s="67"/>
      <c r="D155" s="55"/>
      <c r="E155" s="68"/>
      <c r="F155" s="68"/>
      <c r="G155" s="68"/>
      <c r="H155" s="68"/>
      <c r="I155" s="180"/>
      <c r="J155" s="181"/>
      <c r="K155" s="181"/>
      <c r="L155" s="69"/>
      <c r="M155" s="69"/>
      <c r="N155" s="69"/>
      <c r="O155" s="55"/>
      <c r="P155" s="55"/>
      <c r="Q155" s="55"/>
      <c r="R155" s="55"/>
      <c r="S155" s="55"/>
      <c r="T155" s="55"/>
      <c r="U155" s="55"/>
      <c r="V155" s="55"/>
      <c r="W155" s="55"/>
      <c r="X155" s="55"/>
      <c r="Y155" s="55"/>
      <c r="Z155" s="55"/>
      <c r="AA155" s="55"/>
      <c r="AB155" s="55"/>
      <c r="AC155" s="55"/>
      <c r="AD155" s="55"/>
      <c r="AE155" s="76"/>
      <c r="AF155" s="55"/>
      <c r="AG155" s="55"/>
      <c r="AH155" s="55"/>
      <c r="AI155" s="55"/>
      <c r="AJ155" s="55"/>
      <c r="AK155" s="55"/>
      <c r="AL155" s="71"/>
    </row>
    <row r="156" spans="1:38" s="19" customFormat="1" ht="26.25" customHeight="1" thickBot="1" x14ac:dyDescent="0.25">
      <c r="A156" s="83" t="s">
        <v>386</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5"/>
      <c r="AF156" s="84"/>
      <c r="AG156" s="84"/>
      <c r="AH156" s="84"/>
      <c r="AI156" s="84"/>
      <c r="AJ156" s="84"/>
      <c r="AK156" s="84"/>
      <c r="AL156" s="86"/>
    </row>
    <row r="157" spans="1:38" s="19" customFormat="1" ht="26.25" customHeight="1" thickBot="1" x14ac:dyDescent="0.25">
      <c r="A157" s="87" t="s">
        <v>387</v>
      </c>
      <c r="B157" s="87" t="s">
        <v>388</v>
      </c>
      <c r="C157" s="88" t="s">
        <v>389</v>
      </c>
      <c r="D157" s="89"/>
      <c r="E157" s="90">
        <v>1.4553174453480953</v>
      </c>
      <c r="F157" s="90">
        <v>4.2871347327182993E-2</v>
      </c>
      <c r="G157" s="90">
        <v>9.4502435316030073E-2</v>
      </c>
      <c r="H157" s="90" t="s">
        <v>422</v>
      </c>
      <c r="I157" s="90">
        <v>1.1620242000000001E-3</v>
      </c>
      <c r="J157" s="90">
        <v>1.1620242000000001E-3</v>
      </c>
      <c r="K157" s="90">
        <v>1.1620242000000001E-3</v>
      </c>
      <c r="L157" s="90" t="s">
        <v>441</v>
      </c>
      <c r="M157" s="90">
        <v>0.35890926527190004</v>
      </c>
      <c r="N157" s="90" t="s">
        <v>422</v>
      </c>
      <c r="O157" s="90" t="s">
        <v>441</v>
      </c>
      <c r="P157" s="90" t="s">
        <v>441</v>
      </c>
      <c r="Q157" s="90" t="s">
        <v>441</v>
      </c>
      <c r="R157" s="90" t="s">
        <v>441</v>
      </c>
      <c r="S157" s="90" t="s">
        <v>441</v>
      </c>
      <c r="T157" s="90" t="s">
        <v>441</v>
      </c>
      <c r="U157" s="90" t="s">
        <v>441</v>
      </c>
      <c r="V157" s="90" t="s">
        <v>441</v>
      </c>
      <c r="W157" s="90" t="s">
        <v>441</v>
      </c>
      <c r="X157" s="90" t="s">
        <v>441</v>
      </c>
      <c r="Y157" s="90" t="s">
        <v>441</v>
      </c>
      <c r="Z157" s="90" t="s">
        <v>441</v>
      </c>
      <c r="AA157" s="90" t="s">
        <v>441</v>
      </c>
      <c r="AB157" s="90" t="s">
        <v>441</v>
      </c>
      <c r="AC157" s="90" t="s">
        <v>422</v>
      </c>
      <c r="AD157" s="90" t="s">
        <v>422</v>
      </c>
      <c r="AE157" s="85"/>
      <c r="AF157" s="90">
        <v>5576.0057500753319</v>
      </c>
      <c r="AG157" s="90" t="s">
        <v>422</v>
      </c>
      <c r="AH157" s="90" t="s">
        <v>422</v>
      </c>
      <c r="AI157" s="90" t="s">
        <v>422</v>
      </c>
      <c r="AJ157" s="90" t="s">
        <v>422</v>
      </c>
      <c r="AK157" s="90" t="s">
        <v>422</v>
      </c>
      <c r="AL157" s="87" t="s">
        <v>70</v>
      </c>
    </row>
    <row r="158" spans="1:38" s="19" customFormat="1" ht="26.25" customHeight="1" thickBot="1" x14ac:dyDescent="0.25">
      <c r="A158" s="87" t="s">
        <v>387</v>
      </c>
      <c r="B158" s="87" t="s">
        <v>390</v>
      </c>
      <c r="C158" s="88" t="s">
        <v>391</v>
      </c>
      <c r="D158" s="89"/>
      <c r="E158" s="90">
        <v>1.1207617107853147</v>
      </c>
      <c r="F158" s="90">
        <v>2.1132162037514994E-3</v>
      </c>
      <c r="G158" s="90">
        <v>2.0990978549099994E-3</v>
      </c>
      <c r="H158" s="90" t="s">
        <v>441</v>
      </c>
      <c r="I158" s="90">
        <v>3.7297402988920004E-5</v>
      </c>
      <c r="J158" s="90">
        <v>3.7297402988920004E-5</v>
      </c>
      <c r="K158" s="90">
        <v>3.7297402988920004E-5</v>
      </c>
      <c r="L158" s="90" t="s">
        <v>441</v>
      </c>
      <c r="M158" s="90">
        <v>4.8029644151999999E-2</v>
      </c>
      <c r="N158" s="90" t="s">
        <v>441</v>
      </c>
      <c r="O158" s="90" t="s">
        <v>441</v>
      </c>
      <c r="P158" s="90" t="s">
        <v>441</v>
      </c>
      <c r="Q158" s="90" t="s">
        <v>441</v>
      </c>
      <c r="R158" s="90" t="s">
        <v>441</v>
      </c>
      <c r="S158" s="90" t="s">
        <v>441</v>
      </c>
      <c r="T158" s="90" t="s">
        <v>441</v>
      </c>
      <c r="U158" s="90" t="s">
        <v>441</v>
      </c>
      <c r="V158" s="90" t="s">
        <v>441</v>
      </c>
      <c r="W158" s="90" t="s">
        <v>441</v>
      </c>
      <c r="X158" s="90" t="s">
        <v>441</v>
      </c>
      <c r="Y158" s="90" t="s">
        <v>441</v>
      </c>
      <c r="Z158" s="90" t="s">
        <v>441</v>
      </c>
      <c r="AA158" s="90" t="s">
        <v>441</v>
      </c>
      <c r="AB158" s="90" t="s">
        <v>441</v>
      </c>
      <c r="AC158" s="90" t="s">
        <v>422</v>
      </c>
      <c r="AD158" s="90" t="s">
        <v>422</v>
      </c>
      <c r="AE158" s="85"/>
      <c r="AF158" s="90">
        <v>284.63031724106065</v>
      </c>
      <c r="AG158" s="90" t="s">
        <v>422</v>
      </c>
      <c r="AH158" s="90" t="s">
        <v>422</v>
      </c>
      <c r="AI158" s="90" t="s">
        <v>422</v>
      </c>
      <c r="AJ158" s="90" t="s">
        <v>422</v>
      </c>
      <c r="AK158" s="90" t="s">
        <v>422</v>
      </c>
      <c r="AL158" s="87" t="s">
        <v>70</v>
      </c>
    </row>
    <row r="159" spans="1:38" s="19" customFormat="1" ht="26.25" customHeight="1" thickBot="1" x14ac:dyDescent="0.25">
      <c r="A159" s="87" t="s">
        <v>392</v>
      </c>
      <c r="B159" s="87" t="s">
        <v>393</v>
      </c>
      <c r="C159" s="88" t="s">
        <v>394</v>
      </c>
      <c r="D159" s="89"/>
      <c r="E159" s="90">
        <v>4.7769673170731712</v>
      </c>
      <c r="F159" s="90">
        <v>0.11572420060975611</v>
      </c>
      <c r="G159" s="90">
        <v>0.23381451219512198</v>
      </c>
      <c r="H159" s="90" t="s">
        <v>422</v>
      </c>
      <c r="I159" s="90">
        <v>0.12320806280487807</v>
      </c>
      <c r="J159" s="90">
        <v>0.12320806280487807</v>
      </c>
      <c r="K159" s="90">
        <v>0.12320806280487807</v>
      </c>
      <c r="L159" s="90">
        <v>8.6386521951219517E-3</v>
      </c>
      <c r="M159" s="90">
        <v>0.24692966524390245</v>
      </c>
      <c r="N159" s="90">
        <v>9.2988128048780497E-3</v>
      </c>
      <c r="O159" s="90">
        <v>7.9253231707317065E-4</v>
      </c>
      <c r="P159" s="90">
        <v>1.8755432926829266E-3</v>
      </c>
      <c r="Q159" s="90">
        <v>1.0700934146341465E-2</v>
      </c>
      <c r="R159" s="90">
        <v>1.1744493292682926E-2</v>
      </c>
      <c r="S159" s="90">
        <v>6.3341659756097568E-2</v>
      </c>
      <c r="T159" s="90">
        <v>0.45579347560975608</v>
      </c>
      <c r="U159" s="90">
        <v>8.0508365853658552E-3</v>
      </c>
      <c r="V159" s="90">
        <v>8.0042268292682919E-2</v>
      </c>
      <c r="W159" s="90">
        <v>1.2938701829268293E-2</v>
      </c>
      <c r="X159" s="90" t="s">
        <v>422</v>
      </c>
      <c r="Y159" s="90" t="s">
        <v>422</v>
      </c>
      <c r="Z159" s="90" t="s">
        <v>422</v>
      </c>
      <c r="AA159" s="90" t="s">
        <v>422</v>
      </c>
      <c r="AB159" s="90" t="s">
        <v>422</v>
      </c>
      <c r="AC159" s="90">
        <v>6.0892317073170735E-3</v>
      </c>
      <c r="AD159" s="90">
        <v>9.211985487804877E-3</v>
      </c>
      <c r="AE159" s="85"/>
      <c r="AF159" s="90">
        <v>2722.931916706189</v>
      </c>
      <c r="AG159" s="90" t="s">
        <v>422</v>
      </c>
      <c r="AH159" s="90" t="s">
        <v>422</v>
      </c>
      <c r="AI159" s="90" t="s">
        <v>422</v>
      </c>
      <c r="AJ159" s="90" t="s">
        <v>422</v>
      </c>
      <c r="AK159" s="90" t="s">
        <v>422</v>
      </c>
      <c r="AL159" s="87" t="s">
        <v>70</v>
      </c>
    </row>
    <row r="160" spans="1:38" s="19" customFormat="1" ht="26.25" customHeight="1" thickBot="1" x14ac:dyDescent="0.25">
      <c r="A160" s="87" t="s">
        <v>395</v>
      </c>
      <c r="B160" s="87" t="s">
        <v>396</v>
      </c>
      <c r="C160" s="88" t="s">
        <v>397</v>
      </c>
      <c r="D160" s="89"/>
      <c r="E160" s="90" t="s">
        <v>422</v>
      </c>
      <c r="F160" s="90" t="s">
        <v>422</v>
      </c>
      <c r="G160" s="90" t="s">
        <v>422</v>
      </c>
      <c r="H160" s="90" t="s">
        <v>422</v>
      </c>
      <c r="I160" s="90" t="s">
        <v>422</v>
      </c>
      <c r="J160" s="90" t="s">
        <v>422</v>
      </c>
      <c r="K160" s="90" t="s">
        <v>422</v>
      </c>
      <c r="L160" s="90" t="s">
        <v>422</v>
      </c>
      <c r="M160" s="90" t="s">
        <v>422</v>
      </c>
      <c r="N160" s="90" t="s">
        <v>422</v>
      </c>
      <c r="O160" s="90" t="s">
        <v>422</v>
      </c>
      <c r="P160" s="90" t="s">
        <v>422</v>
      </c>
      <c r="Q160" s="90" t="s">
        <v>422</v>
      </c>
      <c r="R160" s="90" t="s">
        <v>422</v>
      </c>
      <c r="S160" s="90" t="s">
        <v>422</v>
      </c>
      <c r="T160" s="90" t="s">
        <v>422</v>
      </c>
      <c r="U160" s="90" t="s">
        <v>422</v>
      </c>
      <c r="V160" s="90" t="s">
        <v>422</v>
      </c>
      <c r="W160" s="90" t="s">
        <v>422</v>
      </c>
      <c r="X160" s="90" t="s">
        <v>422</v>
      </c>
      <c r="Y160" s="90" t="s">
        <v>422</v>
      </c>
      <c r="Z160" s="90" t="s">
        <v>422</v>
      </c>
      <c r="AA160" s="90" t="s">
        <v>422</v>
      </c>
      <c r="AB160" s="90" t="s">
        <v>422</v>
      </c>
      <c r="AC160" s="90" t="s">
        <v>422</v>
      </c>
      <c r="AD160" s="90" t="s">
        <v>422</v>
      </c>
      <c r="AE160" s="85"/>
      <c r="AF160" s="90" t="s">
        <v>422</v>
      </c>
      <c r="AG160" s="90" t="s">
        <v>422</v>
      </c>
      <c r="AH160" s="90" t="s">
        <v>422</v>
      </c>
      <c r="AI160" s="90" t="s">
        <v>422</v>
      </c>
      <c r="AJ160" s="90" t="s">
        <v>422</v>
      </c>
      <c r="AK160" s="90" t="s">
        <v>422</v>
      </c>
      <c r="AL160" s="87" t="s">
        <v>70</v>
      </c>
    </row>
    <row r="161" spans="1:38" s="5" customFormat="1" ht="26.25" customHeight="1" thickBot="1" x14ac:dyDescent="0.25">
      <c r="A161" s="91" t="s">
        <v>395</v>
      </c>
      <c r="B161" s="91" t="s">
        <v>398</v>
      </c>
      <c r="C161" s="92" t="s">
        <v>399</v>
      </c>
      <c r="D161" s="93"/>
      <c r="E161" s="94" t="s">
        <v>440</v>
      </c>
      <c r="F161" s="94" t="s">
        <v>440</v>
      </c>
      <c r="G161" s="94" t="s">
        <v>440</v>
      </c>
      <c r="H161" s="94" t="s">
        <v>440</v>
      </c>
      <c r="I161" s="90" t="s">
        <v>440</v>
      </c>
      <c r="J161" s="90" t="s">
        <v>440</v>
      </c>
      <c r="K161" s="90" t="s">
        <v>440</v>
      </c>
      <c r="L161" s="94" t="s">
        <v>440</v>
      </c>
      <c r="M161" s="94" t="s">
        <v>440</v>
      </c>
      <c r="N161" s="94" t="s">
        <v>440</v>
      </c>
      <c r="O161" s="94" t="s">
        <v>440</v>
      </c>
      <c r="P161" s="94" t="s">
        <v>440</v>
      </c>
      <c r="Q161" s="94" t="s">
        <v>440</v>
      </c>
      <c r="R161" s="94" t="s">
        <v>440</v>
      </c>
      <c r="S161" s="94" t="s">
        <v>440</v>
      </c>
      <c r="T161" s="94" t="s">
        <v>440</v>
      </c>
      <c r="U161" s="94" t="s">
        <v>440</v>
      </c>
      <c r="V161" s="94" t="s">
        <v>440</v>
      </c>
      <c r="W161" s="94" t="s">
        <v>440</v>
      </c>
      <c r="X161" s="94" t="s">
        <v>440</v>
      </c>
      <c r="Y161" s="94" t="s">
        <v>440</v>
      </c>
      <c r="Z161" s="94" t="s">
        <v>440</v>
      </c>
      <c r="AA161" s="94" t="s">
        <v>440</v>
      </c>
      <c r="AB161" s="94" t="s">
        <v>440</v>
      </c>
      <c r="AC161" s="94" t="s">
        <v>440</v>
      </c>
      <c r="AD161" s="94" t="s">
        <v>440</v>
      </c>
      <c r="AE161" s="76"/>
      <c r="AF161" s="94" t="s">
        <v>422</v>
      </c>
      <c r="AG161" s="94" t="s">
        <v>422</v>
      </c>
      <c r="AH161" s="94" t="s">
        <v>422</v>
      </c>
      <c r="AI161" s="94" t="s">
        <v>422</v>
      </c>
      <c r="AJ161" s="94" t="s">
        <v>422</v>
      </c>
      <c r="AK161" s="94" t="s">
        <v>440</v>
      </c>
      <c r="AL161" s="91" t="s">
        <v>147</v>
      </c>
    </row>
    <row r="162" spans="1:38" s="5" customFormat="1" ht="26.25" customHeight="1" thickBot="1" x14ac:dyDescent="0.25">
      <c r="A162" s="95" t="s">
        <v>400</v>
      </c>
      <c r="B162" s="95" t="s">
        <v>401</v>
      </c>
      <c r="C162" s="96" t="s">
        <v>402</v>
      </c>
      <c r="D162" s="97"/>
      <c r="E162" s="98" t="s">
        <v>422</v>
      </c>
      <c r="F162" s="98" t="s">
        <v>422</v>
      </c>
      <c r="G162" s="98" t="s">
        <v>422</v>
      </c>
      <c r="H162" s="98" t="s">
        <v>422</v>
      </c>
      <c r="I162" s="98" t="s">
        <v>422</v>
      </c>
      <c r="J162" s="98" t="s">
        <v>422</v>
      </c>
      <c r="K162" s="98" t="s">
        <v>422</v>
      </c>
      <c r="L162" s="98" t="s">
        <v>422</v>
      </c>
      <c r="M162" s="98" t="s">
        <v>422</v>
      </c>
      <c r="N162" s="98" t="s">
        <v>422</v>
      </c>
      <c r="O162" s="98" t="s">
        <v>422</v>
      </c>
      <c r="P162" s="98" t="s">
        <v>422</v>
      </c>
      <c r="Q162" s="98" t="s">
        <v>422</v>
      </c>
      <c r="R162" s="98" t="s">
        <v>422</v>
      </c>
      <c r="S162" s="98" t="s">
        <v>422</v>
      </c>
      <c r="T162" s="98" t="s">
        <v>422</v>
      </c>
      <c r="U162" s="98" t="s">
        <v>422</v>
      </c>
      <c r="V162" s="98" t="s">
        <v>422</v>
      </c>
      <c r="W162" s="98" t="s">
        <v>422</v>
      </c>
      <c r="X162" s="98" t="s">
        <v>422</v>
      </c>
      <c r="Y162" s="98" t="s">
        <v>422</v>
      </c>
      <c r="Z162" s="98" t="s">
        <v>422</v>
      </c>
      <c r="AA162" s="98" t="s">
        <v>422</v>
      </c>
      <c r="AB162" s="98" t="s">
        <v>422</v>
      </c>
      <c r="AC162" s="98" t="s">
        <v>422</v>
      </c>
      <c r="AD162" s="98" t="s">
        <v>422</v>
      </c>
      <c r="AE162" s="76"/>
      <c r="AF162" s="98" t="s">
        <v>422</v>
      </c>
      <c r="AG162" s="98" t="s">
        <v>422</v>
      </c>
      <c r="AH162" s="98" t="s">
        <v>422</v>
      </c>
      <c r="AI162" s="98" t="s">
        <v>422</v>
      </c>
      <c r="AJ162" s="98" t="s">
        <v>422</v>
      </c>
      <c r="AK162" s="98" t="s">
        <v>422</v>
      </c>
      <c r="AL162" s="95" t="s">
        <v>147</v>
      </c>
    </row>
    <row r="163" spans="1:38" s="5" customFormat="1" ht="26.25" customHeight="1" thickBot="1" x14ac:dyDescent="0.25">
      <c r="A163" s="95" t="s">
        <v>400</v>
      </c>
      <c r="B163" s="95" t="s">
        <v>403</v>
      </c>
      <c r="C163" s="96" t="s">
        <v>404</v>
      </c>
      <c r="D163" s="97"/>
      <c r="E163" s="98" t="s">
        <v>422</v>
      </c>
      <c r="F163" s="98" t="s">
        <v>422</v>
      </c>
      <c r="G163" s="98" t="s">
        <v>422</v>
      </c>
      <c r="H163" s="98" t="s">
        <v>422</v>
      </c>
      <c r="I163" s="98" t="s">
        <v>422</v>
      </c>
      <c r="J163" s="98" t="s">
        <v>422</v>
      </c>
      <c r="K163" s="98" t="s">
        <v>422</v>
      </c>
      <c r="L163" s="98" t="s">
        <v>422</v>
      </c>
      <c r="M163" s="98" t="s">
        <v>422</v>
      </c>
      <c r="N163" s="98" t="s">
        <v>422</v>
      </c>
      <c r="O163" s="98" t="s">
        <v>422</v>
      </c>
      <c r="P163" s="98" t="s">
        <v>422</v>
      </c>
      <c r="Q163" s="98" t="s">
        <v>422</v>
      </c>
      <c r="R163" s="98" t="s">
        <v>422</v>
      </c>
      <c r="S163" s="98" t="s">
        <v>422</v>
      </c>
      <c r="T163" s="98" t="s">
        <v>422</v>
      </c>
      <c r="U163" s="98" t="s">
        <v>422</v>
      </c>
      <c r="V163" s="98" t="s">
        <v>422</v>
      </c>
      <c r="W163" s="98" t="s">
        <v>422</v>
      </c>
      <c r="X163" s="98" t="s">
        <v>422</v>
      </c>
      <c r="Y163" s="98" t="s">
        <v>422</v>
      </c>
      <c r="Z163" s="98" t="s">
        <v>422</v>
      </c>
      <c r="AA163" s="98" t="s">
        <v>422</v>
      </c>
      <c r="AB163" s="98" t="s">
        <v>422</v>
      </c>
      <c r="AC163" s="98" t="s">
        <v>422</v>
      </c>
      <c r="AD163" s="98" t="s">
        <v>422</v>
      </c>
      <c r="AE163" s="76"/>
      <c r="AF163" s="98" t="s">
        <v>422</v>
      </c>
      <c r="AG163" s="98" t="s">
        <v>422</v>
      </c>
      <c r="AH163" s="98" t="s">
        <v>422</v>
      </c>
      <c r="AI163" s="98" t="s">
        <v>422</v>
      </c>
      <c r="AJ163" s="98" t="s">
        <v>422</v>
      </c>
      <c r="AK163" s="98" t="s">
        <v>422</v>
      </c>
      <c r="AL163" s="95" t="s">
        <v>405</v>
      </c>
    </row>
    <row r="164" spans="1:38" s="5" customFormat="1" ht="26.25" customHeight="1" thickBot="1" x14ac:dyDescent="0.25">
      <c r="A164" s="95" t="s">
        <v>400</v>
      </c>
      <c r="B164" s="95" t="s">
        <v>406</v>
      </c>
      <c r="C164" s="96" t="s">
        <v>407</v>
      </c>
      <c r="D164" s="97"/>
      <c r="E164" s="98" t="s">
        <v>441</v>
      </c>
      <c r="F164" s="98" t="s">
        <v>441</v>
      </c>
      <c r="G164" s="98" t="s">
        <v>422</v>
      </c>
      <c r="H164" s="98" t="s">
        <v>441</v>
      </c>
      <c r="I164" s="98" t="s">
        <v>441</v>
      </c>
      <c r="J164" s="98" t="s">
        <v>441</v>
      </c>
      <c r="K164" s="98" t="s">
        <v>441</v>
      </c>
      <c r="L164" s="98" t="s">
        <v>441</v>
      </c>
      <c r="M164" s="98" t="s">
        <v>422</v>
      </c>
      <c r="N164" s="98" t="s">
        <v>422</v>
      </c>
      <c r="O164" s="98" t="s">
        <v>422</v>
      </c>
      <c r="P164" s="98" t="s">
        <v>422</v>
      </c>
      <c r="Q164" s="98" t="s">
        <v>422</v>
      </c>
      <c r="R164" s="98" t="s">
        <v>422</v>
      </c>
      <c r="S164" s="98" t="s">
        <v>422</v>
      </c>
      <c r="T164" s="98" t="s">
        <v>422</v>
      </c>
      <c r="U164" s="98" t="s">
        <v>422</v>
      </c>
      <c r="V164" s="98" t="s">
        <v>422</v>
      </c>
      <c r="W164" s="98" t="s">
        <v>422</v>
      </c>
      <c r="X164" s="98" t="s">
        <v>422</v>
      </c>
      <c r="Y164" s="98" t="s">
        <v>422</v>
      </c>
      <c r="Z164" s="98" t="s">
        <v>422</v>
      </c>
      <c r="AA164" s="98" t="s">
        <v>422</v>
      </c>
      <c r="AB164" s="98" t="s">
        <v>422</v>
      </c>
      <c r="AC164" s="98" t="s">
        <v>422</v>
      </c>
      <c r="AD164" s="98" t="s">
        <v>422</v>
      </c>
      <c r="AE164" s="99"/>
      <c r="AF164" s="98" t="s">
        <v>422</v>
      </c>
      <c r="AG164" s="98" t="s">
        <v>422</v>
      </c>
      <c r="AH164" s="98" t="s">
        <v>422</v>
      </c>
      <c r="AI164" s="98" t="s">
        <v>422</v>
      </c>
      <c r="AJ164" s="98" t="s">
        <v>422</v>
      </c>
      <c r="AK164" s="98" t="s">
        <v>441</v>
      </c>
      <c r="AL164" s="95" t="s">
        <v>147</v>
      </c>
    </row>
    <row r="165" spans="1:38" s="108" customFormat="1" ht="15" customHeight="1" x14ac:dyDescent="0.2">
      <c r="A165" s="100"/>
      <c r="B165" s="100"/>
      <c r="C165" s="101"/>
      <c r="D165" s="102"/>
      <c r="E165" s="103"/>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104"/>
      <c r="AD165" s="104"/>
      <c r="AE165" s="105"/>
      <c r="AF165" s="106"/>
      <c r="AG165" s="106"/>
      <c r="AH165" s="106"/>
      <c r="AI165" s="106"/>
      <c r="AJ165" s="106"/>
      <c r="AK165" s="106"/>
      <c r="AL165" s="107"/>
    </row>
    <row r="166" spans="1:38" s="115" customFormat="1" ht="52.5" customHeight="1" x14ac:dyDescent="0.2">
      <c r="A166" s="129" t="s">
        <v>424</v>
      </c>
      <c r="B166" s="129"/>
      <c r="C166" s="129"/>
      <c r="D166" s="129"/>
      <c r="E166" s="129"/>
      <c r="F166" s="129"/>
      <c r="G166" s="129"/>
      <c r="H166" s="109"/>
      <c r="I166" s="182"/>
      <c r="J166" s="182"/>
      <c r="K166" s="182"/>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2">
      <c r="A167" s="129" t="s">
        <v>431</v>
      </c>
      <c r="B167" s="129"/>
      <c r="C167" s="129"/>
      <c r="D167" s="129"/>
      <c r="E167" s="129"/>
      <c r="F167" s="129"/>
      <c r="G167" s="129"/>
      <c r="H167" s="109"/>
      <c r="I167" s="182"/>
      <c r="J167" s="179"/>
      <c r="K167" s="179"/>
      <c r="L167"/>
      <c r="M167" s="110"/>
      <c r="N167" s="110"/>
      <c r="O167" s="110"/>
      <c r="P167" s="110"/>
      <c r="Q167" s="110"/>
      <c r="R167" s="110"/>
      <c r="S167" s="110"/>
      <c r="T167" s="110"/>
      <c r="U167" s="110"/>
      <c r="AE167" s="118"/>
    </row>
    <row r="168" spans="1:38" s="117" customFormat="1" ht="26.25" customHeight="1" x14ac:dyDescent="0.2">
      <c r="A168" s="129" t="s">
        <v>432</v>
      </c>
      <c r="B168" s="129"/>
      <c r="C168" s="129"/>
      <c r="D168" s="129"/>
      <c r="E168" s="129"/>
      <c r="F168" s="129"/>
      <c r="G168" s="129"/>
      <c r="H168" s="109"/>
      <c r="I168" s="182"/>
      <c r="J168" s="179"/>
      <c r="K168" s="179"/>
      <c r="L168"/>
      <c r="M168" s="110"/>
      <c r="N168" s="110"/>
      <c r="O168" s="110"/>
      <c r="P168" s="110"/>
      <c r="Q168" s="110"/>
      <c r="R168" s="110"/>
      <c r="S168" s="110"/>
      <c r="T168" s="110"/>
      <c r="U168" s="110"/>
      <c r="AE168" s="118"/>
    </row>
    <row r="169" spans="1:38" s="115" customFormat="1" ht="26.25" customHeight="1" x14ac:dyDescent="0.2">
      <c r="A169" s="129" t="s">
        <v>427</v>
      </c>
      <c r="B169" s="129"/>
      <c r="C169" s="129"/>
      <c r="D169" s="129"/>
      <c r="E169" s="129"/>
      <c r="F169" s="129"/>
      <c r="G169" s="129"/>
      <c r="H169" s="109"/>
      <c r="I169" s="182"/>
      <c r="J169" s="179"/>
      <c r="K169" s="17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2">
      <c r="A170" s="129" t="s">
        <v>433</v>
      </c>
      <c r="B170" s="129"/>
      <c r="C170" s="129"/>
      <c r="D170" s="129"/>
      <c r="E170" s="129"/>
      <c r="F170" s="129"/>
      <c r="G170" s="129"/>
      <c r="H170" s="109"/>
      <c r="I170" s="182"/>
      <c r="J170" s="179"/>
      <c r="K170" s="179"/>
      <c r="L170"/>
      <c r="M170" s="110"/>
      <c r="N170" s="110"/>
      <c r="O170" s="110"/>
      <c r="P170" s="110"/>
      <c r="Q170" s="110"/>
      <c r="R170" s="110"/>
      <c r="S170" s="110"/>
      <c r="T170" s="110"/>
      <c r="U170" s="110"/>
      <c r="AE170" s="118"/>
    </row>
  </sheetData>
  <conditionalFormatting sqref="AF24:AK24 AF37:AK39 AF43:AK43 AF45:AK47 AF73:AK81 AF83:AK83 AF92:AK93 AF115:AK115 AF65:AK71 AF122:AK122 AF49:AK59 AL61 AF61:AK63 AF60:AL60 E14:AD140 AF14:AK22 AF137:AK137 AF133:AK133 AF131:AK131 AF117:AK117">
    <cfRule type="cellIs" dxfId="11" priority="2" operator="equal">
      <formula>0</formula>
    </cfRule>
  </conditionalFormatting>
  <conditionalFormatting sqref="AF23:AK23 AF25:AK36 AF40:AK42 AF44:AK44 AF48:AK48 AF64:AK64 AF72:AK72 AF82:AK82 AF84:AK91 AF94:AK114 AF116:AK116 AF123:AK130 AF118:AK121 AF132:AK132 AF134:AK136 AF138:AK140">
    <cfRule type="cellIs" dxfId="10" priority="1" operator="equal">
      <formula>0</formula>
    </cfRule>
  </conditionalFormatting>
  <pageMargins left="0.25" right="0.25" top="0.75" bottom="0.75" header="0.3" footer="0.3"/>
  <pageSetup paperSize="9" scale="34" fitToHeight="0"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70"/>
  <sheetViews>
    <sheetView zoomScale="70" zoomScaleNormal="70" workbookViewId="0">
      <selection activeCell="B142" sqref="B142"/>
    </sheetView>
  </sheetViews>
  <sheetFormatPr defaultColWidth="10.33203125" defaultRowHeight="12.75" x14ac:dyDescent="0.2"/>
  <cols>
    <col min="1" max="2" width="25" style="36" customWidth="1"/>
    <col min="3" max="3" width="54.1640625" style="119" customWidth="1"/>
    <col min="4" max="4" width="8.33203125" style="36" customWidth="1"/>
    <col min="5" max="8" width="10" style="36" customWidth="1"/>
    <col min="9" max="11" width="10" style="59" customWidth="1"/>
    <col min="12" max="24" width="10" style="36" customWidth="1"/>
    <col min="25" max="25" width="10.33203125" style="36" customWidth="1"/>
    <col min="26" max="30" width="10" style="36" customWidth="1"/>
    <col min="31" max="31" width="2.5" style="36" customWidth="1"/>
    <col min="32" max="32" width="10.6640625" style="36" customWidth="1"/>
    <col min="33" max="33" width="11.5" style="36" customWidth="1"/>
    <col min="34" max="36" width="10" style="36" customWidth="1"/>
    <col min="37" max="37" width="12" style="36" customWidth="1"/>
    <col min="38" max="38" width="29.1640625" style="36" customWidth="1"/>
    <col min="39" max="16384" width="10.33203125" style="36"/>
  </cols>
  <sheetData>
    <row r="1" spans="1:38" s="5" customFormat="1" ht="22.5" customHeight="1" x14ac:dyDescent="0.2">
      <c r="A1" s="1" t="s">
        <v>23</v>
      </c>
      <c r="B1" s="2"/>
      <c r="C1" s="3"/>
      <c r="D1" s="4"/>
      <c r="E1" s="4"/>
      <c r="F1" s="4"/>
      <c r="G1" s="4"/>
      <c r="H1" s="4"/>
      <c r="I1" s="8"/>
      <c r="J1" s="8"/>
      <c r="K1" s="8"/>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452</v>
      </c>
      <c r="B2" s="2"/>
      <c r="C2" s="3"/>
      <c r="D2" s="4"/>
      <c r="E2" s="4"/>
      <c r="F2" s="4"/>
      <c r="G2" s="4"/>
      <c r="H2" s="4"/>
      <c r="I2" s="8"/>
      <c r="J2" s="8"/>
      <c r="K2" s="8"/>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13.5" thickBot="1" x14ac:dyDescent="0.25">
      <c r="A3" s="4"/>
      <c r="B3" s="2"/>
      <c r="C3" s="3"/>
      <c r="D3" s="4"/>
      <c r="E3" s="4"/>
      <c r="F3" s="7"/>
      <c r="G3" s="4"/>
      <c r="H3" s="4"/>
      <c r="I3" s="8"/>
      <c r="J3" s="8"/>
      <c r="K3" s="8"/>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ht="13.5" thickBot="1" x14ac:dyDescent="0.25">
      <c r="A4" s="10" t="s">
        <v>24</v>
      </c>
      <c r="B4" s="11" t="s">
        <v>429</v>
      </c>
      <c r="C4" s="12" t="s">
        <v>25</v>
      </c>
      <c r="D4" s="4"/>
      <c r="E4" s="4"/>
      <c r="F4" s="4"/>
      <c r="G4" s="4"/>
      <c r="H4" s="4"/>
      <c r="I4" s="39"/>
      <c r="J4" s="8"/>
      <c r="K4" s="8"/>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39">
        <v>46068</v>
      </c>
      <c r="C5" s="12" t="s">
        <v>27</v>
      </c>
      <c r="D5" s="4"/>
      <c r="E5" s="4"/>
      <c r="F5" s="4"/>
      <c r="G5" s="4"/>
      <c r="H5" s="4"/>
      <c r="I5" s="8"/>
      <c r="J5" s="8"/>
      <c r="K5" s="8"/>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2021</v>
      </c>
      <c r="C6" s="12" t="s">
        <v>29</v>
      </c>
      <c r="D6" s="4"/>
      <c r="E6" s="4"/>
      <c r="F6" s="4"/>
      <c r="G6" s="4"/>
      <c r="H6" s="4"/>
      <c r="I6" s="8"/>
      <c r="J6" s="8"/>
      <c r="K6" s="8"/>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457</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00"/>
      <c r="J8" s="100"/>
      <c r="K8" s="100"/>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169"/>
      <c r="J9" s="169"/>
      <c r="K9" s="169"/>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0" t="s">
        <v>430</v>
      </c>
      <c r="B10" s="140" t="s">
        <v>32</v>
      </c>
      <c r="C10" s="132"/>
      <c r="D10" s="133"/>
      <c r="E10" s="120" t="s">
        <v>434</v>
      </c>
      <c r="F10" s="121"/>
      <c r="G10" s="121"/>
      <c r="H10" s="122"/>
      <c r="I10" s="170" t="s">
        <v>411</v>
      </c>
      <c r="J10" s="171"/>
      <c r="K10" s="171"/>
      <c r="L10" s="122"/>
      <c r="M10" s="137" t="s">
        <v>435</v>
      </c>
      <c r="N10" s="120" t="s">
        <v>436</v>
      </c>
      <c r="O10" s="121"/>
      <c r="P10" s="122"/>
      <c r="Q10" s="120" t="s">
        <v>437</v>
      </c>
      <c r="R10" s="121"/>
      <c r="S10" s="121"/>
      <c r="T10" s="121"/>
      <c r="U10" s="121"/>
      <c r="V10" s="122"/>
      <c r="W10" s="120" t="s">
        <v>438</v>
      </c>
      <c r="X10" s="121"/>
      <c r="Y10" s="121"/>
      <c r="Z10" s="121"/>
      <c r="AA10" s="121"/>
      <c r="AB10" s="121"/>
      <c r="AC10" s="121"/>
      <c r="AD10" s="122"/>
      <c r="AE10" s="24"/>
      <c r="AF10" s="120" t="s">
        <v>439</v>
      </c>
      <c r="AG10" s="121"/>
      <c r="AH10" s="121"/>
      <c r="AI10" s="121"/>
      <c r="AJ10" s="121"/>
      <c r="AK10" s="121"/>
      <c r="AL10" s="122"/>
    </row>
    <row r="11" spans="1:38" s="19" customFormat="1" ht="15" customHeight="1" thickBot="1" x14ac:dyDescent="0.25">
      <c r="A11" s="131"/>
      <c r="B11" s="134"/>
      <c r="C11" s="135"/>
      <c r="D11" s="136"/>
      <c r="E11" s="123"/>
      <c r="F11" s="124"/>
      <c r="G11" s="124"/>
      <c r="H11" s="125"/>
      <c r="I11" s="172"/>
      <c r="J11" s="173"/>
      <c r="K11" s="173"/>
      <c r="L11" s="125"/>
      <c r="M11" s="138"/>
      <c r="N11" s="123"/>
      <c r="O11" s="124"/>
      <c r="P11" s="125"/>
      <c r="Q11" s="123"/>
      <c r="R11" s="124"/>
      <c r="S11" s="124"/>
      <c r="T11" s="124"/>
      <c r="U11" s="124"/>
      <c r="V11" s="125"/>
      <c r="W11" s="26"/>
      <c r="X11" s="126" t="s">
        <v>33</v>
      </c>
      <c r="Y11" s="127"/>
      <c r="Z11" s="127"/>
      <c r="AA11" s="127"/>
      <c r="AB11" s="128"/>
      <c r="AC11" s="27"/>
      <c r="AD11" s="28"/>
      <c r="AE11" s="29"/>
      <c r="AF11" s="123"/>
      <c r="AG11" s="124"/>
      <c r="AH11" s="124"/>
      <c r="AI11" s="124"/>
      <c r="AJ11" s="124"/>
      <c r="AK11" s="124"/>
      <c r="AL11" s="125"/>
    </row>
    <row r="12" spans="1:38" s="19" customFormat="1" ht="52.5" customHeight="1" thickBot="1" x14ac:dyDescent="0.25">
      <c r="A12" s="131"/>
      <c r="B12" s="134"/>
      <c r="C12" s="135"/>
      <c r="D12" s="136"/>
      <c r="E12" s="30" t="s">
        <v>417</v>
      </c>
      <c r="F12" s="30" t="s">
        <v>34</v>
      </c>
      <c r="G12" s="30" t="s">
        <v>418</v>
      </c>
      <c r="H12" s="30" t="s">
        <v>419</v>
      </c>
      <c r="I12" s="30" t="s">
        <v>420</v>
      </c>
      <c r="J12" s="174" t="s">
        <v>421</v>
      </c>
      <c r="K12" s="174"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59" customFormat="1" ht="37.5" customHeight="1" thickBot="1" x14ac:dyDescent="0.25">
      <c r="A13" s="175" t="s">
        <v>62</v>
      </c>
      <c r="B13" s="175" t="s">
        <v>63</v>
      </c>
      <c r="C13" s="191" t="s">
        <v>64</v>
      </c>
      <c r="D13" s="175" t="s">
        <v>65</v>
      </c>
      <c r="E13" s="175" t="s">
        <v>66</v>
      </c>
      <c r="F13" s="175" t="s">
        <v>66</v>
      </c>
      <c r="G13" s="175" t="s">
        <v>66</v>
      </c>
      <c r="H13" s="175" t="s">
        <v>66</v>
      </c>
      <c r="I13" s="175" t="s">
        <v>66</v>
      </c>
      <c r="J13" s="175" t="s">
        <v>66</v>
      </c>
      <c r="K13" s="175" t="s">
        <v>66</v>
      </c>
      <c r="L13" s="175" t="s">
        <v>66</v>
      </c>
      <c r="M13" s="175" t="s">
        <v>66</v>
      </c>
      <c r="N13" s="175" t="s">
        <v>67</v>
      </c>
      <c r="O13" s="175" t="s">
        <v>67</v>
      </c>
      <c r="P13" s="175" t="s">
        <v>67</v>
      </c>
      <c r="Q13" s="175" t="s">
        <v>67</v>
      </c>
      <c r="R13" s="175" t="s">
        <v>67</v>
      </c>
      <c r="S13" s="175" t="s">
        <v>67</v>
      </c>
      <c r="T13" s="175" t="s">
        <v>67</v>
      </c>
      <c r="U13" s="175" t="s">
        <v>67</v>
      </c>
      <c r="V13" s="175" t="s">
        <v>67</v>
      </c>
      <c r="W13" s="175" t="s">
        <v>68</v>
      </c>
      <c r="X13" s="175" t="s">
        <v>67</v>
      </c>
      <c r="Y13" s="175" t="s">
        <v>67</v>
      </c>
      <c r="Z13" s="175" t="s">
        <v>67</v>
      </c>
      <c r="AA13" s="175" t="s">
        <v>67</v>
      </c>
      <c r="AB13" s="175" t="s">
        <v>67</v>
      </c>
      <c r="AC13" s="175" t="s">
        <v>69</v>
      </c>
      <c r="AD13" s="175" t="s">
        <v>69</v>
      </c>
      <c r="AE13" s="192"/>
      <c r="AF13" s="175" t="s">
        <v>70</v>
      </c>
      <c r="AG13" s="175" t="s">
        <v>70</v>
      </c>
      <c r="AH13" s="175" t="s">
        <v>70</v>
      </c>
      <c r="AI13" s="175" t="s">
        <v>70</v>
      </c>
      <c r="AJ13" s="175" t="s">
        <v>70</v>
      </c>
      <c r="AK13" s="175"/>
      <c r="AL13" s="193"/>
    </row>
    <row r="14" spans="1:38" s="5" customFormat="1" ht="26.25" customHeight="1" thickBot="1" x14ac:dyDescent="0.25">
      <c r="A14" s="37" t="s">
        <v>71</v>
      </c>
      <c r="B14" s="37" t="s">
        <v>0</v>
      </c>
      <c r="C14" s="37" t="s">
        <v>72</v>
      </c>
      <c r="D14" s="38"/>
      <c r="E14" s="39">
        <v>19.212656311708905</v>
      </c>
      <c r="F14" s="39">
        <v>0.8477829339216606</v>
      </c>
      <c r="G14" s="39">
        <v>32.171655589727841</v>
      </c>
      <c r="H14" s="39" t="s">
        <v>441</v>
      </c>
      <c r="I14" s="39">
        <v>1.1427290540546167</v>
      </c>
      <c r="J14" s="39">
        <v>1.4680498731584477</v>
      </c>
      <c r="K14" s="39">
        <v>1.6319050766228367</v>
      </c>
      <c r="L14" s="39">
        <v>1.1511372843876632E-2</v>
      </c>
      <c r="M14" s="39">
        <v>5.4835723929618876</v>
      </c>
      <c r="N14" s="39">
        <v>2.1494079824811489</v>
      </c>
      <c r="O14" s="39">
        <v>0.25980378671849691</v>
      </c>
      <c r="P14" s="39">
        <v>0.40676212738665896</v>
      </c>
      <c r="Q14" s="39">
        <v>1.9925371482984549</v>
      </c>
      <c r="R14" s="39">
        <v>1.2900584320884854</v>
      </c>
      <c r="S14" s="39">
        <v>0.21563934734170531</v>
      </c>
      <c r="T14" s="39">
        <v>1.4893287316573367</v>
      </c>
      <c r="U14" s="39">
        <v>6.1689150468217422</v>
      </c>
      <c r="V14" s="39">
        <v>1.9940204361119198</v>
      </c>
      <c r="W14" s="39">
        <v>1.5696413089739141</v>
      </c>
      <c r="X14" s="39">
        <v>1.3129513468760972E-2</v>
      </c>
      <c r="Y14" s="39">
        <v>1.854101482617292E-2</v>
      </c>
      <c r="Z14" s="39">
        <v>8.9368234422437451E-3</v>
      </c>
      <c r="AA14" s="39">
        <v>4.3650798344771913E-3</v>
      </c>
      <c r="AB14" s="39">
        <v>4.4972431571654828E-2</v>
      </c>
      <c r="AC14" s="39">
        <v>0.84216774271286243</v>
      </c>
      <c r="AD14" s="39">
        <v>5.553676558331528E-2</v>
      </c>
      <c r="AE14" s="192"/>
      <c r="AF14" s="39">
        <v>868.38890789599986</v>
      </c>
      <c r="AG14" s="39">
        <v>184541.81098574199</v>
      </c>
      <c r="AH14" s="39">
        <v>41913.13925520004</v>
      </c>
      <c r="AI14" s="39">
        <v>30093.923910058005</v>
      </c>
      <c r="AJ14" s="39">
        <v>10.992801</v>
      </c>
      <c r="AK14" s="39" t="s">
        <v>422</v>
      </c>
      <c r="AL14" s="40" t="s">
        <v>70</v>
      </c>
    </row>
    <row r="15" spans="1:38" s="5" customFormat="1" ht="26.25" customHeight="1" thickBot="1" x14ac:dyDescent="0.25">
      <c r="A15" s="37" t="s">
        <v>73</v>
      </c>
      <c r="B15" s="37" t="s">
        <v>21</v>
      </c>
      <c r="C15" s="37" t="s">
        <v>74</v>
      </c>
      <c r="D15" s="38"/>
      <c r="E15" s="39">
        <v>1.30389381412</v>
      </c>
      <c r="F15" s="39">
        <v>1.177797347732E-2</v>
      </c>
      <c r="G15" s="39">
        <v>0.26536097969699513</v>
      </c>
      <c r="H15" s="39" t="s">
        <v>441</v>
      </c>
      <c r="I15" s="39">
        <v>2.2370822815800002E-2</v>
      </c>
      <c r="J15" s="39">
        <v>2.4583802973800004E-2</v>
      </c>
      <c r="K15" s="39">
        <v>2.8132630693800002E-2</v>
      </c>
      <c r="L15" s="39">
        <v>3.1051690325097606E-3</v>
      </c>
      <c r="M15" s="39">
        <v>0.34973347382120007</v>
      </c>
      <c r="N15" s="39">
        <v>2.5599831774200811E-2</v>
      </c>
      <c r="O15" s="39">
        <v>3.288012858340681E-2</v>
      </c>
      <c r="P15" s="39">
        <v>5.9541685943E-3</v>
      </c>
      <c r="Q15" s="39">
        <v>7.6416131378639991E-3</v>
      </c>
      <c r="R15" s="39">
        <v>0.10045947259363509</v>
      </c>
      <c r="S15" s="39">
        <v>5.0785662842663518E-2</v>
      </c>
      <c r="T15" s="39">
        <v>0.21129960674176829</v>
      </c>
      <c r="U15" s="39">
        <v>2.3941316914704004E-2</v>
      </c>
      <c r="V15" s="39">
        <v>0.28259167564420079</v>
      </c>
      <c r="W15" s="39">
        <v>7.1485963540000013E-3</v>
      </c>
      <c r="X15" s="39">
        <v>2.0545974336500001E-5</v>
      </c>
      <c r="Y15" s="39">
        <v>3.9729177389999999E-5</v>
      </c>
      <c r="Z15" s="39">
        <v>2.1503361613499995E-5</v>
      </c>
      <c r="AA15" s="39">
        <v>2.2343839625499999E-5</v>
      </c>
      <c r="AB15" s="39">
        <v>1.041223529655E-4</v>
      </c>
      <c r="AC15" s="39" t="s">
        <v>422</v>
      </c>
      <c r="AD15" s="39" t="s">
        <v>422</v>
      </c>
      <c r="AE15" s="192"/>
      <c r="AF15" s="39" t="s">
        <v>456</v>
      </c>
      <c r="AG15" s="39" t="s">
        <v>440</v>
      </c>
      <c r="AH15" s="39" t="s">
        <v>456</v>
      </c>
      <c r="AI15" s="39" t="s">
        <v>440</v>
      </c>
      <c r="AJ15" s="39" t="s">
        <v>440</v>
      </c>
      <c r="AK15" s="39" t="s">
        <v>422</v>
      </c>
      <c r="AL15" s="40" t="s">
        <v>70</v>
      </c>
    </row>
    <row r="16" spans="1:38" s="5" customFormat="1" ht="26.25" customHeight="1" thickBot="1" x14ac:dyDescent="0.25">
      <c r="A16" s="37" t="s">
        <v>73</v>
      </c>
      <c r="B16" s="37" t="s">
        <v>1</v>
      </c>
      <c r="C16" s="37" t="s">
        <v>75</v>
      </c>
      <c r="D16" s="38"/>
      <c r="E16" s="39">
        <v>1.624023182E-3</v>
      </c>
      <c r="F16" s="39">
        <v>1.610854293E-4</v>
      </c>
      <c r="G16" s="39">
        <v>1.6433750973942007E-2</v>
      </c>
      <c r="H16" s="39" t="s">
        <v>441</v>
      </c>
      <c r="I16" s="39">
        <v>4.6674491496000007E-4</v>
      </c>
      <c r="J16" s="39">
        <v>4.9227755496E-4</v>
      </c>
      <c r="K16" s="39">
        <v>5.1781019496000003E-4</v>
      </c>
      <c r="L16" s="39">
        <v>2.9647310142600003E-5</v>
      </c>
      <c r="M16" s="39">
        <v>1.5990795008E-3</v>
      </c>
      <c r="N16" s="39">
        <v>6.57669208873E-4</v>
      </c>
      <c r="O16" s="39">
        <v>6.6756100514999995E-6</v>
      </c>
      <c r="P16" s="39">
        <v>5.8491033301999992E-5</v>
      </c>
      <c r="Q16" s="39">
        <v>2.7634668860000003E-5</v>
      </c>
      <c r="R16" s="39">
        <v>1.1509360922632002E-4</v>
      </c>
      <c r="S16" s="39">
        <v>7.3501829082632002E-5</v>
      </c>
      <c r="T16" s="39">
        <v>3.5392173008081995E-4</v>
      </c>
      <c r="U16" s="39">
        <v>1.2870368802000001E-5</v>
      </c>
      <c r="V16" s="39">
        <v>9.6715769867300005E-4</v>
      </c>
      <c r="W16" s="39">
        <v>6.4798551019999988E-4</v>
      </c>
      <c r="X16" s="39">
        <v>9.0716688160000003E-5</v>
      </c>
      <c r="Y16" s="39">
        <v>1.1721627918000001E-4</v>
      </c>
      <c r="Z16" s="39">
        <v>1.2320110935999998E-4</v>
      </c>
      <c r="AA16" s="39">
        <v>4.1199813059999993E-5</v>
      </c>
      <c r="AB16" s="39">
        <v>3.7233388975999997E-4</v>
      </c>
      <c r="AC16" s="39">
        <v>3.9575592000000003E-6</v>
      </c>
      <c r="AD16" s="39">
        <v>1.0851372E-3</v>
      </c>
      <c r="AE16" s="192"/>
      <c r="AF16" s="39">
        <v>0.94400101999999997</v>
      </c>
      <c r="AG16" s="39">
        <v>6.3831600000000002</v>
      </c>
      <c r="AH16" s="39">
        <v>9.4589820000000007</v>
      </c>
      <c r="AI16" s="39">
        <v>2.2949999999999998E-2</v>
      </c>
      <c r="AJ16" s="39" t="s">
        <v>422</v>
      </c>
      <c r="AK16" s="39" t="s">
        <v>422</v>
      </c>
      <c r="AL16" s="40" t="s">
        <v>70</v>
      </c>
    </row>
    <row r="17" spans="1:38" s="5" customFormat="1" ht="26.25" customHeight="1" thickBot="1" x14ac:dyDescent="0.25">
      <c r="A17" s="37" t="s">
        <v>73</v>
      </c>
      <c r="B17" s="37" t="s">
        <v>2</v>
      </c>
      <c r="C17" s="37" t="s">
        <v>76</v>
      </c>
      <c r="D17" s="38"/>
      <c r="E17" s="39">
        <v>0.1388861780664</v>
      </c>
      <c r="F17" s="39">
        <v>4.2083689717199994E-2</v>
      </c>
      <c r="G17" s="39">
        <v>1.3820052928032005E-3</v>
      </c>
      <c r="H17" s="39" t="s">
        <v>441</v>
      </c>
      <c r="I17" s="39">
        <v>1.5152579418880002E-3</v>
      </c>
      <c r="J17" s="39">
        <v>1.5153237418880001E-3</v>
      </c>
      <c r="K17" s="39">
        <v>1.5154553418880001E-3</v>
      </c>
      <c r="L17" s="39">
        <v>9.4963343819279991E-5</v>
      </c>
      <c r="M17" s="39">
        <v>5.4890131292399995E-2</v>
      </c>
      <c r="N17" s="39">
        <v>2.2157241890400001E-5</v>
      </c>
      <c r="O17" s="39">
        <v>2.5290028242399999E-6</v>
      </c>
      <c r="P17" s="39">
        <v>9.8983429378399993E-4</v>
      </c>
      <c r="Q17" s="39">
        <v>1.89603150184E-4</v>
      </c>
      <c r="R17" s="39">
        <v>2.5878718591952003E-5</v>
      </c>
      <c r="S17" s="39">
        <v>5.8463683642751989E-6</v>
      </c>
      <c r="T17" s="39">
        <v>2.3859393348152003E-5</v>
      </c>
      <c r="U17" s="39">
        <v>1.0667513479999998E-4</v>
      </c>
      <c r="V17" s="39">
        <v>1.4569243089308001E-3</v>
      </c>
      <c r="W17" s="39">
        <v>1.1115999999999998E-5</v>
      </c>
      <c r="X17" s="39">
        <v>6.6415599999999998E-7</v>
      </c>
      <c r="Y17" s="39">
        <v>1.1013999999999999E-6</v>
      </c>
      <c r="Z17" s="39">
        <v>3.3450799999999999E-7</v>
      </c>
      <c r="AA17" s="39">
        <v>2.6805999999999998E-7</v>
      </c>
      <c r="AB17" s="39">
        <v>2.3681240000000001E-6</v>
      </c>
      <c r="AC17" s="39">
        <v>3.2899999999999999E-7</v>
      </c>
      <c r="AD17" s="39">
        <v>4.6059999999999999E-10</v>
      </c>
      <c r="AE17" s="192"/>
      <c r="AF17" s="39">
        <v>3.24</v>
      </c>
      <c r="AG17" s="39">
        <v>0.48968999999999996</v>
      </c>
      <c r="AH17" s="39">
        <v>1882.5782867999999</v>
      </c>
      <c r="AI17" s="39">
        <v>6.5799999999999997E-2</v>
      </c>
      <c r="AJ17" s="39" t="s">
        <v>440</v>
      </c>
      <c r="AK17" s="39" t="s">
        <v>422</v>
      </c>
      <c r="AL17" s="40" t="s">
        <v>70</v>
      </c>
    </row>
    <row r="18" spans="1:38" s="5" customFormat="1" ht="26.25" customHeight="1" thickBot="1" x14ac:dyDescent="0.25">
      <c r="A18" s="37" t="s">
        <v>73</v>
      </c>
      <c r="B18" s="37" t="s">
        <v>4</v>
      </c>
      <c r="C18" s="37" t="s">
        <v>77</v>
      </c>
      <c r="D18" s="38"/>
      <c r="E18" s="39">
        <v>0.63593289398210795</v>
      </c>
      <c r="F18" s="39">
        <v>3.01126075472E-3</v>
      </c>
      <c r="G18" s="39">
        <v>1.2949262945724401E-2</v>
      </c>
      <c r="H18" s="39" t="s">
        <v>441</v>
      </c>
      <c r="I18" s="39">
        <v>1.4696790493800001E-3</v>
      </c>
      <c r="J18" s="39">
        <v>1.8681166493800003E-3</v>
      </c>
      <c r="K18" s="39">
        <v>1.8681166493800003E-3</v>
      </c>
      <c r="L18" s="39">
        <v>4.0780112547599996E-6</v>
      </c>
      <c r="M18" s="39">
        <v>2.6184237114399996E-2</v>
      </c>
      <c r="N18" s="39">
        <v>4.0046393073819994E-4</v>
      </c>
      <c r="O18" s="39">
        <v>1.220168575866E-5</v>
      </c>
      <c r="P18" s="39">
        <v>8.0259883096000004E-5</v>
      </c>
      <c r="Q18" s="39">
        <v>1.2743456454400001E-4</v>
      </c>
      <c r="R18" s="39">
        <v>7.9861136517339225E-4</v>
      </c>
      <c r="S18" s="39">
        <v>1.1982908927485923E-4</v>
      </c>
      <c r="T18" s="39">
        <v>7.970325587016094E-3</v>
      </c>
      <c r="U18" s="39">
        <v>1.2815377114319998E-5</v>
      </c>
      <c r="V18" s="39">
        <v>2.699332789358E-4</v>
      </c>
      <c r="W18" s="39">
        <v>7.0101397479999995E-4</v>
      </c>
      <c r="X18" s="39">
        <v>3.9843759999999997E-5</v>
      </c>
      <c r="Y18" s="39">
        <v>7.9687519999999994E-5</v>
      </c>
      <c r="Z18" s="39">
        <v>3.9843759999999997E-5</v>
      </c>
      <c r="AA18" s="39">
        <v>3.9843759999999997E-5</v>
      </c>
      <c r="AB18" s="39">
        <v>1.9921879999999998E-4</v>
      </c>
      <c r="AC18" s="39" t="s">
        <v>422</v>
      </c>
      <c r="AD18" s="39" t="s">
        <v>422</v>
      </c>
      <c r="AE18" s="192"/>
      <c r="AF18" s="39">
        <v>434.66900699999991</v>
      </c>
      <c r="AG18" s="39">
        <v>1576.2529689959999</v>
      </c>
      <c r="AH18" s="39">
        <v>2216.2113984000011</v>
      </c>
      <c r="AI18" s="39" t="s">
        <v>441</v>
      </c>
      <c r="AJ18" s="39" t="s">
        <v>441</v>
      </c>
      <c r="AK18" s="39" t="s">
        <v>422</v>
      </c>
      <c r="AL18" s="40" t="s">
        <v>70</v>
      </c>
    </row>
    <row r="19" spans="1:38" s="5" customFormat="1" ht="26.25" customHeight="1" thickBot="1" x14ac:dyDescent="0.25">
      <c r="A19" s="37" t="s">
        <v>73</v>
      </c>
      <c r="B19" s="37" t="s">
        <v>78</v>
      </c>
      <c r="C19" s="37" t="s">
        <v>79</v>
      </c>
      <c r="D19" s="38"/>
      <c r="E19" s="39">
        <v>1.6801188242098406</v>
      </c>
      <c r="F19" s="39">
        <v>4.6801652513427001E-2</v>
      </c>
      <c r="G19" s="39">
        <v>15.479924869403874</v>
      </c>
      <c r="H19" s="39" t="s">
        <v>441</v>
      </c>
      <c r="I19" s="39">
        <v>0.11437878323491094</v>
      </c>
      <c r="J19" s="39">
        <v>0.14438555306041004</v>
      </c>
      <c r="K19" s="39">
        <v>0.16536434077945006</v>
      </c>
      <c r="L19" s="39">
        <v>6.7953171568794742E-3</v>
      </c>
      <c r="M19" s="39">
        <v>1.2345054242113698</v>
      </c>
      <c r="N19" s="39">
        <v>8.7707639223735506E-2</v>
      </c>
      <c r="O19" s="39">
        <v>2.5402965911953897E-2</v>
      </c>
      <c r="P19" s="39">
        <v>8.1424581935718773E-3</v>
      </c>
      <c r="Q19" s="39">
        <v>5.9308981132566933E-2</v>
      </c>
      <c r="R19" s="39">
        <v>5.7373846921155131E-2</v>
      </c>
      <c r="S19" s="39">
        <v>7.8186180833882499E-2</v>
      </c>
      <c r="T19" s="39">
        <v>2.6078028229011716</v>
      </c>
      <c r="U19" s="39">
        <v>7.5099992591997997E-2</v>
      </c>
      <c r="V19" s="39">
        <v>1.3887510963351732</v>
      </c>
      <c r="W19" s="39">
        <v>0.14190935926949777</v>
      </c>
      <c r="X19" s="39">
        <v>8.8871206551839662E-3</v>
      </c>
      <c r="Y19" s="39">
        <v>1.4227129970851841E-2</v>
      </c>
      <c r="Z19" s="39">
        <v>6.9041190576687615E-3</v>
      </c>
      <c r="AA19" s="39">
        <v>3.6295026551095618E-3</v>
      </c>
      <c r="AB19" s="39">
        <v>3.3647872338814132E-2</v>
      </c>
      <c r="AC19" s="39">
        <v>2.1124018799819188E-2</v>
      </c>
      <c r="AD19" s="39">
        <v>2.5561675355652817E-4</v>
      </c>
      <c r="AE19" s="192"/>
      <c r="AF19" s="39">
        <v>10191.436326999999</v>
      </c>
      <c r="AG19" s="39">
        <v>4300.8350750629988</v>
      </c>
      <c r="AH19" s="39">
        <v>8692.6355368000022</v>
      </c>
      <c r="AI19" s="39">
        <v>1010.7649038459999</v>
      </c>
      <c r="AJ19" s="39" t="s">
        <v>440</v>
      </c>
      <c r="AK19" s="39" t="s">
        <v>422</v>
      </c>
      <c r="AL19" s="40" t="s">
        <v>70</v>
      </c>
    </row>
    <row r="20" spans="1:38" s="5" customFormat="1" ht="26.25" customHeight="1" thickBot="1" x14ac:dyDescent="0.25">
      <c r="A20" s="37" t="s">
        <v>73</v>
      </c>
      <c r="B20" s="37" t="s">
        <v>5</v>
      </c>
      <c r="C20" s="37" t="s">
        <v>80</v>
      </c>
      <c r="D20" s="38"/>
      <c r="E20" s="39">
        <v>0.54978528808159988</v>
      </c>
      <c r="F20" s="39">
        <v>4.8473108515000009E-2</v>
      </c>
      <c r="G20" s="39">
        <v>0.13245325521460324</v>
      </c>
      <c r="H20" s="39" t="s">
        <v>441</v>
      </c>
      <c r="I20" s="39">
        <v>0.13456219389151206</v>
      </c>
      <c r="J20" s="39">
        <v>0.15135040383131215</v>
      </c>
      <c r="K20" s="39">
        <v>0.16550163856651212</v>
      </c>
      <c r="L20" s="39">
        <v>1.2172971047141042E-2</v>
      </c>
      <c r="M20" s="39">
        <v>0.69179427475799982</v>
      </c>
      <c r="N20" s="39">
        <v>6.9424667797840164E-2</v>
      </c>
      <c r="O20" s="39">
        <v>2.7114053122843654E-2</v>
      </c>
      <c r="P20" s="39">
        <v>2.8823365391999999E-3</v>
      </c>
      <c r="Q20" s="39">
        <v>1.1007160830240005E-3</v>
      </c>
      <c r="R20" s="39">
        <v>4.978410457311265E-2</v>
      </c>
      <c r="S20" s="39">
        <v>1.381816406740979E-2</v>
      </c>
      <c r="T20" s="39">
        <v>6.6613216466733707E-3</v>
      </c>
      <c r="U20" s="39">
        <v>1.3657407631472E-3</v>
      </c>
      <c r="V20" s="39">
        <v>1.0833092718817279</v>
      </c>
      <c r="W20" s="39">
        <v>0.22094378741700002</v>
      </c>
      <c r="X20" s="39">
        <v>2.2500342865099998E-2</v>
      </c>
      <c r="Y20" s="39">
        <v>3.5486421194267995E-2</v>
      </c>
      <c r="Z20" s="39">
        <v>1.1706880572667999E-2</v>
      </c>
      <c r="AA20" s="39">
        <v>9.1064666158236791E-3</v>
      </c>
      <c r="AB20" s="39">
        <v>7.8800111247859669E-2</v>
      </c>
      <c r="AC20" s="39">
        <v>1.0458231803473999E-2</v>
      </c>
      <c r="AD20" s="39">
        <v>2.2688002515419997E-2</v>
      </c>
      <c r="AE20" s="192"/>
      <c r="AF20" s="39">
        <v>4.2323240000000002</v>
      </c>
      <c r="AG20" s="39">
        <v>133.37339270000001</v>
      </c>
      <c r="AH20" s="39">
        <v>1735.3615175999998</v>
      </c>
      <c r="AI20" s="39">
        <v>6797.1084318000003</v>
      </c>
      <c r="AJ20" s="39" t="s">
        <v>422</v>
      </c>
      <c r="AK20" s="39" t="s">
        <v>422</v>
      </c>
      <c r="AL20" s="40" t="s">
        <v>70</v>
      </c>
    </row>
    <row r="21" spans="1:38" s="5" customFormat="1" ht="26.25" customHeight="1" thickBot="1" x14ac:dyDescent="0.25">
      <c r="A21" s="37" t="s">
        <v>73</v>
      </c>
      <c r="B21" s="37" t="s">
        <v>81</v>
      </c>
      <c r="C21" s="37" t="s">
        <v>82</v>
      </c>
      <c r="D21" s="38"/>
      <c r="E21" s="39">
        <v>0.63445767153273969</v>
      </c>
      <c r="F21" s="39">
        <v>4.290001798985401E-2</v>
      </c>
      <c r="G21" s="39">
        <v>8.3750976269287986E-2</v>
      </c>
      <c r="H21" s="39" t="s">
        <v>441</v>
      </c>
      <c r="I21" s="39">
        <v>7.7133178194620025E-2</v>
      </c>
      <c r="J21" s="39">
        <v>7.9599313919302014E-2</v>
      </c>
      <c r="K21" s="39">
        <v>8.3586333861266029E-2</v>
      </c>
      <c r="L21" s="39">
        <v>1.1094798211473049E-2</v>
      </c>
      <c r="M21" s="39">
        <v>0.70253790987196074</v>
      </c>
      <c r="N21" s="39">
        <v>5.5749830594923354E-2</v>
      </c>
      <c r="O21" s="39">
        <v>2.558770529787515E-2</v>
      </c>
      <c r="P21" s="39">
        <v>1.7199516914385203E-3</v>
      </c>
      <c r="Q21" s="39">
        <v>1.070141399271179E-3</v>
      </c>
      <c r="R21" s="39">
        <v>4.7124447692677429E-2</v>
      </c>
      <c r="S21" s="39">
        <v>1.2475875014317517E-2</v>
      </c>
      <c r="T21" s="39">
        <v>2.5209481883817365E-2</v>
      </c>
      <c r="U21" s="39">
        <v>1.0831126276366005E-3</v>
      </c>
      <c r="V21" s="39">
        <v>1.0092850370782971</v>
      </c>
      <c r="W21" s="39">
        <v>0.19884138827703846</v>
      </c>
      <c r="X21" s="39">
        <v>2.0206783966848305E-2</v>
      </c>
      <c r="Y21" s="39">
        <v>3.2140283070570805E-2</v>
      </c>
      <c r="Z21" s="39">
        <v>1.2773472294025031E-2</v>
      </c>
      <c r="AA21" s="39">
        <v>8.1126953701827244E-3</v>
      </c>
      <c r="AB21" s="39">
        <v>7.3233234701626862E-2</v>
      </c>
      <c r="AC21" s="39">
        <v>9.8346216832161989E-3</v>
      </c>
      <c r="AD21" s="39">
        <v>2.4275818312205718E-3</v>
      </c>
      <c r="AE21" s="192"/>
      <c r="AF21" s="39">
        <v>86.413095490000003</v>
      </c>
      <c r="AG21" s="39">
        <v>18.979199004000002</v>
      </c>
      <c r="AH21" s="39">
        <v>4681.7397912000006</v>
      </c>
      <c r="AI21" s="39">
        <v>1969.1173456819997</v>
      </c>
      <c r="AJ21" s="39" t="s">
        <v>440</v>
      </c>
      <c r="AK21" s="39" t="s">
        <v>422</v>
      </c>
      <c r="AL21" s="40" t="s">
        <v>70</v>
      </c>
    </row>
    <row r="22" spans="1:38" s="5" customFormat="1" ht="26.25" customHeight="1" thickBot="1" x14ac:dyDescent="0.25">
      <c r="A22" s="37" t="s">
        <v>73</v>
      </c>
      <c r="B22" s="37" t="s">
        <v>3</v>
      </c>
      <c r="C22" s="37" t="s">
        <v>83</v>
      </c>
      <c r="D22" s="38"/>
      <c r="E22" s="39">
        <v>0.86916650937443285</v>
      </c>
      <c r="F22" s="39">
        <v>0.12265721171765201</v>
      </c>
      <c r="G22" s="39">
        <v>0.15389240518490177</v>
      </c>
      <c r="H22" s="39">
        <v>2.132087239716E-4</v>
      </c>
      <c r="I22" s="39">
        <v>3.2514653937676004E-2</v>
      </c>
      <c r="J22" s="39">
        <v>3.3464088755364996E-2</v>
      </c>
      <c r="K22" s="39">
        <v>3.5032343699145999E-2</v>
      </c>
      <c r="L22" s="39">
        <v>7.4316050247386087E-3</v>
      </c>
      <c r="M22" s="39">
        <v>0.48882130602379009</v>
      </c>
      <c r="N22" s="39">
        <v>1.13882023919446E-2</v>
      </c>
      <c r="O22" s="39">
        <v>2.4028087134145607E-3</v>
      </c>
      <c r="P22" s="39">
        <v>2.04527079224968E-3</v>
      </c>
      <c r="Q22" s="39">
        <v>6.2633139883417016E-4</v>
      </c>
      <c r="R22" s="39">
        <v>5.0914866869264082E-3</v>
      </c>
      <c r="S22" s="39">
        <v>2.0530229676276614E-3</v>
      </c>
      <c r="T22" s="39">
        <v>6.030486969393207E-3</v>
      </c>
      <c r="U22" s="39">
        <v>3.4261288066950006E-4</v>
      </c>
      <c r="V22" s="39">
        <v>0.1025848500183492</v>
      </c>
      <c r="W22" s="39">
        <v>1.1355270124910001E-2</v>
      </c>
      <c r="X22" s="39">
        <v>4.0130542884380003E-3</v>
      </c>
      <c r="Y22" s="39">
        <v>5.715510179808001E-3</v>
      </c>
      <c r="Z22" s="39">
        <v>3.1257586151110001E-3</v>
      </c>
      <c r="AA22" s="39">
        <v>1.6161008577400002E-3</v>
      </c>
      <c r="AB22" s="39">
        <v>1.4470423941097002E-2</v>
      </c>
      <c r="AC22" s="39">
        <v>9.1830585923179998E-4</v>
      </c>
      <c r="AD22" s="39">
        <v>7.9243404506945808E-3</v>
      </c>
      <c r="AE22" s="192"/>
      <c r="AF22" s="39">
        <v>809.7716943559999</v>
      </c>
      <c r="AG22" s="39">
        <v>2293.1165036199995</v>
      </c>
      <c r="AH22" s="39">
        <v>13081.547304</v>
      </c>
      <c r="AI22" s="39">
        <v>179.60269064300002</v>
      </c>
      <c r="AJ22" s="39">
        <v>3722.3852490379995</v>
      </c>
      <c r="AK22" s="39" t="s">
        <v>422</v>
      </c>
      <c r="AL22" s="40" t="s">
        <v>70</v>
      </c>
    </row>
    <row r="23" spans="1:38" s="5" customFormat="1" ht="25.5" customHeight="1" thickBot="1" x14ac:dyDescent="0.25">
      <c r="A23" s="37" t="s">
        <v>84</v>
      </c>
      <c r="B23" s="37" t="s">
        <v>85</v>
      </c>
      <c r="C23" s="37" t="s">
        <v>86</v>
      </c>
      <c r="D23" s="41"/>
      <c r="E23" s="39">
        <v>0.87653171747368419</v>
      </c>
      <c r="F23" s="39">
        <v>9.0718306105263158E-2</v>
      </c>
      <c r="G23" s="39">
        <v>3.285952976842105E-4</v>
      </c>
      <c r="H23" s="39">
        <v>2.1490863157894735E-4</v>
      </c>
      <c r="I23" s="39">
        <v>5.6520970105263156E-2</v>
      </c>
      <c r="J23" s="39">
        <v>5.6520970105263156E-2</v>
      </c>
      <c r="K23" s="39">
        <v>5.6520970105263156E-2</v>
      </c>
      <c r="L23" s="39" t="s">
        <v>422</v>
      </c>
      <c r="M23" s="39">
        <v>0.28942819957894739</v>
      </c>
      <c r="N23" s="39" t="s">
        <v>422</v>
      </c>
      <c r="O23" s="39">
        <v>2.6863578947368421E-4</v>
      </c>
      <c r="P23" s="39" t="s">
        <v>422</v>
      </c>
      <c r="Q23" s="39" t="s">
        <v>422</v>
      </c>
      <c r="R23" s="39">
        <v>1.3431789473684211E-3</v>
      </c>
      <c r="S23" s="39">
        <v>4.5668084210526316E-2</v>
      </c>
      <c r="T23" s="39">
        <v>1.8804505263157897E-3</v>
      </c>
      <c r="U23" s="39">
        <v>2.6863578947368421E-4</v>
      </c>
      <c r="V23" s="39">
        <v>2.6863578947368419E-2</v>
      </c>
      <c r="W23" s="39" t="s">
        <v>422</v>
      </c>
      <c r="X23" s="39">
        <v>8.0590736842105258E-4</v>
      </c>
      <c r="Y23" s="39">
        <v>1.3431789473684209E-3</v>
      </c>
      <c r="Z23" s="39" t="s">
        <v>422</v>
      </c>
      <c r="AA23" s="39" t="s">
        <v>422</v>
      </c>
      <c r="AB23" s="39">
        <v>2.1490863157894733E-3</v>
      </c>
      <c r="AC23" s="39" t="s">
        <v>422</v>
      </c>
      <c r="AD23" s="39" t="s">
        <v>422</v>
      </c>
      <c r="AE23" s="192"/>
      <c r="AF23" s="39">
        <v>1125.9869115789475</v>
      </c>
      <c r="AG23" s="39" t="s">
        <v>422</v>
      </c>
      <c r="AH23" s="39" t="s">
        <v>422</v>
      </c>
      <c r="AI23" s="39" t="s">
        <v>422</v>
      </c>
      <c r="AJ23" s="39" t="s">
        <v>422</v>
      </c>
      <c r="AK23" s="39" t="s">
        <v>422</v>
      </c>
      <c r="AL23" s="40" t="s">
        <v>70</v>
      </c>
    </row>
    <row r="24" spans="1:38" s="5" customFormat="1" ht="26.25" customHeight="1" thickBot="1" x14ac:dyDescent="0.25">
      <c r="A24" s="42" t="s">
        <v>73</v>
      </c>
      <c r="B24" s="37" t="s">
        <v>87</v>
      </c>
      <c r="C24" s="37" t="s">
        <v>88</v>
      </c>
      <c r="D24" s="38"/>
      <c r="E24" s="39">
        <v>0.83480706133734039</v>
      </c>
      <c r="F24" s="39">
        <v>7.2422057282160071E-2</v>
      </c>
      <c r="G24" s="39">
        <v>0.12135704837422685</v>
      </c>
      <c r="H24" s="39">
        <v>5.4178967999999997E-6</v>
      </c>
      <c r="I24" s="39">
        <v>0.10963599073554402</v>
      </c>
      <c r="J24" s="39">
        <v>0.11306335849947596</v>
      </c>
      <c r="K24" s="39">
        <v>0.11871613674740797</v>
      </c>
      <c r="L24" s="39">
        <v>1.6270080712463636E-2</v>
      </c>
      <c r="M24" s="39">
        <v>0.95664452403660027</v>
      </c>
      <c r="N24" s="39">
        <v>8.2014019404081831E-2</v>
      </c>
      <c r="O24" s="39">
        <v>3.5547777893614241E-2</v>
      </c>
      <c r="P24" s="39">
        <v>2.8778867572249981E-3</v>
      </c>
      <c r="Q24" s="39">
        <v>1.3655238611079991E-3</v>
      </c>
      <c r="R24" s="39">
        <v>6.7828499021963334E-2</v>
      </c>
      <c r="S24" s="39">
        <v>1.8675147974790331E-2</v>
      </c>
      <c r="T24" s="39">
        <v>6.7416821771375701E-2</v>
      </c>
      <c r="U24" s="39">
        <v>1.5585663951616013E-3</v>
      </c>
      <c r="V24" s="39">
        <v>1.4068170611738131</v>
      </c>
      <c r="W24" s="39">
        <v>0.27888754962070023</v>
      </c>
      <c r="X24" s="39">
        <v>2.9255605199104993E-2</v>
      </c>
      <c r="Y24" s="39">
        <v>4.6011230202770988E-2</v>
      </c>
      <c r="Z24" s="39">
        <v>2.5693015383224996E-2</v>
      </c>
      <c r="AA24" s="39">
        <v>1.1734698606327998E-2</v>
      </c>
      <c r="AB24" s="39">
        <v>0.11269454939142898</v>
      </c>
      <c r="AC24" s="39">
        <v>1.366243271865946E-2</v>
      </c>
      <c r="AD24" s="39">
        <v>7.6165853011349984E-3</v>
      </c>
      <c r="AE24" s="192"/>
      <c r="AF24" s="39">
        <v>300.31088591099984</v>
      </c>
      <c r="AG24" s="39">
        <v>45.179468482999994</v>
      </c>
      <c r="AH24" s="39">
        <v>5153.3052252000016</v>
      </c>
      <c r="AI24" s="39">
        <v>2725.7222820000002</v>
      </c>
      <c r="AJ24" s="39" t="s">
        <v>440</v>
      </c>
      <c r="AK24" s="39" t="s">
        <v>422</v>
      </c>
      <c r="AL24" s="40" t="s">
        <v>70</v>
      </c>
    </row>
    <row r="25" spans="1:38" s="5" customFormat="1" ht="26.25" customHeight="1" thickBot="1" x14ac:dyDescent="0.25">
      <c r="A25" s="37" t="s">
        <v>89</v>
      </c>
      <c r="B25" s="37" t="s">
        <v>90</v>
      </c>
      <c r="C25" s="37" t="s">
        <v>91</v>
      </c>
      <c r="D25" s="38"/>
      <c r="E25" s="39">
        <v>0.21516827504528466</v>
      </c>
      <c r="F25" s="39">
        <v>9.3208130731300045E-3</v>
      </c>
      <c r="G25" s="39">
        <v>2.0518021792710034E-2</v>
      </c>
      <c r="H25" s="39" t="s">
        <v>422</v>
      </c>
      <c r="I25" s="39">
        <v>2.7628510000000001E-4</v>
      </c>
      <c r="J25" s="39">
        <v>2.7628510000000001E-4</v>
      </c>
      <c r="K25" s="39">
        <v>2.7628510000000001E-4</v>
      </c>
      <c r="L25" s="39" t="s">
        <v>441</v>
      </c>
      <c r="M25" s="39">
        <v>8.3668063214060048E-2</v>
      </c>
      <c r="N25" s="39" t="s">
        <v>422</v>
      </c>
      <c r="O25" s="39" t="s">
        <v>441</v>
      </c>
      <c r="P25" s="39" t="s">
        <v>441</v>
      </c>
      <c r="Q25" s="39" t="s">
        <v>441</v>
      </c>
      <c r="R25" s="39" t="s">
        <v>441</v>
      </c>
      <c r="S25" s="39" t="s">
        <v>441</v>
      </c>
      <c r="T25" s="39" t="s">
        <v>441</v>
      </c>
      <c r="U25" s="39" t="s">
        <v>441</v>
      </c>
      <c r="V25" s="39" t="s">
        <v>441</v>
      </c>
      <c r="W25" s="39" t="s">
        <v>441</v>
      </c>
      <c r="X25" s="39" t="s">
        <v>441</v>
      </c>
      <c r="Y25" s="39" t="s">
        <v>441</v>
      </c>
      <c r="Z25" s="39" t="s">
        <v>441</v>
      </c>
      <c r="AA25" s="39" t="s">
        <v>441</v>
      </c>
      <c r="AB25" s="39" t="s">
        <v>441</v>
      </c>
      <c r="AC25" s="39" t="s">
        <v>422</v>
      </c>
      <c r="AD25" s="39" t="s">
        <v>422</v>
      </c>
      <c r="AE25" s="192"/>
      <c r="AF25" s="39">
        <v>1053.2584499161271</v>
      </c>
      <c r="AG25" s="39" t="s">
        <v>422</v>
      </c>
      <c r="AH25" s="39" t="s">
        <v>422</v>
      </c>
      <c r="AI25" s="39" t="s">
        <v>422</v>
      </c>
      <c r="AJ25" s="39" t="s">
        <v>422</v>
      </c>
      <c r="AK25" s="39" t="s">
        <v>422</v>
      </c>
      <c r="AL25" s="40" t="s">
        <v>70</v>
      </c>
    </row>
    <row r="26" spans="1:38" s="5" customFormat="1" ht="25.5" customHeight="1" thickBot="1" x14ac:dyDescent="0.25">
      <c r="A26" s="37" t="s">
        <v>89</v>
      </c>
      <c r="B26" s="37" t="s">
        <v>92</v>
      </c>
      <c r="C26" s="37" t="s">
        <v>93</v>
      </c>
      <c r="D26" s="38"/>
      <c r="E26" s="39">
        <v>2.1594869244594365E-2</v>
      </c>
      <c r="F26" s="39">
        <v>1.3671419235539999E-3</v>
      </c>
      <c r="G26" s="39">
        <v>1.23983731245E-3</v>
      </c>
      <c r="H26" s="39" t="s">
        <v>441</v>
      </c>
      <c r="I26" s="39">
        <v>1.7079967861490497E-5</v>
      </c>
      <c r="J26" s="39">
        <v>1.7079967861490497E-5</v>
      </c>
      <c r="K26" s="39">
        <v>1.7079967861490497E-5</v>
      </c>
      <c r="L26" s="39" t="s">
        <v>441</v>
      </c>
      <c r="M26" s="39">
        <v>3.1962491906999999E-2</v>
      </c>
      <c r="N26" s="39">
        <v>1.0247980716894298</v>
      </c>
      <c r="O26" s="39" t="s">
        <v>441</v>
      </c>
      <c r="P26" s="39" t="s">
        <v>441</v>
      </c>
      <c r="Q26" s="39" t="s">
        <v>441</v>
      </c>
      <c r="R26" s="39" t="s">
        <v>441</v>
      </c>
      <c r="S26" s="39" t="s">
        <v>441</v>
      </c>
      <c r="T26" s="39" t="s">
        <v>441</v>
      </c>
      <c r="U26" s="39" t="s">
        <v>441</v>
      </c>
      <c r="V26" s="39" t="s">
        <v>441</v>
      </c>
      <c r="W26" s="39" t="s">
        <v>441</v>
      </c>
      <c r="X26" s="39" t="s">
        <v>441</v>
      </c>
      <c r="Y26" s="39" t="s">
        <v>441</v>
      </c>
      <c r="Z26" s="39" t="s">
        <v>441</v>
      </c>
      <c r="AA26" s="39" t="s">
        <v>441</v>
      </c>
      <c r="AB26" s="39" t="s">
        <v>441</v>
      </c>
      <c r="AC26" s="39" t="s">
        <v>422</v>
      </c>
      <c r="AD26" s="39" t="s">
        <v>422</v>
      </c>
      <c r="AE26" s="192"/>
      <c r="AF26" s="39">
        <v>90.354004908592088</v>
      </c>
      <c r="AG26" s="39" t="s">
        <v>422</v>
      </c>
      <c r="AH26" s="39" t="s">
        <v>422</v>
      </c>
      <c r="AI26" s="39" t="s">
        <v>422</v>
      </c>
      <c r="AJ26" s="39" t="s">
        <v>422</v>
      </c>
      <c r="AK26" s="39" t="s">
        <v>422</v>
      </c>
      <c r="AL26" s="40" t="s">
        <v>70</v>
      </c>
    </row>
    <row r="27" spans="1:38" s="142" customFormat="1" ht="26.25" customHeight="1" thickBot="1" x14ac:dyDescent="0.25">
      <c r="A27" s="141" t="s">
        <v>94</v>
      </c>
      <c r="B27" s="141" t="s">
        <v>95</v>
      </c>
      <c r="C27" s="141" t="s">
        <v>96</v>
      </c>
      <c r="D27" s="38"/>
      <c r="E27" s="39">
        <v>16.354804521940721</v>
      </c>
      <c r="F27" s="39">
        <v>4.1850647179821667</v>
      </c>
      <c r="G27" s="39">
        <v>2.1702220042594273E-2</v>
      </c>
      <c r="H27" s="39">
        <v>0.68836385819762003</v>
      </c>
      <c r="I27" s="39">
        <v>0.97057431404048644</v>
      </c>
      <c r="J27" s="39">
        <v>0.97057431404048644</v>
      </c>
      <c r="K27" s="39">
        <v>0.97057431404048644</v>
      </c>
      <c r="L27" s="39">
        <v>0.6021398200967113</v>
      </c>
      <c r="M27" s="39">
        <v>43.334340730523074</v>
      </c>
      <c r="N27" s="39">
        <v>1.2518247174978468E-3</v>
      </c>
      <c r="O27" s="39">
        <v>1.433702262403786E-4</v>
      </c>
      <c r="P27" s="39">
        <v>9.5135707031695337E-3</v>
      </c>
      <c r="Q27" s="39">
        <v>2.4127106625427251E-4</v>
      </c>
      <c r="R27" s="39">
        <v>1.1777918476128075E-2</v>
      </c>
      <c r="S27" s="39">
        <v>8.0233081119564422E-3</v>
      </c>
      <c r="T27" s="39">
        <v>1.2555216983587861E-3</v>
      </c>
      <c r="U27" s="39">
        <v>1.9580168002778761E-4</v>
      </c>
      <c r="V27" s="39">
        <v>3.3880220818207227E-2</v>
      </c>
      <c r="W27" s="39">
        <v>1.1794996</v>
      </c>
      <c r="X27" s="39">
        <v>3.7764766588100004E-2</v>
      </c>
      <c r="Y27" s="39">
        <v>4.1672258985299998E-2</v>
      </c>
      <c r="Z27" s="39">
        <v>3.2136590298900002E-2</v>
      </c>
      <c r="AA27" s="39">
        <v>3.5851327919899999E-2</v>
      </c>
      <c r="AB27" s="39">
        <v>0.1474249437922</v>
      </c>
      <c r="AC27" s="39">
        <v>1.1794995E-3</v>
      </c>
      <c r="AD27" s="39">
        <v>2.3733099999999999E-4</v>
      </c>
      <c r="AE27" s="192"/>
      <c r="AF27" s="39">
        <v>76796.759799213905</v>
      </c>
      <c r="AG27" s="39" t="s">
        <v>422</v>
      </c>
      <c r="AH27" s="39">
        <v>2936.8629722951</v>
      </c>
      <c r="AI27" s="39">
        <v>3468.3073146551001</v>
      </c>
      <c r="AJ27" s="39" t="s">
        <v>422</v>
      </c>
      <c r="AK27" s="39" t="s">
        <v>422</v>
      </c>
      <c r="AL27" s="40" t="s">
        <v>70</v>
      </c>
    </row>
    <row r="28" spans="1:38" s="142" customFormat="1" ht="26.25" customHeight="1" thickBot="1" x14ac:dyDescent="0.25">
      <c r="A28" s="141" t="s">
        <v>94</v>
      </c>
      <c r="B28" s="141" t="s">
        <v>97</v>
      </c>
      <c r="C28" s="141" t="s">
        <v>98</v>
      </c>
      <c r="D28" s="38"/>
      <c r="E28" s="39">
        <v>5.4748975608394765</v>
      </c>
      <c r="F28" s="39">
        <v>0.38296474656263613</v>
      </c>
      <c r="G28" s="39">
        <v>3.9965550938781723E-3</v>
      </c>
      <c r="H28" s="39">
        <v>2.7914213692375883E-2</v>
      </c>
      <c r="I28" s="39">
        <v>0.2341438509522015</v>
      </c>
      <c r="J28" s="39">
        <v>0.2341438509522015</v>
      </c>
      <c r="K28" s="39">
        <v>0.2341438509522015</v>
      </c>
      <c r="L28" s="39">
        <v>0.15320114339175137</v>
      </c>
      <c r="M28" s="39">
        <v>2.9403283588196718</v>
      </c>
      <c r="N28" s="39">
        <v>2.0500161832301124E-4</v>
      </c>
      <c r="O28" s="39">
        <v>2.1921979641622565E-5</v>
      </c>
      <c r="P28" s="39">
        <v>1.8794117765990413E-3</v>
      </c>
      <c r="Q28" s="39">
        <v>4.0289414759941527E-5</v>
      </c>
      <c r="R28" s="39">
        <v>2.7421277061207379E-3</v>
      </c>
      <c r="S28" s="39">
        <v>1.8486240313804127E-3</v>
      </c>
      <c r="T28" s="39">
        <v>1.4100608641604432E-4</v>
      </c>
      <c r="U28" s="39">
        <v>3.673487023663793E-5</v>
      </c>
      <c r="V28" s="39">
        <v>6.5056403068957172E-3</v>
      </c>
      <c r="W28" s="39">
        <v>0.15314410000000001</v>
      </c>
      <c r="X28" s="39">
        <v>8.3136961604999993E-3</v>
      </c>
      <c r="Y28" s="39">
        <v>9.3226415657000003E-3</v>
      </c>
      <c r="Z28" s="39">
        <v>7.2985691472E-3</v>
      </c>
      <c r="AA28" s="39">
        <v>7.7917646076000003E-3</v>
      </c>
      <c r="AB28" s="39">
        <v>3.2726671480999996E-2</v>
      </c>
      <c r="AC28" s="39">
        <v>1.5314420000000001E-4</v>
      </c>
      <c r="AD28" s="39">
        <v>3.1169900000000001E-5</v>
      </c>
      <c r="AE28" s="192"/>
      <c r="AF28" s="39">
        <v>13108.353921258</v>
      </c>
      <c r="AG28" s="39" t="s">
        <v>422</v>
      </c>
      <c r="AH28" s="39" t="s">
        <v>422</v>
      </c>
      <c r="AI28" s="39">
        <v>821.34563860809999</v>
      </c>
      <c r="AJ28" s="39" t="s">
        <v>422</v>
      </c>
      <c r="AK28" s="39" t="s">
        <v>422</v>
      </c>
      <c r="AL28" s="40" t="s">
        <v>70</v>
      </c>
    </row>
    <row r="29" spans="1:38" s="142" customFormat="1" ht="26.25" customHeight="1" thickBot="1" x14ac:dyDescent="0.25">
      <c r="A29" s="141" t="s">
        <v>94</v>
      </c>
      <c r="B29" s="141" t="s">
        <v>99</v>
      </c>
      <c r="C29" s="141" t="s">
        <v>100</v>
      </c>
      <c r="D29" s="38"/>
      <c r="E29" s="39">
        <v>20.176746238464538</v>
      </c>
      <c r="F29" s="39">
        <v>0.68944784472217258</v>
      </c>
      <c r="G29" s="39">
        <v>1.181738925316037E-2</v>
      </c>
      <c r="H29" s="39">
        <v>2.7082370460411412E-2</v>
      </c>
      <c r="I29" s="39">
        <v>0.40985110023983323</v>
      </c>
      <c r="J29" s="39">
        <v>0.40985110023983323</v>
      </c>
      <c r="K29" s="39">
        <v>0.40985110023983323</v>
      </c>
      <c r="L29" s="39">
        <v>0.26524062566289136</v>
      </c>
      <c r="M29" s="39">
        <v>5.7472107203793703</v>
      </c>
      <c r="N29" s="39">
        <v>4.8354986553864163E-4</v>
      </c>
      <c r="O29" s="39">
        <v>4.8371980534094669E-5</v>
      </c>
      <c r="P29" s="39">
        <v>5.1221193177919963E-3</v>
      </c>
      <c r="Q29" s="39">
        <v>9.6701476117613008E-5</v>
      </c>
      <c r="R29" s="39">
        <v>8.2114683594864644E-3</v>
      </c>
      <c r="S29" s="39">
        <v>5.5066310349313309E-3</v>
      </c>
      <c r="T29" s="39">
        <v>1.9412519639502325E-4</v>
      </c>
      <c r="U29" s="39">
        <v>9.6658991167036719E-5</v>
      </c>
      <c r="V29" s="39">
        <v>1.7397343861549324E-2</v>
      </c>
      <c r="W29" s="39">
        <v>0.2195637</v>
      </c>
      <c r="X29" s="39">
        <v>4.8397679477000001E-3</v>
      </c>
      <c r="Y29" s="39">
        <v>2.9307483683299999E-2</v>
      </c>
      <c r="Z29" s="39">
        <v>3.2749096446400006E-2</v>
      </c>
      <c r="AA29" s="39">
        <v>7.5285279192000001E-3</v>
      </c>
      <c r="AB29" s="39">
        <v>7.4424875996599998E-2</v>
      </c>
      <c r="AC29" s="39">
        <v>1.773143E-4</v>
      </c>
      <c r="AD29" s="39">
        <v>3.6776400000000002E-5</v>
      </c>
      <c r="AE29" s="192"/>
      <c r="AF29" s="39">
        <v>37971.909650122499</v>
      </c>
      <c r="AG29" s="39" t="s">
        <v>422</v>
      </c>
      <c r="AH29" s="39">
        <v>910.09882770499996</v>
      </c>
      <c r="AI29" s="39">
        <v>2480.4614272276999</v>
      </c>
      <c r="AJ29" s="39" t="s">
        <v>422</v>
      </c>
      <c r="AK29" s="39" t="s">
        <v>422</v>
      </c>
      <c r="AL29" s="40" t="s">
        <v>70</v>
      </c>
    </row>
    <row r="30" spans="1:38" s="142" customFormat="1" ht="26.25" customHeight="1" thickBot="1" x14ac:dyDescent="0.25">
      <c r="A30" s="141" t="s">
        <v>94</v>
      </c>
      <c r="B30" s="141" t="s">
        <v>101</v>
      </c>
      <c r="C30" s="141" t="s">
        <v>102</v>
      </c>
      <c r="D30" s="38"/>
      <c r="E30" s="39">
        <v>9.2286727056794554E-2</v>
      </c>
      <c r="F30" s="39">
        <v>0.76595463449200429</v>
      </c>
      <c r="G30" s="39">
        <v>7.0951134271728816E-4</v>
      </c>
      <c r="H30" s="39">
        <v>8.8075902891941596E-4</v>
      </c>
      <c r="I30" s="39">
        <v>1.4351056783548168E-2</v>
      </c>
      <c r="J30" s="39">
        <v>1.4351056783548168E-2</v>
      </c>
      <c r="K30" s="39">
        <v>1.4351056783548168E-2</v>
      </c>
      <c r="L30" s="39">
        <v>2.5950584844667622E-3</v>
      </c>
      <c r="M30" s="39">
        <v>4.5392639062429385</v>
      </c>
      <c r="N30" s="39">
        <v>3.1728156677163294E-5</v>
      </c>
      <c r="O30" s="39">
        <v>6.0492376867707842E-4</v>
      </c>
      <c r="P30" s="39">
        <v>1.4870897449868501E-4</v>
      </c>
      <c r="Q30" s="39">
        <v>5.1278956723684492E-6</v>
      </c>
      <c r="R30" s="39">
        <v>2.6403391630657009E-3</v>
      </c>
      <c r="S30" s="39">
        <v>0.10270214288143759</v>
      </c>
      <c r="T30" s="39">
        <v>4.2458927968911158E-3</v>
      </c>
      <c r="U30" s="39">
        <v>6.0228558810005166E-4</v>
      </c>
      <c r="V30" s="39">
        <v>5.9949513312839313E-2</v>
      </c>
      <c r="W30" s="39">
        <v>9.5406999999999992E-3</v>
      </c>
      <c r="X30" s="39">
        <v>1.5175501210000001E-4</v>
      </c>
      <c r="Y30" s="39">
        <v>2.2307922480000001E-4</v>
      </c>
      <c r="Z30" s="39">
        <v>1.094423142E-4</v>
      </c>
      <c r="AA30" s="39">
        <v>2.5347466270000003E-4</v>
      </c>
      <c r="AB30" s="39">
        <v>7.3775121380000009E-4</v>
      </c>
      <c r="AC30" s="39">
        <v>9.5407E-6</v>
      </c>
      <c r="AD30" s="39">
        <v>5.7884999999999997E-6</v>
      </c>
      <c r="AE30" s="192"/>
      <c r="AF30" s="39">
        <v>704.56857023350005</v>
      </c>
      <c r="AG30" s="39" t="s">
        <v>422</v>
      </c>
      <c r="AH30" s="39" t="s">
        <v>422</v>
      </c>
      <c r="AI30" s="39">
        <v>29.161715142399999</v>
      </c>
      <c r="AJ30" s="39" t="s">
        <v>422</v>
      </c>
      <c r="AK30" s="39" t="s">
        <v>422</v>
      </c>
      <c r="AL30" s="40" t="s">
        <v>70</v>
      </c>
    </row>
    <row r="31" spans="1:38" s="142" customFormat="1" ht="26.25" customHeight="1" thickBot="1" x14ac:dyDescent="0.25">
      <c r="A31" s="141" t="s">
        <v>94</v>
      </c>
      <c r="B31" s="141" t="s">
        <v>103</v>
      </c>
      <c r="C31" s="141" t="s">
        <v>104</v>
      </c>
      <c r="D31" s="38"/>
      <c r="E31" s="39" t="s">
        <v>422</v>
      </c>
      <c r="F31" s="39">
        <v>1.3557779060747956</v>
      </c>
      <c r="G31" s="39" t="s">
        <v>422</v>
      </c>
      <c r="H31" s="39" t="s">
        <v>422</v>
      </c>
      <c r="I31" s="39" t="s">
        <v>422</v>
      </c>
      <c r="J31" s="39" t="s">
        <v>422</v>
      </c>
      <c r="K31" s="39" t="s">
        <v>422</v>
      </c>
      <c r="L31" s="39" t="s">
        <v>422</v>
      </c>
      <c r="M31" s="39" t="s">
        <v>422</v>
      </c>
      <c r="N31" s="39" t="s">
        <v>422</v>
      </c>
      <c r="O31" s="39" t="s">
        <v>422</v>
      </c>
      <c r="P31" s="39" t="s">
        <v>422</v>
      </c>
      <c r="Q31" s="39" t="s">
        <v>422</v>
      </c>
      <c r="R31" s="39" t="s">
        <v>422</v>
      </c>
      <c r="S31" s="39" t="s">
        <v>422</v>
      </c>
      <c r="T31" s="39" t="s">
        <v>422</v>
      </c>
      <c r="U31" s="39" t="s">
        <v>422</v>
      </c>
      <c r="V31" s="39" t="s">
        <v>422</v>
      </c>
      <c r="W31" s="39" t="s">
        <v>422</v>
      </c>
      <c r="X31" s="39" t="s">
        <v>422</v>
      </c>
      <c r="Y31" s="39" t="s">
        <v>422</v>
      </c>
      <c r="Z31" s="39" t="s">
        <v>422</v>
      </c>
      <c r="AA31" s="39" t="s">
        <v>422</v>
      </c>
      <c r="AB31" s="39" t="s">
        <v>422</v>
      </c>
      <c r="AC31" s="39" t="s">
        <v>422</v>
      </c>
      <c r="AD31" s="39" t="s">
        <v>422</v>
      </c>
      <c r="AE31" s="192"/>
      <c r="AF31" s="39">
        <v>60.720300861600002</v>
      </c>
      <c r="AG31" s="39" t="s">
        <v>422</v>
      </c>
      <c r="AH31" s="39" t="s">
        <v>422</v>
      </c>
      <c r="AI31" s="39">
        <v>2.5131806782999999</v>
      </c>
      <c r="AJ31" s="39" t="s">
        <v>422</v>
      </c>
      <c r="AK31" s="39" t="s">
        <v>422</v>
      </c>
      <c r="AL31" s="40" t="s">
        <v>70</v>
      </c>
    </row>
    <row r="32" spans="1:38" s="142" customFormat="1" ht="26.25" customHeight="1" thickBot="1" x14ac:dyDescent="0.25">
      <c r="A32" s="141" t="s">
        <v>94</v>
      </c>
      <c r="B32" s="141" t="s">
        <v>105</v>
      </c>
      <c r="C32" s="141" t="s">
        <v>106</v>
      </c>
      <c r="D32" s="38"/>
      <c r="E32" s="39" t="s">
        <v>422</v>
      </c>
      <c r="F32" s="39" t="s">
        <v>422</v>
      </c>
      <c r="G32" s="39" t="s">
        <v>422</v>
      </c>
      <c r="H32" s="39" t="s">
        <v>422</v>
      </c>
      <c r="I32" s="39">
        <v>0.6522122343513117</v>
      </c>
      <c r="J32" s="39">
        <v>1.2950169476109767</v>
      </c>
      <c r="K32" s="39">
        <v>1.6142520128481295</v>
      </c>
      <c r="L32" s="39">
        <v>0.13795818324582623</v>
      </c>
      <c r="M32" s="39" t="s">
        <v>422</v>
      </c>
      <c r="N32" s="39">
        <v>5.3494820449527891</v>
      </c>
      <c r="O32" s="39">
        <v>2.2793414976878732E-2</v>
      </c>
      <c r="P32" s="39" t="s">
        <v>441</v>
      </c>
      <c r="Q32" s="39">
        <v>6.0860125100832607E-2</v>
      </c>
      <c r="R32" s="39">
        <v>2.0033993039691524</v>
      </c>
      <c r="S32" s="39">
        <v>44.042753163743726</v>
      </c>
      <c r="T32" s="39">
        <v>0.30351079656551083</v>
      </c>
      <c r="U32" s="39">
        <v>3.2285040256962598E-2</v>
      </c>
      <c r="V32" s="39">
        <v>13.067376960771965</v>
      </c>
      <c r="W32" s="39" t="s">
        <v>441</v>
      </c>
      <c r="X32" s="39" t="s">
        <v>441</v>
      </c>
      <c r="Y32" s="39" t="s">
        <v>441</v>
      </c>
      <c r="Z32" s="39" t="s">
        <v>441</v>
      </c>
      <c r="AA32" s="39" t="s">
        <v>441</v>
      </c>
      <c r="AB32" s="39" t="s">
        <v>441</v>
      </c>
      <c r="AC32" s="39" t="s">
        <v>441</v>
      </c>
      <c r="AD32" s="39" t="s">
        <v>441</v>
      </c>
      <c r="AE32" s="192"/>
      <c r="AF32" s="39" t="s">
        <v>422</v>
      </c>
      <c r="AG32" s="39" t="s">
        <v>422</v>
      </c>
      <c r="AH32" s="39" t="s">
        <v>422</v>
      </c>
      <c r="AI32" s="39" t="s">
        <v>422</v>
      </c>
      <c r="AJ32" s="39" t="s">
        <v>422</v>
      </c>
      <c r="AK32" s="39">
        <v>47228.735746551749</v>
      </c>
      <c r="AL32" s="40" t="s">
        <v>107</v>
      </c>
    </row>
    <row r="33" spans="1:38" s="142" customFormat="1" ht="26.25" customHeight="1" thickBot="1" x14ac:dyDescent="0.25">
      <c r="A33" s="141" t="s">
        <v>94</v>
      </c>
      <c r="B33" s="141" t="s">
        <v>108</v>
      </c>
      <c r="C33" s="141" t="s">
        <v>109</v>
      </c>
      <c r="D33" s="38"/>
      <c r="E33" s="39" t="s">
        <v>422</v>
      </c>
      <c r="F33" s="39" t="s">
        <v>422</v>
      </c>
      <c r="G33" s="39" t="s">
        <v>422</v>
      </c>
      <c r="H33" s="39" t="s">
        <v>422</v>
      </c>
      <c r="I33" s="39">
        <v>0.28558142722379726</v>
      </c>
      <c r="J33" s="39">
        <v>0.52885449485888403</v>
      </c>
      <c r="K33" s="39">
        <v>1.0577089897177681</v>
      </c>
      <c r="L33" s="39">
        <v>1.1211715291008338E-2</v>
      </c>
      <c r="M33" s="39" t="s">
        <v>422</v>
      </c>
      <c r="N33" s="39" t="s">
        <v>441</v>
      </c>
      <c r="O33" s="39" t="s">
        <v>441</v>
      </c>
      <c r="P33" s="39" t="s">
        <v>441</v>
      </c>
      <c r="Q33" s="39" t="s">
        <v>441</v>
      </c>
      <c r="R33" s="39" t="s">
        <v>441</v>
      </c>
      <c r="S33" s="39" t="s">
        <v>441</v>
      </c>
      <c r="T33" s="39" t="s">
        <v>441</v>
      </c>
      <c r="U33" s="39" t="s">
        <v>441</v>
      </c>
      <c r="V33" s="39" t="s">
        <v>441</v>
      </c>
      <c r="W33" s="39" t="s">
        <v>441</v>
      </c>
      <c r="X33" s="39">
        <v>4.9077697122904434E-6</v>
      </c>
      <c r="Y33" s="39">
        <v>4.4423777568146261E-7</v>
      </c>
      <c r="Z33" s="39">
        <v>6.5577957362501613E-7</v>
      </c>
      <c r="AA33" s="39" t="s">
        <v>441</v>
      </c>
      <c r="AB33" s="39" t="s">
        <v>441</v>
      </c>
      <c r="AC33" s="39" t="s">
        <v>441</v>
      </c>
      <c r="AD33" s="39" t="s">
        <v>441</v>
      </c>
      <c r="AE33" s="192"/>
      <c r="AF33" s="39" t="s">
        <v>422</v>
      </c>
      <c r="AG33" s="39" t="s">
        <v>422</v>
      </c>
      <c r="AH33" s="39" t="s">
        <v>422</v>
      </c>
      <c r="AI33" s="39" t="s">
        <v>422</v>
      </c>
      <c r="AJ33" s="39" t="s">
        <v>422</v>
      </c>
      <c r="AK33" s="39">
        <v>47228.735746551749</v>
      </c>
      <c r="AL33" s="40" t="s">
        <v>107</v>
      </c>
    </row>
    <row r="34" spans="1:38" s="5" customFormat="1" ht="26.25" customHeight="1" thickBot="1" x14ac:dyDescent="0.25">
      <c r="A34" s="37" t="s">
        <v>84</v>
      </c>
      <c r="B34" s="37" t="s">
        <v>110</v>
      </c>
      <c r="C34" s="37" t="s">
        <v>111</v>
      </c>
      <c r="D34" s="38"/>
      <c r="E34" s="39">
        <v>0.5362616</v>
      </c>
      <c r="F34" s="39">
        <v>4.7588100000000008E-2</v>
      </c>
      <c r="G34" s="39">
        <v>1.2518228800000001E-4</v>
      </c>
      <c r="H34" s="39">
        <v>7.1638000000000008E-5</v>
      </c>
      <c r="I34" s="39">
        <v>1.4020580000000001E-2</v>
      </c>
      <c r="J34" s="39">
        <v>1.4736959999999999E-2</v>
      </c>
      <c r="K34" s="39">
        <v>1.5555680000000001E-2</v>
      </c>
      <c r="L34" s="39" t="s">
        <v>422</v>
      </c>
      <c r="M34" s="39">
        <v>0.10950379999999998</v>
      </c>
      <c r="N34" s="39" t="s">
        <v>422</v>
      </c>
      <c r="O34" s="39">
        <v>1.0234E-4</v>
      </c>
      <c r="P34" s="39" t="s">
        <v>422</v>
      </c>
      <c r="Q34" s="39" t="s">
        <v>422</v>
      </c>
      <c r="R34" s="39">
        <v>5.1170000000000002E-4</v>
      </c>
      <c r="S34" s="39">
        <v>1.7397799999999998E-2</v>
      </c>
      <c r="T34" s="39">
        <v>7.1638000000000008E-4</v>
      </c>
      <c r="U34" s="39">
        <v>1.0234E-4</v>
      </c>
      <c r="V34" s="39">
        <v>1.0234E-2</v>
      </c>
      <c r="W34" s="39" t="s">
        <v>422</v>
      </c>
      <c r="X34" s="39">
        <v>3.0701999999999997E-4</v>
      </c>
      <c r="Y34" s="39">
        <v>5.1170000000000002E-4</v>
      </c>
      <c r="Z34" s="39" t="s">
        <v>422</v>
      </c>
      <c r="AA34" s="39" t="s">
        <v>422</v>
      </c>
      <c r="AB34" s="39">
        <v>8.1871999999999999E-4</v>
      </c>
      <c r="AC34" s="39" t="s">
        <v>422</v>
      </c>
      <c r="AD34" s="39" t="s">
        <v>422</v>
      </c>
      <c r="AE34" s="192"/>
      <c r="AF34" s="39">
        <v>428.95810999999998</v>
      </c>
      <c r="AG34" s="39" t="s">
        <v>422</v>
      </c>
      <c r="AH34" s="39" t="s">
        <v>422</v>
      </c>
      <c r="AI34" s="39" t="s">
        <v>422</v>
      </c>
      <c r="AJ34" s="39" t="s">
        <v>422</v>
      </c>
      <c r="AK34" s="39" t="s">
        <v>422</v>
      </c>
      <c r="AL34" s="40" t="s">
        <v>70</v>
      </c>
    </row>
    <row r="35" spans="1:38" s="5" customFormat="1" ht="26.25" customHeight="1" thickBot="1" x14ac:dyDescent="0.25">
      <c r="A35" s="37" t="s">
        <v>112</v>
      </c>
      <c r="B35" s="37" t="s">
        <v>113</v>
      </c>
      <c r="C35" s="37" t="s">
        <v>114</v>
      </c>
      <c r="D35" s="38"/>
      <c r="E35" s="39">
        <v>1.1262176729001585</v>
      </c>
      <c r="F35" s="39">
        <v>2.7273810665610146E-2</v>
      </c>
      <c r="G35" s="39">
        <v>7.0631286846275745E-2</v>
      </c>
      <c r="H35" s="39" t="s">
        <v>422</v>
      </c>
      <c r="I35" s="39">
        <v>3.7056201061806654E-2</v>
      </c>
      <c r="J35" s="39">
        <v>3.7056201061806654E-2</v>
      </c>
      <c r="K35" s="39">
        <v>3.7056201061806654E-2</v>
      </c>
      <c r="L35" s="39">
        <v>1.9554309014263075E-3</v>
      </c>
      <c r="M35" s="39">
        <v>5.884436011093503E-2</v>
      </c>
      <c r="N35" s="39">
        <v>2.298883122028526E-3</v>
      </c>
      <c r="O35" s="39">
        <v>2.0684895404120444E-4</v>
      </c>
      <c r="P35" s="39">
        <v>4.2547022187004757E-4</v>
      </c>
      <c r="Q35" s="39">
        <v>3.7535454199683045E-3</v>
      </c>
      <c r="R35" s="39">
        <v>4.0579326941362912E-3</v>
      </c>
      <c r="S35" s="39">
        <v>1.5715480792393027E-2</v>
      </c>
      <c r="T35" s="39">
        <v>0.16699237559429478</v>
      </c>
      <c r="U35" s="39">
        <v>2.1172587004754362E-3</v>
      </c>
      <c r="V35" s="39">
        <v>1.8969575277337555E-2</v>
      </c>
      <c r="W35" s="39">
        <v>3.7131887638668778E-3</v>
      </c>
      <c r="X35" s="39" t="s">
        <v>422</v>
      </c>
      <c r="Y35" s="39" t="s">
        <v>422</v>
      </c>
      <c r="Z35" s="39" t="s">
        <v>422</v>
      </c>
      <c r="AA35" s="39" t="s">
        <v>422</v>
      </c>
      <c r="AB35" s="39" t="s">
        <v>422</v>
      </c>
      <c r="AC35" s="39">
        <v>1.5572533122028525E-3</v>
      </c>
      <c r="AD35" s="39">
        <v>3.1952225324881137E-3</v>
      </c>
      <c r="AE35" s="192"/>
      <c r="AF35" s="39">
        <v>641.2344071413479</v>
      </c>
      <c r="AG35" s="39" t="s">
        <v>422</v>
      </c>
      <c r="AH35" s="39" t="s">
        <v>422</v>
      </c>
      <c r="AI35" s="39" t="s">
        <v>422</v>
      </c>
      <c r="AJ35" s="39" t="s">
        <v>422</v>
      </c>
      <c r="AK35" s="39" t="s">
        <v>422</v>
      </c>
      <c r="AL35" s="40" t="s">
        <v>70</v>
      </c>
    </row>
    <row r="36" spans="1:38" s="5" customFormat="1" ht="26.25" customHeight="1" thickBot="1" x14ac:dyDescent="0.25">
      <c r="A36" s="37" t="s">
        <v>112</v>
      </c>
      <c r="B36" s="37" t="s">
        <v>115</v>
      </c>
      <c r="C36" s="37" t="s">
        <v>116</v>
      </c>
      <c r="D36" s="38"/>
      <c r="E36" s="39">
        <v>0.10312419138000002</v>
      </c>
      <c r="F36" s="39">
        <v>2.4995475749999998E-3</v>
      </c>
      <c r="G36" s="39">
        <v>2.8566258000000001E-3</v>
      </c>
      <c r="H36" s="39" t="s">
        <v>422</v>
      </c>
      <c r="I36" s="39">
        <v>1.5282948030000002E-3</v>
      </c>
      <c r="J36" s="39">
        <v>1.5282948030000002E-3</v>
      </c>
      <c r="K36" s="39">
        <v>1.5282948030000002E-3</v>
      </c>
      <c r="L36" s="39">
        <v>1.2897665487000004E-4</v>
      </c>
      <c r="M36" s="39">
        <v>5.2419083429999999E-3</v>
      </c>
      <c r="N36" s="39">
        <v>1.8568067700000003E-4</v>
      </c>
      <c r="O36" s="39">
        <v>1.4283129000000003E-5</v>
      </c>
      <c r="P36" s="39">
        <v>4.2849387000000001E-5</v>
      </c>
      <c r="Q36" s="39">
        <v>5.7132516000000013E-5</v>
      </c>
      <c r="R36" s="39">
        <v>7.1415645000000018E-5</v>
      </c>
      <c r="S36" s="39">
        <v>1.2569153520000003E-3</v>
      </c>
      <c r="T36" s="39">
        <v>1.4283129E-3</v>
      </c>
      <c r="U36" s="39">
        <v>1.4283129000000004E-4</v>
      </c>
      <c r="V36" s="39">
        <v>1.71397548E-3</v>
      </c>
      <c r="W36" s="39">
        <v>1.8568067700000003E-4</v>
      </c>
      <c r="X36" s="39" t="s">
        <v>422</v>
      </c>
      <c r="Y36" s="39" t="s">
        <v>422</v>
      </c>
      <c r="Z36" s="39" t="s">
        <v>422</v>
      </c>
      <c r="AA36" s="39" t="s">
        <v>422</v>
      </c>
      <c r="AB36" s="39" t="s">
        <v>422</v>
      </c>
      <c r="AC36" s="39">
        <v>1.1426503200000003E-4</v>
      </c>
      <c r="AD36" s="39">
        <v>5.4275890200000009E-5</v>
      </c>
      <c r="AE36" s="192"/>
      <c r="AF36" s="39">
        <v>1428.3129000000001</v>
      </c>
      <c r="AG36" s="39" t="s">
        <v>422</v>
      </c>
      <c r="AH36" s="39" t="s">
        <v>422</v>
      </c>
      <c r="AI36" s="39" t="s">
        <v>422</v>
      </c>
      <c r="AJ36" s="39" t="s">
        <v>422</v>
      </c>
      <c r="AK36" s="39" t="s">
        <v>422</v>
      </c>
      <c r="AL36" s="40" t="s">
        <v>70</v>
      </c>
    </row>
    <row r="37" spans="1:38" s="5" customFormat="1" ht="26.25" customHeight="1" thickBot="1" x14ac:dyDescent="0.25">
      <c r="A37" s="37" t="s">
        <v>84</v>
      </c>
      <c r="B37" s="37" t="s">
        <v>117</v>
      </c>
      <c r="C37" s="37" t="s">
        <v>118</v>
      </c>
      <c r="D37" s="38"/>
      <c r="E37" s="39">
        <v>9.3828890548800004E-2</v>
      </c>
      <c r="F37" s="39">
        <v>1.493046672336E-2</v>
      </c>
      <c r="G37" s="39">
        <v>4.8222503426880012E-4</v>
      </c>
      <c r="H37" s="39" t="s">
        <v>441</v>
      </c>
      <c r="I37" s="39">
        <v>6.1353828702000017E-4</v>
      </c>
      <c r="J37" s="39">
        <v>6.1353828702000017E-4</v>
      </c>
      <c r="K37" s="39">
        <v>6.1353828702000017E-4</v>
      </c>
      <c r="L37" s="39">
        <v>1.6384246774200003E-5</v>
      </c>
      <c r="M37" s="39">
        <v>1.7375922254880001E-2</v>
      </c>
      <c r="N37" s="39">
        <v>7.9274375064000003E-6</v>
      </c>
      <c r="O37" s="39">
        <v>8.1140315400000019E-7</v>
      </c>
      <c r="P37" s="39">
        <v>1.7161033248000001E-4</v>
      </c>
      <c r="Q37" s="39">
        <v>1.9619915803199999E-4</v>
      </c>
      <c r="R37" s="39">
        <v>8.1508782994560014E-6</v>
      </c>
      <c r="S37" s="39">
        <v>1.5103193259456001E-6</v>
      </c>
      <c r="T37" s="39">
        <v>7.7566140430560005E-6</v>
      </c>
      <c r="U37" s="39">
        <v>4.5156887121600001E-5</v>
      </c>
      <c r="V37" s="39">
        <v>4.0559985321840004E-4</v>
      </c>
      <c r="W37" s="39">
        <v>8.67784903344E-4</v>
      </c>
      <c r="X37" s="39">
        <v>1.0500074933760001E-6</v>
      </c>
      <c r="Y37" s="39">
        <v>2.5761445943040001E-6</v>
      </c>
      <c r="Z37" s="39">
        <v>1.5611066101440003E-6</v>
      </c>
      <c r="AA37" s="39">
        <v>1.575011240064E-6</v>
      </c>
      <c r="AB37" s="39">
        <v>6.7622699378879998E-6</v>
      </c>
      <c r="AC37" s="39" t="s">
        <v>422</v>
      </c>
      <c r="AD37" s="39" t="s">
        <v>422</v>
      </c>
      <c r="AE37" s="192"/>
      <c r="AF37" s="39" t="s">
        <v>440</v>
      </c>
      <c r="AG37" s="39" t="s">
        <v>440</v>
      </c>
      <c r="AH37" s="39" t="s">
        <v>456</v>
      </c>
      <c r="AI37" s="39" t="s">
        <v>440</v>
      </c>
      <c r="AJ37" s="39" t="s">
        <v>440</v>
      </c>
      <c r="AK37" s="39" t="s">
        <v>422</v>
      </c>
      <c r="AL37" s="40" t="s">
        <v>70</v>
      </c>
    </row>
    <row r="38" spans="1:38" s="5" customFormat="1" ht="26.25" customHeight="1" thickBot="1" x14ac:dyDescent="0.25">
      <c r="A38" s="37" t="s">
        <v>84</v>
      </c>
      <c r="B38" s="37" t="s">
        <v>119</v>
      </c>
      <c r="C38" s="37" t="s">
        <v>120</v>
      </c>
      <c r="D38" s="43"/>
      <c r="E38" s="39" t="s">
        <v>441</v>
      </c>
      <c r="F38" s="39" t="s">
        <v>441</v>
      </c>
      <c r="G38" s="39" t="s">
        <v>441</v>
      </c>
      <c r="H38" s="39" t="s">
        <v>441</v>
      </c>
      <c r="I38" s="39" t="s">
        <v>441</v>
      </c>
      <c r="J38" s="39" t="s">
        <v>441</v>
      </c>
      <c r="K38" s="39" t="s">
        <v>441</v>
      </c>
      <c r="L38" s="39" t="s">
        <v>441</v>
      </c>
      <c r="M38" s="39" t="s">
        <v>441</v>
      </c>
      <c r="N38" s="39" t="s">
        <v>441</v>
      </c>
      <c r="O38" s="39" t="s">
        <v>441</v>
      </c>
      <c r="P38" s="39" t="s">
        <v>441</v>
      </c>
      <c r="Q38" s="39" t="s">
        <v>441</v>
      </c>
      <c r="R38" s="39" t="s">
        <v>441</v>
      </c>
      <c r="S38" s="39" t="s">
        <v>441</v>
      </c>
      <c r="T38" s="39" t="s">
        <v>441</v>
      </c>
      <c r="U38" s="39" t="s">
        <v>441</v>
      </c>
      <c r="V38" s="39" t="s">
        <v>441</v>
      </c>
      <c r="W38" s="39" t="s">
        <v>441</v>
      </c>
      <c r="X38" s="39" t="s">
        <v>441</v>
      </c>
      <c r="Y38" s="39" t="s">
        <v>441</v>
      </c>
      <c r="Z38" s="39" t="s">
        <v>441</v>
      </c>
      <c r="AA38" s="39" t="s">
        <v>441</v>
      </c>
      <c r="AB38" s="39" t="s">
        <v>441</v>
      </c>
      <c r="AC38" s="39" t="s">
        <v>441</v>
      </c>
      <c r="AD38" s="39" t="s">
        <v>441</v>
      </c>
      <c r="AE38" s="192"/>
      <c r="AF38" s="39" t="s">
        <v>441</v>
      </c>
      <c r="AG38" s="39" t="s">
        <v>441</v>
      </c>
      <c r="AH38" s="39" t="s">
        <v>441</v>
      </c>
      <c r="AI38" s="39" t="s">
        <v>441</v>
      </c>
      <c r="AJ38" s="39" t="s">
        <v>441</v>
      </c>
      <c r="AK38" s="39" t="s">
        <v>441</v>
      </c>
      <c r="AL38" s="40" t="s">
        <v>70</v>
      </c>
    </row>
    <row r="39" spans="1:38" s="5" customFormat="1" ht="26.25" customHeight="1" thickBot="1" x14ac:dyDescent="0.25">
      <c r="A39" s="37" t="s">
        <v>121</v>
      </c>
      <c r="B39" s="37" t="s">
        <v>122</v>
      </c>
      <c r="C39" s="37" t="s">
        <v>123</v>
      </c>
      <c r="D39" s="38"/>
      <c r="E39" s="39">
        <v>1.303929480305871</v>
      </c>
      <c r="F39" s="39">
        <v>0.11161214773921306</v>
      </c>
      <c r="G39" s="39">
        <v>0.32056860298047674</v>
      </c>
      <c r="H39" s="39" t="s">
        <v>441</v>
      </c>
      <c r="I39" s="39">
        <v>0.18160320502152494</v>
      </c>
      <c r="J39" s="39">
        <v>0.18683587023469495</v>
      </c>
      <c r="K39" s="39">
        <v>0.19632153229303501</v>
      </c>
      <c r="L39" s="39">
        <v>2.5795947849637128E-2</v>
      </c>
      <c r="M39" s="39">
        <v>1.5810298458379282</v>
      </c>
      <c r="N39" s="39">
        <v>0.15064880900554664</v>
      </c>
      <c r="O39" s="39">
        <v>5.9243083797270446E-2</v>
      </c>
      <c r="P39" s="39">
        <v>4.0979410466191494E-3</v>
      </c>
      <c r="Q39" s="39">
        <v>2.7831298078657835E-3</v>
      </c>
      <c r="R39" s="39">
        <v>0.12378264953163173</v>
      </c>
      <c r="S39" s="39">
        <v>3.7060755351786101E-2</v>
      </c>
      <c r="T39" s="39">
        <v>0.2778018187440075</v>
      </c>
      <c r="U39" s="39">
        <v>2.6015766033656187E-3</v>
      </c>
      <c r="V39" s="39">
        <v>2.3443407648651626</v>
      </c>
      <c r="W39" s="39">
        <v>0.47268862356742353</v>
      </c>
      <c r="X39" s="39">
        <v>5.3697645470025999E-2</v>
      </c>
      <c r="Y39" s="39">
        <v>8.2199664145481327E-2</v>
      </c>
      <c r="Z39" s="39">
        <v>8.3052077161098109E-2</v>
      </c>
      <c r="AA39" s="39">
        <v>2.1405661835719649E-2</v>
      </c>
      <c r="AB39" s="39">
        <v>0.2403550486123251</v>
      </c>
      <c r="AC39" s="39">
        <v>2.2706737698007601E-2</v>
      </c>
      <c r="AD39" s="39">
        <v>1.8041249866200346E-2</v>
      </c>
      <c r="AE39" s="192"/>
      <c r="AF39" s="39">
        <v>903.82662228000061</v>
      </c>
      <c r="AG39" s="39">
        <v>105.93584200000004</v>
      </c>
      <c r="AH39" s="39">
        <v>4849.6198747015233</v>
      </c>
      <c r="AI39" s="39">
        <v>4858.0420000000004</v>
      </c>
      <c r="AJ39" s="39" t="s">
        <v>440</v>
      </c>
      <c r="AK39" s="39" t="s">
        <v>422</v>
      </c>
      <c r="AL39" s="40" t="s">
        <v>70</v>
      </c>
    </row>
    <row r="40" spans="1:38" s="5" customFormat="1" ht="25.5" customHeight="1" thickBot="1" x14ac:dyDescent="0.25">
      <c r="A40" s="37" t="s">
        <v>84</v>
      </c>
      <c r="B40" s="37" t="s">
        <v>124</v>
      </c>
      <c r="C40" s="37" t="s">
        <v>125</v>
      </c>
      <c r="D40" s="38"/>
      <c r="E40" s="39">
        <v>0.26253677270588233</v>
      </c>
      <c r="F40" s="39">
        <v>2.7171739294117644E-2</v>
      </c>
      <c r="G40" s="39">
        <v>9.8420111058823524E-5</v>
      </c>
      <c r="H40" s="39">
        <v>6.4368941176470585E-5</v>
      </c>
      <c r="I40" s="39">
        <v>1.6929031529411765E-2</v>
      </c>
      <c r="J40" s="39">
        <v>1.6929031529411765E-2</v>
      </c>
      <c r="K40" s="39">
        <v>1.6929031529411765E-2</v>
      </c>
      <c r="L40" s="39" t="s">
        <v>422</v>
      </c>
      <c r="M40" s="39">
        <v>8.6688871529411751E-2</v>
      </c>
      <c r="N40" s="39" t="s">
        <v>422</v>
      </c>
      <c r="O40" s="39">
        <v>8.0461176470588225E-5</v>
      </c>
      <c r="P40" s="39" t="s">
        <v>422</v>
      </c>
      <c r="Q40" s="39" t="s">
        <v>422</v>
      </c>
      <c r="R40" s="39">
        <v>4.0230588235294119E-4</v>
      </c>
      <c r="S40" s="39">
        <v>1.3678399999999999E-2</v>
      </c>
      <c r="T40" s="39">
        <v>5.6322823529411767E-4</v>
      </c>
      <c r="U40" s="39">
        <v>8.0461176470588225E-5</v>
      </c>
      <c r="V40" s="39">
        <v>8.0461176470588234E-3</v>
      </c>
      <c r="W40" s="39" t="s">
        <v>422</v>
      </c>
      <c r="X40" s="39">
        <v>2.4138352941176469E-4</v>
      </c>
      <c r="Y40" s="39">
        <v>4.0230588235294119E-4</v>
      </c>
      <c r="Z40" s="39" t="s">
        <v>422</v>
      </c>
      <c r="AA40" s="39" t="s">
        <v>422</v>
      </c>
      <c r="AB40" s="39">
        <v>6.4368941176470591E-4</v>
      </c>
      <c r="AC40" s="39" t="s">
        <v>422</v>
      </c>
      <c r="AD40" s="39" t="s">
        <v>422</v>
      </c>
      <c r="AE40" s="192"/>
      <c r="AF40" s="39">
        <v>337.25302117647055</v>
      </c>
      <c r="AG40" s="39" t="s">
        <v>422</v>
      </c>
      <c r="AH40" s="39" t="s">
        <v>422</v>
      </c>
      <c r="AI40" s="39" t="s">
        <v>422</v>
      </c>
      <c r="AJ40" s="39" t="s">
        <v>422</v>
      </c>
      <c r="AK40" s="39" t="s">
        <v>422</v>
      </c>
      <c r="AL40" s="40" t="s">
        <v>70</v>
      </c>
    </row>
    <row r="41" spans="1:38" s="5" customFormat="1" ht="26.25" customHeight="1" thickBot="1" x14ac:dyDescent="0.25">
      <c r="A41" s="37" t="s">
        <v>121</v>
      </c>
      <c r="B41" s="37" t="s">
        <v>126</v>
      </c>
      <c r="C41" s="37" t="s">
        <v>127</v>
      </c>
      <c r="D41" s="38"/>
      <c r="E41" s="39">
        <v>2.7839324681928885</v>
      </c>
      <c r="F41" s="39">
        <v>18.235657720756343</v>
      </c>
      <c r="G41" s="39">
        <v>5.2853967071766137</v>
      </c>
      <c r="H41" s="39">
        <v>2.0025817011530127</v>
      </c>
      <c r="I41" s="39">
        <v>22.051595593607267</v>
      </c>
      <c r="J41" s="39">
        <v>22.688288841560706</v>
      </c>
      <c r="K41" s="39">
        <v>24.007108362975913</v>
      </c>
      <c r="L41" s="39">
        <v>2.2014365295870979</v>
      </c>
      <c r="M41" s="39">
        <v>139.9962402919007</v>
      </c>
      <c r="N41" s="39">
        <v>1.7662123729722674</v>
      </c>
      <c r="O41" s="39">
        <v>0.42160289634780251</v>
      </c>
      <c r="P41" s="39">
        <v>4.9164133560916271E-2</v>
      </c>
      <c r="Q41" s="39">
        <v>2.7813892609146969E-2</v>
      </c>
      <c r="R41" s="39">
        <v>0.79632383281000529</v>
      </c>
      <c r="S41" s="39">
        <v>0.33476927876423423</v>
      </c>
      <c r="T41" s="39">
        <v>0.15461896396383679</v>
      </c>
      <c r="U41" s="39">
        <v>2.6668009893739998E-2</v>
      </c>
      <c r="V41" s="39">
        <v>17.558635497941626</v>
      </c>
      <c r="W41" s="39">
        <v>25.88487514601065</v>
      </c>
      <c r="X41" s="39">
        <v>4.9138747860702869</v>
      </c>
      <c r="Y41" s="39">
        <v>4.8070745270237243</v>
      </c>
      <c r="Z41" s="39">
        <v>1.8760584146976034</v>
      </c>
      <c r="AA41" s="39">
        <v>2.6601409106827187</v>
      </c>
      <c r="AB41" s="39">
        <v>14.257148638474332</v>
      </c>
      <c r="AC41" s="39">
        <v>0.16056789187991999</v>
      </c>
      <c r="AD41" s="39">
        <v>0.92738617006465052</v>
      </c>
      <c r="AE41" s="192"/>
      <c r="AF41" s="39">
        <v>716.66267000000005</v>
      </c>
      <c r="AG41" s="39">
        <v>5445.1885160000002</v>
      </c>
      <c r="AH41" s="39">
        <v>5182.9124000000002</v>
      </c>
      <c r="AI41" s="39">
        <v>31438.375</v>
      </c>
      <c r="AJ41" s="39" t="s">
        <v>422</v>
      </c>
      <c r="AK41" s="39" t="s">
        <v>422</v>
      </c>
      <c r="AL41" s="40" t="s">
        <v>70</v>
      </c>
    </row>
    <row r="42" spans="1:38" s="5" customFormat="1" ht="26.25" customHeight="1" thickBot="1" x14ac:dyDescent="0.25">
      <c r="A42" s="37" t="s">
        <v>84</v>
      </c>
      <c r="B42" s="37" t="s">
        <v>128</v>
      </c>
      <c r="C42" s="37" t="s">
        <v>129</v>
      </c>
      <c r="D42" s="38"/>
      <c r="E42" s="39" t="s">
        <v>408</v>
      </c>
      <c r="F42" s="39" t="s">
        <v>408</v>
      </c>
      <c r="G42" s="39" t="s">
        <v>408</v>
      </c>
      <c r="H42" s="39" t="s">
        <v>408</v>
      </c>
      <c r="I42" s="39" t="s">
        <v>408</v>
      </c>
      <c r="J42" s="39" t="s">
        <v>408</v>
      </c>
      <c r="K42" s="39" t="s">
        <v>408</v>
      </c>
      <c r="L42" s="39" t="s">
        <v>408</v>
      </c>
      <c r="M42" s="39" t="s">
        <v>408</v>
      </c>
      <c r="N42" s="39" t="s">
        <v>408</v>
      </c>
      <c r="O42" s="39" t="s">
        <v>408</v>
      </c>
      <c r="P42" s="39" t="s">
        <v>408</v>
      </c>
      <c r="Q42" s="39" t="s">
        <v>408</v>
      </c>
      <c r="R42" s="39" t="s">
        <v>408</v>
      </c>
      <c r="S42" s="39" t="s">
        <v>408</v>
      </c>
      <c r="T42" s="39" t="s">
        <v>408</v>
      </c>
      <c r="U42" s="39" t="s">
        <v>408</v>
      </c>
      <c r="V42" s="39" t="s">
        <v>408</v>
      </c>
      <c r="W42" s="39" t="s">
        <v>408</v>
      </c>
      <c r="X42" s="39" t="s">
        <v>408</v>
      </c>
      <c r="Y42" s="39" t="s">
        <v>408</v>
      </c>
      <c r="Z42" s="39" t="s">
        <v>408</v>
      </c>
      <c r="AA42" s="39" t="s">
        <v>408</v>
      </c>
      <c r="AB42" s="39" t="s">
        <v>408</v>
      </c>
      <c r="AC42" s="39" t="s">
        <v>408</v>
      </c>
      <c r="AD42" s="39" t="s">
        <v>408</v>
      </c>
      <c r="AE42" s="192"/>
      <c r="AF42" s="39" t="s">
        <v>408</v>
      </c>
      <c r="AG42" s="39" t="s">
        <v>408</v>
      </c>
      <c r="AH42" s="39" t="s">
        <v>408</v>
      </c>
      <c r="AI42" s="39" t="s">
        <v>408</v>
      </c>
      <c r="AJ42" s="39" t="s">
        <v>408</v>
      </c>
      <c r="AK42" s="39" t="s">
        <v>408</v>
      </c>
      <c r="AL42" s="40" t="s">
        <v>70</v>
      </c>
    </row>
    <row r="43" spans="1:38" s="5" customFormat="1" ht="26.25" customHeight="1" thickBot="1" x14ac:dyDescent="0.25">
      <c r="A43" s="37" t="s">
        <v>121</v>
      </c>
      <c r="B43" s="37" t="s">
        <v>130</v>
      </c>
      <c r="C43" s="37" t="s">
        <v>131</v>
      </c>
      <c r="D43" s="38"/>
      <c r="E43" s="39">
        <v>0.19931172536976011</v>
      </c>
      <c r="F43" s="39">
        <v>2.3722332685404999E-2</v>
      </c>
      <c r="G43" s="39">
        <v>0.66111686873181996</v>
      </c>
      <c r="H43" s="39" t="s">
        <v>441</v>
      </c>
      <c r="I43" s="39">
        <v>4.5207215225281094E-2</v>
      </c>
      <c r="J43" s="39">
        <v>4.7236726717281116E-2</v>
      </c>
      <c r="K43" s="39">
        <v>4.9696010209281112E-2</v>
      </c>
      <c r="L43" s="39">
        <v>4.2718033836715054E-3</v>
      </c>
      <c r="M43" s="39">
        <v>0.22916188825219505</v>
      </c>
      <c r="N43" s="39">
        <v>5.1885115100813284E-2</v>
      </c>
      <c r="O43" s="39">
        <v>5.9916634656764656E-3</v>
      </c>
      <c r="P43" s="39">
        <v>3.90196243525265E-3</v>
      </c>
      <c r="Q43" s="39">
        <v>1.7604975555909007E-3</v>
      </c>
      <c r="R43" s="39">
        <v>1.6172509589860638E-2</v>
      </c>
      <c r="S43" s="39">
        <v>6.7209104801560608E-3</v>
      </c>
      <c r="T43" s="39">
        <v>9.1042495327072637E-3</v>
      </c>
      <c r="U43" s="39">
        <v>1.0414340400380284E-3</v>
      </c>
      <c r="V43" s="39">
        <v>0.28054964190157972</v>
      </c>
      <c r="W43" s="39">
        <v>8.3174873061452048E-2</v>
      </c>
      <c r="X43" s="39">
        <v>9.610066017121905E-3</v>
      </c>
      <c r="Y43" s="39">
        <v>1.38034172516721E-2</v>
      </c>
      <c r="Z43" s="39">
        <v>6.7094882170277365E-3</v>
      </c>
      <c r="AA43" s="39">
        <v>4.1612876626666911E-3</v>
      </c>
      <c r="AB43" s="39">
        <v>3.4284259148488434E-2</v>
      </c>
      <c r="AC43" s="39">
        <v>2.3968472554599996E-3</v>
      </c>
      <c r="AD43" s="39">
        <v>6.7991936830329308E-2</v>
      </c>
      <c r="AE43" s="192"/>
      <c r="AF43" s="39">
        <v>16.435093759999997</v>
      </c>
      <c r="AG43" s="39">
        <v>399.9348730000001</v>
      </c>
      <c r="AH43" s="39">
        <v>601.87959700250417</v>
      </c>
      <c r="AI43" s="39">
        <v>429.77199999999993</v>
      </c>
      <c r="AJ43" s="39" t="s">
        <v>440</v>
      </c>
      <c r="AK43" s="39" t="s">
        <v>422</v>
      </c>
      <c r="AL43" s="40" t="s">
        <v>70</v>
      </c>
    </row>
    <row r="44" spans="1:38" s="5" customFormat="1" ht="25.5" customHeight="1" thickBot="1" x14ac:dyDescent="0.25">
      <c r="A44" s="37" t="s">
        <v>84</v>
      </c>
      <c r="B44" s="37" t="s">
        <v>132</v>
      </c>
      <c r="C44" s="37" t="s">
        <v>133</v>
      </c>
      <c r="D44" s="38"/>
      <c r="E44" s="39">
        <v>1.0815723734187592</v>
      </c>
      <c r="F44" s="39">
        <v>0.83640671696524749</v>
      </c>
      <c r="G44" s="39">
        <v>1.484499984E-3</v>
      </c>
      <c r="H44" s="39">
        <v>8.9849925147754645E-4</v>
      </c>
      <c r="I44" s="39">
        <v>6.085425489646501E-2</v>
      </c>
      <c r="J44" s="39">
        <v>6.085425489646501E-2</v>
      </c>
      <c r="K44" s="39">
        <v>6.085425489646501E-2</v>
      </c>
      <c r="L44" s="39">
        <v>2.4717372649539455E-2</v>
      </c>
      <c r="M44" s="39">
        <v>9.2828773095250057</v>
      </c>
      <c r="N44" s="39" t="s">
        <v>422</v>
      </c>
      <c r="O44" s="39">
        <v>1.2136200000000001E-3</v>
      </c>
      <c r="P44" s="39" t="s">
        <v>422</v>
      </c>
      <c r="Q44" s="39" t="s">
        <v>422</v>
      </c>
      <c r="R44" s="39">
        <v>6.0681000000000008E-3</v>
      </c>
      <c r="S44" s="39">
        <v>0.20631540000000001</v>
      </c>
      <c r="T44" s="39">
        <v>8.4953400000000005E-3</v>
      </c>
      <c r="U44" s="39">
        <v>1.2136200000000001E-3</v>
      </c>
      <c r="V44" s="39">
        <v>0.12136200000000001</v>
      </c>
      <c r="W44" s="39" t="s">
        <v>422</v>
      </c>
      <c r="X44" s="39">
        <v>3.6408600000000001E-3</v>
      </c>
      <c r="Y44" s="39">
        <v>6.0681000000000008E-3</v>
      </c>
      <c r="Z44" s="39" t="s">
        <v>422</v>
      </c>
      <c r="AA44" s="39" t="s">
        <v>422</v>
      </c>
      <c r="AB44" s="39">
        <v>9.7089600000000009E-3</v>
      </c>
      <c r="AC44" s="39" t="s">
        <v>422</v>
      </c>
      <c r="AD44" s="39" t="s">
        <v>422</v>
      </c>
      <c r="AE44" s="192"/>
      <c r="AF44" s="39">
        <v>5086.8882300000005</v>
      </c>
      <c r="AG44" s="39" t="s">
        <v>422</v>
      </c>
      <c r="AH44" s="39" t="s">
        <v>422</v>
      </c>
      <c r="AI44" s="39" t="s">
        <v>422</v>
      </c>
      <c r="AJ44" s="39" t="s">
        <v>422</v>
      </c>
      <c r="AK44" s="39" t="s">
        <v>422</v>
      </c>
      <c r="AL44" s="40" t="s">
        <v>70</v>
      </c>
    </row>
    <row r="45" spans="1:38" s="5" customFormat="1" ht="26.25" customHeight="1" thickBot="1" x14ac:dyDescent="0.25">
      <c r="A45" s="37" t="s">
        <v>84</v>
      </c>
      <c r="B45" s="37" t="s">
        <v>134</v>
      </c>
      <c r="C45" s="37" t="s">
        <v>135</v>
      </c>
      <c r="D45" s="38"/>
      <c r="E45" s="39" t="s">
        <v>408</v>
      </c>
      <c r="F45" s="39" t="s">
        <v>408</v>
      </c>
      <c r="G45" s="39" t="s">
        <v>408</v>
      </c>
      <c r="H45" s="39" t="s">
        <v>408</v>
      </c>
      <c r="I45" s="39" t="s">
        <v>408</v>
      </c>
      <c r="J45" s="39" t="s">
        <v>408</v>
      </c>
      <c r="K45" s="39" t="s">
        <v>408</v>
      </c>
      <c r="L45" s="39" t="s">
        <v>408</v>
      </c>
      <c r="M45" s="39" t="s">
        <v>408</v>
      </c>
      <c r="N45" s="39" t="s">
        <v>408</v>
      </c>
      <c r="O45" s="39" t="s">
        <v>408</v>
      </c>
      <c r="P45" s="39" t="s">
        <v>408</v>
      </c>
      <c r="Q45" s="39" t="s">
        <v>408</v>
      </c>
      <c r="R45" s="39" t="s">
        <v>408</v>
      </c>
      <c r="S45" s="39" t="s">
        <v>408</v>
      </c>
      <c r="T45" s="39" t="s">
        <v>408</v>
      </c>
      <c r="U45" s="39" t="s">
        <v>408</v>
      </c>
      <c r="V45" s="39" t="s">
        <v>408</v>
      </c>
      <c r="W45" s="39" t="s">
        <v>408</v>
      </c>
      <c r="X45" s="39" t="s">
        <v>408</v>
      </c>
      <c r="Y45" s="39" t="s">
        <v>408</v>
      </c>
      <c r="Z45" s="39" t="s">
        <v>408</v>
      </c>
      <c r="AA45" s="39" t="s">
        <v>408</v>
      </c>
      <c r="AB45" s="39" t="s">
        <v>408</v>
      </c>
      <c r="AC45" s="39" t="s">
        <v>408</v>
      </c>
      <c r="AD45" s="39" t="s">
        <v>408</v>
      </c>
      <c r="AE45" s="192"/>
      <c r="AF45" s="39" t="s">
        <v>408</v>
      </c>
      <c r="AG45" s="39" t="s">
        <v>408</v>
      </c>
      <c r="AH45" s="39" t="s">
        <v>408</v>
      </c>
      <c r="AI45" s="39" t="s">
        <v>408</v>
      </c>
      <c r="AJ45" s="39" t="s">
        <v>408</v>
      </c>
      <c r="AK45" s="39" t="s">
        <v>408</v>
      </c>
      <c r="AL45" s="40" t="s">
        <v>70</v>
      </c>
    </row>
    <row r="46" spans="1:38" s="5" customFormat="1" ht="26.25" customHeight="1" thickBot="1" x14ac:dyDescent="0.25">
      <c r="A46" s="37" t="s">
        <v>121</v>
      </c>
      <c r="B46" s="37" t="s">
        <v>136</v>
      </c>
      <c r="C46" s="37" t="s">
        <v>137</v>
      </c>
      <c r="D46" s="38"/>
      <c r="E46" s="39" t="s">
        <v>408</v>
      </c>
      <c r="F46" s="39" t="s">
        <v>408</v>
      </c>
      <c r="G46" s="39" t="s">
        <v>408</v>
      </c>
      <c r="H46" s="39" t="s">
        <v>408</v>
      </c>
      <c r="I46" s="39" t="s">
        <v>408</v>
      </c>
      <c r="J46" s="39" t="s">
        <v>408</v>
      </c>
      <c r="K46" s="39" t="s">
        <v>408</v>
      </c>
      <c r="L46" s="39" t="s">
        <v>408</v>
      </c>
      <c r="M46" s="39" t="s">
        <v>408</v>
      </c>
      <c r="N46" s="39" t="s">
        <v>408</v>
      </c>
      <c r="O46" s="39" t="s">
        <v>408</v>
      </c>
      <c r="P46" s="39" t="s">
        <v>408</v>
      </c>
      <c r="Q46" s="39" t="s">
        <v>408</v>
      </c>
      <c r="R46" s="39" t="s">
        <v>408</v>
      </c>
      <c r="S46" s="39" t="s">
        <v>408</v>
      </c>
      <c r="T46" s="39" t="s">
        <v>408</v>
      </c>
      <c r="U46" s="39" t="s">
        <v>408</v>
      </c>
      <c r="V46" s="39" t="s">
        <v>408</v>
      </c>
      <c r="W46" s="39" t="s">
        <v>408</v>
      </c>
      <c r="X46" s="39" t="s">
        <v>408</v>
      </c>
      <c r="Y46" s="39" t="s">
        <v>408</v>
      </c>
      <c r="Z46" s="39" t="s">
        <v>408</v>
      </c>
      <c r="AA46" s="39" t="s">
        <v>408</v>
      </c>
      <c r="AB46" s="39" t="s">
        <v>408</v>
      </c>
      <c r="AC46" s="39" t="s">
        <v>408</v>
      </c>
      <c r="AD46" s="39" t="s">
        <v>408</v>
      </c>
      <c r="AE46" s="192"/>
      <c r="AF46" s="39" t="s">
        <v>408</v>
      </c>
      <c r="AG46" s="39" t="s">
        <v>408</v>
      </c>
      <c r="AH46" s="39" t="s">
        <v>408</v>
      </c>
      <c r="AI46" s="39" t="s">
        <v>408</v>
      </c>
      <c r="AJ46" s="39" t="s">
        <v>408</v>
      </c>
      <c r="AK46" s="39" t="s">
        <v>408</v>
      </c>
      <c r="AL46" s="40" t="s">
        <v>70</v>
      </c>
    </row>
    <row r="47" spans="1:38" s="5" customFormat="1" ht="26.25" customHeight="1" thickBot="1" x14ac:dyDescent="0.25">
      <c r="A47" s="37" t="s">
        <v>84</v>
      </c>
      <c r="B47" s="37" t="s">
        <v>138</v>
      </c>
      <c r="C47" s="37" t="s">
        <v>139</v>
      </c>
      <c r="D47" s="38"/>
      <c r="E47" s="39" t="s">
        <v>441</v>
      </c>
      <c r="F47" s="39" t="s">
        <v>441</v>
      </c>
      <c r="G47" s="39" t="s">
        <v>441</v>
      </c>
      <c r="H47" s="39" t="s">
        <v>441</v>
      </c>
      <c r="I47" s="39" t="s">
        <v>441</v>
      </c>
      <c r="J47" s="39" t="s">
        <v>441</v>
      </c>
      <c r="K47" s="39" t="s">
        <v>441</v>
      </c>
      <c r="L47" s="39" t="s">
        <v>441</v>
      </c>
      <c r="M47" s="39" t="s">
        <v>441</v>
      </c>
      <c r="N47" s="39" t="s">
        <v>441</v>
      </c>
      <c r="O47" s="39" t="s">
        <v>441</v>
      </c>
      <c r="P47" s="39" t="s">
        <v>441</v>
      </c>
      <c r="Q47" s="39" t="s">
        <v>441</v>
      </c>
      <c r="R47" s="39" t="s">
        <v>441</v>
      </c>
      <c r="S47" s="39" t="s">
        <v>441</v>
      </c>
      <c r="T47" s="39" t="s">
        <v>441</v>
      </c>
      <c r="U47" s="39" t="s">
        <v>441</v>
      </c>
      <c r="V47" s="39" t="s">
        <v>441</v>
      </c>
      <c r="W47" s="39" t="s">
        <v>441</v>
      </c>
      <c r="X47" s="39" t="s">
        <v>441</v>
      </c>
      <c r="Y47" s="39" t="s">
        <v>441</v>
      </c>
      <c r="Z47" s="39" t="s">
        <v>441</v>
      </c>
      <c r="AA47" s="39" t="s">
        <v>441</v>
      </c>
      <c r="AB47" s="39" t="s">
        <v>441</v>
      </c>
      <c r="AC47" s="39" t="s">
        <v>441</v>
      </c>
      <c r="AD47" s="39" t="s">
        <v>441</v>
      </c>
      <c r="AE47" s="192"/>
      <c r="AF47" s="39" t="s">
        <v>441</v>
      </c>
      <c r="AG47" s="39" t="s">
        <v>441</v>
      </c>
      <c r="AH47" s="39" t="s">
        <v>441</v>
      </c>
      <c r="AI47" s="39" t="s">
        <v>441</v>
      </c>
      <c r="AJ47" s="39" t="s">
        <v>441</v>
      </c>
      <c r="AK47" s="39" t="s">
        <v>441</v>
      </c>
      <c r="AL47" s="40" t="s">
        <v>70</v>
      </c>
    </row>
    <row r="48" spans="1:38" s="5" customFormat="1" ht="25.5" customHeight="1" thickBot="1" x14ac:dyDescent="0.25">
      <c r="A48" s="37" t="s">
        <v>140</v>
      </c>
      <c r="B48" s="37" t="s">
        <v>11</v>
      </c>
      <c r="C48" s="37" t="s">
        <v>141</v>
      </c>
      <c r="D48" s="38"/>
      <c r="E48" s="39" t="s">
        <v>422</v>
      </c>
      <c r="F48" s="39">
        <v>5.6578420000000005</v>
      </c>
      <c r="G48" s="39" t="s">
        <v>422</v>
      </c>
      <c r="H48" s="39" t="s">
        <v>422</v>
      </c>
      <c r="I48" s="39">
        <v>0.16973526</v>
      </c>
      <c r="J48" s="39">
        <v>1.1032791900000001</v>
      </c>
      <c r="K48" s="39">
        <v>2.31971522</v>
      </c>
      <c r="L48" s="39" t="s">
        <v>422</v>
      </c>
      <c r="M48" s="39" t="s">
        <v>422</v>
      </c>
      <c r="N48" s="39" t="s">
        <v>422</v>
      </c>
      <c r="O48" s="39" t="s">
        <v>422</v>
      </c>
      <c r="P48" s="39" t="s">
        <v>422</v>
      </c>
      <c r="Q48" s="39" t="s">
        <v>422</v>
      </c>
      <c r="R48" s="39" t="s">
        <v>422</v>
      </c>
      <c r="S48" s="39" t="s">
        <v>422</v>
      </c>
      <c r="T48" s="39" t="s">
        <v>422</v>
      </c>
      <c r="U48" s="39" t="s">
        <v>422</v>
      </c>
      <c r="V48" s="39" t="s">
        <v>422</v>
      </c>
      <c r="W48" s="39" t="s">
        <v>422</v>
      </c>
      <c r="X48" s="39" t="s">
        <v>422</v>
      </c>
      <c r="Y48" s="39" t="s">
        <v>422</v>
      </c>
      <c r="Z48" s="39" t="s">
        <v>422</v>
      </c>
      <c r="AA48" s="39" t="s">
        <v>422</v>
      </c>
      <c r="AB48" s="39" t="s">
        <v>422</v>
      </c>
      <c r="AC48" s="39" t="s">
        <v>422</v>
      </c>
      <c r="AD48" s="39" t="s">
        <v>422</v>
      </c>
      <c r="AE48" s="192"/>
      <c r="AF48" s="39" t="s">
        <v>422</v>
      </c>
      <c r="AG48" s="39" t="s">
        <v>422</v>
      </c>
      <c r="AH48" s="39" t="s">
        <v>422</v>
      </c>
      <c r="AI48" s="39" t="s">
        <v>422</v>
      </c>
      <c r="AJ48" s="39" t="s">
        <v>422</v>
      </c>
      <c r="AK48" s="39">
        <v>28.289210000000001</v>
      </c>
      <c r="AL48" s="40" t="s">
        <v>142</v>
      </c>
    </row>
    <row r="49" spans="1:38" s="5" customFormat="1" ht="26.25" customHeight="1" thickBot="1" x14ac:dyDescent="0.25">
      <c r="A49" s="37" t="s">
        <v>140</v>
      </c>
      <c r="B49" s="37" t="s">
        <v>18</v>
      </c>
      <c r="C49" s="37" t="s">
        <v>143</v>
      </c>
      <c r="D49" s="38"/>
      <c r="E49" s="39" t="s">
        <v>440</v>
      </c>
      <c r="F49" s="39" t="s">
        <v>440</v>
      </c>
      <c r="G49" s="39" t="s">
        <v>440</v>
      </c>
      <c r="H49" s="39" t="s">
        <v>440</v>
      </c>
      <c r="I49" s="39" t="s">
        <v>440</v>
      </c>
      <c r="J49" s="39" t="s">
        <v>440</v>
      </c>
      <c r="K49" s="39" t="s">
        <v>440</v>
      </c>
      <c r="L49" s="39" t="s">
        <v>440</v>
      </c>
      <c r="M49" s="39" t="s">
        <v>440</v>
      </c>
      <c r="N49" s="39" t="s">
        <v>440</v>
      </c>
      <c r="O49" s="39" t="s">
        <v>440</v>
      </c>
      <c r="P49" s="39" t="s">
        <v>440</v>
      </c>
      <c r="Q49" s="39" t="s">
        <v>440</v>
      </c>
      <c r="R49" s="39" t="s">
        <v>440</v>
      </c>
      <c r="S49" s="39" t="s">
        <v>440</v>
      </c>
      <c r="T49" s="39" t="s">
        <v>440</v>
      </c>
      <c r="U49" s="39" t="s">
        <v>440</v>
      </c>
      <c r="V49" s="39" t="s">
        <v>440</v>
      </c>
      <c r="W49" s="39" t="s">
        <v>440</v>
      </c>
      <c r="X49" s="39" t="s">
        <v>440</v>
      </c>
      <c r="Y49" s="39" t="s">
        <v>440</v>
      </c>
      <c r="Z49" s="39" t="s">
        <v>440</v>
      </c>
      <c r="AA49" s="39" t="s">
        <v>440</v>
      </c>
      <c r="AB49" s="39" t="s">
        <v>440</v>
      </c>
      <c r="AC49" s="39" t="s">
        <v>440</v>
      </c>
      <c r="AD49" s="39" t="s">
        <v>440</v>
      </c>
      <c r="AE49" s="192"/>
      <c r="AF49" s="39" t="s">
        <v>422</v>
      </c>
      <c r="AG49" s="39" t="s">
        <v>422</v>
      </c>
      <c r="AH49" s="39" t="s">
        <v>422</v>
      </c>
      <c r="AI49" s="39" t="s">
        <v>422</v>
      </c>
      <c r="AJ49" s="39" t="s">
        <v>422</v>
      </c>
      <c r="AK49" s="39" t="s">
        <v>440</v>
      </c>
      <c r="AL49" s="40" t="s">
        <v>144</v>
      </c>
    </row>
    <row r="50" spans="1:38" s="5" customFormat="1" ht="26.25" customHeight="1" thickBot="1" x14ac:dyDescent="0.25">
      <c r="A50" s="37" t="s">
        <v>140</v>
      </c>
      <c r="B50" s="37" t="s">
        <v>145</v>
      </c>
      <c r="C50" s="37" t="s">
        <v>146</v>
      </c>
      <c r="D50" s="38"/>
      <c r="E50" s="39" t="s">
        <v>440</v>
      </c>
      <c r="F50" s="39" t="s">
        <v>440</v>
      </c>
      <c r="G50" s="39" t="s">
        <v>440</v>
      </c>
      <c r="H50" s="39" t="s">
        <v>440</v>
      </c>
      <c r="I50" s="39" t="s">
        <v>440</v>
      </c>
      <c r="J50" s="39" t="s">
        <v>440</v>
      </c>
      <c r="K50" s="39" t="s">
        <v>440</v>
      </c>
      <c r="L50" s="39" t="s">
        <v>440</v>
      </c>
      <c r="M50" s="39" t="s">
        <v>440</v>
      </c>
      <c r="N50" s="39" t="s">
        <v>440</v>
      </c>
      <c r="O50" s="39" t="s">
        <v>440</v>
      </c>
      <c r="P50" s="39" t="s">
        <v>440</v>
      </c>
      <c r="Q50" s="39" t="s">
        <v>440</v>
      </c>
      <c r="R50" s="39" t="s">
        <v>440</v>
      </c>
      <c r="S50" s="39" t="s">
        <v>440</v>
      </c>
      <c r="T50" s="39" t="s">
        <v>440</v>
      </c>
      <c r="U50" s="39" t="s">
        <v>440</v>
      </c>
      <c r="V50" s="39" t="s">
        <v>440</v>
      </c>
      <c r="W50" s="39" t="s">
        <v>440</v>
      </c>
      <c r="X50" s="39" t="s">
        <v>440</v>
      </c>
      <c r="Y50" s="39" t="s">
        <v>440</v>
      </c>
      <c r="Z50" s="39" t="s">
        <v>440</v>
      </c>
      <c r="AA50" s="39" t="s">
        <v>440</v>
      </c>
      <c r="AB50" s="39" t="s">
        <v>440</v>
      </c>
      <c r="AC50" s="39" t="s">
        <v>440</v>
      </c>
      <c r="AD50" s="39" t="s">
        <v>440</v>
      </c>
      <c r="AE50" s="192"/>
      <c r="AF50" s="39" t="s">
        <v>440</v>
      </c>
      <c r="AG50" s="39" t="s">
        <v>440</v>
      </c>
      <c r="AH50" s="39" t="s">
        <v>440</v>
      </c>
      <c r="AI50" s="39" t="s">
        <v>440</v>
      </c>
      <c r="AJ50" s="39" t="s">
        <v>440</v>
      </c>
      <c r="AK50" s="39" t="s">
        <v>440</v>
      </c>
      <c r="AL50" s="40" t="s">
        <v>147</v>
      </c>
    </row>
    <row r="51" spans="1:38" s="5" customFormat="1" ht="26.25" customHeight="1" thickBot="1" x14ac:dyDescent="0.25">
      <c r="A51" s="37" t="s">
        <v>140</v>
      </c>
      <c r="B51" s="37" t="s">
        <v>148</v>
      </c>
      <c r="C51" s="37" t="s">
        <v>149</v>
      </c>
      <c r="D51" s="38"/>
      <c r="E51" s="39" t="s">
        <v>422</v>
      </c>
      <c r="F51" s="39">
        <v>2.0948000000000004E-3</v>
      </c>
      <c r="G51" s="39" t="s">
        <v>441</v>
      </c>
      <c r="H51" s="39" t="s">
        <v>422</v>
      </c>
      <c r="I51" s="39" t="s">
        <v>422</v>
      </c>
      <c r="J51" s="39" t="s">
        <v>422</v>
      </c>
      <c r="K51" s="39" t="s">
        <v>422</v>
      </c>
      <c r="L51" s="39" t="s">
        <v>422</v>
      </c>
      <c r="M51" s="39" t="s">
        <v>422</v>
      </c>
      <c r="N51" s="39" t="s">
        <v>422</v>
      </c>
      <c r="O51" s="39" t="s">
        <v>422</v>
      </c>
      <c r="P51" s="39" t="s">
        <v>422</v>
      </c>
      <c r="Q51" s="39" t="s">
        <v>422</v>
      </c>
      <c r="R51" s="39" t="s">
        <v>422</v>
      </c>
      <c r="S51" s="39" t="s">
        <v>422</v>
      </c>
      <c r="T51" s="39" t="s">
        <v>422</v>
      </c>
      <c r="U51" s="39" t="s">
        <v>422</v>
      </c>
      <c r="V51" s="39" t="s">
        <v>422</v>
      </c>
      <c r="W51" s="39" t="s">
        <v>441</v>
      </c>
      <c r="X51" s="39" t="s">
        <v>422</v>
      </c>
      <c r="Y51" s="39" t="s">
        <v>422</v>
      </c>
      <c r="Z51" s="39" t="s">
        <v>422</v>
      </c>
      <c r="AA51" s="39" t="s">
        <v>422</v>
      </c>
      <c r="AB51" s="39" t="s">
        <v>422</v>
      </c>
      <c r="AC51" s="39" t="s">
        <v>422</v>
      </c>
      <c r="AD51" s="39" t="s">
        <v>422</v>
      </c>
      <c r="AE51" s="192"/>
      <c r="AF51" s="39" t="s">
        <v>422</v>
      </c>
      <c r="AG51" s="39" t="s">
        <v>422</v>
      </c>
      <c r="AH51" s="39" t="s">
        <v>422</v>
      </c>
      <c r="AI51" s="39" t="s">
        <v>422</v>
      </c>
      <c r="AJ51" s="39" t="s">
        <v>422</v>
      </c>
      <c r="AK51" s="39" t="s">
        <v>456</v>
      </c>
      <c r="AL51" s="40" t="s">
        <v>150</v>
      </c>
    </row>
    <row r="52" spans="1:38" s="5" customFormat="1" ht="26.25" customHeight="1" thickBot="1" x14ac:dyDescent="0.25">
      <c r="A52" s="37" t="s">
        <v>140</v>
      </c>
      <c r="B52" s="37" t="s">
        <v>151</v>
      </c>
      <c r="C52" s="37" t="s">
        <v>152</v>
      </c>
      <c r="D52" s="196"/>
      <c r="E52" s="39">
        <v>0.14587261500000001</v>
      </c>
      <c r="F52" s="39">
        <v>0.45845679</v>
      </c>
      <c r="G52" s="39">
        <v>1.0211083049999998</v>
      </c>
      <c r="H52" s="39" t="s">
        <v>408</v>
      </c>
      <c r="I52" s="39">
        <v>8.3355779999999997E-3</v>
      </c>
      <c r="J52" s="39">
        <v>2.0838945000000001E-2</v>
      </c>
      <c r="K52" s="39">
        <v>2.5006733999999999E-2</v>
      </c>
      <c r="L52" s="39" t="s">
        <v>422</v>
      </c>
      <c r="M52" s="39">
        <v>0.17087934899999999</v>
      </c>
      <c r="N52" s="39">
        <v>1.2503367E-2</v>
      </c>
      <c r="O52" s="39">
        <v>2.0838944999999999E-3</v>
      </c>
      <c r="P52" s="39">
        <v>2.5006733999999998E-3</v>
      </c>
      <c r="Q52" s="39">
        <v>4.1677890000000001E-4</v>
      </c>
      <c r="R52" s="39">
        <v>4.1677890000000001E-4</v>
      </c>
      <c r="S52" s="39">
        <v>5.0013467999999997E-3</v>
      </c>
      <c r="T52" s="39">
        <v>2.2089281700000001E-2</v>
      </c>
      <c r="U52" s="39">
        <v>4.1677890000000001E-4</v>
      </c>
      <c r="V52" s="39">
        <v>4.1677889999999999E-3</v>
      </c>
      <c r="W52" s="39">
        <v>5.0013467999999997E-3</v>
      </c>
      <c r="X52" s="39" t="s">
        <v>422</v>
      </c>
      <c r="Y52" s="39" t="s">
        <v>422</v>
      </c>
      <c r="Z52" s="39" t="s">
        <v>422</v>
      </c>
      <c r="AA52" s="39" t="s">
        <v>422</v>
      </c>
      <c r="AB52" s="39" t="s">
        <v>422</v>
      </c>
      <c r="AC52" s="39" t="s">
        <v>422</v>
      </c>
      <c r="AD52" s="39" t="s">
        <v>422</v>
      </c>
      <c r="AE52" s="192"/>
      <c r="AF52" s="39" t="s">
        <v>422</v>
      </c>
      <c r="AG52" s="39" t="s">
        <v>422</v>
      </c>
      <c r="AH52" s="39" t="s">
        <v>422</v>
      </c>
      <c r="AI52" s="39" t="s">
        <v>422</v>
      </c>
      <c r="AJ52" s="39" t="s">
        <v>422</v>
      </c>
      <c r="AK52" s="39" t="s">
        <v>456</v>
      </c>
      <c r="AL52" s="40" t="s">
        <v>153</v>
      </c>
    </row>
    <row r="53" spans="1:38" s="5" customFormat="1" ht="26.25" customHeight="1" thickBot="1" x14ac:dyDescent="0.25">
      <c r="A53" s="37" t="s">
        <v>140</v>
      </c>
      <c r="B53" s="37" t="s">
        <v>154</v>
      </c>
      <c r="C53" s="37" t="s">
        <v>155</v>
      </c>
      <c r="D53" s="38"/>
      <c r="E53" s="39" t="s">
        <v>422</v>
      </c>
      <c r="F53" s="39">
        <v>1.4793127665119992</v>
      </c>
      <c r="G53" s="39" t="s">
        <v>422</v>
      </c>
      <c r="H53" s="39" t="s">
        <v>422</v>
      </c>
      <c r="I53" s="39" t="s">
        <v>422</v>
      </c>
      <c r="J53" s="39" t="s">
        <v>422</v>
      </c>
      <c r="K53" s="39" t="s">
        <v>422</v>
      </c>
      <c r="L53" s="39" t="s">
        <v>422</v>
      </c>
      <c r="M53" s="39" t="s">
        <v>422</v>
      </c>
      <c r="N53" s="39" t="s">
        <v>422</v>
      </c>
      <c r="O53" s="39" t="s">
        <v>422</v>
      </c>
      <c r="P53" s="39" t="s">
        <v>422</v>
      </c>
      <c r="Q53" s="39" t="s">
        <v>422</v>
      </c>
      <c r="R53" s="39" t="s">
        <v>422</v>
      </c>
      <c r="S53" s="39" t="s">
        <v>422</v>
      </c>
      <c r="T53" s="39" t="s">
        <v>422</v>
      </c>
      <c r="U53" s="39" t="s">
        <v>422</v>
      </c>
      <c r="V53" s="39" t="s">
        <v>422</v>
      </c>
      <c r="W53" s="39" t="s">
        <v>422</v>
      </c>
      <c r="X53" s="39" t="s">
        <v>422</v>
      </c>
      <c r="Y53" s="39" t="s">
        <v>422</v>
      </c>
      <c r="Z53" s="39" t="s">
        <v>422</v>
      </c>
      <c r="AA53" s="39" t="s">
        <v>422</v>
      </c>
      <c r="AB53" s="39" t="s">
        <v>422</v>
      </c>
      <c r="AC53" s="39" t="s">
        <v>422</v>
      </c>
      <c r="AD53" s="39" t="s">
        <v>422</v>
      </c>
      <c r="AE53" s="192"/>
      <c r="AF53" s="39" t="s">
        <v>422</v>
      </c>
      <c r="AG53" s="39" t="s">
        <v>422</v>
      </c>
      <c r="AH53" s="39" t="s">
        <v>422</v>
      </c>
      <c r="AI53" s="39" t="s">
        <v>422</v>
      </c>
      <c r="AJ53" s="39" t="s">
        <v>422</v>
      </c>
      <c r="AK53" s="39">
        <v>569.81742839999993</v>
      </c>
      <c r="AL53" s="40" t="s">
        <v>156</v>
      </c>
    </row>
    <row r="54" spans="1:38" s="5" customFormat="1" ht="26.25" customHeight="1" thickBot="1" x14ac:dyDescent="0.25">
      <c r="A54" s="37" t="s">
        <v>140</v>
      </c>
      <c r="B54" s="37" t="s">
        <v>12</v>
      </c>
      <c r="C54" s="37" t="s">
        <v>157</v>
      </c>
      <c r="D54" s="38"/>
      <c r="E54" s="39" t="s">
        <v>422</v>
      </c>
      <c r="F54" s="39">
        <v>0.29933528999999998</v>
      </c>
      <c r="G54" s="39" t="s">
        <v>422</v>
      </c>
      <c r="H54" s="39" t="s">
        <v>422</v>
      </c>
      <c r="I54" s="39" t="s">
        <v>422</v>
      </c>
      <c r="J54" s="39" t="s">
        <v>422</v>
      </c>
      <c r="K54" s="39" t="s">
        <v>422</v>
      </c>
      <c r="L54" s="39" t="s">
        <v>422</v>
      </c>
      <c r="M54" s="39" t="s">
        <v>422</v>
      </c>
      <c r="N54" s="39" t="s">
        <v>422</v>
      </c>
      <c r="O54" s="39" t="s">
        <v>422</v>
      </c>
      <c r="P54" s="39" t="s">
        <v>422</v>
      </c>
      <c r="Q54" s="39" t="s">
        <v>422</v>
      </c>
      <c r="R54" s="39" t="s">
        <v>422</v>
      </c>
      <c r="S54" s="39" t="s">
        <v>422</v>
      </c>
      <c r="T54" s="39" t="s">
        <v>422</v>
      </c>
      <c r="U54" s="39" t="s">
        <v>422</v>
      </c>
      <c r="V54" s="39" t="s">
        <v>422</v>
      </c>
      <c r="W54" s="39" t="s">
        <v>422</v>
      </c>
      <c r="X54" s="39" t="s">
        <v>422</v>
      </c>
      <c r="Y54" s="39" t="s">
        <v>422</v>
      </c>
      <c r="Z54" s="39" t="s">
        <v>422</v>
      </c>
      <c r="AA54" s="39" t="s">
        <v>422</v>
      </c>
      <c r="AB54" s="39" t="s">
        <v>422</v>
      </c>
      <c r="AC54" s="39" t="s">
        <v>422</v>
      </c>
      <c r="AD54" s="39" t="s">
        <v>422</v>
      </c>
      <c r="AE54" s="192"/>
      <c r="AF54" s="39" t="s">
        <v>422</v>
      </c>
      <c r="AG54" s="39" t="s">
        <v>422</v>
      </c>
      <c r="AH54" s="39" t="s">
        <v>422</v>
      </c>
      <c r="AI54" s="39" t="s">
        <v>422</v>
      </c>
      <c r="AJ54" s="39" t="s">
        <v>422</v>
      </c>
      <c r="AK54" s="39" t="s">
        <v>456</v>
      </c>
      <c r="AL54" s="40" t="s">
        <v>158</v>
      </c>
    </row>
    <row r="55" spans="1:38" s="5" customFormat="1" ht="26.25" customHeight="1" thickBot="1" x14ac:dyDescent="0.25">
      <c r="A55" s="37" t="s">
        <v>140</v>
      </c>
      <c r="B55" s="37" t="s">
        <v>13</v>
      </c>
      <c r="C55" s="37" t="s">
        <v>159</v>
      </c>
      <c r="D55" s="38"/>
      <c r="E55" s="39">
        <v>0.226701504</v>
      </c>
      <c r="F55" s="39">
        <v>8.396352000000001E-3</v>
      </c>
      <c r="G55" s="39">
        <v>0.32325955200000001</v>
      </c>
      <c r="H55" s="39" t="s">
        <v>422</v>
      </c>
      <c r="I55" s="39" t="s">
        <v>422</v>
      </c>
      <c r="J55" s="39" t="s">
        <v>422</v>
      </c>
      <c r="K55" s="39" t="s">
        <v>422</v>
      </c>
      <c r="L55" s="39" t="s">
        <v>422</v>
      </c>
      <c r="M55" s="39">
        <v>5.0378112000000003E-2</v>
      </c>
      <c r="N55" s="39" t="s">
        <v>422</v>
      </c>
      <c r="O55" s="39" t="s">
        <v>422</v>
      </c>
      <c r="P55" s="39" t="s">
        <v>422</v>
      </c>
      <c r="Q55" s="39" t="s">
        <v>422</v>
      </c>
      <c r="R55" s="39" t="s">
        <v>422</v>
      </c>
      <c r="S55" s="39" t="s">
        <v>422</v>
      </c>
      <c r="T55" s="39" t="s">
        <v>422</v>
      </c>
      <c r="U55" s="39" t="s">
        <v>422</v>
      </c>
      <c r="V55" s="39" t="s">
        <v>422</v>
      </c>
      <c r="W55" s="39" t="s">
        <v>422</v>
      </c>
      <c r="X55" s="39" t="s">
        <v>422</v>
      </c>
      <c r="Y55" s="39" t="s">
        <v>422</v>
      </c>
      <c r="Z55" s="39" t="s">
        <v>422</v>
      </c>
      <c r="AA55" s="39" t="s">
        <v>422</v>
      </c>
      <c r="AB55" s="39" t="s">
        <v>422</v>
      </c>
      <c r="AC55" s="39" t="s">
        <v>422</v>
      </c>
      <c r="AD55" s="39" t="s">
        <v>422</v>
      </c>
      <c r="AE55" s="192"/>
      <c r="AF55" s="39" t="s">
        <v>422</v>
      </c>
      <c r="AG55" s="39" t="s">
        <v>422</v>
      </c>
      <c r="AH55" s="39" t="s">
        <v>422</v>
      </c>
      <c r="AI55" s="39" t="s">
        <v>422</v>
      </c>
      <c r="AJ55" s="39" t="s">
        <v>422</v>
      </c>
      <c r="AK55" s="39">
        <v>4198.1760000000004</v>
      </c>
      <c r="AL55" s="40" t="s">
        <v>160</v>
      </c>
    </row>
    <row r="56" spans="1:38" s="5" customFormat="1" ht="26.25" customHeight="1" thickBot="1" x14ac:dyDescent="0.25">
      <c r="A56" s="37" t="s">
        <v>140</v>
      </c>
      <c r="B56" s="37" t="s">
        <v>161</v>
      </c>
      <c r="C56" s="37" t="s">
        <v>162</v>
      </c>
      <c r="D56" s="38"/>
      <c r="E56" s="39" t="s">
        <v>440</v>
      </c>
      <c r="F56" s="39" t="s">
        <v>440</v>
      </c>
      <c r="G56" s="39" t="s">
        <v>440</v>
      </c>
      <c r="H56" s="39" t="s">
        <v>440</v>
      </c>
      <c r="I56" s="39" t="s">
        <v>440</v>
      </c>
      <c r="J56" s="39" t="s">
        <v>440</v>
      </c>
      <c r="K56" s="39" t="s">
        <v>440</v>
      </c>
      <c r="L56" s="39" t="s">
        <v>440</v>
      </c>
      <c r="M56" s="39" t="s">
        <v>440</v>
      </c>
      <c r="N56" s="39" t="s">
        <v>440</v>
      </c>
      <c r="O56" s="39" t="s">
        <v>440</v>
      </c>
      <c r="P56" s="39" t="s">
        <v>440</v>
      </c>
      <c r="Q56" s="39" t="s">
        <v>440</v>
      </c>
      <c r="R56" s="39" t="s">
        <v>440</v>
      </c>
      <c r="S56" s="39" t="s">
        <v>440</v>
      </c>
      <c r="T56" s="39" t="s">
        <v>440</v>
      </c>
      <c r="U56" s="39" t="s">
        <v>440</v>
      </c>
      <c r="V56" s="39" t="s">
        <v>440</v>
      </c>
      <c r="W56" s="39" t="s">
        <v>440</v>
      </c>
      <c r="X56" s="39" t="s">
        <v>440</v>
      </c>
      <c r="Y56" s="39" t="s">
        <v>440</v>
      </c>
      <c r="Z56" s="39" t="s">
        <v>440</v>
      </c>
      <c r="AA56" s="39" t="s">
        <v>440</v>
      </c>
      <c r="AB56" s="39" t="s">
        <v>440</v>
      </c>
      <c r="AC56" s="39" t="s">
        <v>440</v>
      </c>
      <c r="AD56" s="39" t="s">
        <v>440</v>
      </c>
      <c r="AE56" s="192"/>
      <c r="AF56" s="39" t="s">
        <v>440</v>
      </c>
      <c r="AG56" s="39" t="s">
        <v>440</v>
      </c>
      <c r="AH56" s="39" t="s">
        <v>440</v>
      </c>
      <c r="AI56" s="39" t="s">
        <v>440</v>
      </c>
      <c r="AJ56" s="39" t="s">
        <v>440</v>
      </c>
      <c r="AK56" s="39" t="s">
        <v>440</v>
      </c>
      <c r="AL56" s="40" t="s">
        <v>147</v>
      </c>
    </row>
    <row r="57" spans="1:38" s="5" customFormat="1" ht="26.25" customHeight="1" thickBot="1" x14ac:dyDescent="0.25">
      <c r="A57" s="37" t="s">
        <v>73</v>
      </c>
      <c r="B57" s="37" t="s">
        <v>19</v>
      </c>
      <c r="C57" s="37" t="s">
        <v>163</v>
      </c>
      <c r="D57" s="38"/>
      <c r="E57" s="39">
        <v>2.4686658731840203</v>
      </c>
      <c r="F57" s="39">
        <v>3.5806596065521647E-2</v>
      </c>
      <c r="G57" s="39">
        <v>0.74398149602806096</v>
      </c>
      <c r="H57" s="39" t="s">
        <v>441</v>
      </c>
      <c r="I57" s="39">
        <v>0.25860319380654528</v>
      </c>
      <c r="J57" s="39">
        <v>0.4654857488517814</v>
      </c>
      <c r="K57" s="39">
        <v>0.51720638761309057</v>
      </c>
      <c r="L57" s="39">
        <v>7.7580958141963583E-3</v>
      </c>
      <c r="M57" s="39">
        <v>2.8943665152963334</v>
      </c>
      <c r="N57" s="39">
        <v>0.19494702302339564</v>
      </c>
      <c r="O57" s="39">
        <v>1.59140426957874E-2</v>
      </c>
      <c r="P57" s="39">
        <v>9.7473511511697822E-2</v>
      </c>
      <c r="Q57" s="39">
        <v>5.2715266429795758E-2</v>
      </c>
      <c r="R57" s="39">
        <v>8.1559468815910433E-2</v>
      </c>
      <c r="S57" s="39">
        <v>0.12870482030218058</v>
      </c>
      <c r="T57" s="39">
        <v>9.7473511511697822E-2</v>
      </c>
      <c r="U57" s="39">
        <v>5.032816002542765E-2</v>
      </c>
      <c r="V57" s="39">
        <v>0.84344426287673213</v>
      </c>
      <c r="W57" s="39">
        <v>8.1559468815910422E-3</v>
      </c>
      <c r="X57" s="39">
        <v>1.2930159690327262E-4</v>
      </c>
      <c r="Y57" s="39">
        <v>5.5699149435255895E-4</v>
      </c>
      <c r="Z57" s="39">
        <v>1.5317266094695372E-4</v>
      </c>
      <c r="AA57" s="39">
        <v>8.5537979489857269E-5</v>
      </c>
      <c r="AB57" s="39">
        <v>9.2500373169264254E-4</v>
      </c>
      <c r="AC57" s="39">
        <v>9.1505745500777558E-3</v>
      </c>
      <c r="AD57" s="39">
        <v>0.20489329970826278</v>
      </c>
      <c r="AE57" s="192"/>
      <c r="AF57" s="39" t="s">
        <v>408</v>
      </c>
      <c r="AG57" s="39" t="s">
        <v>408</v>
      </c>
      <c r="AH57" s="39" t="s">
        <v>408</v>
      </c>
      <c r="AI57" s="39" t="s">
        <v>408</v>
      </c>
      <c r="AJ57" s="39" t="s">
        <v>408</v>
      </c>
      <c r="AK57" s="39" t="s">
        <v>456</v>
      </c>
      <c r="AL57" s="40" t="s">
        <v>164</v>
      </c>
    </row>
    <row r="58" spans="1:38" s="5" customFormat="1" ht="26.25" customHeight="1" thickBot="1" x14ac:dyDescent="0.25">
      <c r="A58" s="37" t="s">
        <v>73</v>
      </c>
      <c r="B58" s="37" t="s">
        <v>20</v>
      </c>
      <c r="C58" s="37" t="s">
        <v>165</v>
      </c>
      <c r="D58" s="38"/>
      <c r="E58" s="39">
        <v>0.4490121563449998</v>
      </c>
      <c r="F58" s="39" t="s">
        <v>441</v>
      </c>
      <c r="G58" s="39">
        <v>0.10364341957999997</v>
      </c>
      <c r="H58" s="39" t="s">
        <v>422</v>
      </c>
      <c r="I58" s="39">
        <v>1.7686273499999912E-2</v>
      </c>
      <c r="J58" s="39">
        <v>0.10424506749999957</v>
      </c>
      <c r="K58" s="39">
        <v>0.23191314499999888</v>
      </c>
      <c r="L58" s="39">
        <v>8.1356858099999597E-5</v>
      </c>
      <c r="M58" s="39">
        <v>0.63629187969999979</v>
      </c>
      <c r="N58" s="39" t="s">
        <v>441</v>
      </c>
      <c r="O58" s="39" t="s">
        <v>441</v>
      </c>
      <c r="P58" s="39" t="s">
        <v>441</v>
      </c>
      <c r="Q58" s="39" t="s">
        <v>422</v>
      </c>
      <c r="R58" s="39" t="s">
        <v>422</v>
      </c>
      <c r="S58" s="39" t="s">
        <v>422</v>
      </c>
      <c r="T58" s="39" t="s">
        <v>422</v>
      </c>
      <c r="U58" s="39" t="s">
        <v>422</v>
      </c>
      <c r="V58" s="39" t="s">
        <v>422</v>
      </c>
      <c r="W58" s="39" t="s">
        <v>422</v>
      </c>
      <c r="X58" s="39" t="s">
        <v>422</v>
      </c>
      <c r="Y58" s="39" t="s">
        <v>422</v>
      </c>
      <c r="Z58" s="39" t="s">
        <v>422</v>
      </c>
      <c r="AA58" s="39" t="s">
        <v>422</v>
      </c>
      <c r="AB58" s="39" t="s">
        <v>422</v>
      </c>
      <c r="AC58" s="39" t="s">
        <v>422</v>
      </c>
      <c r="AD58" s="39" t="s">
        <v>422</v>
      </c>
      <c r="AE58" s="192"/>
      <c r="AF58" s="39" t="s">
        <v>408</v>
      </c>
      <c r="AG58" s="39" t="s">
        <v>408</v>
      </c>
      <c r="AH58" s="39" t="s">
        <v>408</v>
      </c>
      <c r="AI58" s="39" t="s">
        <v>408</v>
      </c>
      <c r="AJ58" s="39" t="s">
        <v>440</v>
      </c>
      <c r="AK58" s="39">
        <v>327.98550499999988</v>
      </c>
      <c r="AL58" s="40" t="s">
        <v>166</v>
      </c>
    </row>
    <row r="59" spans="1:38" s="5" customFormat="1" ht="26.25" customHeight="1" thickBot="1" x14ac:dyDescent="0.25">
      <c r="A59" s="37" t="s">
        <v>73</v>
      </c>
      <c r="B59" s="161" t="s">
        <v>22</v>
      </c>
      <c r="C59" s="37" t="s">
        <v>167</v>
      </c>
      <c r="D59" s="38"/>
      <c r="E59" s="39" t="s">
        <v>408</v>
      </c>
      <c r="F59" s="39" t="s">
        <v>441</v>
      </c>
      <c r="G59" s="39" t="s">
        <v>408</v>
      </c>
      <c r="H59" s="39" t="s">
        <v>441</v>
      </c>
      <c r="I59" s="39">
        <v>0.20013333062000002</v>
      </c>
      <c r="J59" s="39">
        <v>0.23039363211000002</v>
      </c>
      <c r="K59" s="39">
        <v>0.25553236559999992</v>
      </c>
      <c r="L59" s="39">
        <v>1.2408266498439998E-4</v>
      </c>
      <c r="M59" s="39" t="s">
        <v>408</v>
      </c>
      <c r="N59" s="39">
        <v>1.8317153485</v>
      </c>
      <c r="O59" s="39">
        <v>0.10214470219999999</v>
      </c>
      <c r="P59" s="39">
        <v>1.5364704E-3</v>
      </c>
      <c r="Q59" s="39">
        <v>0.20365780684999996</v>
      </c>
      <c r="R59" s="39">
        <v>0.24853650005</v>
      </c>
      <c r="S59" s="39">
        <v>3.5850976E-3</v>
      </c>
      <c r="T59" s="39">
        <v>0.5136321116</v>
      </c>
      <c r="U59" s="39">
        <v>0.91829901749999987</v>
      </c>
      <c r="V59" s="39">
        <v>0.18949801599999999</v>
      </c>
      <c r="W59" s="39" t="s">
        <v>441</v>
      </c>
      <c r="X59" s="39" t="s">
        <v>441</v>
      </c>
      <c r="Y59" s="39" t="s">
        <v>441</v>
      </c>
      <c r="Z59" s="39" t="s">
        <v>441</v>
      </c>
      <c r="AA59" s="39" t="s">
        <v>441</v>
      </c>
      <c r="AB59" s="39" t="s">
        <v>441</v>
      </c>
      <c r="AC59" s="39" t="s">
        <v>422</v>
      </c>
      <c r="AD59" s="39" t="s">
        <v>422</v>
      </c>
      <c r="AE59" s="192"/>
      <c r="AF59" s="39" t="s">
        <v>440</v>
      </c>
      <c r="AG59" s="39" t="s">
        <v>440</v>
      </c>
      <c r="AH59" s="39" t="s">
        <v>408</v>
      </c>
      <c r="AI59" s="39" t="s">
        <v>440</v>
      </c>
      <c r="AJ59" s="39" t="s">
        <v>440</v>
      </c>
      <c r="AK59" s="39">
        <v>1232.523242</v>
      </c>
      <c r="AL59" s="40" t="s">
        <v>168</v>
      </c>
    </row>
    <row r="60" spans="1:38" s="5" customFormat="1" ht="26.25" customHeight="1" thickBot="1" x14ac:dyDescent="0.25">
      <c r="A60" s="37" t="s">
        <v>73</v>
      </c>
      <c r="B60" s="161" t="s">
        <v>169</v>
      </c>
      <c r="C60" s="37" t="s">
        <v>170</v>
      </c>
      <c r="D60" s="41"/>
      <c r="E60" s="39" t="s">
        <v>422</v>
      </c>
      <c r="F60" s="39" t="s">
        <v>422</v>
      </c>
      <c r="G60" s="39" t="s">
        <v>422</v>
      </c>
      <c r="H60" s="39" t="s">
        <v>422</v>
      </c>
      <c r="I60" s="39">
        <v>0.14032500000000001</v>
      </c>
      <c r="J60" s="39">
        <v>1.4032500000000001</v>
      </c>
      <c r="K60" s="39">
        <v>2.8626299999999998</v>
      </c>
      <c r="L60" s="39" t="s">
        <v>422</v>
      </c>
      <c r="M60" s="39" t="s">
        <v>422</v>
      </c>
      <c r="N60" s="39" t="s">
        <v>422</v>
      </c>
      <c r="O60" s="39" t="s">
        <v>422</v>
      </c>
      <c r="P60" s="39" t="s">
        <v>422</v>
      </c>
      <c r="Q60" s="39" t="s">
        <v>422</v>
      </c>
      <c r="R60" s="39" t="s">
        <v>422</v>
      </c>
      <c r="S60" s="39" t="s">
        <v>422</v>
      </c>
      <c r="T60" s="39" t="s">
        <v>422</v>
      </c>
      <c r="U60" s="39" t="s">
        <v>422</v>
      </c>
      <c r="V60" s="39" t="s">
        <v>422</v>
      </c>
      <c r="W60" s="39" t="s">
        <v>422</v>
      </c>
      <c r="X60" s="39" t="s">
        <v>422</v>
      </c>
      <c r="Y60" s="39" t="s">
        <v>422</v>
      </c>
      <c r="Z60" s="39" t="s">
        <v>422</v>
      </c>
      <c r="AA60" s="39" t="s">
        <v>422</v>
      </c>
      <c r="AB60" s="39" t="s">
        <v>422</v>
      </c>
      <c r="AC60" s="39" t="s">
        <v>422</v>
      </c>
      <c r="AD60" s="39" t="s">
        <v>422</v>
      </c>
      <c r="AE60" s="192"/>
      <c r="AF60" s="39" t="s">
        <v>422</v>
      </c>
      <c r="AG60" s="39" t="s">
        <v>422</v>
      </c>
      <c r="AH60" s="39" t="s">
        <v>422</v>
      </c>
      <c r="AI60" s="39" t="s">
        <v>422</v>
      </c>
      <c r="AJ60" s="39" t="s">
        <v>422</v>
      </c>
      <c r="AK60" s="39">
        <v>28065</v>
      </c>
      <c r="AL60" s="39" t="s">
        <v>461</v>
      </c>
    </row>
    <row r="61" spans="1:38" s="5" customFormat="1" ht="26.25" customHeight="1" thickBot="1" x14ac:dyDescent="0.25">
      <c r="A61" s="37" t="s">
        <v>73</v>
      </c>
      <c r="B61" s="161" t="s">
        <v>171</v>
      </c>
      <c r="C61" s="37" t="s">
        <v>172</v>
      </c>
      <c r="D61" s="38"/>
      <c r="E61" s="39" t="s">
        <v>422</v>
      </c>
      <c r="F61" s="39" t="s">
        <v>422</v>
      </c>
      <c r="G61" s="39" t="s">
        <v>422</v>
      </c>
      <c r="H61" s="39" t="s">
        <v>422</v>
      </c>
      <c r="I61" s="39">
        <v>2.999648717708021E-2</v>
      </c>
      <c r="J61" s="39">
        <v>2.999648717708021E-2</v>
      </c>
      <c r="K61" s="39">
        <v>1.0115094513201467E-3</v>
      </c>
      <c r="L61" s="39" t="s">
        <v>422</v>
      </c>
      <c r="M61" s="39" t="s">
        <v>422</v>
      </c>
      <c r="N61" s="39" t="s">
        <v>422</v>
      </c>
      <c r="O61" s="39" t="s">
        <v>422</v>
      </c>
      <c r="P61" s="39" t="s">
        <v>422</v>
      </c>
      <c r="Q61" s="39" t="s">
        <v>422</v>
      </c>
      <c r="R61" s="39" t="s">
        <v>422</v>
      </c>
      <c r="S61" s="39" t="s">
        <v>422</v>
      </c>
      <c r="T61" s="39" t="s">
        <v>422</v>
      </c>
      <c r="U61" s="39" t="s">
        <v>422</v>
      </c>
      <c r="V61" s="39" t="s">
        <v>422</v>
      </c>
      <c r="W61" s="39" t="s">
        <v>422</v>
      </c>
      <c r="X61" s="39" t="s">
        <v>422</v>
      </c>
      <c r="Y61" s="39" t="s">
        <v>422</v>
      </c>
      <c r="Z61" s="39" t="s">
        <v>422</v>
      </c>
      <c r="AA61" s="39" t="s">
        <v>422</v>
      </c>
      <c r="AB61" s="39" t="s">
        <v>422</v>
      </c>
      <c r="AC61" s="39" t="s">
        <v>422</v>
      </c>
      <c r="AD61" s="39" t="s">
        <v>422</v>
      </c>
      <c r="AE61" s="192"/>
      <c r="AF61" s="39" t="s">
        <v>422</v>
      </c>
      <c r="AG61" s="39" t="s">
        <v>422</v>
      </c>
      <c r="AH61" s="39" t="s">
        <v>422</v>
      </c>
      <c r="AI61" s="39" t="s">
        <v>422</v>
      </c>
      <c r="AJ61" s="39" t="s">
        <v>422</v>
      </c>
      <c r="AK61" s="39">
        <v>7520000</v>
      </c>
      <c r="AL61" s="39" t="s">
        <v>460</v>
      </c>
    </row>
    <row r="62" spans="1:38" s="5" customFormat="1" ht="26.25" customHeight="1" thickBot="1" x14ac:dyDescent="0.25">
      <c r="A62" s="37" t="s">
        <v>73</v>
      </c>
      <c r="B62" s="161" t="s">
        <v>174</v>
      </c>
      <c r="C62" s="37" t="s">
        <v>175</v>
      </c>
      <c r="D62" s="38"/>
      <c r="E62" s="39" t="s">
        <v>422</v>
      </c>
      <c r="F62" s="39" t="s">
        <v>422</v>
      </c>
      <c r="G62" s="39" t="s">
        <v>422</v>
      </c>
      <c r="H62" s="39" t="s">
        <v>422</v>
      </c>
      <c r="I62" s="39" t="s">
        <v>422</v>
      </c>
      <c r="J62" s="39" t="s">
        <v>422</v>
      </c>
      <c r="K62" s="39" t="s">
        <v>422</v>
      </c>
      <c r="L62" s="39" t="s">
        <v>422</v>
      </c>
      <c r="M62" s="39" t="s">
        <v>422</v>
      </c>
      <c r="N62" s="39" t="s">
        <v>422</v>
      </c>
      <c r="O62" s="39" t="s">
        <v>422</v>
      </c>
      <c r="P62" s="39" t="s">
        <v>422</v>
      </c>
      <c r="Q62" s="39" t="s">
        <v>422</v>
      </c>
      <c r="R62" s="39" t="s">
        <v>422</v>
      </c>
      <c r="S62" s="39" t="s">
        <v>422</v>
      </c>
      <c r="T62" s="39" t="s">
        <v>422</v>
      </c>
      <c r="U62" s="39" t="s">
        <v>422</v>
      </c>
      <c r="V62" s="39" t="s">
        <v>422</v>
      </c>
      <c r="W62" s="39" t="s">
        <v>422</v>
      </c>
      <c r="X62" s="39" t="s">
        <v>422</v>
      </c>
      <c r="Y62" s="39" t="s">
        <v>422</v>
      </c>
      <c r="Z62" s="39" t="s">
        <v>422</v>
      </c>
      <c r="AA62" s="39" t="s">
        <v>422</v>
      </c>
      <c r="AB62" s="39" t="s">
        <v>422</v>
      </c>
      <c r="AC62" s="39" t="s">
        <v>422</v>
      </c>
      <c r="AD62" s="39" t="s">
        <v>422</v>
      </c>
      <c r="AE62" s="192"/>
      <c r="AF62" s="39" t="s">
        <v>422</v>
      </c>
      <c r="AG62" s="39" t="s">
        <v>422</v>
      </c>
      <c r="AH62" s="39" t="s">
        <v>422</v>
      </c>
      <c r="AI62" s="39" t="s">
        <v>422</v>
      </c>
      <c r="AJ62" s="39" t="s">
        <v>422</v>
      </c>
      <c r="AK62" s="39" t="s">
        <v>422</v>
      </c>
      <c r="AL62" s="40" t="s">
        <v>176</v>
      </c>
    </row>
    <row r="63" spans="1:38" s="5" customFormat="1" ht="26.25" customHeight="1" thickBot="1" x14ac:dyDescent="0.25">
      <c r="A63" s="37" t="s">
        <v>73</v>
      </c>
      <c r="B63" s="161" t="s">
        <v>15</v>
      </c>
      <c r="C63" s="37" t="s">
        <v>177</v>
      </c>
      <c r="D63" s="44"/>
      <c r="E63" s="39" t="s">
        <v>422</v>
      </c>
      <c r="F63" s="39" t="s">
        <v>422</v>
      </c>
      <c r="G63" s="39" t="s">
        <v>422</v>
      </c>
      <c r="H63" s="39" t="s">
        <v>422</v>
      </c>
      <c r="I63" s="39" t="s">
        <v>422</v>
      </c>
      <c r="J63" s="39" t="s">
        <v>422</v>
      </c>
      <c r="K63" s="39" t="s">
        <v>422</v>
      </c>
      <c r="L63" s="39" t="s">
        <v>422</v>
      </c>
      <c r="M63" s="39" t="s">
        <v>422</v>
      </c>
      <c r="N63" s="39" t="s">
        <v>422</v>
      </c>
      <c r="O63" s="39" t="s">
        <v>422</v>
      </c>
      <c r="P63" s="39" t="s">
        <v>422</v>
      </c>
      <c r="Q63" s="39" t="s">
        <v>422</v>
      </c>
      <c r="R63" s="39" t="s">
        <v>422</v>
      </c>
      <c r="S63" s="39" t="s">
        <v>422</v>
      </c>
      <c r="T63" s="39" t="s">
        <v>422</v>
      </c>
      <c r="U63" s="39" t="s">
        <v>422</v>
      </c>
      <c r="V63" s="39" t="s">
        <v>422</v>
      </c>
      <c r="W63" s="39" t="s">
        <v>422</v>
      </c>
      <c r="X63" s="39" t="s">
        <v>422</v>
      </c>
      <c r="Y63" s="39" t="s">
        <v>422</v>
      </c>
      <c r="Z63" s="39" t="s">
        <v>422</v>
      </c>
      <c r="AA63" s="39" t="s">
        <v>422</v>
      </c>
      <c r="AB63" s="39" t="s">
        <v>422</v>
      </c>
      <c r="AC63" s="39" t="s">
        <v>422</v>
      </c>
      <c r="AD63" s="39" t="s">
        <v>422</v>
      </c>
      <c r="AE63" s="192"/>
      <c r="AF63" s="39" t="s">
        <v>422</v>
      </c>
      <c r="AG63" s="39" t="s">
        <v>422</v>
      </c>
      <c r="AH63" s="39" t="s">
        <v>422</v>
      </c>
      <c r="AI63" s="39" t="s">
        <v>422</v>
      </c>
      <c r="AJ63" s="39" t="s">
        <v>422</v>
      </c>
      <c r="AK63" s="39" t="s">
        <v>422</v>
      </c>
      <c r="AL63" s="40" t="s">
        <v>147</v>
      </c>
    </row>
    <row r="64" spans="1:38" s="5" customFormat="1" ht="26.25" customHeight="1" thickBot="1" x14ac:dyDescent="0.25">
      <c r="A64" s="37" t="s">
        <v>73</v>
      </c>
      <c r="B64" s="161" t="s">
        <v>10</v>
      </c>
      <c r="C64" s="37" t="s">
        <v>178</v>
      </c>
      <c r="D64" s="38"/>
      <c r="E64" s="39">
        <v>0.28242500000000004</v>
      </c>
      <c r="F64" s="39">
        <v>2.541825E-2</v>
      </c>
      <c r="G64" s="39" t="s">
        <v>422</v>
      </c>
      <c r="H64" s="39">
        <v>1.4121250000000002E-2</v>
      </c>
      <c r="I64" s="39" t="s">
        <v>422</v>
      </c>
      <c r="J64" s="39" t="s">
        <v>422</v>
      </c>
      <c r="K64" s="39" t="s">
        <v>422</v>
      </c>
      <c r="L64" s="39" t="s">
        <v>422</v>
      </c>
      <c r="M64" s="39">
        <v>1.6945500000000002E-3</v>
      </c>
      <c r="N64" s="39" t="s">
        <v>422</v>
      </c>
      <c r="O64" s="39" t="s">
        <v>422</v>
      </c>
      <c r="P64" s="39" t="s">
        <v>422</v>
      </c>
      <c r="Q64" s="39" t="s">
        <v>422</v>
      </c>
      <c r="R64" s="39" t="s">
        <v>422</v>
      </c>
      <c r="S64" s="39" t="s">
        <v>422</v>
      </c>
      <c r="T64" s="39" t="s">
        <v>422</v>
      </c>
      <c r="U64" s="39" t="s">
        <v>422</v>
      </c>
      <c r="V64" s="39" t="s">
        <v>422</v>
      </c>
      <c r="W64" s="39" t="s">
        <v>422</v>
      </c>
      <c r="X64" s="39" t="s">
        <v>422</v>
      </c>
      <c r="Y64" s="39" t="s">
        <v>422</v>
      </c>
      <c r="Z64" s="39" t="s">
        <v>422</v>
      </c>
      <c r="AA64" s="39" t="s">
        <v>422</v>
      </c>
      <c r="AB64" s="39" t="s">
        <v>422</v>
      </c>
      <c r="AC64" s="39" t="s">
        <v>422</v>
      </c>
      <c r="AD64" s="39" t="s">
        <v>422</v>
      </c>
      <c r="AE64" s="192"/>
      <c r="AF64" s="39" t="s">
        <v>422</v>
      </c>
      <c r="AG64" s="39" t="s">
        <v>422</v>
      </c>
      <c r="AH64" s="39" t="s">
        <v>422</v>
      </c>
      <c r="AI64" s="39" t="s">
        <v>422</v>
      </c>
      <c r="AJ64" s="39" t="s">
        <v>422</v>
      </c>
      <c r="AK64" s="39" t="s">
        <v>456</v>
      </c>
      <c r="AL64" s="40" t="s">
        <v>179</v>
      </c>
    </row>
    <row r="65" spans="1:38" s="5" customFormat="1" ht="26.25" customHeight="1" thickBot="1" x14ac:dyDescent="0.25">
      <c r="A65" s="37" t="s">
        <v>73</v>
      </c>
      <c r="B65" s="37" t="s">
        <v>9</v>
      </c>
      <c r="C65" s="37" t="s">
        <v>180</v>
      </c>
      <c r="D65" s="38"/>
      <c r="E65" s="39">
        <v>0.47548689999999999</v>
      </c>
      <c r="F65" s="39" t="s">
        <v>422</v>
      </c>
      <c r="G65" s="39" t="s">
        <v>422</v>
      </c>
      <c r="H65" s="39" t="s">
        <v>422</v>
      </c>
      <c r="I65" s="39" t="s">
        <v>422</v>
      </c>
      <c r="J65" s="39" t="s">
        <v>422</v>
      </c>
      <c r="K65" s="39" t="s">
        <v>422</v>
      </c>
      <c r="L65" s="39" t="s">
        <v>422</v>
      </c>
      <c r="M65" s="39" t="s">
        <v>422</v>
      </c>
      <c r="N65" s="39" t="s">
        <v>422</v>
      </c>
      <c r="O65" s="39" t="s">
        <v>422</v>
      </c>
      <c r="P65" s="39" t="s">
        <v>422</v>
      </c>
      <c r="Q65" s="39" t="s">
        <v>422</v>
      </c>
      <c r="R65" s="39" t="s">
        <v>422</v>
      </c>
      <c r="S65" s="39" t="s">
        <v>422</v>
      </c>
      <c r="T65" s="39" t="s">
        <v>422</v>
      </c>
      <c r="U65" s="39" t="s">
        <v>422</v>
      </c>
      <c r="V65" s="39" t="s">
        <v>422</v>
      </c>
      <c r="W65" s="39" t="s">
        <v>422</v>
      </c>
      <c r="X65" s="39" t="s">
        <v>422</v>
      </c>
      <c r="Y65" s="39" t="s">
        <v>422</v>
      </c>
      <c r="Z65" s="39" t="s">
        <v>422</v>
      </c>
      <c r="AA65" s="39" t="s">
        <v>422</v>
      </c>
      <c r="AB65" s="39" t="s">
        <v>422</v>
      </c>
      <c r="AC65" s="39" t="s">
        <v>422</v>
      </c>
      <c r="AD65" s="39" t="s">
        <v>422</v>
      </c>
      <c r="AE65" s="192"/>
      <c r="AF65" s="39" t="s">
        <v>422</v>
      </c>
      <c r="AG65" s="39" t="s">
        <v>422</v>
      </c>
      <c r="AH65" s="39" t="s">
        <v>422</v>
      </c>
      <c r="AI65" s="39" t="s">
        <v>422</v>
      </c>
      <c r="AJ65" s="39" t="s">
        <v>422</v>
      </c>
      <c r="AK65" s="39">
        <v>723.90099999999995</v>
      </c>
      <c r="AL65" s="40" t="s">
        <v>181</v>
      </c>
    </row>
    <row r="66" spans="1:38" s="5" customFormat="1" ht="26.25" customHeight="1" thickBot="1" x14ac:dyDescent="0.25">
      <c r="A66" s="37" t="s">
        <v>73</v>
      </c>
      <c r="B66" s="37" t="s">
        <v>16</v>
      </c>
      <c r="C66" s="37" t="s">
        <v>182</v>
      </c>
      <c r="D66" s="38"/>
      <c r="E66" s="39" t="s">
        <v>440</v>
      </c>
      <c r="F66" s="39" t="s">
        <v>440</v>
      </c>
      <c r="G66" s="39" t="s">
        <v>440</v>
      </c>
      <c r="H66" s="39" t="s">
        <v>440</v>
      </c>
      <c r="I66" s="39" t="s">
        <v>440</v>
      </c>
      <c r="J66" s="39" t="s">
        <v>440</v>
      </c>
      <c r="K66" s="39" t="s">
        <v>440</v>
      </c>
      <c r="L66" s="39" t="s">
        <v>440</v>
      </c>
      <c r="M66" s="39" t="s">
        <v>440</v>
      </c>
      <c r="N66" s="39" t="s">
        <v>440</v>
      </c>
      <c r="O66" s="39" t="s">
        <v>440</v>
      </c>
      <c r="P66" s="39" t="s">
        <v>440</v>
      </c>
      <c r="Q66" s="39" t="s">
        <v>440</v>
      </c>
      <c r="R66" s="39" t="s">
        <v>440</v>
      </c>
      <c r="S66" s="39" t="s">
        <v>440</v>
      </c>
      <c r="T66" s="39" t="s">
        <v>440</v>
      </c>
      <c r="U66" s="39" t="s">
        <v>440</v>
      </c>
      <c r="V66" s="39" t="s">
        <v>440</v>
      </c>
      <c r="W66" s="39" t="s">
        <v>440</v>
      </c>
      <c r="X66" s="39" t="s">
        <v>440</v>
      </c>
      <c r="Y66" s="39" t="s">
        <v>440</v>
      </c>
      <c r="Z66" s="39" t="s">
        <v>440</v>
      </c>
      <c r="AA66" s="39" t="s">
        <v>440</v>
      </c>
      <c r="AB66" s="39" t="s">
        <v>440</v>
      </c>
      <c r="AC66" s="39" t="s">
        <v>440</v>
      </c>
      <c r="AD66" s="39" t="s">
        <v>440</v>
      </c>
      <c r="AE66" s="192"/>
      <c r="AF66" s="39" t="s">
        <v>440</v>
      </c>
      <c r="AG66" s="39" t="s">
        <v>440</v>
      </c>
      <c r="AH66" s="39" t="s">
        <v>440</v>
      </c>
      <c r="AI66" s="39" t="s">
        <v>440</v>
      </c>
      <c r="AJ66" s="39" t="s">
        <v>440</v>
      </c>
      <c r="AK66" s="39" t="s">
        <v>440</v>
      </c>
      <c r="AL66" s="40" t="s">
        <v>183</v>
      </c>
    </row>
    <row r="67" spans="1:38" s="5" customFormat="1" ht="26.25" customHeight="1" thickBot="1" x14ac:dyDescent="0.25">
      <c r="A67" s="37" t="s">
        <v>73</v>
      </c>
      <c r="B67" s="37" t="s">
        <v>8</v>
      </c>
      <c r="C67" s="37" t="s">
        <v>184</v>
      </c>
      <c r="D67" s="38"/>
      <c r="E67" s="39" t="s">
        <v>441</v>
      </c>
      <c r="F67" s="39" t="s">
        <v>441</v>
      </c>
      <c r="G67" s="39" t="s">
        <v>441</v>
      </c>
      <c r="H67" s="39" t="s">
        <v>441</v>
      </c>
      <c r="I67" s="39" t="s">
        <v>441</v>
      </c>
      <c r="J67" s="39" t="s">
        <v>441</v>
      </c>
      <c r="K67" s="39">
        <v>3.2802898100000005E-4</v>
      </c>
      <c r="L67" s="39" t="s">
        <v>441</v>
      </c>
      <c r="M67" s="39" t="s">
        <v>441</v>
      </c>
      <c r="N67" s="39" t="s">
        <v>441</v>
      </c>
      <c r="O67" s="39" t="s">
        <v>441</v>
      </c>
      <c r="P67" s="39" t="s">
        <v>441</v>
      </c>
      <c r="Q67" s="39" t="s">
        <v>441</v>
      </c>
      <c r="R67" s="39" t="s">
        <v>441</v>
      </c>
      <c r="S67" s="39" t="s">
        <v>441</v>
      </c>
      <c r="T67" s="39" t="s">
        <v>441</v>
      </c>
      <c r="U67" s="39" t="s">
        <v>441</v>
      </c>
      <c r="V67" s="39" t="s">
        <v>441</v>
      </c>
      <c r="W67" s="39" t="s">
        <v>441</v>
      </c>
      <c r="X67" s="39" t="s">
        <v>441</v>
      </c>
      <c r="Y67" s="39" t="s">
        <v>441</v>
      </c>
      <c r="Z67" s="39" t="s">
        <v>441</v>
      </c>
      <c r="AA67" s="39" t="s">
        <v>441</v>
      </c>
      <c r="AB67" s="39" t="s">
        <v>441</v>
      </c>
      <c r="AC67" s="39" t="s">
        <v>422</v>
      </c>
      <c r="AD67" s="39" t="s">
        <v>422</v>
      </c>
      <c r="AE67" s="192"/>
      <c r="AF67" s="39" t="s">
        <v>422</v>
      </c>
      <c r="AG67" s="39" t="s">
        <v>408</v>
      </c>
      <c r="AH67" s="39" t="s">
        <v>422</v>
      </c>
      <c r="AI67" s="39" t="s">
        <v>422</v>
      </c>
      <c r="AJ67" s="39" t="s">
        <v>422</v>
      </c>
      <c r="AK67" s="39" t="s">
        <v>456</v>
      </c>
      <c r="AL67" s="40" t="s">
        <v>185</v>
      </c>
    </row>
    <row r="68" spans="1:38" s="5" customFormat="1" ht="26.25" customHeight="1" thickBot="1" x14ac:dyDescent="0.25">
      <c r="A68" s="37" t="s">
        <v>73</v>
      </c>
      <c r="B68" s="37" t="s">
        <v>186</v>
      </c>
      <c r="C68" s="37" t="s">
        <v>187</v>
      </c>
      <c r="D68" s="38"/>
      <c r="E68" s="39" t="s">
        <v>440</v>
      </c>
      <c r="F68" s="39" t="s">
        <v>440</v>
      </c>
      <c r="G68" s="39" t="s">
        <v>440</v>
      </c>
      <c r="H68" s="39" t="s">
        <v>440</v>
      </c>
      <c r="I68" s="39" t="s">
        <v>440</v>
      </c>
      <c r="J68" s="39" t="s">
        <v>440</v>
      </c>
      <c r="K68" s="39" t="s">
        <v>440</v>
      </c>
      <c r="L68" s="39" t="s">
        <v>440</v>
      </c>
      <c r="M68" s="39" t="s">
        <v>440</v>
      </c>
      <c r="N68" s="39" t="s">
        <v>440</v>
      </c>
      <c r="O68" s="39" t="s">
        <v>440</v>
      </c>
      <c r="P68" s="39" t="s">
        <v>440</v>
      </c>
      <c r="Q68" s="39" t="s">
        <v>440</v>
      </c>
      <c r="R68" s="39" t="s">
        <v>440</v>
      </c>
      <c r="S68" s="39" t="s">
        <v>440</v>
      </c>
      <c r="T68" s="39" t="s">
        <v>440</v>
      </c>
      <c r="U68" s="39" t="s">
        <v>440</v>
      </c>
      <c r="V68" s="39" t="s">
        <v>440</v>
      </c>
      <c r="W68" s="39" t="s">
        <v>440</v>
      </c>
      <c r="X68" s="39" t="s">
        <v>440</v>
      </c>
      <c r="Y68" s="39" t="s">
        <v>440</v>
      </c>
      <c r="Z68" s="39" t="s">
        <v>440</v>
      </c>
      <c r="AA68" s="39" t="s">
        <v>440</v>
      </c>
      <c r="AB68" s="39" t="s">
        <v>440</v>
      </c>
      <c r="AC68" s="39" t="s">
        <v>440</v>
      </c>
      <c r="AD68" s="39" t="s">
        <v>440</v>
      </c>
      <c r="AE68" s="192"/>
      <c r="AF68" s="39" t="s">
        <v>440</v>
      </c>
      <c r="AG68" s="39" t="s">
        <v>440</v>
      </c>
      <c r="AH68" s="39" t="s">
        <v>440</v>
      </c>
      <c r="AI68" s="39" t="s">
        <v>440</v>
      </c>
      <c r="AJ68" s="39" t="s">
        <v>440</v>
      </c>
      <c r="AK68" s="39" t="s">
        <v>440</v>
      </c>
      <c r="AL68" s="40" t="s">
        <v>188</v>
      </c>
    </row>
    <row r="69" spans="1:38" s="5" customFormat="1" ht="26.25" customHeight="1" thickBot="1" x14ac:dyDescent="0.25">
      <c r="A69" s="37" t="s">
        <v>73</v>
      </c>
      <c r="B69" s="37" t="s">
        <v>189</v>
      </c>
      <c r="C69" s="37" t="s">
        <v>190</v>
      </c>
      <c r="D69" s="43"/>
      <c r="E69" s="39" t="s">
        <v>422</v>
      </c>
      <c r="F69" s="39" t="s">
        <v>422</v>
      </c>
      <c r="G69" s="39" t="s">
        <v>422</v>
      </c>
      <c r="H69" s="39">
        <v>1.3340745000000001</v>
      </c>
      <c r="I69" s="39" t="s">
        <v>441</v>
      </c>
      <c r="J69" s="39" t="s">
        <v>441</v>
      </c>
      <c r="K69" s="39">
        <v>0.14823050000000002</v>
      </c>
      <c r="L69" s="39" t="s">
        <v>441</v>
      </c>
      <c r="M69" s="39">
        <v>13.340745</v>
      </c>
      <c r="N69" s="39" t="s">
        <v>422</v>
      </c>
      <c r="O69" s="39" t="s">
        <v>422</v>
      </c>
      <c r="P69" s="39" t="s">
        <v>422</v>
      </c>
      <c r="Q69" s="39" t="s">
        <v>422</v>
      </c>
      <c r="R69" s="39" t="s">
        <v>422</v>
      </c>
      <c r="S69" s="39" t="s">
        <v>422</v>
      </c>
      <c r="T69" s="39" t="s">
        <v>422</v>
      </c>
      <c r="U69" s="39" t="s">
        <v>422</v>
      </c>
      <c r="V69" s="39" t="s">
        <v>422</v>
      </c>
      <c r="W69" s="39" t="s">
        <v>422</v>
      </c>
      <c r="X69" s="39" t="s">
        <v>422</v>
      </c>
      <c r="Y69" s="39" t="s">
        <v>422</v>
      </c>
      <c r="Z69" s="39" t="s">
        <v>422</v>
      </c>
      <c r="AA69" s="39" t="s">
        <v>422</v>
      </c>
      <c r="AB69" s="39" t="s">
        <v>422</v>
      </c>
      <c r="AC69" s="39" t="s">
        <v>422</v>
      </c>
      <c r="AD69" s="39" t="s">
        <v>422</v>
      </c>
      <c r="AE69" s="192"/>
      <c r="AF69" s="39" t="s">
        <v>422</v>
      </c>
      <c r="AG69" s="39" t="s">
        <v>408</v>
      </c>
      <c r="AH69" s="39" t="s">
        <v>422</v>
      </c>
      <c r="AI69" s="39" t="s">
        <v>422</v>
      </c>
      <c r="AJ69" s="39" t="s">
        <v>422</v>
      </c>
      <c r="AK69" s="39" t="s">
        <v>456</v>
      </c>
      <c r="AL69" s="40" t="s">
        <v>191</v>
      </c>
    </row>
    <row r="70" spans="1:38" s="5" customFormat="1" ht="26.25" customHeight="1" thickBot="1" x14ac:dyDescent="0.25">
      <c r="A70" s="37" t="s">
        <v>73</v>
      </c>
      <c r="B70" s="37" t="s">
        <v>192</v>
      </c>
      <c r="C70" s="37" t="s">
        <v>193</v>
      </c>
      <c r="D70" s="43"/>
      <c r="E70" s="39" t="s">
        <v>422</v>
      </c>
      <c r="F70" s="39">
        <v>0.26510459249999996</v>
      </c>
      <c r="G70" s="39">
        <v>2.536820000000016E-2</v>
      </c>
      <c r="H70" s="39">
        <v>2.4574526699999998E-2</v>
      </c>
      <c r="I70" s="39">
        <v>3.6715438079999996E-2</v>
      </c>
      <c r="J70" s="39">
        <v>4.8953917440000001E-2</v>
      </c>
      <c r="K70" s="39">
        <v>1.7923216768000001</v>
      </c>
      <c r="L70" s="39" t="s">
        <v>422</v>
      </c>
      <c r="M70" s="39" t="s">
        <v>422</v>
      </c>
      <c r="N70" s="39" t="s">
        <v>422</v>
      </c>
      <c r="O70" s="39" t="s">
        <v>422</v>
      </c>
      <c r="P70" s="39" t="s">
        <v>422</v>
      </c>
      <c r="Q70" s="39" t="s">
        <v>422</v>
      </c>
      <c r="R70" s="39" t="s">
        <v>422</v>
      </c>
      <c r="S70" s="39" t="s">
        <v>422</v>
      </c>
      <c r="T70" s="39" t="s">
        <v>422</v>
      </c>
      <c r="U70" s="39" t="s">
        <v>422</v>
      </c>
      <c r="V70" s="39" t="s">
        <v>422</v>
      </c>
      <c r="W70" s="39" t="s">
        <v>422</v>
      </c>
      <c r="X70" s="39" t="s">
        <v>422</v>
      </c>
      <c r="Y70" s="39" t="s">
        <v>422</v>
      </c>
      <c r="Z70" s="39" t="s">
        <v>422</v>
      </c>
      <c r="AA70" s="39" t="s">
        <v>422</v>
      </c>
      <c r="AB70" s="39" t="s">
        <v>422</v>
      </c>
      <c r="AC70" s="39" t="s">
        <v>422</v>
      </c>
      <c r="AD70" s="39" t="s">
        <v>422</v>
      </c>
      <c r="AE70" s="192"/>
      <c r="AF70" s="39" t="s">
        <v>422</v>
      </c>
      <c r="AG70" s="39" t="s">
        <v>422</v>
      </c>
      <c r="AH70" s="39" t="s">
        <v>422</v>
      </c>
      <c r="AI70" s="39" t="s">
        <v>422</v>
      </c>
      <c r="AJ70" s="39" t="s">
        <v>422</v>
      </c>
      <c r="AK70" s="39">
        <v>2434.2340320000003</v>
      </c>
      <c r="AL70" s="40" t="s">
        <v>147</v>
      </c>
    </row>
    <row r="71" spans="1:38" s="5" customFormat="1" ht="26.25" customHeight="1" thickBot="1" x14ac:dyDescent="0.25">
      <c r="A71" s="37" t="s">
        <v>73</v>
      </c>
      <c r="B71" s="37" t="s">
        <v>194</v>
      </c>
      <c r="C71" s="37" t="s">
        <v>195</v>
      </c>
      <c r="D71" s="43"/>
      <c r="E71" s="39" t="s">
        <v>422</v>
      </c>
      <c r="F71" s="39" t="s">
        <v>422</v>
      </c>
      <c r="G71" s="39" t="s">
        <v>422</v>
      </c>
      <c r="H71" s="39" t="s">
        <v>422</v>
      </c>
      <c r="I71" s="39" t="s">
        <v>422</v>
      </c>
      <c r="J71" s="39" t="s">
        <v>422</v>
      </c>
      <c r="K71" s="39" t="s">
        <v>422</v>
      </c>
      <c r="L71" s="39" t="s">
        <v>422</v>
      </c>
      <c r="M71" s="39" t="s">
        <v>422</v>
      </c>
      <c r="N71" s="39" t="s">
        <v>422</v>
      </c>
      <c r="O71" s="39" t="s">
        <v>422</v>
      </c>
      <c r="P71" s="39" t="s">
        <v>422</v>
      </c>
      <c r="Q71" s="39" t="s">
        <v>422</v>
      </c>
      <c r="R71" s="39" t="s">
        <v>422</v>
      </c>
      <c r="S71" s="39" t="s">
        <v>422</v>
      </c>
      <c r="T71" s="39" t="s">
        <v>422</v>
      </c>
      <c r="U71" s="39" t="s">
        <v>422</v>
      </c>
      <c r="V71" s="39" t="s">
        <v>422</v>
      </c>
      <c r="W71" s="39" t="s">
        <v>422</v>
      </c>
      <c r="X71" s="39" t="s">
        <v>422</v>
      </c>
      <c r="Y71" s="39" t="s">
        <v>422</v>
      </c>
      <c r="Z71" s="39" t="s">
        <v>422</v>
      </c>
      <c r="AA71" s="39" t="s">
        <v>422</v>
      </c>
      <c r="AB71" s="39" t="s">
        <v>422</v>
      </c>
      <c r="AC71" s="39" t="s">
        <v>422</v>
      </c>
      <c r="AD71" s="39" t="s">
        <v>422</v>
      </c>
      <c r="AE71" s="192"/>
      <c r="AF71" s="39" t="s">
        <v>422</v>
      </c>
      <c r="AG71" s="39" t="s">
        <v>422</v>
      </c>
      <c r="AH71" s="39" t="s">
        <v>422</v>
      </c>
      <c r="AI71" s="39" t="s">
        <v>422</v>
      </c>
      <c r="AJ71" s="39" t="s">
        <v>422</v>
      </c>
      <c r="AK71" s="39" t="s">
        <v>422</v>
      </c>
      <c r="AL71" s="40" t="s">
        <v>147</v>
      </c>
    </row>
    <row r="72" spans="1:38" s="5" customFormat="1" ht="26.25" customHeight="1" thickBot="1" x14ac:dyDescent="0.25">
      <c r="A72" s="37" t="s">
        <v>73</v>
      </c>
      <c r="B72" s="37" t="s">
        <v>6</v>
      </c>
      <c r="C72" s="37" t="s">
        <v>196</v>
      </c>
      <c r="D72" s="38"/>
      <c r="E72" s="39">
        <v>7.5623025920000003E-2</v>
      </c>
      <c r="F72" s="39">
        <v>3.4107516864000008E-2</v>
      </c>
      <c r="G72" s="39">
        <v>3.4902935040000006E-2</v>
      </c>
      <c r="H72" s="39" t="s">
        <v>422</v>
      </c>
      <c r="I72" s="39">
        <v>1.2216027264E-2</v>
      </c>
      <c r="J72" s="39">
        <v>1.3961174016000001E-2</v>
      </c>
      <c r="K72" s="39">
        <v>2.6899667520000003E-2</v>
      </c>
      <c r="L72" s="39">
        <v>4.3977698150400002E-5</v>
      </c>
      <c r="M72" s="39">
        <v>0.98891649280000005</v>
      </c>
      <c r="N72" s="39">
        <v>1.5124605184000002</v>
      </c>
      <c r="O72" s="39">
        <v>0.11634311680000002</v>
      </c>
      <c r="P72" s="39">
        <v>2.9085779200000005E-2</v>
      </c>
      <c r="Q72" s="39">
        <v>8.7257337599999998E-3</v>
      </c>
      <c r="R72" s="39">
        <v>5.817155840000001E-2</v>
      </c>
      <c r="S72" s="39">
        <v>1.1634311680000002E-2</v>
      </c>
      <c r="T72" s="39">
        <v>0.40720090879999998</v>
      </c>
      <c r="U72" s="39" t="s">
        <v>422</v>
      </c>
      <c r="V72" s="39">
        <v>2.0941761024000001</v>
      </c>
      <c r="W72" s="39">
        <v>1.7451467520000001</v>
      </c>
      <c r="X72" s="39" t="s">
        <v>422</v>
      </c>
      <c r="Y72" s="39" t="s">
        <v>422</v>
      </c>
      <c r="Z72" s="39" t="s">
        <v>422</v>
      </c>
      <c r="AA72" s="39" t="s">
        <v>422</v>
      </c>
      <c r="AB72" s="39">
        <v>0.27922348031999999</v>
      </c>
      <c r="AC72" s="39" t="s">
        <v>440</v>
      </c>
      <c r="AD72" s="39">
        <v>1.4542889600000002</v>
      </c>
      <c r="AE72" s="192"/>
      <c r="AF72" s="39" t="s">
        <v>422</v>
      </c>
      <c r="AG72" s="39" t="s">
        <v>422</v>
      </c>
      <c r="AH72" s="39" t="s">
        <v>422</v>
      </c>
      <c r="AI72" s="39" t="s">
        <v>422</v>
      </c>
      <c r="AJ72" s="39" t="s">
        <v>422</v>
      </c>
      <c r="AK72" s="39">
        <v>1596.8</v>
      </c>
      <c r="AL72" s="40" t="s">
        <v>197</v>
      </c>
    </row>
    <row r="73" spans="1:38" s="5" customFormat="1" ht="26.25" customHeight="1" thickBot="1" x14ac:dyDescent="0.25">
      <c r="A73" s="37" t="s">
        <v>73</v>
      </c>
      <c r="B73" s="37" t="s">
        <v>7</v>
      </c>
      <c r="C73" s="37" t="s">
        <v>198</v>
      </c>
      <c r="D73" s="38"/>
      <c r="E73" s="39" t="s">
        <v>440</v>
      </c>
      <c r="F73" s="39" t="s">
        <v>440</v>
      </c>
      <c r="G73" s="39" t="s">
        <v>440</v>
      </c>
      <c r="H73" s="39" t="s">
        <v>440</v>
      </c>
      <c r="I73" s="39" t="s">
        <v>440</v>
      </c>
      <c r="J73" s="39" t="s">
        <v>440</v>
      </c>
      <c r="K73" s="39" t="s">
        <v>440</v>
      </c>
      <c r="L73" s="39" t="s">
        <v>440</v>
      </c>
      <c r="M73" s="39" t="s">
        <v>440</v>
      </c>
      <c r="N73" s="39" t="s">
        <v>440</v>
      </c>
      <c r="O73" s="39" t="s">
        <v>440</v>
      </c>
      <c r="P73" s="39" t="s">
        <v>440</v>
      </c>
      <c r="Q73" s="39" t="s">
        <v>440</v>
      </c>
      <c r="R73" s="39" t="s">
        <v>440</v>
      </c>
      <c r="S73" s="39" t="s">
        <v>440</v>
      </c>
      <c r="T73" s="39" t="s">
        <v>440</v>
      </c>
      <c r="U73" s="39" t="s">
        <v>440</v>
      </c>
      <c r="V73" s="39" t="s">
        <v>440</v>
      </c>
      <c r="W73" s="39" t="s">
        <v>440</v>
      </c>
      <c r="X73" s="39" t="s">
        <v>440</v>
      </c>
      <c r="Y73" s="39" t="s">
        <v>440</v>
      </c>
      <c r="Z73" s="39" t="s">
        <v>440</v>
      </c>
      <c r="AA73" s="39" t="s">
        <v>440</v>
      </c>
      <c r="AB73" s="39" t="s">
        <v>440</v>
      </c>
      <c r="AC73" s="39" t="s">
        <v>440</v>
      </c>
      <c r="AD73" s="39" t="s">
        <v>440</v>
      </c>
      <c r="AE73" s="192"/>
      <c r="AF73" s="39" t="s">
        <v>440</v>
      </c>
      <c r="AG73" s="39" t="s">
        <v>440</v>
      </c>
      <c r="AH73" s="39" t="s">
        <v>440</v>
      </c>
      <c r="AI73" s="39" t="s">
        <v>440</v>
      </c>
      <c r="AJ73" s="39" t="s">
        <v>440</v>
      </c>
      <c r="AK73" s="39" t="s">
        <v>440</v>
      </c>
      <c r="AL73" s="40" t="s">
        <v>199</v>
      </c>
    </row>
    <row r="74" spans="1:38" s="5" customFormat="1" ht="26.25" customHeight="1" thickBot="1" x14ac:dyDescent="0.25">
      <c r="A74" s="37" t="s">
        <v>73</v>
      </c>
      <c r="B74" s="37" t="s">
        <v>14</v>
      </c>
      <c r="C74" s="37" t="s">
        <v>200</v>
      </c>
      <c r="D74" s="38"/>
      <c r="E74" s="39" t="s">
        <v>408</v>
      </c>
      <c r="F74" s="39" t="s">
        <v>441</v>
      </c>
      <c r="G74" s="39" t="s">
        <v>408</v>
      </c>
      <c r="H74" s="39" t="s">
        <v>441</v>
      </c>
      <c r="I74" s="39">
        <v>1.8824628349999997E-2</v>
      </c>
      <c r="J74" s="39">
        <v>4.7917235800000013E-2</v>
      </c>
      <c r="K74" s="39">
        <v>6.8453193999999995E-2</v>
      </c>
      <c r="L74" s="39">
        <v>4.3296645205000004E-4</v>
      </c>
      <c r="M74" s="39" t="s">
        <v>441</v>
      </c>
      <c r="N74" s="39" t="s">
        <v>441</v>
      </c>
      <c r="O74" s="39" t="s">
        <v>441</v>
      </c>
      <c r="P74" s="39" t="s">
        <v>441</v>
      </c>
      <c r="Q74" s="39" t="s">
        <v>441</v>
      </c>
      <c r="R74" s="39" t="s">
        <v>441</v>
      </c>
      <c r="S74" s="39" t="s">
        <v>441</v>
      </c>
      <c r="T74" s="39" t="s">
        <v>441</v>
      </c>
      <c r="U74" s="39" t="s">
        <v>441</v>
      </c>
      <c r="V74" s="39" t="s">
        <v>441</v>
      </c>
      <c r="W74" s="39">
        <v>1.1979308950000001</v>
      </c>
      <c r="X74" s="39" t="s">
        <v>441</v>
      </c>
      <c r="Y74" s="39" t="s">
        <v>441</v>
      </c>
      <c r="Z74" s="39" t="s">
        <v>441</v>
      </c>
      <c r="AA74" s="39" t="s">
        <v>441</v>
      </c>
      <c r="AB74" s="39" t="s">
        <v>441</v>
      </c>
      <c r="AC74" s="39">
        <v>0.17113298499999999</v>
      </c>
      <c r="AD74" s="39" t="s">
        <v>441</v>
      </c>
      <c r="AE74" s="192"/>
      <c r="AF74" s="39" t="s">
        <v>408</v>
      </c>
      <c r="AG74" s="39" t="s">
        <v>440</v>
      </c>
      <c r="AH74" s="39" t="s">
        <v>408</v>
      </c>
      <c r="AI74" s="39" t="s">
        <v>440</v>
      </c>
      <c r="AJ74" s="39" t="s">
        <v>440</v>
      </c>
      <c r="AK74" s="39">
        <v>34.226596999999998</v>
      </c>
      <c r="AL74" s="40" t="s">
        <v>201</v>
      </c>
    </row>
    <row r="75" spans="1:38" s="5" customFormat="1" ht="26.25" customHeight="1" thickBot="1" x14ac:dyDescent="0.25">
      <c r="A75" s="37" t="s">
        <v>73</v>
      </c>
      <c r="B75" s="37" t="s">
        <v>202</v>
      </c>
      <c r="C75" s="37" t="s">
        <v>203</v>
      </c>
      <c r="D75" s="43"/>
      <c r="E75" s="39" t="s">
        <v>440</v>
      </c>
      <c r="F75" s="39" t="s">
        <v>440</v>
      </c>
      <c r="G75" s="39" t="s">
        <v>440</v>
      </c>
      <c r="H75" s="39" t="s">
        <v>440</v>
      </c>
      <c r="I75" s="39" t="s">
        <v>440</v>
      </c>
      <c r="J75" s="39" t="s">
        <v>440</v>
      </c>
      <c r="K75" s="39" t="s">
        <v>440</v>
      </c>
      <c r="L75" s="39" t="s">
        <v>440</v>
      </c>
      <c r="M75" s="39" t="s">
        <v>440</v>
      </c>
      <c r="N75" s="39" t="s">
        <v>440</v>
      </c>
      <c r="O75" s="39" t="s">
        <v>440</v>
      </c>
      <c r="P75" s="39" t="s">
        <v>440</v>
      </c>
      <c r="Q75" s="39" t="s">
        <v>440</v>
      </c>
      <c r="R75" s="39" t="s">
        <v>440</v>
      </c>
      <c r="S75" s="39" t="s">
        <v>440</v>
      </c>
      <c r="T75" s="39" t="s">
        <v>440</v>
      </c>
      <c r="U75" s="39" t="s">
        <v>440</v>
      </c>
      <c r="V75" s="39" t="s">
        <v>440</v>
      </c>
      <c r="W75" s="39" t="s">
        <v>440</v>
      </c>
      <c r="X75" s="39" t="s">
        <v>440</v>
      </c>
      <c r="Y75" s="39" t="s">
        <v>440</v>
      </c>
      <c r="Z75" s="39" t="s">
        <v>440</v>
      </c>
      <c r="AA75" s="39" t="s">
        <v>440</v>
      </c>
      <c r="AB75" s="39" t="s">
        <v>440</v>
      </c>
      <c r="AC75" s="39" t="s">
        <v>440</v>
      </c>
      <c r="AD75" s="39" t="s">
        <v>440</v>
      </c>
      <c r="AE75" s="192"/>
      <c r="AF75" s="39" t="s">
        <v>440</v>
      </c>
      <c r="AG75" s="39" t="s">
        <v>440</v>
      </c>
      <c r="AH75" s="39" t="s">
        <v>440</v>
      </c>
      <c r="AI75" s="39" t="s">
        <v>440</v>
      </c>
      <c r="AJ75" s="39" t="s">
        <v>440</v>
      </c>
      <c r="AK75" s="39" t="s">
        <v>440</v>
      </c>
      <c r="AL75" s="40" t="s">
        <v>204</v>
      </c>
    </row>
    <row r="76" spans="1:38" s="5" customFormat="1" ht="26.25" customHeight="1" thickBot="1" x14ac:dyDescent="0.25">
      <c r="A76" s="37" t="s">
        <v>73</v>
      </c>
      <c r="B76" s="37" t="s">
        <v>17</v>
      </c>
      <c r="C76" s="37" t="s">
        <v>205</v>
      </c>
      <c r="D76" s="38"/>
      <c r="E76" s="39" t="s">
        <v>408</v>
      </c>
      <c r="F76" s="39" t="s">
        <v>441</v>
      </c>
      <c r="G76" s="39">
        <v>0.11096465319000003</v>
      </c>
      <c r="H76" s="39" t="s">
        <v>441</v>
      </c>
      <c r="I76" s="39">
        <v>1.5082574220000005E-3</v>
      </c>
      <c r="J76" s="39">
        <v>3.553324742000001E-3</v>
      </c>
      <c r="K76" s="39">
        <v>4.7109876100000008E-3</v>
      </c>
      <c r="L76" s="39" t="s">
        <v>441</v>
      </c>
      <c r="M76" s="39" t="s">
        <v>441</v>
      </c>
      <c r="N76" s="39">
        <v>0.40095233800000007</v>
      </c>
      <c r="O76" s="39">
        <v>6.2112809200000011E-3</v>
      </c>
      <c r="P76" s="39">
        <v>2.8728712800000007E-2</v>
      </c>
      <c r="Q76" s="39">
        <v>1.8594022200000001E-2</v>
      </c>
      <c r="R76" s="39" t="s">
        <v>441</v>
      </c>
      <c r="S76" s="39" t="s">
        <v>441</v>
      </c>
      <c r="T76" s="39" t="s">
        <v>441</v>
      </c>
      <c r="U76" s="39" t="s">
        <v>441</v>
      </c>
      <c r="V76" s="39">
        <v>8.8088112400000021E-5</v>
      </c>
      <c r="W76" s="39">
        <v>0.48083524600000005</v>
      </c>
      <c r="X76" s="39" t="s">
        <v>441</v>
      </c>
      <c r="Y76" s="39" t="s">
        <v>441</v>
      </c>
      <c r="Z76" s="39" t="s">
        <v>441</v>
      </c>
      <c r="AA76" s="39" t="s">
        <v>441</v>
      </c>
      <c r="AB76" s="39" t="s">
        <v>441</v>
      </c>
      <c r="AC76" s="39" t="s">
        <v>441</v>
      </c>
      <c r="AD76" s="39">
        <v>2.3536403380000005E-4</v>
      </c>
      <c r="AE76" s="192"/>
      <c r="AF76" s="39" t="s">
        <v>408</v>
      </c>
      <c r="AG76" s="39" t="s">
        <v>408</v>
      </c>
      <c r="AH76" s="39" t="s">
        <v>408</v>
      </c>
      <c r="AI76" s="39" t="s">
        <v>440</v>
      </c>
      <c r="AJ76" s="39" t="s">
        <v>440</v>
      </c>
      <c r="AK76" s="39" t="s">
        <v>456</v>
      </c>
      <c r="AL76" s="40" t="s">
        <v>206</v>
      </c>
    </row>
    <row r="77" spans="1:38" s="5" customFormat="1" ht="26.25" customHeight="1" thickBot="1" x14ac:dyDescent="0.25">
      <c r="A77" s="37" t="s">
        <v>73</v>
      </c>
      <c r="B77" s="37" t="s">
        <v>207</v>
      </c>
      <c r="C77" s="37" t="s">
        <v>208</v>
      </c>
      <c r="D77" s="38"/>
      <c r="E77" s="39" t="s">
        <v>408</v>
      </c>
      <c r="F77" s="39" t="s">
        <v>441</v>
      </c>
      <c r="G77" s="39">
        <v>0.51143721748000004</v>
      </c>
      <c r="H77" s="39" t="s">
        <v>441</v>
      </c>
      <c r="I77" s="39">
        <v>5.7393678700000004E-3</v>
      </c>
      <c r="J77" s="39">
        <v>6.4565827360000003E-3</v>
      </c>
      <c r="K77" s="39">
        <v>7.1737976019999993E-3</v>
      </c>
      <c r="L77" s="39" t="s">
        <v>441</v>
      </c>
      <c r="M77" s="39" t="s">
        <v>441</v>
      </c>
      <c r="N77" s="39">
        <v>0.23903039844999999</v>
      </c>
      <c r="O77" s="39">
        <v>3.3544229469999999E-2</v>
      </c>
      <c r="P77" s="39">
        <v>0.11912481220649999</v>
      </c>
      <c r="Q77" s="39">
        <v>7.9663058300000009E-3</v>
      </c>
      <c r="R77" s="39" t="s">
        <v>441</v>
      </c>
      <c r="S77" s="39" t="s">
        <v>441</v>
      </c>
      <c r="T77" s="39" t="s">
        <v>441</v>
      </c>
      <c r="U77" s="39" t="s">
        <v>441</v>
      </c>
      <c r="V77" s="39">
        <v>1.675150296</v>
      </c>
      <c r="W77" s="39">
        <v>0.40120093999999995</v>
      </c>
      <c r="X77" s="39" t="s">
        <v>441</v>
      </c>
      <c r="Y77" s="39" t="s">
        <v>441</v>
      </c>
      <c r="Z77" s="39" t="s">
        <v>441</v>
      </c>
      <c r="AA77" s="39" t="s">
        <v>441</v>
      </c>
      <c r="AB77" s="39" t="s">
        <v>441</v>
      </c>
      <c r="AC77" s="39" t="s">
        <v>441</v>
      </c>
      <c r="AD77" s="39">
        <v>7.1476701160099997E-5</v>
      </c>
      <c r="AE77" s="192"/>
      <c r="AF77" s="39" t="s">
        <v>408</v>
      </c>
      <c r="AG77" s="39" t="s">
        <v>408</v>
      </c>
      <c r="AH77" s="39" t="s">
        <v>408</v>
      </c>
      <c r="AI77" s="39" t="s">
        <v>440</v>
      </c>
      <c r="AJ77" s="39" t="s">
        <v>440</v>
      </c>
      <c r="AK77" s="39" t="s">
        <v>456</v>
      </c>
      <c r="AL77" s="40" t="s">
        <v>209</v>
      </c>
    </row>
    <row r="78" spans="1:38" s="5" customFormat="1" ht="26.25" customHeight="1" thickBot="1" x14ac:dyDescent="0.25">
      <c r="A78" s="37" t="s">
        <v>73</v>
      </c>
      <c r="B78" s="37" t="s">
        <v>210</v>
      </c>
      <c r="C78" s="37" t="s">
        <v>211</v>
      </c>
      <c r="D78" s="38"/>
      <c r="E78" s="39" t="s">
        <v>408</v>
      </c>
      <c r="F78" s="39" t="s">
        <v>441</v>
      </c>
      <c r="G78" s="39">
        <v>2.0397699999999999</v>
      </c>
      <c r="H78" s="39" t="s">
        <v>441</v>
      </c>
      <c r="I78" s="39">
        <v>1.023651955846154E-2</v>
      </c>
      <c r="J78" s="39">
        <v>1.3281308129230769E-2</v>
      </c>
      <c r="K78" s="39">
        <v>1.6326096700000001E-2</v>
      </c>
      <c r="L78" s="39">
        <v>5.1182597792307704E-6</v>
      </c>
      <c r="M78" s="39" t="s">
        <v>408</v>
      </c>
      <c r="N78" s="39">
        <v>1.246855823846154</v>
      </c>
      <c r="O78" s="39">
        <v>0.76207537139230774</v>
      </c>
      <c r="P78" s="39">
        <v>1.1572615384615385E-3</v>
      </c>
      <c r="Q78" s="39">
        <v>0.15602586811538463</v>
      </c>
      <c r="R78" s="39">
        <v>0.82661538461538464</v>
      </c>
      <c r="S78" s="39">
        <v>2.1106600436923078</v>
      </c>
      <c r="T78" s="39">
        <v>0.66651470281130776</v>
      </c>
      <c r="U78" s="39" t="s">
        <v>441</v>
      </c>
      <c r="V78" s="39" t="s">
        <v>441</v>
      </c>
      <c r="W78" s="39">
        <v>3.6449750100000003E-3</v>
      </c>
      <c r="X78" s="39" t="s">
        <v>441</v>
      </c>
      <c r="Y78" s="39" t="s">
        <v>441</v>
      </c>
      <c r="Z78" s="39" t="s">
        <v>441</v>
      </c>
      <c r="AA78" s="39" t="s">
        <v>441</v>
      </c>
      <c r="AB78" s="39" t="s">
        <v>441</v>
      </c>
      <c r="AC78" s="39" t="s">
        <v>441</v>
      </c>
      <c r="AD78" s="39">
        <v>2.1989032079999999E-4</v>
      </c>
      <c r="AE78" s="192"/>
      <c r="AF78" s="39" t="s">
        <v>408</v>
      </c>
      <c r="AG78" s="39" t="s">
        <v>408</v>
      </c>
      <c r="AH78" s="39" t="s">
        <v>408</v>
      </c>
      <c r="AI78" s="39" t="s">
        <v>440</v>
      </c>
      <c r="AJ78" s="39" t="s">
        <v>440</v>
      </c>
      <c r="AK78" s="39" t="s">
        <v>456</v>
      </c>
      <c r="AL78" s="40" t="s">
        <v>212</v>
      </c>
    </row>
    <row r="79" spans="1:38" s="5" customFormat="1" ht="26.25" customHeight="1" thickBot="1" x14ac:dyDescent="0.25">
      <c r="A79" s="37" t="s">
        <v>73</v>
      </c>
      <c r="B79" s="37" t="s">
        <v>213</v>
      </c>
      <c r="C79" s="37" t="s">
        <v>214</v>
      </c>
      <c r="D79" s="38"/>
      <c r="E79" s="39" t="s">
        <v>440</v>
      </c>
      <c r="F79" s="39" t="s">
        <v>440</v>
      </c>
      <c r="G79" s="39" t="s">
        <v>440</v>
      </c>
      <c r="H79" s="39" t="s">
        <v>440</v>
      </c>
      <c r="I79" s="39" t="s">
        <v>440</v>
      </c>
      <c r="J79" s="39" t="s">
        <v>440</v>
      </c>
      <c r="K79" s="39" t="s">
        <v>440</v>
      </c>
      <c r="L79" s="39" t="s">
        <v>440</v>
      </c>
      <c r="M79" s="39" t="s">
        <v>440</v>
      </c>
      <c r="N79" s="39" t="s">
        <v>440</v>
      </c>
      <c r="O79" s="39" t="s">
        <v>440</v>
      </c>
      <c r="P79" s="39" t="s">
        <v>440</v>
      </c>
      <c r="Q79" s="39" t="s">
        <v>440</v>
      </c>
      <c r="R79" s="39" t="s">
        <v>440</v>
      </c>
      <c r="S79" s="39" t="s">
        <v>440</v>
      </c>
      <c r="T79" s="39" t="s">
        <v>440</v>
      </c>
      <c r="U79" s="39" t="s">
        <v>440</v>
      </c>
      <c r="V79" s="39" t="s">
        <v>440</v>
      </c>
      <c r="W79" s="39" t="s">
        <v>440</v>
      </c>
      <c r="X79" s="39" t="s">
        <v>440</v>
      </c>
      <c r="Y79" s="39" t="s">
        <v>440</v>
      </c>
      <c r="Z79" s="39" t="s">
        <v>440</v>
      </c>
      <c r="AA79" s="39" t="s">
        <v>440</v>
      </c>
      <c r="AB79" s="39" t="s">
        <v>440</v>
      </c>
      <c r="AC79" s="39" t="s">
        <v>440</v>
      </c>
      <c r="AD79" s="39" t="s">
        <v>440</v>
      </c>
      <c r="AE79" s="192"/>
      <c r="AF79" s="39" t="s">
        <v>440</v>
      </c>
      <c r="AG79" s="39" t="s">
        <v>440</v>
      </c>
      <c r="AH79" s="39" t="s">
        <v>440</v>
      </c>
      <c r="AI79" s="39" t="s">
        <v>440</v>
      </c>
      <c r="AJ79" s="39" t="s">
        <v>440</v>
      </c>
      <c r="AK79" s="39" t="s">
        <v>440</v>
      </c>
      <c r="AL79" s="40" t="s">
        <v>215</v>
      </c>
    </row>
    <row r="80" spans="1:38" s="5" customFormat="1" ht="26.25" customHeight="1" thickBot="1" x14ac:dyDescent="0.25">
      <c r="A80" s="37" t="s">
        <v>73</v>
      </c>
      <c r="B80" s="37" t="s">
        <v>216</v>
      </c>
      <c r="C80" s="37" t="s">
        <v>217</v>
      </c>
      <c r="D80" s="38"/>
      <c r="E80" s="39" t="s">
        <v>440</v>
      </c>
      <c r="F80" s="39" t="s">
        <v>440</v>
      </c>
      <c r="G80" s="39" t="s">
        <v>440</v>
      </c>
      <c r="H80" s="39" t="s">
        <v>440</v>
      </c>
      <c r="I80" s="39" t="s">
        <v>440</v>
      </c>
      <c r="J80" s="39" t="s">
        <v>440</v>
      </c>
      <c r="K80" s="39" t="s">
        <v>440</v>
      </c>
      <c r="L80" s="39" t="s">
        <v>440</v>
      </c>
      <c r="M80" s="39" t="s">
        <v>440</v>
      </c>
      <c r="N80" s="39" t="s">
        <v>440</v>
      </c>
      <c r="O80" s="39" t="s">
        <v>440</v>
      </c>
      <c r="P80" s="39" t="s">
        <v>440</v>
      </c>
      <c r="Q80" s="39" t="s">
        <v>440</v>
      </c>
      <c r="R80" s="39" t="s">
        <v>440</v>
      </c>
      <c r="S80" s="39" t="s">
        <v>440</v>
      </c>
      <c r="T80" s="39" t="s">
        <v>440</v>
      </c>
      <c r="U80" s="39" t="s">
        <v>440</v>
      </c>
      <c r="V80" s="39" t="s">
        <v>440</v>
      </c>
      <c r="W80" s="39" t="s">
        <v>440</v>
      </c>
      <c r="X80" s="39" t="s">
        <v>440</v>
      </c>
      <c r="Y80" s="39" t="s">
        <v>440</v>
      </c>
      <c r="Z80" s="39" t="s">
        <v>440</v>
      </c>
      <c r="AA80" s="39" t="s">
        <v>440</v>
      </c>
      <c r="AB80" s="39" t="s">
        <v>440</v>
      </c>
      <c r="AC80" s="39" t="s">
        <v>440</v>
      </c>
      <c r="AD80" s="39" t="s">
        <v>440</v>
      </c>
      <c r="AE80" s="192"/>
      <c r="AF80" s="39" t="s">
        <v>440</v>
      </c>
      <c r="AG80" s="39" t="s">
        <v>440</v>
      </c>
      <c r="AH80" s="39" t="s">
        <v>440</v>
      </c>
      <c r="AI80" s="39" t="s">
        <v>440</v>
      </c>
      <c r="AJ80" s="39" t="s">
        <v>440</v>
      </c>
      <c r="AK80" s="39" t="s">
        <v>440</v>
      </c>
      <c r="AL80" s="40" t="s">
        <v>147</v>
      </c>
    </row>
    <row r="81" spans="1:38" s="5" customFormat="1" ht="26.25" customHeight="1" thickBot="1" x14ac:dyDescent="0.25">
      <c r="A81" s="37" t="s">
        <v>73</v>
      </c>
      <c r="B81" s="37" t="s">
        <v>218</v>
      </c>
      <c r="C81" s="37" t="s">
        <v>219</v>
      </c>
      <c r="D81" s="38"/>
      <c r="E81" s="39" t="s">
        <v>422</v>
      </c>
      <c r="F81" s="39" t="s">
        <v>422</v>
      </c>
      <c r="G81" s="39" t="s">
        <v>422</v>
      </c>
      <c r="H81" s="39" t="s">
        <v>422</v>
      </c>
      <c r="I81" s="39" t="s">
        <v>422</v>
      </c>
      <c r="J81" s="39" t="s">
        <v>422</v>
      </c>
      <c r="K81" s="39" t="s">
        <v>422</v>
      </c>
      <c r="L81" s="39" t="s">
        <v>422</v>
      </c>
      <c r="M81" s="39" t="s">
        <v>422</v>
      </c>
      <c r="N81" s="39" t="s">
        <v>422</v>
      </c>
      <c r="O81" s="39" t="s">
        <v>422</v>
      </c>
      <c r="P81" s="39" t="s">
        <v>422</v>
      </c>
      <c r="Q81" s="39" t="s">
        <v>422</v>
      </c>
      <c r="R81" s="39" t="s">
        <v>422</v>
      </c>
      <c r="S81" s="39" t="s">
        <v>422</v>
      </c>
      <c r="T81" s="39" t="s">
        <v>422</v>
      </c>
      <c r="U81" s="39" t="s">
        <v>422</v>
      </c>
      <c r="V81" s="39" t="s">
        <v>422</v>
      </c>
      <c r="W81" s="39" t="s">
        <v>422</v>
      </c>
      <c r="X81" s="39" t="s">
        <v>422</v>
      </c>
      <c r="Y81" s="39" t="s">
        <v>422</v>
      </c>
      <c r="Z81" s="39" t="s">
        <v>422</v>
      </c>
      <c r="AA81" s="39" t="s">
        <v>422</v>
      </c>
      <c r="AB81" s="39" t="s">
        <v>422</v>
      </c>
      <c r="AC81" s="39" t="s">
        <v>422</v>
      </c>
      <c r="AD81" s="39" t="s">
        <v>422</v>
      </c>
      <c r="AE81" s="192"/>
      <c r="AF81" s="39" t="s">
        <v>422</v>
      </c>
      <c r="AG81" s="39" t="s">
        <v>422</v>
      </c>
      <c r="AH81" s="39" t="s">
        <v>422</v>
      </c>
      <c r="AI81" s="39" t="s">
        <v>422</v>
      </c>
      <c r="AJ81" s="39" t="s">
        <v>422</v>
      </c>
      <c r="AK81" s="39" t="s">
        <v>422</v>
      </c>
      <c r="AL81" s="40" t="s">
        <v>220</v>
      </c>
    </row>
    <row r="82" spans="1:38" s="5" customFormat="1" ht="25.5" customHeight="1" thickBot="1" x14ac:dyDescent="0.25">
      <c r="A82" s="37" t="s">
        <v>221</v>
      </c>
      <c r="B82" s="37" t="s">
        <v>222</v>
      </c>
      <c r="C82" s="42" t="s">
        <v>223</v>
      </c>
      <c r="D82" s="38"/>
      <c r="E82" s="39" t="s">
        <v>422</v>
      </c>
      <c r="F82" s="39">
        <v>13.580425124785197</v>
      </c>
      <c r="G82" s="39" t="s">
        <v>422</v>
      </c>
      <c r="H82" s="39" t="s">
        <v>422</v>
      </c>
      <c r="I82" s="39" t="s">
        <v>441</v>
      </c>
      <c r="J82" s="39" t="s">
        <v>422</v>
      </c>
      <c r="K82" s="39" t="s">
        <v>422</v>
      </c>
      <c r="L82" s="39" t="s">
        <v>422</v>
      </c>
      <c r="M82" s="39" t="s">
        <v>422</v>
      </c>
      <c r="N82" s="39" t="s">
        <v>422</v>
      </c>
      <c r="O82" s="39" t="s">
        <v>422</v>
      </c>
      <c r="P82" s="39">
        <v>3.8807215304115997E-10</v>
      </c>
      <c r="Q82" s="39" t="s">
        <v>422</v>
      </c>
      <c r="R82" s="39" t="s">
        <v>422</v>
      </c>
      <c r="S82" s="39" t="s">
        <v>422</v>
      </c>
      <c r="T82" s="39" t="s">
        <v>422</v>
      </c>
      <c r="U82" s="39" t="s">
        <v>422</v>
      </c>
      <c r="V82" s="39" t="s">
        <v>422</v>
      </c>
      <c r="W82" s="39" t="s">
        <v>422</v>
      </c>
      <c r="X82" s="39" t="s">
        <v>422</v>
      </c>
      <c r="Y82" s="39" t="s">
        <v>422</v>
      </c>
      <c r="Z82" s="39" t="s">
        <v>422</v>
      </c>
      <c r="AA82" s="39" t="s">
        <v>422</v>
      </c>
      <c r="AB82" s="39" t="s">
        <v>422</v>
      </c>
      <c r="AC82" s="39" t="s">
        <v>422</v>
      </c>
      <c r="AD82" s="39" t="s">
        <v>422</v>
      </c>
      <c r="AE82" s="192"/>
      <c r="AF82" s="39" t="s">
        <v>422</v>
      </c>
      <c r="AG82" s="39" t="s">
        <v>422</v>
      </c>
      <c r="AH82" s="39" t="s">
        <v>422</v>
      </c>
      <c r="AI82" s="39" t="s">
        <v>422</v>
      </c>
      <c r="AJ82" s="39" t="s">
        <v>422</v>
      </c>
      <c r="AK82" s="39">
        <v>6.9298598757350005E-2</v>
      </c>
      <c r="AL82" s="40" t="s">
        <v>455</v>
      </c>
    </row>
    <row r="83" spans="1:38" s="5" customFormat="1" ht="26.25" customHeight="1" thickBot="1" x14ac:dyDescent="0.25">
      <c r="A83" s="37" t="s">
        <v>73</v>
      </c>
      <c r="B83" s="161" t="s">
        <v>225</v>
      </c>
      <c r="C83" s="42" t="s">
        <v>226</v>
      </c>
      <c r="D83" s="38"/>
      <c r="E83" s="39">
        <v>0.13915294443439999</v>
      </c>
      <c r="F83" s="39">
        <v>5.863185860999999E-2</v>
      </c>
      <c r="G83" s="39">
        <v>6.9185593159799982E-2</v>
      </c>
      <c r="H83" s="39" t="s">
        <v>422</v>
      </c>
      <c r="I83" s="39">
        <v>0.17176205976199987</v>
      </c>
      <c r="J83" s="39">
        <v>3.4352411952400002</v>
      </c>
      <c r="K83" s="39">
        <v>25.227695908859999</v>
      </c>
      <c r="L83" s="39">
        <v>9.7904374064340018E-3</v>
      </c>
      <c r="M83" s="39">
        <v>0.78175811480000001</v>
      </c>
      <c r="N83" s="39" t="s">
        <v>422</v>
      </c>
      <c r="O83" s="39" t="s">
        <v>422</v>
      </c>
      <c r="P83" s="39" t="s">
        <v>422</v>
      </c>
      <c r="Q83" s="39" t="s">
        <v>422</v>
      </c>
      <c r="R83" s="39" t="s">
        <v>422</v>
      </c>
      <c r="S83" s="39" t="s">
        <v>422</v>
      </c>
      <c r="T83" s="39" t="s">
        <v>422</v>
      </c>
      <c r="U83" s="39" t="s">
        <v>422</v>
      </c>
      <c r="V83" s="39" t="s">
        <v>422</v>
      </c>
      <c r="W83" s="39" t="s">
        <v>441</v>
      </c>
      <c r="X83" s="39" t="s">
        <v>441</v>
      </c>
      <c r="Y83" s="39" t="s">
        <v>441</v>
      </c>
      <c r="Z83" s="39" t="s">
        <v>441</v>
      </c>
      <c r="AA83" s="39" t="s">
        <v>441</v>
      </c>
      <c r="AB83" s="39" t="s">
        <v>441</v>
      </c>
      <c r="AC83" s="39" t="s">
        <v>441</v>
      </c>
      <c r="AD83" s="39" t="s">
        <v>422</v>
      </c>
      <c r="AE83" s="192"/>
      <c r="AF83" s="39" t="s">
        <v>408</v>
      </c>
      <c r="AG83" s="39" t="s">
        <v>440</v>
      </c>
      <c r="AH83" s="39" t="s">
        <v>408</v>
      </c>
      <c r="AI83" s="39" t="s">
        <v>440</v>
      </c>
      <c r="AJ83" s="39" t="s">
        <v>440</v>
      </c>
      <c r="AK83" s="39">
        <v>3908.7905739999997</v>
      </c>
      <c r="AL83" s="40" t="s">
        <v>147</v>
      </c>
    </row>
    <row r="84" spans="1:38" s="5" customFormat="1" ht="25.5" customHeight="1" thickBot="1" x14ac:dyDescent="0.25">
      <c r="A84" s="37" t="s">
        <v>73</v>
      </c>
      <c r="B84" s="161" t="s">
        <v>227</v>
      </c>
      <c r="C84" s="42" t="s">
        <v>228</v>
      </c>
      <c r="D84" s="38"/>
      <c r="E84" s="39" t="s">
        <v>422</v>
      </c>
      <c r="F84" s="39">
        <v>3.1166453500000007E-3</v>
      </c>
      <c r="G84" s="39" t="s">
        <v>422</v>
      </c>
      <c r="H84" s="39" t="s">
        <v>422</v>
      </c>
      <c r="I84" s="39">
        <v>1.9179356000000004E-3</v>
      </c>
      <c r="J84" s="39">
        <v>9.5896780000000008E-3</v>
      </c>
      <c r="K84" s="39">
        <v>3.8358712000000003E-2</v>
      </c>
      <c r="L84" s="39">
        <v>2.4933162800000005E-7</v>
      </c>
      <c r="M84" s="39">
        <v>2.2775485250000002E-4</v>
      </c>
      <c r="N84" s="39" t="s">
        <v>422</v>
      </c>
      <c r="O84" s="39" t="s">
        <v>422</v>
      </c>
      <c r="P84" s="39" t="s">
        <v>441</v>
      </c>
      <c r="Q84" s="39" t="s">
        <v>422</v>
      </c>
      <c r="R84" s="39" t="s">
        <v>422</v>
      </c>
      <c r="S84" s="39" t="s">
        <v>422</v>
      </c>
      <c r="T84" s="39" t="s">
        <v>422</v>
      </c>
      <c r="U84" s="39" t="s">
        <v>422</v>
      </c>
      <c r="V84" s="39" t="s">
        <v>422</v>
      </c>
      <c r="W84" s="39" t="s">
        <v>422</v>
      </c>
      <c r="X84" s="39" t="s">
        <v>422</v>
      </c>
      <c r="Y84" s="39" t="s">
        <v>422</v>
      </c>
      <c r="Z84" s="39" t="s">
        <v>422</v>
      </c>
      <c r="AA84" s="39" t="s">
        <v>422</v>
      </c>
      <c r="AB84" s="39" t="s">
        <v>422</v>
      </c>
      <c r="AC84" s="39" t="s">
        <v>422</v>
      </c>
      <c r="AD84" s="39" t="s">
        <v>422</v>
      </c>
      <c r="AE84" s="192"/>
      <c r="AF84" s="39" t="s">
        <v>422</v>
      </c>
      <c r="AG84" s="39" t="s">
        <v>422</v>
      </c>
      <c r="AH84" s="39" t="s">
        <v>422</v>
      </c>
      <c r="AI84" s="39" t="s">
        <v>422</v>
      </c>
      <c r="AJ84" s="39" t="s">
        <v>422</v>
      </c>
      <c r="AK84" s="39">
        <v>3.4248850000000002</v>
      </c>
      <c r="AL84" s="40" t="s">
        <v>147</v>
      </c>
    </row>
    <row r="85" spans="1:38" s="5" customFormat="1" ht="25.5" customHeight="1" thickBot="1" x14ac:dyDescent="0.25">
      <c r="A85" s="37" t="s">
        <v>221</v>
      </c>
      <c r="B85" s="37" t="s">
        <v>229</v>
      </c>
      <c r="C85" s="42" t="s">
        <v>230</v>
      </c>
      <c r="D85" s="38"/>
      <c r="E85" s="39" t="s">
        <v>422</v>
      </c>
      <c r="F85" s="39">
        <v>1.0292557464000003</v>
      </c>
      <c r="G85" s="39" t="s">
        <v>422</v>
      </c>
      <c r="H85" s="39" t="s">
        <v>422</v>
      </c>
      <c r="I85" s="39" t="s">
        <v>441</v>
      </c>
      <c r="J85" s="39" t="s">
        <v>422</v>
      </c>
      <c r="K85" s="39" t="s">
        <v>422</v>
      </c>
      <c r="L85" s="39" t="s">
        <v>422</v>
      </c>
      <c r="M85" s="39" t="s">
        <v>422</v>
      </c>
      <c r="N85" s="39" t="s">
        <v>422</v>
      </c>
      <c r="O85" s="39" t="s">
        <v>422</v>
      </c>
      <c r="P85" s="39" t="s">
        <v>441</v>
      </c>
      <c r="Q85" s="39" t="s">
        <v>422</v>
      </c>
      <c r="R85" s="39" t="s">
        <v>422</v>
      </c>
      <c r="S85" s="39" t="s">
        <v>422</v>
      </c>
      <c r="T85" s="39" t="s">
        <v>422</v>
      </c>
      <c r="U85" s="39" t="s">
        <v>422</v>
      </c>
      <c r="V85" s="39" t="s">
        <v>422</v>
      </c>
      <c r="W85" s="39" t="s">
        <v>422</v>
      </c>
      <c r="X85" s="39" t="s">
        <v>422</v>
      </c>
      <c r="Y85" s="39" t="s">
        <v>422</v>
      </c>
      <c r="Z85" s="39" t="s">
        <v>422</v>
      </c>
      <c r="AA85" s="39" t="s">
        <v>422</v>
      </c>
      <c r="AB85" s="39" t="s">
        <v>422</v>
      </c>
      <c r="AC85" s="39" t="s">
        <v>422</v>
      </c>
      <c r="AD85" s="39" t="s">
        <v>422</v>
      </c>
      <c r="AE85" s="192"/>
      <c r="AF85" s="39" t="s">
        <v>422</v>
      </c>
      <c r="AG85" s="39" t="s">
        <v>422</v>
      </c>
      <c r="AH85" s="39" t="s">
        <v>422</v>
      </c>
      <c r="AI85" s="39" t="s">
        <v>422</v>
      </c>
      <c r="AJ85" s="39" t="s">
        <v>422</v>
      </c>
      <c r="AK85" s="39">
        <v>4.8040770000000022</v>
      </c>
      <c r="AL85" s="40" t="s">
        <v>231</v>
      </c>
    </row>
    <row r="86" spans="1:38" s="5" customFormat="1" ht="25.5" customHeight="1" thickBot="1" x14ac:dyDescent="0.25">
      <c r="A86" s="37" t="s">
        <v>221</v>
      </c>
      <c r="B86" s="37" t="s">
        <v>232</v>
      </c>
      <c r="C86" s="42" t="s">
        <v>233</v>
      </c>
      <c r="D86" s="38"/>
      <c r="E86" s="39" t="s">
        <v>422</v>
      </c>
      <c r="F86" s="39">
        <v>0.11935880999999995</v>
      </c>
      <c r="G86" s="39" t="s">
        <v>422</v>
      </c>
      <c r="H86" s="39" t="s">
        <v>422</v>
      </c>
      <c r="I86" s="39" t="s">
        <v>441</v>
      </c>
      <c r="J86" s="39" t="s">
        <v>422</v>
      </c>
      <c r="K86" s="39" t="s">
        <v>422</v>
      </c>
      <c r="L86" s="39" t="s">
        <v>422</v>
      </c>
      <c r="M86" s="39" t="s">
        <v>422</v>
      </c>
      <c r="N86" s="39" t="s">
        <v>422</v>
      </c>
      <c r="O86" s="39" t="s">
        <v>422</v>
      </c>
      <c r="P86" s="39" t="s">
        <v>441</v>
      </c>
      <c r="Q86" s="39" t="s">
        <v>422</v>
      </c>
      <c r="R86" s="39" t="s">
        <v>422</v>
      </c>
      <c r="S86" s="39" t="s">
        <v>422</v>
      </c>
      <c r="T86" s="39" t="s">
        <v>422</v>
      </c>
      <c r="U86" s="39" t="s">
        <v>422</v>
      </c>
      <c r="V86" s="39" t="s">
        <v>422</v>
      </c>
      <c r="W86" s="39" t="s">
        <v>422</v>
      </c>
      <c r="X86" s="39" t="s">
        <v>422</v>
      </c>
      <c r="Y86" s="39" t="s">
        <v>422</v>
      </c>
      <c r="Z86" s="39" t="s">
        <v>422</v>
      </c>
      <c r="AA86" s="39" t="s">
        <v>422</v>
      </c>
      <c r="AB86" s="39" t="s">
        <v>422</v>
      </c>
      <c r="AC86" s="39" t="s">
        <v>422</v>
      </c>
      <c r="AD86" s="39" t="s">
        <v>422</v>
      </c>
      <c r="AE86" s="192"/>
      <c r="AF86" s="39" t="s">
        <v>422</v>
      </c>
      <c r="AG86" s="39" t="s">
        <v>422</v>
      </c>
      <c r="AH86" s="39" t="s">
        <v>422</v>
      </c>
      <c r="AI86" s="39" t="s">
        <v>422</v>
      </c>
      <c r="AJ86" s="39" t="s">
        <v>422</v>
      </c>
      <c r="AK86" s="39">
        <v>0.16811099999999993</v>
      </c>
      <c r="AL86" s="40" t="s">
        <v>224</v>
      </c>
    </row>
    <row r="87" spans="1:38" s="5" customFormat="1" ht="25.5" customHeight="1" thickBot="1" x14ac:dyDescent="0.25">
      <c r="A87" s="37" t="s">
        <v>221</v>
      </c>
      <c r="B87" s="37" t="s">
        <v>234</v>
      </c>
      <c r="C87" s="42" t="s">
        <v>235</v>
      </c>
      <c r="D87" s="38"/>
      <c r="E87" s="39" t="s">
        <v>422</v>
      </c>
      <c r="F87" s="39">
        <v>2.7792185999999996E-4</v>
      </c>
      <c r="G87" s="39" t="s">
        <v>422</v>
      </c>
      <c r="H87" s="39" t="s">
        <v>422</v>
      </c>
      <c r="I87" s="39" t="s">
        <v>441</v>
      </c>
      <c r="J87" s="39" t="s">
        <v>422</v>
      </c>
      <c r="K87" s="39" t="s">
        <v>422</v>
      </c>
      <c r="L87" s="39" t="s">
        <v>422</v>
      </c>
      <c r="M87" s="39" t="s">
        <v>422</v>
      </c>
      <c r="N87" s="39" t="s">
        <v>422</v>
      </c>
      <c r="O87" s="39" t="s">
        <v>422</v>
      </c>
      <c r="P87" s="39" t="s">
        <v>441</v>
      </c>
      <c r="Q87" s="39" t="s">
        <v>422</v>
      </c>
      <c r="R87" s="39" t="s">
        <v>422</v>
      </c>
      <c r="S87" s="39" t="s">
        <v>422</v>
      </c>
      <c r="T87" s="39" t="s">
        <v>422</v>
      </c>
      <c r="U87" s="39" t="s">
        <v>422</v>
      </c>
      <c r="V87" s="39" t="s">
        <v>422</v>
      </c>
      <c r="W87" s="39" t="s">
        <v>422</v>
      </c>
      <c r="X87" s="39" t="s">
        <v>422</v>
      </c>
      <c r="Y87" s="39" t="s">
        <v>422</v>
      </c>
      <c r="Z87" s="39" t="s">
        <v>422</v>
      </c>
      <c r="AA87" s="39" t="s">
        <v>422</v>
      </c>
      <c r="AB87" s="39" t="s">
        <v>422</v>
      </c>
      <c r="AC87" s="39" t="s">
        <v>422</v>
      </c>
      <c r="AD87" s="39" t="s">
        <v>422</v>
      </c>
      <c r="AE87" s="192"/>
      <c r="AF87" s="39" t="s">
        <v>422</v>
      </c>
      <c r="AG87" s="39" t="s">
        <v>422</v>
      </c>
      <c r="AH87" s="39" t="s">
        <v>422</v>
      </c>
      <c r="AI87" s="39" t="s">
        <v>422</v>
      </c>
      <c r="AJ87" s="39" t="s">
        <v>422</v>
      </c>
      <c r="AK87" s="39">
        <v>4.6299999999999996E-3</v>
      </c>
      <c r="AL87" s="40" t="s">
        <v>224</v>
      </c>
    </row>
    <row r="88" spans="1:38" s="5" customFormat="1" ht="26.25" customHeight="1" thickBot="1" x14ac:dyDescent="0.25">
      <c r="A88" s="37" t="s">
        <v>221</v>
      </c>
      <c r="B88" s="37" t="s">
        <v>236</v>
      </c>
      <c r="C88" s="42" t="s">
        <v>237</v>
      </c>
      <c r="D88" s="38"/>
      <c r="E88" s="39" t="s">
        <v>422</v>
      </c>
      <c r="F88" s="39">
        <v>0.22972036499999998</v>
      </c>
      <c r="G88" s="39" t="s">
        <v>422</v>
      </c>
      <c r="H88" s="39" t="s">
        <v>422</v>
      </c>
      <c r="I88" s="39" t="s">
        <v>441</v>
      </c>
      <c r="J88" s="39" t="s">
        <v>422</v>
      </c>
      <c r="K88" s="39" t="s">
        <v>422</v>
      </c>
      <c r="L88" s="39" t="s">
        <v>422</v>
      </c>
      <c r="M88" s="39" t="s">
        <v>422</v>
      </c>
      <c r="N88" s="39" t="s">
        <v>422</v>
      </c>
      <c r="O88" s="39" t="s">
        <v>422</v>
      </c>
      <c r="P88" s="39" t="s">
        <v>441</v>
      </c>
      <c r="Q88" s="39" t="s">
        <v>422</v>
      </c>
      <c r="R88" s="39" t="s">
        <v>422</v>
      </c>
      <c r="S88" s="39" t="s">
        <v>422</v>
      </c>
      <c r="T88" s="39" t="s">
        <v>422</v>
      </c>
      <c r="U88" s="39" t="s">
        <v>422</v>
      </c>
      <c r="V88" s="39" t="s">
        <v>422</v>
      </c>
      <c r="W88" s="39" t="s">
        <v>422</v>
      </c>
      <c r="X88" s="39" t="s">
        <v>422</v>
      </c>
      <c r="Y88" s="39" t="s">
        <v>422</v>
      </c>
      <c r="Z88" s="39" t="s">
        <v>422</v>
      </c>
      <c r="AA88" s="39" t="s">
        <v>422</v>
      </c>
      <c r="AB88" s="39" t="s">
        <v>422</v>
      </c>
      <c r="AC88" s="39" t="s">
        <v>422</v>
      </c>
      <c r="AD88" s="39" t="s">
        <v>422</v>
      </c>
      <c r="AE88" s="192"/>
      <c r="AF88" s="39" t="s">
        <v>422</v>
      </c>
      <c r="AG88" s="39" t="s">
        <v>422</v>
      </c>
      <c r="AH88" s="39" t="s">
        <v>422</v>
      </c>
      <c r="AI88" s="39" t="s">
        <v>422</v>
      </c>
      <c r="AJ88" s="39" t="s">
        <v>422</v>
      </c>
      <c r="AK88" s="39">
        <v>19.859931</v>
      </c>
      <c r="AL88" s="40" t="s">
        <v>147</v>
      </c>
    </row>
    <row r="89" spans="1:38" s="5" customFormat="1" ht="26.25" customHeight="1" thickBot="1" x14ac:dyDescent="0.25">
      <c r="A89" s="37" t="s">
        <v>221</v>
      </c>
      <c r="B89" s="37" t="s">
        <v>238</v>
      </c>
      <c r="C89" s="42" t="s">
        <v>239</v>
      </c>
      <c r="D89" s="38"/>
      <c r="E89" s="39" t="s">
        <v>422</v>
      </c>
      <c r="F89" s="39">
        <v>0.75661361000000027</v>
      </c>
      <c r="G89" s="39" t="s">
        <v>422</v>
      </c>
      <c r="H89" s="39" t="s">
        <v>422</v>
      </c>
      <c r="I89" s="39" t="s">
        <v>441</v>
      </c>
      <c r="J89" s="39" t="s">
        <v>422</v>
      </c>
      <c r="K89" s="39" t="s">
        <v>422</v>
      </c>
      <c r="L89" s="39" t="s">
        <v>422</v>
      </c>
      <c r="M89" s="39" t="s">
        <v>422</v>
      </c>
      <c r="N89" s="39" t="s">
        <v>422</v>
      </c>
      <c r="O89" s="39" t="s">
        <v>422</v>
      </c>
      <c r="P89" s="39" t="s">
        <v>441</v>
      </c>
      <c r="Q89" s="39" t="s">
        <v>422</v>
      </c>
      <c r="R89" s="39" t="s">
        <v>422</v>
      </c>
      <c r="S89" s="39" t="s">
        <v>422</v>
      </c>
      <c r="T89" s="39" t="s">
        <v>422</v>
      </c>
      <c r="U89" s="39" t="s">
        <v>422</v>
      </c>
      <c r="V89" s="39" t="s">
        <v>422</v>
      </c>
      <c r="W89" s="39" t="s">
        <v>422</v>
      </c>
      <c r="X89" s="39" t="s">
        <v>422</v>
      </c>
      <c r="Y89" s="39" t="s">
        <v>422</v>
      </c>
      <c r="Z89" s="39" t="s">
        <v>422</v>
      </c>
      <c r="AA89" s="39" t="s">
        <v>422</v>
      </c>
      <c r="AB89" s="39" t="s">
        <v>422</v>
      </c>
      <c r="AC89" s="39" t="s">
        <v>422</v>
      </c>
      <c r="AD89" s="39" t="s">
        <v>422</v>
      </c>
      <c r="AE89" s="192"/>
      <c r="AF89" s="39" t="s">
        <v>422</v>
      </c>
      <c r="AG89" s="39" t="s">
        <v>422</v>
      </c>
      <c r="AH89" s="39" t="s">
        <v>422</v>
      </c>
      <c r="AI89" s="39" t="s">
        <v>422</v>
      </c>
      <c r="AJ89" s="39" t="s">
        <v>422</v>
      </c>
      <c r="AK89" s="39">
        <v>1.0364570000000004</v>
      </c>
      <c r="AL89" s="40" t="s">
        <v>147</v>
      </c>
    </row>
    <row r="90" spans="1:38" s="45" customFormat="1" ht="26.25" customHeight="1" thickBot="1" x14ac:dyDescent="0.25">
      <c r="A90" s="37" t="s">
        <v>221</v>
      </c>
      <c r="B90" s="37" t="s">
        <v>240</v>
      </c>
      <c r="C90" s="42" t="s">
        <v>241</v>
      </c>
      <c r="D90" s="38"/>
      <c r="E90" s="39">
        <v>2.5249584687222219E-2</v>
      </c>
      <c r="F90" s="39">
        <v>2.1777834090135557</v>
      </c>
      <c r="G90" s="39">
        <v>4.0322497238888888E-3</v>
      </c>
      <c r="H90" s="39">
        <v>5.7413952802222216E-2</v>
      </c>
      <c r="I90" s="39">
        <v>1.1132382859545227</v>
      </c>
      <c r="J90" s="39">
        <v>1.4831185360882153</v>
      </c>
      <c r="K90" s="39">
        <v>1.7296758931421108</v>
      </c>
      <c r="L90" s="39">
        <v>1.8606941023861785E-13</v>
      </c>
      <c r="M90" s="39">
        <v>0.77183782846305538</v>
      </c>
      <c r="N90" s="39">
        <v>1.0467827097777778</v>
      </c>
      <c r="O90" s="39">
        <v>7.6683381481111104E-2</v>
      </c>
      <c r="P90" s="39">
        <v>7.6105375583333332E-5</v>
      </c>
      <c r="Q90" s="39">
        <v>1.7757920969444444E-3</v>
      </c>
      <c r="R90" s="39">
        <v>2.0828839633333332E-2</v>
      </c>
      <c r="S90" s="39">
        <v>0.66752813241333342</v>
      </c>
      <c r="T90" s="39">
        <v>7.3258710646666669E-2</v>
      </c>
      <c r="U90" s="39" t="s">
        <v>441</v>
      </c>
      <c r="V90" s="39">
        <v>0.38450098326222221</v>
      </c>
      <c r="W90" s="39">
        <v>1.3834687422222219E-3</v>
      </c>
      <c r="X90" s="39">
        <v>1.6350170538666664E-3</v>
      </c>
      <c r="Y90" s="39">
        <v>6.7271748399999989E-4</v>
      </c>
      <c r="Z90" s="39">
        <v>6.7271748399999989E-4</v>
      </c>
      <c r="AA90" s="39">
        <v>6.7271748399999989E-4</v>
      </c>
      <c r="AB90" s="39">
        <v>3.6531695058666662E-3</v>
      </c>
      <c r="AC90" s="39" t="s">
        <v>441</v>
      </c>
      <c r="AD90" s="39" t="s">
        <v>441</v>
      </c>
      <c r="AE90" s="192"/>
      <c r="AF90" s="39" t="s">
        <v>422</v>
      </c>
      <c r="AG90" s="39" t="s">
        <v>422</v>
      </c>
      <c r="AH90" s="39" t="s">
        <v>422</v>
      </c>
      <c r="AI90" s="39" t="s">
        <v>422</v>
      </c>
      <c r="AJ90" s="39" t="s">
        <v>422</v>
      </c>
      <c r="AK90" s="39">
        <v>1248.30265945</v>
      </c>
      <c r="AL90" s="40" t="s">
        <v>147</v>
      </c>
    </row>
    <row r="91" spans="1:38" s="142" customFormat="1" ht="26.25" customHeight="1" thickBot="1" x14ac:dyDescent="0.25">
      <c r="A91" s="141" t="s">
        <v>221</v>
      </c>
      <c r="B91" s="141" t="s">
        <v>242</v>
      </c>
      <c r="C91" s="141" t="s">
        <v>243</v>
      </c>
      <c r="D91" s="38"/>
      <c r="E91" s="39" t="s">
        <v>422</v>
      </c>
      <c r="F91" s="39" t="s">
        <v>422</v>
      </c>
      <c r="G91" s="39">
        <v>2.8390264966509395E-2</v>
      </c>
      <c r="H91" s="39" t="s">
        <v>422</v>
      </c>
      <c r="I91" s="39" t="s">
        <v>441</v>
      </c>
      <c r="J91" s="39" t="s">
        <v>441</v>
      </c>
      <c r="K91" s="39" t="s">
        <v>441</v>
      </c>
      <c r="L91" s="39" t="s">
        <v>441</v>
      </c>
      <c r="M91" s="39" t="s">
        <v>422</v>
      </c>
      <c r="N91" s="39">
        <v>2.3446686489754032E-4</v>
      </c>
      <c r="O91" s="39">
        <v>3.2203882648577813E-2</v>
      </c>
      <c r="P91" s="39" t="s">
        <v>441</v>
      </c>
      <c r="Q91" s="39" t="s">
        <v>441</v>
      </c>
      <c r="R91" s="39">
        <v>0.13559529536243289</v>
      </c>
      <c r="S91" s="39">
        <v>5.4944343641652527</v>
      </c>
      <c r="T91" s="39">
        <v>0.22521531089104097</v>
      </c>
      <c r="U91" s="39">
        <v>3.2062637549241949E-2</v>
      </c>
      <c r="V91" s="39">
        <v>3.1794271860503804</v>
      </c>
      <c r="W91" s="39" t="s">
        <v>422</v>
      </c>
      <c r="X91" s="39" t="s">
        <v>422</v>
      </c>
      <c r="Y91" s="39" t="s">
        <v>422</v>
      </c>
      <c r="Z91" s="39" t="s">
        <v>422</v>
      </c>
      <c r="AA91" s="39" t="s">
        <v>422</v>
      </c>
      <c r="AB91" s="39" t="s">
        <v>422</v>
      </c>
      <c r="AC91" s="39" t="s">
        <v>422</v>
      </c>
      <c r="AD91" s="39" t="s">
        <v>422</v>
      </c>
      <c r="AE91" s="192"/>
      <c r="AF91" s="39" t="s">
        <v>422</v>
      </c>
      <c r="AG91" s="39" t="s">
        <v>422</v>
      </c>
      <c r="AH91" s="39" t="s">
        <v>422</v>
      </c>
      <c r="AI91" s="39" t="s">
        <v>422</v>
      </c>
      <c r="AJ91" s="39" t="s">
        <v>422</v>
      </c>
      <c r="AK91" s="39" t="s">
        <v>422</v>
      </c>
      <c r="AL91" s="40" t="s">
        <v>147</v>
      </c>
    </row>
    <row r="92" spans="1:38" s="5" customFormat="1" ht="26.25" customHeight="1" thickBot="1" x14ac:dyDescent="0.25">
      <c r="A92" s="37" t="s">
        <v>73</v>
      </c>
      <c r="B92" s="37" t="s">
        <v>244</v>
      </c>
      <c r="C92" s="37" t="s">
        <v>245</v>
      </c>
      <c r="D92" s="43"/>
      <c r="E92" s="39">
        <v>0.27552629000000001</v>
      </c>
      <c r="F92" s="39">
        <v>0.21091457999999999</v>
      </c>
      <c r="G92" s="39">
        <v>0.33622858</v>
      </c>
      <c r="H92" s="39" t="s">
        <v>441</v>
      </c>
      <c r="I92" s="39">
        <v>0.11160977399999998</v>
      </c>
      <c r="J92" s="39">
        <v>0.14881303200000001</v>
      </c>
      <c r="K92" s="39">
        <v>0.18601629000000003</v>
      </c>
      <c r="L92" s="39">
        <v>2.9018541239999997E-3</v>
      </c>
      <c r="M92" s="39">
        <v>0.53078459499999997</v>
      </c>
      <c r="N92" s="39" t="s">
        <v>422</v>
      </c>
      <c r="O92" s="39" t="s">
        <v>422</v>
      </c>
      <c r="P92" s="39" t="s">
        <v>422</v>
      </c>
      <c r="Q92" s="39" t="s">
        <v>422</v>
      </c>
      <c r="R92" s="39" t="s">
        <v>422</v>
      </c>
      <c r="S92" s="39" t="s">
        <v>422</v>
      </c>
      <c r="T92" s="39" t="s">
        <v>422</v>
      </c>
      <c r="U92" s="39" t="s">
        <v>422</v>
      </c>
      <c r="V92" s="39" t="s">
        <v>422</v>
      </c>
      <c r="W92" s="39" t="s">
        <v>422</v>
      </c>
      <c r="X92" s="39" t="s">
        <v>441</v>
      </c>
      <c r="Y92" s="39" t="s">
        <v>441</v>
      </c>
      <c r="Z92" s="39" t="s">
        <v>441</v>
      </c>
      <c r="AA92" s="39" t="s">
        <v>441</v>
      </c>
      <c r="AB92" s="39" t="s">
        <v>441</v>
      </c>
      <c r="AC92" s="39" t="s">
        <v>422</v>
      </c>
      <c r="AD92" s="39" t="s">
        <v>422</v>
      </c>
      <c r="AE92" s="192"/>
      <c r="AF92" s="39" t="s">
        <v>408</v>
      </c>
      <c r="AG92" s="39" t="s">
        <v>422</v>
      </c>
      <c r="AH92" s="39" t="s">
        <v>408</v>
      </c>
      <c r="AI92" s="39" t="s">
        <v>408</v>
      </c>
      <c r="AJ92" s="39" t="s">
        <v>422</v>
      </c>
      <c r="AK92" s="39" t="s">
        <v>456</v>
      </c>
      <c r="AL92" s="40" t="s">
        <v>246</v>
      </c>
    </row>
    <row r="93" spans="1:38" s="5" customFormat="1" ht="26.25" customHeight="1" thickBot="1" x14ac:dyDescent="0.25">
      <c r="A93" s="37" t="s">
        <v>73</v>
      </c>
      <c r="B93" s="37" t="s">
        <v>247</v>
      </c>
      <c r="C93" s="37" t="s">
        <v>248</v>
      </c>
      <c r="D93" s="43"/>
      <c r="E93" s="39" t="s">
        <v>422</v>
      </c>
      <c r="F93" s="39">
        <v>6.1848085355230014</v>
      </c>
      <c r="G93" s="39" t="s">
        <v>422</v>
      </c>
      <c r="H93" s="39" t="s">
        <v>422</v>
      </c>
      <c r="I93" s="39" t="s">
        <v>441</v>
      </c>
      <c r="J93" s="39" t="s">
        <v>441</v>
      </c>
      <c r="K93" s="39" t="s">
        <v>441</v>
      </c>
      <c r="L93" s="39" t="s">
        <v>441</v>
      </c>
      <c r="M93" s="39" t="s">
        <v>422</v>
      </c>
      <c r="N93" s="39" t="s">
        <v>422</v>
      </c>
      <c r="O93" s="39" t="s">
        <v>422</v>
      </c>
      <c r="P93" s="39" t="s">
        <v>422</v>
      </c>
      <c r="Q93" s="39" t="s">
        <v>422</v>
      </c>
      <c r="R93" s="39" t="s">
        <v>422</v>
      </c>
      <c r="S93" s="39" t="s">
        <v>422</v>
      </c>
      <c r="T93" s="39" t="s">
        <v>422</v>
      </c>
      <c r="U93" s="39" t="s">
        <v>422</v>
      </c>
      <c r="V93" s="39" t="s">
        <v>422</v>
      </c>
      <c r="W93" s="39" t="s">
        <v>422</v>
      </c>
      <c r="X93" s="39" t="s">
        <v>422</v>
      </c>
      <c r="Y93" s="39" t="s">
        <v>422</v>
      </c>
      <c r="Z93" s="39" t="s">
        <v>422</v>
      </c>
      <c r="AA93" s="39" t="s">
        <v>422</v>
      </c>
      <c r="AB93" s="39" t="s">
        <v>422</v>
      </c>
      <c r="AC93" s="39" t="s">
        <v>422</v>
      </c>
      <c r="AD93" s="39" t="s">
        <v>422</v>
      </c>
      <c r="AE93" s="192"/>
      <c r="AF93" s="39" t="s">
        <v>408</v>
      </c>
      <c r="AG93" s="39" t="s">
        <v>408</v>
      </c>
      <c r="AH93" s="39" t="s">
        <v>408</v>
      </c>
      <c r="AI93" s="39" t="s">
        <v>408</v>
      </c>
      <c r="AJ93" s="39" t="s">
        <v>422</v>
      </c>
      <c r="AK93" s="39">
        <v>1099.2530429300002</v>
      </c>
      <c r="AL93" s="40" t="s">
        <v>249</v>
      </c>
    </row>
    <row r="94" spans="1:38" s="5" customFormat="1" ht="26.25" customHeight="1" thickBot="1" x14ac:dyDescent="0.25">
      <c r="A94" s="37" t="s">
        <v>73</v>
      </c>
      <c r="B94" s="162" t="s">
        <v>250</v>
      </c>
      <c r="C94" s="37" t="s">
        <v>251</v>
      </c>
      <c r="D94" s="38"/>
      <c r="E94" s="39" t="s">
        <v>440</v>
      </c>
      <c r="F94" s="39" t="s">
        <v>440</v>
      </c>
      <c r="G94" s="39" t="s">
        <v>440</v>
      </c>
      <c r="H94" s="39" t="s">
        <v>440</v>
      </c>
      <c r="I94" s="39" t="s">
        <v>440</v>
      </c>
      <c r="J94" s="39" t="s">
        <v>440</v>
      </c>
      <c r="K94" s="39" t="s">
        <v>440</v>
      </c>
      <c r="L94" s="39" t="s">
        <v>440</v>
      </c>
      <c r="M94" s="39" t="s">
        <v>440</v>
      </c>
      <c r="N94" s="39" t="s">
        <v>440</v>
      </c>
      <c r="O94" s="39" t="s">
        <v>440</v>
      </c>
      <c r="P94" s="39" t="s">
        <v>440</v>
      </c>
      <c r="Q94" s="39" t="s">
        <v>440</v>
      </c>
      <c r="R94" s="39" t="s">
        <v>440</v>
      </c>
      <c r="S94" s="39" t="s">
        <v>440</v>
      </c>
      <c r="T94" s="39" t="s">
        <v>440</v>
      </c>
      <c r="U94" s="39" t="s">
        <v>440</v>
      </c>
      <c r="V94" s="39" t="s">
        <v>440</v>
      </c>
      <c r="W94" s="39" t="s">
        <v>440</v>
      </c>
      <c r="X94" s="39" t="s">
        <v>440</v>
      </c>
      <c r="Y94" s="39" t="s">
        <v>440</v>
      </c>
      <c r="Z94" s="39" t="s">
        <v>440</v>
      </c>
      <c r="AA94" s="39" t="s">
        <v>440</v>
      </c>
      <c r="AB94" s="39" t="str">
        <f t="shared" ref="AB94:AB140" si="0">IF((N(X94)+N(Y94)+N(Z94)+N(AA94))=0,X94,(N(X94)+N(Y94)+N(Z94)+N(AA94)))</f>
        <v>NO</v>
      </c>
      <c r="AC94" s="39" t="s">
        <v>440</v>
      </c>
      <c r="AD94" s="39" t="s">
        <v>440</v>
      </c>
      <c r="AE94" s="192"/>
      <c r="AF94" s="39" t="s">
        <v>440</v>
      </c>
      <c r="AG94" s="39" t="s">
        <v>440</v>
      </c>
      <c r="AH94" s="39" t="s">
        <v>440</v>
      </c>
      <c r="AI94" s="39" t="s">
        <v>440</v>
      </c>
      <c r="AJ94" s="39" t="s">
        <v>440</v>
      </c>
      <c r="AK94" s="39" t="s">
        <v>440</v>
      </c>
      <c r="AL94" s="40" t="s">
        <v>147</v>
      </c>
    </row>
    <row r="95" spans="1:38" s="5" customFormat="1" ht="26.25" customHeight="1" thickBot="1" x14ac:dyDescent="0.25">
      <c r="A95" s="37" t="s">
        <v>73</v>
      </c>
      <c r="B95" s="162" t="s">
        <v>252</v>
      </c>
      <c r="C95" s="37" t="s">
        <v>253</v>
      </c>
      <c r="D95" s="43"/>
      <c r="E95" s="39" t="s">
        <v>441</v>
      </c>
      <c r="F95" s="39" t="s">
        <v>441</v>
      </c>
      <c r="G95" s="39" t="s">
        <v>441</v>
      </c>
      <c r="H95" s="39" t="s">
        <v>441</v>
      </c>
      <c r="I95" s="39" t="s">
        <v>441</v>
      </c>
      <c r="J95" s="39" t="s">
        <v>441</v>
      </c>
      <c r="K95" s="39" t="s">
        <v>441</v>
      </c>
      <c r="L95" s="39" t="s">
        <v>441</v>
      </c>
      <c r="M95" s="39" t="s">
        <v>441</v>
      </c>
      <c r="N95" s="39" t="s">
        <v>441</v>
      </c>
      <c r="O95" s="39" t="s">
        <v>441</v>
      </c>
      <c r="P95" s="39" t="s">
        <v>441</v>
      </c>
      <c r="Q95" s="39" t="s">
        <v>441</v>
      </c>
      <c r="R95" s="39" t="s">
        <v>441</v>
      </c>
      <c r="S95" s="39" t="s">
        <v>441</v>
      </c>
      <c r="T95" s="39" t="s">
        <v>441</v>
      </c>
      <c r="U95" s="39" t="s">
        <v>441</v>
      </c>
      <c r="V95" s="39" t="s">
        <v>441</v>
      </c>
      <c r="W95" s="39" t="s">
        <v>441</v>
      </c>
      <c r="X95" s="39" t="s">
        <v>441</v>
      </c>
      <c r="Y95" s="39" t="s">
        <v>441</v>
      </c>
      <c r="Z95" s="39" t="s">
        <v>441</v>
      </c>
      <c r="AA95" s="39" t="s">
        <v>441</v>
      </c>
      <c r="AB95" s="39" t="str">
        <f t="shared" si="0"/>
        <v>NE</v>
      </c>
      <c r="AC95" s="39" t="s">
        <v>441</v>
      </c>
      <c r="AD95" s="39" t="s">
        <v>441</v>
      </c>
      <c r="AE95" s="192"/>
      <c r="AF95" s="39" t="s">
        <v>441</v>
      </c>
      <c r="AG95" s="39" t="s">
        <v>441</v>
      </c>
      <c r="AH95" s="39" t="s">
        <v>441</v>
      </c>
      <c r="AI95" s="39" t="s">
        <v>441</v>
      </c>
      <c r="AJ95" s="39" t="s">
        <v>441</v>
      </c>
      <c r="AK95" s="39" t="s">
        <v>441</v>
      </c>
      <c r="AL95" s="40" t="s">
        <v>147</v>
      </c>
    </row>
    <row r="96" spans="1:38" s="5" customFormat="1" ht="26.25" customHeight="1" thickBot="1" x14ac:dyDescent="0.25">
      <c r="A96" s="37" t="s">
        <v>73</v>
      </c>
      <c r="B96" s="37" t="s">
        <v>254</v>
      </c>
      <c r="C96" s="37" t="s">
        <v>255</v>
      </c>
      <c r="D96" s="43"/>
      <c r="E96" s="39" t="s">
        <v>441</v>
      </c>
      <c r="F96" s="39" t="s">
        <v>441</v>
      </c>
      <c r="G96" s="39" t="s">
        <v>441</v>
      </c>
      <c r="H96" s="39" t="s">
        <v>441</v>
      </c>
      <c r="I96" s="39" t="s">
        <v>441</v>
      </c>
      <c r="J96" s="39" t="s">
        <v>441</v>
      </c>
      <c r="K96" s="39" t="s">
        <v>441</v>
      </c>
      <c r="L96" s="39" t="s">
        <v>441</v>
      </c>
      <c r="M96" s="39" t="s">
        <v>441</v>
      </c>
      <c r="N96" s="39" t="s">
        <v>441</v>
      </c>
      <c r="O96" s="39" t="s">
        <v>441</v>
      </c>
      <c r="P96" s="39" t="s">
        <v>441</v>
      </c>
      <c r="Q96" s="39" t="s">
        <v>441</v>
      </c>
      <c r="R96" s="39" t="s">
        <v>441</v>
      </c>
      <c r="S96" s="39" t="s">
        <v>441</v>
      </c>
      <c r="T96" s="39" t="s">
        <v>441</v>
      </c>
      <c r="U96" s="39" t="s">
        <v>441</v>
      </c>
      <c r="V96" s="39" t="s">
        <v>441</v>
      </c>
      <c r="W96" s="39" t="s">
        <v>441</v>
      </c>
      <c r="X96" s="39" t="s">
        <v>441</v>
      </c>
      <c r="Y96" s="39" t="s">
        <v>441</v>
      </c>
      <c r="Z96" s="39" t="s">
        <v>441</v>
      </c>
      <c r="AA96" s="39" t="s">
        <v>441</v>
      </c>
      <c r="AB96" s="39" t="str">
        <f t="shared" si="0"/>
        <v>NE</v>
      </c>
      <c r="AC96" s="39" t="s">
        <v>441</v>
      </c>
      <c r="AD96" s="39" t="s">
        <v>441</v>
      </c>
      <c r="AE96" s="192"/>
      <c r="AF96" s="39" t="s">
        <v>441</v>
      </c>
      <c r="AG96" s="39" t="s">
        <v>441</v>
      </c>
      <c r="AH96" s="39" t="s">
        <v>441</v>
      </c>
      <c r="AI96" s="39" t="s">
        <v>441</v>
      </c>
      <c r="AJ96" s="39" t="s">
        <v>441</v>
      </c>
      <c r="AK96" s="39" t="s">
        <v>441</v>
      </c>
      <c r="AL96" s="40" t="s">
        <v>147</v>
      </c>
    </row>
    <row r="97" spans="1:38" s="5" customFormat="1" ht="26.25" customHeight="1" thickBot="1" x14ac:dyDescent="0.25">
      <c r="A97" s="37" t="s">
        <v>73</v>
      </c>
      <c r="B97" s="37" t="s">
        <v>256</v>
      </c>
      <c r="C97" s="37" t="s">
        <v>257</v>
      </c>
      <c r="D97" s="43"/>
      <c r="E97" s="39" t="s">
        <v>422</v>
      </c>
      <c r="F97" s="39" t="s">
        <v>422</v>
      </c>
      <c r="G97" s="39" t="s">
        <v>422</v>
      </c>
      <c r="H97" s="39" t="s">
        <v>422</v>
      </c>
      <c r="I97" s="39" t="s">
        <v>422</v>
      </c>
      <c r="J97" s="39" t="s">
        <v>422</v>
      </c>
      <c r="K97" s="39" t="s">
        <v>422</v>
      </c>
      <c r="L97" s="39" t="s">
        <v>422</v>
      </c>
      <c r="M97" s="39" t="s">
        <v>422</v>
      </c>
      <c r="N97" s="39" t="s">
        <v>422</v>
      </c>
      <c r="O97" s="39" t="s">
        <v>422</v>
      </c>
      <c r="P97" s="39" t="s">
        <v>422</v>
      </c>
      <c r="Q97" s="39" t="s">
        <v>422</v>
      </c>
      <c r="R97" s="39" t="s">
        <v>422</v>
      </c>
      <c r="S97" s="39" t="s">
        <v>422</v>
      </c>
      <c r="T97" s="39" t="s">
        <v>422</v>
      </c>
      <c r="U97" s="39" t="s">
        <v>422</v>
      </c>
      <c r="V97" s="39" t="s">
        <v>422</v>
      </c>
      <c r="W97" s="39" t="s">
        <v>422</v>
      </c>
      <c r="X97" s="39" t="s">
        <v>422</v>
      </c>
      <c r="Y97" s="39" t="s">
        <v>422</v>
      </c>
      <c r="Z97" s="39" t="s">
        <v>422</v>
      </c>
      <c r="AA97" s="39" t="s">
        <v>422</v>
      </c>
      <c r="AB97" s="39" t="str">
        <f t="shared" si="0"/>
        <v>NA</v>
      </c>
      <c r="AC97" s="39" t="s">
        <v>422</v>
      </c>
      <c r="AD97" s="39" t="s">
        <v>422</v>
      </c>
      <c r="AE97" s="192"/>
      <c r="AF97" s="39" t="s">
        <v>422</v>
      </c>
      <c r="AG97" s="39" t="s">
        <v>422</v>
      </c>
      <c r="AH97" s="39" t="s">
        <v>422</v>
      </c>
      <c r="AI97" s="39" t="s">
        <v>422</v>
      </c>
      <c r="AJ97" s="39" t="s">
        <v>422</v>
      </c>
      <c r="AK97" s="39" t="s">
        <v>422</v>
      </c>
      <c r="AL97" s="40" t="s">
        <v>147</v>
      </c>
    </row>
    <row r="98" spans="1:38" s="5" customFormat="1" ht="26.25" customHeight="1" thickBot="1" x14ac:dyDescent="0.25">
      <c r="A98" s="37" t="s">
        <v>73</v>
      </c>
      <c r="B98" s="37" t="s">
        <v>258</v>
      </c>
      <c r="C98" s="37" t="s">
        <v>259</v>
      </c>
      <c r="D98" s="43"/>
      <c r="E98" s="39" t="s">
        <v>441</v>
      </c>
      <c r="F98" s="39" t="s">
        <v>441</v>
      </c>
      <c r="G98" s="39" t="s">
        <v>441</v>
      </c>
      <c r="H98" s="39" t="s">
        <v>441</v>
      </c>
      <c r="I98" s="39" t="s">
        <v>441</v>
      </c>
      <c r="J98" s="39" t="s">
        <v>441</v>
      </c>
      <c r="K98" s="39" t="s">
        <v>441</v>
      </c>
      <c r="L98" s="39" t="s">
        <v>441</v>
      </c>
      <c r="M98" s="39" t="s">
        <v>441</v>
      </c>
      <c r="N98" s="39" t="s">
        <v>441</v>
      </c>
      <c r="O98" s="39" t="s">
        <v>441</v>
      </c>
      <c r="P98" s="39" t="s">
        <v>441</v>
      </c>
      <c r="Q98" s="39" t="s">
        <v>441</v>
      </c>
      <c r="R98" s="39" t="s">
        <v>441</v>
      </c>
      <c r="S98" s="39" t="s">
        <v>441</v>
      </c>
      <c r="T98" s="39" t="s">
        <v>441</v>
      </c>
      <c r="U98" s="39" t="s">
        <v>441</v>
      </c>
      <c r="V98" s="39" t="s">
        <v>441</v>
      </c>
      <c r="W98" s="39" t="s">
        <v>441</v>
      </c>
      <c r="X98" s="39" t="s">
        <v>441</v>
      </c>
      <c r="Y98" s="39" t="s">
        <v>441</v>
      </c>
      <c r="Z98" s="39" t="s">
        <v>441</v>
      </c>
      <c r="AA98" s="39" t="s">
        <v>441</v>
      </c>
      <c r="AB98" s="39" t="str">
        <f t="shared" si="0"/>
        <v>NE</v>
      </c>
      <c r="AC98" s="39" t="s">
        <v>441</v>
      </c>
      <c r="AD98" s="39" t="s">
        <v>441</v>
      </c>
      <c r="AE98" s="192"/>
      <c r="AF98" s="39" t="s">
        <v>441</v>
      </c>
      <c r="AG98" s="39" t="s">
        <v>441</v>
      </c>
      <c r="AH98" s="39" t="s">
        <v>441</v>
      </c>
      <c r="AI98" s="39" t="s">
        <v>441</v>
      </c>
      <c r="AJ98" s="39" t="s">
        <v>441</v>
      </c>
      <c r="AK98" s="39" t="s">
        <v>441</v>
      </c>
      <c r="AL98" s="40" t="s">
        <v>147</v>
      </c>
    </row>
    <row r="99" spans="1:38" s="5" customFormat="1" ht="26.25" customHeight="1" thickBot="1" x14ac:dyDescent="0.25">
      <c r="A99" s="37" t="s">
        <v>260</v>
      </c>
      <c r="B99" s="37" t="s">
        <v>261</v>
      </c>
      <c r="C99" s="37" t="s">
        <v>262</v>
      </c>
      <c r="D99" s="43"/>
      <c r="E99" s="39">
        <v>2.9523478854336063E-2</v>
      </c>
      <c r="F99" s="39">
        <v>3.8297124907063629</v>
      </c>
      <c r="G99" s="39" t="s">
        <v>422</v>
      </c>
      <c r="H99" s="39">
        <v>3.2507019811179059</v>
      </c>
      <c r="I99" s="39">
        <v>7.8507274574999994E-2</v>
      </c>
      <c r="J99" s="39">
        <v>0.120633129225</v>
      </c>
      <c r="K99" s="39">
        <v>0.26424399734999998</v>
      </c>
      <c r="L99" s="39" t="s">
        <v>422</v>
      </c>
      <c r="M99" s="39" t="s">
        <v>422</v>
      </c>
      <c r="N99" s="39" t="s">
        <v>422</v>
      </c>
      <c r="O99" s="39" t="s">
        <v>422</v>
      </c>
      <c r="P99" s="39" t="s">
        <v>422</v>
      </c>
      <c r="Q99" s="39" t="s">
        <v>422</v>
      </c>
      <c r="R99" s="39" t="s">
        <v>422</v>
      </c>
      <c r="S99" s="39" t="s">
        <v>422</v>
      </c>
      <c r="T99" s="39" t="s">
        <v>422</v>
      </c>
      <c r="U99" s="39" t="s">
        <v>422</v>
      </c>
      <c r="V99" s="39" t="s">
        <v>422</v>
      </c>
      <c r="W99" s="39" t="s">
        <v>422</v>
      </c>
      <c r="X99" s="39" t="s">
        <v>422</v>
      </c>
      <c r="Y99" s="39" t="s">
        <v>422</v>
      </c>
      <c r="Z99" s="39" t="s">
        <v>422</v>
      </c>
      <c r="AA99" s="39" t="s">
        <v>422</v>
      </c>
      <c r="AB99" s="39" t="s">
        <v>422</v>
      </c>
      <c r="AC99" s="39" t="s">
        <v>422</v>
      </c>
      <c r="AD99" s="39" t="s">
        <v>422</v>
      </c>
      <c r="AE99" s="192"/>
      <c r="AF99" s="39" t="s">
        <v>422</v>
      </c>
      <c r="AG99" s="39" t="s">
        <v>422</v>
      </c>
      <c r="AH99" s="39" t="s">
        <v>422</v>
      </c>
      <c r="AI99" s="39" t="s">
        <v>422</v>
      </c>
      <c r="AJ99" s="39" t="s">
        <v>422</v>
      </c>
      <c r="AK99" s="39">
        <v>221.3655</v>
      </c>
      <c r="AL99" s="40" t="s">
        <v>263</v>
      </c>
    </row>
    <row r="100" spans="1:38" s="5" customFormat="1" ht="26.25" customHeight="1" thickBot="1" x14ac:dyDescent="0.25">
      <c r="A100" s="37" t="s">
        <v>260</v>
      </c>
      <c r="B100" s="37" t="s">
        <v>264</v>
      </c>
      <c r="C100" s="37" t="s">
        <v>265</v>
      </c>
      <c r="D100" s="43"/>
      <c r="E100" s="39">
        <v>2.0742363878469082E-2</v>
      </c>
      <c r="F100" s="39">
        <v>2.6349636926891704</v>
      </c>
      <c r="G100" s="39" t="s">
        <v>422</v>
      </c>
      <c r="H100" s="39">
        <v>2.4195924303467731</v>
      </c>
      <c r="I100" s="39">
        <v>4.782293495E-2</v>
      </c>
      <c r="J100" s="39">
        <v>7.2719313050000012E-2</v>
      </c>
      <c r="K100" s="39">
        <v>0.1579567331</v>
      </c>
      <c r="L100" s="39" t="s">
        <v>422</v>
      </c>
      <c r="M100" s="39" t="s">
        <v>422</v>
      </c>
      <c r="N100" s="39" t="s">
        <v>422</v>
      </c>
      <c r="O100" s="39" t="s">
        <v>422</v>
      </c>
      <c r="P100" s="39" t="s">
        <v>422</v>
      </c>
      <c r="Q100" s="39" t="s">
        <v>422</v>
      </c>
      <c r="R100" s="39" t="s">
        <v>422</v>
      </c>
      <c r="S100" s="39" t="s">
        <v>422</v>
      </c>
      <c r="T100" s="39" t="s">
        <v>422</v>
      </c>
      <c r="U100" s="39" t="s">
        <v>422</v>
      </c>
      <c r="V100" s="39" t="s">
        <v>422</v>
      </c>
      <c r="W100" s="39" t="s">
        <v>422</v>
      </c>
      <c r="X100" s="39" t="s">
        <v>422</v>
      </c>
      <c r="Y100" s="39" t="s">
        <v>422</v>
      </c>
      <c r="Z100" s="39" t="s">
        <v>422</v>
      </c>
      <c r="AA100" s="39" t="s">
        <v>422</v>
      </c>
      <c r="AB100" s="39" t="s">
        <v>422</v>
      </c>
      <c r="AC100" s="39" t="s">
        <v>422</v>
      </c>
      <c r="AD100" s="39" t="s">
        <v>422</v>
      </c>
      <c r="AE100" s="192"/>
      <c r="AF100" s="39" t="s">
        <v>422</v>
      </c>
      <c r="AG100" s="39" t="s">
        <v>422</v>
      </c>
      <c r="AH100" s="39" t="s">
        <v>422</v>
      </c>
      <c r="AI100" s="39" t="s">
        <v>422</v>
      </c>
      <c r="AJ100" s="39" t="s">
        <v>422</v>
      </c>
      <c r="AK100" s="39">
        <v>357.75349999999997</v>
      </c>
      <c r="AL100" s="40" t="s">
        <v>263</v>
      </c>
    </row>
    <row r="101" spans="1:38" s="5" customFormat="1" ht="26.25" customHeight="1" thickBot="1" x14ac:dyDescent="0.25">
      <c r="A101" s="37" t="s">
        <v>260</v>
      </c>
      <c r="B101" s="37" t="s">
        <v>266</v>
      </c>
      <c r="C101" s="37" t="s">
        <v>267</v>
      </c>
      <c r="D101" s="43"/>
      <c r="E101" s="39">
        <v>7.8767569657089961E-2</v>
      </c>
      <c r="F101" s="39">
        <v>0.43826439177723536</v>
      </c>
      <c r="G101" s="39" t="s">
        <v>422</v>
      </c>
      <c r="H101" s="39">
        <v>2.6602945143276293</v>
      </c>
      <c r="I101" s="39">
        <v>1.8152962973021582E-2</v>
      </c>
      <c r="J101" s="39">
        <v>5.4458888919064738E-2</v>
      </c>
      <c r="K101" s="39">
        <v>0.12707074081115108</v>
      </c>
      <c r="L101" s="39" t="s">
        <v>422</v>
      </c>
      <c r="M101" s="39" t="s">
        <v>422</v>
      </c>
      <c r="N101" s="39" t="s">
        <v>422</v>
      </c>
      <c r="O101" s="39" t="s">
        <v>422</v>
      </c>
      <c r="P101" s="39" t="s">
        <v>422</v>
      </c>
      <c r="Q101" s="39" t="s">
        <v>422</v>
      </c>
      <c r="R101" s="39" t="s">
        <v>422</v>
      </c>
      <c r="S101" s="39" t="s">
        <v>422</v>
      </c>
      <c r="T101" s="39" t="s">
        <v>422</v>
      </c>
      <c r="U101" s="39" t="s">
        <v>422</v>
      </c>
      <c r="V101" s="39" t="s">
        <v>422</v>
      </c>
      <c r="W101" s="39" t="s">
        <v>422</v>
      </c>
      <c r="X101" s="39" t="s">
        <v>422</v>
      </c>
      <c r="Y101" s="39" t="s">
        <v>422</v>
      </c>
      <c r="Z101" s="39" t="s">
        <v>422</v>
      </c>
      <c r="AA101" s="39" t="s">
        <v>422</v>
      </c>
      <c r="AB101" s="39" t="s">
        <v>422</v>
      </c>
      <c r="AC101" s="39" t="s">
        <v>422</v>
      </c>
      <c r="AD101" s="39" t="s">
        <v>422</v>
      </c>
      <c r="AE101" s="192"/>
      <c r="AF101" s="39" t="s">
        <v>422</v>
      </c>
      <c r="AG101" s="39" t="s">
        <v>422</v>
      </c>
      <c r="AH101" s="39" t="s">
        <v>422</v>
      </c>
      <c r="AI101" s="39" t="s">
        <v>422</v>
      </c>
      <c r="AJ101" s="39" t="s">
        <v>422</v>
      </c>
      <c r="AK101" s="39">
        <v>2593.280424717369</v>
      </c>
      <c r="AL101" s="40" t="s">
        <v>263</v>
      </c>
    </row>
    <row r="102" spans="1:38" s="5" customFormat="1" ht="26.25" customHeight="1" thickBot="1" x14ac:dyDescent="0.25">
      <c r="A102" s="37" t="s">
        <v>260</v>
      </c>
      <c r="B102" s="37" t="s">
        <v>268</v>
      </c>
      <c r="C102" s="37" t="s">
        <v>269</v>
      </c>
      <c r="D102" s="43"/>
      <c r="E102" s="39">
        <v>9.9234067225182892E-3</v>
      </c>
      <c r="F102" s="39">
        <v>0.43032308350000004</v>
      </c>
      <c r="G102" s="39" t="s">
        <v>422</v>
      </c>
      <c r="H102" s="39">
        <v>2.4080984679928079</v>
      </c>
      <c r="I102" s="39">
        <v>5.6374872170674177E-4</v>
      </c>
      <c r="J102" s="39">
        <v>1.094793899534852E-2</v>
      </c>
      <c r="K102" s="39">
        <v>0.25496233733138512</v>
      </c>
      <c r="L102" s="39" t="s">
        <v>422</v>
      </c>
      <c r="M102" s="39" t="s">
        <v>422</v>
      </c>
      <c r="N102" s="39" t="s">
        <v>422</v>
      </c>
      <c r="O102" s="39" t="s">
        <v>422</v>
      </c>
      <c r="P102" s="39" t="s">
        <v>422</v>
      </c>
      <c r="Q102" s="39" t="s">
        <v>422</v>
      </c>
      <c r="R102" s="39" t="s">
        <v>422</v>
      </c>
      <c r="S102" s="39" t="s">
        <v>422</v>
      </c>
      <c r="T102" s="39" t="s">
        <v>422</v>
      </c>
      <c r="U102" s="39" t="s">
        <v>422</v>
      </c>
      <c r="V102" s="39" t="s">
        <v>422</v>
      </c>
      <c r="W102" s="39" t="s">
        <v>422</v>
      </c>
      <c r="X102" s="39" t="s">
        <v>422</v>
      </c>
      <c r="Y102" s="39" t="s">
        <v>422</v>
      </c>
      <c r="Z102" s="39" t="s">
        <v>422</v>
      </c>
      <c r="AA102" s="39" t="s">
        <v>422</v>
      </c>
      <c r="AB102" s="39" t="s">
        <v>422</v>
      </c>
      <c r="AC102" s="39" t="s">
        <v>422</v>
      </c>
      <c r="AD102" s="39" t="s">
        <v>422</v>
      </c>
      <c r="AE102" s="192"/>
      <c r="AF102" s="39" t="s">
        <v>422</v>
      </c>
      <c r="AG102" s="39" t="s">
        <v>422</v>
      </c>
      <c r="AH102" s="39" t="s">
        <v>422</v>
      </c>
      <c r="AI102" s="39" t="s">
        <v>422</v>
      </c>
      <c r="AJ102" s="39" t="s">
        <v>422</v>
      </c>
      <c r="AK102" s="39">
        <v>1013.0542850938401</v>
      </c>
      <c r="AL102" s="40" t="s">
        <v>263</v>
      </c>
    </row>
    <row r="103" spans="1:38" s="5" customFormat="1" ht="26.25" customHeight="1" thickBot="1" x14ac:dyDescent="0.25">
      <c r="A103" s="37" t="s">
        <v>260</v>
      </c>
      <c r="B103" s="37" t="s">
        <v>270</v>
      </c>
      <c r="C103" s="37" t="s">
        <v>271</v>
      </c>
      <c r="D103" s="43"/>
      <c r="E103" s="39">
        <v>2.3574211487806794E-4</v>
      </c>
      <c r="F103" s="39">
        <v>8.9025922500000007E-2</v>
      </c>
      <c r="G103" s="39" t="s">
        <v>422</v>
      </c>
      <c r="H103" s="39">
        <v>2.5916383870503011E-2</v>
      </c>
      <c r="I103" s="39">
        <v>5.6772289199999992E-3</v>
      </c>
      <c r="J103" s="39">
        <v>8.6448713099999998E-3</v>
      </c>
      <c r="K103" s="39">
        <v>1.8709049849999999E-2</v>
      </c>
      <c r="L103" s="39" t="s">
        <v>422</v>
      </c>
      <c r="M103" s="39" t="s">
        <v>422</v>
      </c>
      <c r="N103" s="39" t="s">
        <v>422</v>
      </c>
      <c r="O103" s="39" t="s">
        <v>422</v>
      </c>
      <c r="P103" s="39" t="s">
        <v>422</v>
      </c>
      <c r="Q103" s="39" t="s">
        <v>422</v>
      </c>
      <c r="R103" s="39" t="s">
        <v>422</v>
      </c>
      <c r="S103" s="39" t="s">
        <v>422</v>
      </c>
      <c r="T103" s="39" t="s">
        <v>422</v>
      </c>
      <c r="U103" s="39" t="s">
        <v>422</v>
      </c>
      <c r="V103" s="39" t="s">
        <v>422</v>
      </c>
      <c r="W103" s="39" t="s">
        <v>422</v>
      </c>
      <c r="X103" s="39" t="s">
        <v>422</v>
      </c>
      <c r="Y103" s="39" t="s">
        <v>422</v>
      </c>
      <c r="Z103" s="39" t="s">
        <v>422</v>
      </c>
      <c r="AA103" s="39" t="s">
        <v>422</v>
      </c>
      <c r="AB103" s="39" t="s">
        <v>422</v>
      </c>
      <c r="AC103" s="39" t="s">
        <v>422</v>
      </c>
      <c r="AD103" s="39" t="s">
        <v>422</v>
      </c>
      <c r="AE103" s="192"/>
      <c r="AF103" s="39" t="s">
        <v>422</v>
      </c>
      <c r="AG103" s="39" t="s">
        <v>422</v>
      </c>
      <c r="AH103" s="39" t="s">
        <v>422</v>
      </c>
      <c r="AI103" s="39" t="s">
        <v>422</v>
      </c>
      <c r="AJ103" s="39" t="s">
        <v>422</v>
      </c>
      <c r="AK103" s="39">
        <v>20.932500000000001</v>
      </c>
      <c r="AL103" s="40" t="s">
        <v>263</v>
      </c>
    </row>
    <row r="104" spans="1:38" s="5" customFormat="1" ht="26.25" customHeight="1" thickBot="1" x14ac:dyDescent="0.25">
      <c r="A104" s="37" t="s">
        <v>260</v>
      </c>
      <c r="B104" s="37" t="s">
        <v>272</v>
      </c>
      <c r="C104" s="37" t="s">
        <v>273</v>
      </c>
      <c r="D104" s="43"/>
      <c r="E104" s="39">
        <v>1.6574442474710089E-2</v>
      </c>
      <c r="F104" s="39">
        <v>0.12693721299999999</v>
      </c>
      <c r="G104" s="39" t="s">
        <v>422</v>
      </c>
      <c r="H104" s="39">
        <v>0.39658420944216521</v>
      </c>
      <c r="I104" s="39">
        <v>3.8502726599999994E-4</v>
      </c>
      <c r="J104" s="39">
        <v>1.1550817979999997E-3</v>
      </c>
      <c r="K104" s="39">
        <v>2.6951908620000001E-3</v>
      </c>
      <c r="L104" s="39" t="s">
        <v>422</v>
      </c>
      <c r="M104" s="39" t="s">
        <v>422</v>
      </c>
      <c r="N104" s="39" t="s">
        <v>422</v>
      </c>
      <c r="O104" s="39" t="s">
        <v>422</v>
      </c>
      <c r="P104" s="39" t="s">
        <v>422</v>
      </c>
      <c r="Q104" s="39" t="s">
        <v>422</v>
      </c>
      <c r="R104" s="39" t="s">
        <v>422</v>
      </c>
      <c r="S104" s="39" t="s">
        <v>422</v>
      </c>
      <c r="T104" s="39" t="s">
        <v>422</v>
      </c>
      <c r="U104" s="39" t="s">
        <v>422</v>
      </c>
      <c r="V104" s="39" t="s">
        <v>422</v>
      </c>
      <c r="W104" s="39" t="s">
        <v>422</v>
      </c>
      <c r="X104" s="39" t="s">
        <v>422</v>
      </c>
      <c r="Y104" s="39" t="s">
        <v>422</v>
      </c>
      <c r="Z104" s="39" t="s">
        <v>422</v>
      </c>
      <c r="AA104" s="39" t="s">
        <v>422</v>
      </c>
      <c r="AB104" s="39" t="s">
        <v>422</v>
      </c>
      <c r="AC104" s="39" t="s">
        <v>422</v>
      </c>
      <c r="AD104" s="39" t="s">
        <v>422</v>
      </c>
      <c r="AE104" s="192"/>
      <c r="AF104" s="39" t="s">
        <v>422</v>
      </c>
      <c r="AG104" s="39" t="s">
        <v>422</v>
      </c>
      <c r="AH104" s="39" t="s">
        <v>422</v>
      </c>
      <c r="AI104" s="39" t="s">
        <v>422</v>
      </c>
      <c r="AJ104" s="39" t="s">
        <v>422</v>
      </c>
      <c r="AK104" s="39">
        <v>234.20150000000001</v>
      </c>
      <c r="AL104" s="40" t="s">
        <v>263</v>
      </c>
    </row>
    <row r="105" spans="1:38" s="5" customFormat="1" ht="26.25" customHeight="1" thickBot="1" x14ac:dyDescent="0.25">
      <c r="A105" s="37" t="s">
        <v>260</v>
      </c>
      <c r="B105" s="37" t="s">
        <v>274</v>
      </c>
      <c r="C105" s="37" t="s">
        <v>275</v>
      </c>
      <c r="D105" s="43"/>
      <c r="E105" s="39">
        <v>5.4168382853525057E-3</v>
      </c>
      <c r="F105" s="39">
        <v>0.14065526565856934</v>
      </c>
      <c r="G105" s="39" t="s">
        <v>422</v>
      </c>
      <c r="H105" s="39">
        <v>0.1571479783545541</v>
      </c>
      <c r="I105" s="39">
        <v>2.271804627647461E-3</v>
      </c>
      <c r="J105" s="39">
        <v>3.569978700588867E-3</v>
      </c>
      <c r="K105" s="39">
        <v>7.7890444376484368E-3</v>
      </c>
      <c r="L105" s="39" t="s">
        <v>422</v>
      </c>
      <c r="M105" s="39" t="s">
        <v>422</v>
      </c>
      <c r="N105" s="39" t="s">
        <v>422</v>
      </c>
      <c r="O105" s="39" t="s">
        <v>422</v>
      </c>
      <c r="P105" s="39" t="s">
        <v>422</v>
      </c>
      <c r="Q105" s="39" t="s">
        <v>422</v>
      </c>
      <c r="R105" s="39" t="s">
        <v>422</v>
      </c>
      <c r="S105" s="39" t="s">
        <v>422</v>
      </c>
      <c r="T105" s="39" t="s">
        <v>422</v>
      </c>
      <c r="U105" s="39" t="s">
        <v>422</v>
      </c>
      <c r="V105" s="39" t="s">
        <v>422</v>
      </c>
      <c r="W105" s="39" t="s">
        <v>422</v>
      </c>
      <c r="X105" s="39" t="s">
        <v>422</v>
      </c>
      <c r="Y105" s="39" t="s">
        <v>422</v>
      </c>
      <c r="Z105" s="39" t="s">
        <v>422</v>
      </c>
      <c r="AA105" s="39" t="s">
        <v>422</v>
      </c>
      <c r="AB105" s="39" t="s">
        <v>422</v>
      </c>
      <c r="AC105" s="39" t="s">
        <v>422</v>
      </c>
      <c r="AD105" s="39" t="s">
        <v>422</v>
      </c>
      <c r="AE105" s="192"/>
      <c r="AF105" s="39" t="s">
        <v>422</v>
      </c>
      <c r="AG105" s="39" t="s">
        <v>422</v>
      </c>
      <c r="AH105" s="39" t="s">
        <v>422</v>
      </c>
      <c r="AI105" s="39" t="s">
        <v>422</v>
      </c>
      <c r="AJ105" s="39" t="s">
        <v>422</v>
      </c>
      <c r="AK105" s="39">
        <v>32.90181652832031</v>
      </c>
      <c r="AL105" s="40" t="s">
        <v>263</v>
      </c>
    </row>
    <row r="106" spans="1:38" s="5" customFormat="1" ht="26.25" customHeight="1" thickBot="1" x14ac:dyDescent="0.25">
      <c r="A106" s="37" t="s">
        <v>260</v>
      </c>
      <c r="B106" s="37" t="s">
        <v>276</v>
      </c>
      <c r="C106" s="37" t="s">
        <v>277</v>
      </c>
      <c r="D106" s="43"/>
      <c r="E106" s="39">
        <v>2.5156533203125001E-3</v>
      </c>
      <c r="F106" s="39">
        <v>1.4792041523437499E-2</v>
      </c>
      <c r="G106" s="39" t="s">
        <v>422</v>
      </c>
      <c r="H106" s="39">
        <v>9.1838136380424113E-3</v>
      </c>
      <c r="I106" s="39">
        <v>4.9628808703125005E-4</v>
      </c>
      <c r="J106" s="39">
        <v>3.569978700588867E-3</v>
      </c>
      <c r="K106" s="39">
        <v>1.6873794959062502E-3</v>
      </c>
      <c r="L106" s="39" t="s">
        <v>422</v>
      </c>
      <c r="M106" s="39" t="s">
        <v>422</v>
      </c>
      <c r="N106" s="39" t="s">
        <v>422</v>
      </c>
      <c r="O106" s="39" t="s">
        <v>422</v>
      </c>
      <c r="P106" s="39" t="s">
        <v>422</v>
      </c>
      <c r="Q106" s="39" t="s">
        <v>422</v>
      </c>
      <c r="R106" s="39" t="s">
        <v>422</v>
      </c>
      <c r="S106" s="39" t="s">
        <v>422</v>
      </c>
      <c r="T106" s="39" t="s">
        <v>422</v>
      </c>
      <c r="U106" s="39" t="s">
        <v>422</v>
      </c>
      <c r="V106" s="39" t="s">
        <v>422</v>
      </c>
      <c r="W106" s="39" t="s">
        <v>422</v>
      </c>
      <c r="X106" s="39" t="s">
        <v>422</v>
      </c>
      <c r="Y106" s="39" t="s">
        <v>422</v>
      </c>
      <c r="Z106" s="39" t="s">
        <v>422</v>
      </c>
      <c r="AA106" s="39" t="s">
        <v>422</v>
      </c>
      <c r="AB106" s="39" t="s">
        <v>422</v>
      </c>
      <c r="AC106" s="39" t="s">
        <v>422</v>
      </c>
      <c r="AD106" s="39" t="s">
        <v>422</v>
      </c>
      <c r="AE106" s="192"/>
      <c r="AF106" s="39" t="s">
        <v>422</v>
      </c>
      <c r="AG106" s="39" t="s">
        <v>422</v>
      </c>
      <c r="AH106" s="39" t="s">
        <v>422</v>
      </c>
      <c r="AI106" s="39" t="s">
        <v>422</v>
      </c>
      <c r="AJ106" s="39" t="s">
        <v>422</v>
      </c>
      <c r="AK106" s="39">
        <v>10.06261328125</v>
      </c>
      <c r="AL106" s="40" t="s">
        <v>263</v>
      </c>
    </row>
    <row r="107" spans="1:38" s="5" customFormat="1" ht="26.25" customHeight="1" thickBot="1" x14ac:dyDescent="0.25">
      <c r="A107" s="37" t="s">
        <v>260</v>
      </c>
      <c r="B107" s="37" t="s">
        <v>278</v>
      </c>
      <c r="C107" s="37" t="s">
        <v>279</v>
      </c>
      <c r="D107" s="43"/>
      <c r="E107" s="39">
        <v>8.1816146520559477E-2</v>
      </c>
      <c r="F107" s="39">
        <v>1.1319824999999999</v>
      </c>
      <c r="G107" s="39" t="s">
        <v>422</v>
      </c>
      <c r="H107" s="39">
        <v>0.76130238837597675</v>
      </c>
      <c r="I107" s="39">
        <v>2.0581499999999999E-2</v>
      </c>
      <c r="J107" s="39">
        <v>0.27442</v>
      </c>
      <c r="K107" s="39">
        <v>1.3034950000000001</v>
      </c>
      <c r="L107" s="39" t="s">
        <v>422</v>
      </c>
      <c r="M107" s="39" t="s">
        <v>422</v>
      </c>
      <c r="N107" s="39" t="s">
        <v>422</v>
      </c>
      <c r="O107" s="39" t="s">
        <v>422</v>
      </c>
      <c r="P107" s="39" t="s">
        <v>422</v>
      </c>
      <c r="Q107" s="39" t="s">
        <v>422</v>
      </c>
      <c r="R107" s="39" t="s">
        <v>422</v>
      </c>
      <c r="S107" s="39" t="s">
        <v>422</v>
      </c>
      <c r="T107" s="39" t="s">
        <v>422</v>
      </c>
      <c r="U107" s="39" t="s">
        <v>422</v>
      </c>
      <c r="V107" s="39" t="s">
        <v>422</v>
      </c>
      <c r="W107" s="39" t="s">
        <v>422</v>
      </c>
      <c r="X107" s="39" t="s">
        <v>422</v>
      </c>
      <c r="Y107" s="39" t="s">
        <v>422</v>
      </c>
      <c r="Z107" s="39" t="s">
        <v>422</v>
      </c>
      <c r="AA107" s="39" t="s">
        <v>422</v>
      </c>
      <c r="AB107" s="39" t="s">
        <v>422</v>
      </c>
      <c r="AC107" s="39" t="s">
        <v>422</v>
      </c>
      <c r="AD107" s="39" t="s">
        <v>422</v>
      </c>
      <c r="AE107" s="192"/>
      <c r="AF107" s="39" t="s">
        <v>422</v>
      </c>
      <c r="AG107" s="39" t="s">
        <v>422</v>
      </c>
      <c r="AH107" s="39" t="s">
        <v>422</v>
      </c>
      <c r="AI107" s="39" t="s">
        <v>422</v>
      </c>
      <c r="AJ107" s="39" t="s">
        <v>422</v>
      </c>
      <c r="AK107" s="39">
        <v>6860.5</v>
      </c>
      <c r="AL107" s="40" t="s">
        <v>263</v>
      </c>
    </row>
    <row r="108" spans="1:38" s="5" customFormat="1" ht="26.25" customHeight="1" thickBot="1" x14ac:dyDescent="0.25">
      <c r="A108" s="37" t="s">
        <v>260</v>
      </c>
      <c r="B108" s="37" t="s">
        <v>280</v>
      </c>
      <c r="C108" s="37" t="s">
        <v>281</v>
      </c>
      <c r="D108" s="43"/>
      <c r="E108" s="39">
        <v>0.10344858988316902</v>
      </c>
      <c r="F108" s="39">
        <v>0.58676399999999995</v>
      </c>
      <c r="G108" s="39" t="s">
        <v>422</v>
      </c>
      <c r="H108" s="39">
        <v>2.02179478065348</v>
      </c>
      <c r="I108" s="39">
        <v>1.0866000000000001E-2</v>
      </c>
      <c r="J108" s="39">
        <v>0.10866000000000001</v>
      </c>
      <c r="K108" s="39">
        <v>0.21732000000000001</v>
      </c>
      <c r="L108" s="39" t="s">
        <v>422</v>
      </c>
      <c r="M108" s="39" t="s">
        <v>422</v>
      </c>
      <c r="N108" s="39" t="s">
        <v>422</v>
      </c>
      <c r="O108" s="39" t="s">
        <v>422</v>
      </c>
      <c r="P108" s="39" t="s">
        <v>422</v>
      </c>
      <c r="Q108" s="39" t="s">
        <v>422</v>
      </c>
      <c r="R108" s="39" t="s">
        <v>422</v>
      </c>
      <c r="S108" s="39" t="s">
        <v>422</v>
      </c>
      <c r="T108" s="39" t="s">
        <v>422</v>
      </c>
      <c r="U108" s="39" t="s">
        <v>422</v>
      </c>
      <c r="V108" s="39" t="s">
        <v>422</v>
      </c>
      <c r="W108" s="39" t="s">
        <v>422</v>
      </c>
      <c r="X108" s="39" t="s">
        <v>422</v>
      </c>
      <c r="Y108" s="39" t="s">
        <v>422</v>
      </c>
      <c r="Z108" s="39" t="s">
        <v>422</v>
      </c>
      <c r="AA108" s="39" t="s">
        <v>422</v>
      </c>
      <c r="AB108" s="39" t="s">
        <v>422</v>
      </c>
      <c r="AC108" s="39" t="s">
        <v>422</v>
      </c>
      <c r="AD108" s="39" t="s">
        <v>422</v>
      </c>
      <c r="AE108" s="192"/>
      <c r="AF108" s="39" t="s">
        <v>422</v>
      </c>
      <c r="AG108" s="39" t="s">
        <v>422</v>
      </c>
      <c r="AH108" s="39" t="s">
        <v>422</v>
      </c>
      <c r="AI108" s="39" t="s">
        <v>422</v>
      </c>
      <c r="AJ108" s="39" t="s">
        <v>422</v>
      </c>
      <c r="AK108" s="39">
        <v>5433</v>
      </c>
      <c r="AL108" s="40" t="s">
        <v>263</v>
      </c>
    </row>
    <row r="109" spans="1:38" s="5" customFormat="1" ht="26.25" customHeight="1" thickBot="1" x14ac:dyDescent="0.25">
      <c r="A109" s="37" t="s">
        <v>260</v>
      </c>
      <c r="B109" s="37" t="s">
        <v>282</v>
      </c>
      <c r="C109" s="37" t="s">
        <v>283</v>
      </c>
      <c r="D109" s="43"/>
      <c r="E109" s="39">
        <v>6.7232616749999998E-4</v>
      </c>
      <c r="F109" s="39">
        <v>9.0465000000000007E-3</v>
      </c>
      <c r="G109" s="39" t="s">
        <v>422</v>
      </c>
      <c r="H109" s="39">
        <v>1.9342306664999996E-2</v>
      </c>
      <c r="I109" s="39">
        <v>3.6999999999999999E-4</v>
      </c>
      <c r="J109" s="39">
        <v>2.0349999999999999E-3</v>
      </c>
      <c r="K109" s="39">
        <v>2.0349999999999999E-3</v>
      </c>
      <c r="L109" s="39" t="s">
        <v>422</v>
      </c>
      <c r="M109" s="39" t="s">
        <v>422</v>
      </c>
      <c r="N109" s="39" t="s">
        <v>422</v>
      </c>
      <c r="O109" s="39" t="s">
        <v>422</v>
      </c>
      <c r="P109" s="39" t="s">
        <v>422</v>
      </c>
      <c r="Q109" s="39" t="s">
        <v>422</v>
      </c>
      <c r="R109" s="39" t="s">
        <v>422</v>
      </c>
      <c r="S109" s="39" t="s">
        <v>422</v>
      </c>
      <c r="T109" s="39" t="s">
        <v>422</v>
      </c>
      <c r="U109" s="39" t="s">
        <v>422</v>
      </c>
      <c r="V109" s="39" t="s">
        <v>422</v>
      </c>
      <c r="W109" s="39" t="s">
        <v>422</v>
      </c>
      <c r="X109" s="39" t="s">
        <v>422</v>
      </c>
      <c r="Y109" s="39" t="s">
        <v>422</v>
      </c>
      <c r="Z109" s="39" t="s">
        <v>422</v>
      </c>
      <c r="AA109" s="39" t="s">
        <v>422</v>
      </c>
      <c r="AB109" s="39" t="s">
        <v>422</v>
      </c>
      <c r="AC109" s="39" t="s">
        <v>422</v>
      </c>
      <c r="AD109" s="39" t="s">
        <v>422</v>
      </c>
      <c r="AE109" s="192"/>
      <c r="AF109" s="39" t="s">
        <v>422</v>
      </c>
      <c r="AG109" s="39" t="s">
        <v>422</v>
      </c>
      <c r="AH109" s="39" t="s">
        <v>422</v>
      </c>
      <c r="AI109" s="39" t="s">
        <v>422</v>
      </c>
      <c r="AJ109" s="39" t="s">
        <v>422</v>
      </c>
      <c r="AK109" s="39">
        <v>18.5</v>
      </c>
      <c r="AL109" s="40" t="s">
        <v>263</v>
      </c>
    </row>
    <row r="110" spans="1:38" s="5" customFormat="1" ht="26.25" customHeight="1" thickBot="1" x14ac:dyDescent="0.25">
      <c r="A110" s="37" t="s">
        <v>260</v>
      </c>
      <c r="B110" s="37" t="s">
        <v>284</v>
      </c>
      <c r="C110" s="37" t="s">
        <v>285</v>
      </c>
      <c r="D110" s="43"/>
      <c r="E110" s="39">
        <v>4.1627486178903099E-2</v>
      </c>
      <c r="F110" s="39">
        <v>0.82161780000000006</v>
      </c>
      <c r="G110" s="39" t="s">
        <v>422</v>
      </c>
      <c r="H110" s="39">
        <v>0.88225140220657861</v>
      </c>
      <c r="I110" s="39">
        <v>3.4160999999999997E-2</v>
      </c>
      <c r="J110" s="39">
        <v>0.24079800000000001</v>
      </c>
      <c r="K110" s="39">
        <v>0.24079800000000001</v>
      </c>
      <c r="L110" s="39" t="s">
        <v>422</v>
      </c>
      <c r="M110" s="39" t="s">
        <v>422</v>
      </c>
      <c r="N110" s="39" t="s">
        <v>422</v>
      </c>
      <c r="O110" s="39" t="s">
        <v>422</v>
      </c>
      <c r="P110" s="39" t="s">
        <v>422</v>
      </c>
      <c r="Q110" s="39" t="s">
        <v>422</v>
      </c>
      <c r="R110" s="39" t="s">
        <v>422</v>
      </c>
      <c r="S110" s="39" t="s">
        <v>422</v>
      </c>
      <c r="T110" s="39" t="s">
        <v>422</v>
      </c>
      <c r="U110" s="39" t="s">
        <v>422</v>
      </c>
      <c r="V110" s="39" t="s">
        <v>422</v>
      </c>
      <c r="W110" s="39" t="s">
        <v>422</v>
      </c>
      <c r="X110" s="39" t="s">
        <v>422</v>
      </c>
      <c r="Y110" s="39" t="s">
        <v>422</v>
      </c>
      <c r="Z110" s="39" t="s">
        <v>422</v>
      </c>
      <c r="AA110" s="39" t="s">
        <v>422</v>
      </c>
      <c r="AB110" s="39" t="s">
        <v>422</v>
      </c>
      <c r="AC110" s="39" t="s">
        <v>422</v>
      </c>
      <c r="AD110" s="39" t="s">
        <v>422</v>
      </c>
      <c r="AE110" s="192"/>
      <c r="AF110" s="39" t="s">
        <v>422</v>
      </c>
      <c r="AG110" s="39" t="s">
        <v>422</v>
      </c>
      <c r="AH110" s="39" t="s">
        <v>422</v>
      </c>
      <c r="AI110" s="39" t="s">
        <v>422</v>
      </c>
      <c r="AJ110" s="39" t="s">
        <v>422</v>
      </c>
      <c r="AK110" s="39">
        <v>1.6802000000000001</v>
      </c>
      <c r="AL110" s="40" t="s">
        <v>263</v>
      </c>
    </row>
    <row r="111" spans="1:38" s="5" customFormat="1" ht="26.25" customHeight="1" thickBot="1" x14ac:dyDescent="0.25">
      <c r="A111" s="37" t="s">
        <v>260</v>
      </c>
      <c r="B111" s="37" t="s">
        <v>286</v>
      </c>
      <c r="C111" s="37" t="s">
        <v>287</v>
      </c>
      <c r="D111" s="43"/>
      <c r="E111" s="39" t="s">
        <v>422</v>
      </c>
      <c r="F111" s="39" t="s">
        <v>441</v>
      </c>
      <c r="G111" s="39" t="s">
        <v>441</v>
      </c>
      <c r="H111" s="39" t="s">
        <v>441</v>
      </c>
      <c r="I111" s="39" t="s">
        <v>422</v>
      </c>
      <c r="J111" s="39" t="s">
        <v>422</v>
      </c>
      <c r="K111" s="39" t="s">
        <v>422</v>
      </c>
      <c r="L111" s="39" t="s">
        <v>422</v>
      </c>
      <c r="M111" s="39" t="s">
        <v>422</v>
      </c>
      <c r="N111" s="39" t="s">
        <v>422</v>
      </c>
      <c r="O111" s="39" t="s">
        <v>422</v>
      </c>
      <c r="P111" s="39" t="s">
        <v>422</v>
      </c>
      <c r="Q111" s="39" t="s">
        <v>422</v>
      </c>
      <c r="R111" s="39" t="s">
        <v>422</v>
      </c>
      <c r="S111" s="39" t="s">
        <v>422</v>
      </c>
      <c r="T111" s="39" t="s">
        <v>422</v>
      </c>
      <c r="U111" s="39" t="s">
        <v>422</v>
      </c>
      <c r="V111" s="39" t="s">
        <v>422</v>
      </c>
      <c r="W111" s="39" t="s">
        <v>422</v>
      </c>
      <c r="X111" s="39" t="s">
        <v>422</v>
      </c>
      <c r="Y111" s="39" t="s">
        <v>422</v>
      </c>
      <c r="Z111" s="39" t="s">
        <v>422</v>
      </c>
      <c r="AA111" s="39" t="s">
        <v>422</v>
      </c>
      <c r="AB111" s="39" t="str">
        <f t="shared" si="0"/>
        <v>NA</v>
      </c>
      <c r="AC111" s="39" t="s">
        <v>422</v>
      </c>
      <c r="AD111" s="39" t="s">
        <v>422</v>
      </c>
      <c r="AE111" s="192"/>
      <c r="AF111" s="39" t="s">
        <v>422</v>
      </c>
      <c r="AG111" s="39" t="s">
        <v>422</v>
      </c>
      <c r="AH111" s="39" t="s">
        <v>422</v>
      </c>
      <c r="AI111" s="39" t="s">
        <v>422</v>
      </c>
      <c r="AJ111" s="39" t="s">
        <v>422</v>
      </c>
      <c r="AK111" s="39" t="s">
        <v>422</v>
      </c>
      <c r="AL111" s="40" t="s">
        <v>263</v>
      </c>
    </row>
    <row r="112" spans="1:38" s="5" customFormat="1" ht="26.25" customHeight="1" thickBot="1" x14ac:dyDescent="0.25">
      <c r="A112" s="37" t="s">
        <v>288</v>
      </c>
      <c r="B112" s="37" t="s">
        <v>289</v>
      </c>
      <c r="C112" s="37" t="s">
        <v>290</v>
      </c>
      <c r="D112" s="38"/>
      <c r="E112" s="39">
        <v>13.30936</v>
      </c>
      <c r="F112" s="39" t="s">
        <v>422</v>
      </c>
      <c r="G112" s="39" t="s">
        <v>422</v>
      </c>
      <c r="H112" s="39">
        <v>24.301826420000001</v>
      </c>
      <c r="I112" s="39" t="s">
        <v>422</v>
      </c>
      <c r="J112" s="39" t="s">
        <v>422</v>
      </c>
      <c r="K112" s="39" t="s">
        <v>422</v>
      </c>
      <c r="L112" s="39" t="s">
        <v>422</v>
      </c>
      <c r="M112" s="39" t="s">
        <v>422</v>
      </c>
      <c r="N112" s="39" t="s">
        <v>422</v>
      </c>
      <c r="O112" s="39" t="s">
        <v>422</v>
      </c>
      <c r="P112" s="39" t="s">
        <v>422</v>
      </c>
      <c r="Q112" s="39" t="s">
        <v>422</v>
      </c>
      <c r="R112" s="39" t="s">
        <v>422</v>
      </c>
      <c r="S112" s="39" t="s">
        <v>422</v>
      </c>
      <c r="T112" s="39" t="s">
        <v>422</v>
      </c>
      <c r="U112" s="39" t="s">
        <v>422</v>
      </c>
      <c r="V112" s="39" t="s">
        <v>422</v>
      </c>
      <c r="W112" s="39" t="s">
        <v>422</v>
      </c>
      <c r="X112" s="39" t="s">
        <v>422</v>
      </c>
      <c r="Y112" s="39" t="s">
        <v>422</v>
      </c>
      <c r="Z112" s="39" t="s">
        <v>422</v>
      </c>
      <c r="AA112" s="39" t="s">
        <v>422</v>
      </c>
      <c r="AB112" s="39" t="str">
        <f t="shared" si="0"/>
        <v>NA</v>
      </c>
      <c r="AC112" s="39" t="s">
        <v>422</v>
      </c>
      <c r="AD112" s="39" t="s">
        <v>422</v>
      </c>
      <c r="AE112" s="192"/>
      <c r="AF112" s="39" t="s">
        <v>422</v>
      </c>
      <c r="AG112" s="39" t="s">
        <v>422</v>
      </c>
      <c r="AH112" s="39" t="s">
        <v>422</v>
      </c>
      <c r="AI112" s="39" t="s">
        <v>422</v>
      </c>
      <c r="AJ112" s="39" t="s">
        <v>422</v>
      </c>
      <c r="AK112" s="39">
        <v>332.73399999999998</v>
      </c>
      <c r="AL112" s="40" t="s">
        <v>291</v>
      </c>
    </row>
    <row r="113" spans="1:38" s="5" customFormat="1" ht="26.25" customHeight="1" thickBot="1" x14ac:dyDescent="0.25">
      <c r="A113" s="37" t="s">
        <v>288</v>
      </c>
      <c r="B113" s="167" t="s">
        <v>292</v>
      </c>
      <c r="C113" s="167" t="s">
        <v>293</v>
      </c>
      <c r="D113" s="38"/>
      <c r="E113" s="39">
        <v>1.5170636601408669</v>
      </c>
      <c r="F113" s="39" t="s">
        <v>408</v>
      </c>
      <c r="G113" s="39" t="s">
        <v>422</v>
      </c>
      <c r="H113" s="39">
        <v>7.9711659362818654</v>
      </c>
      <c r="I113" s="39" t="s">
        <v>422</v>
      </c>
      <c r="J113" s="39" t="s">
        <v>422</v>
      </c>
      <c r="K113" s="39" t="s">
        <v>422</v>
      </c>
      <c r="L113" s="39" t="s">
        <v>422</v>
      </c>
      <c r="M113" s="39" t="s">
        <v>422</v>
      </c>
      <c r="N113" s="39" t="s">
        <v>422</v>
      </c>
      <c r="O113" s="39" t="s">
        <v>422</v>
      </c>
      <c r="P113" s="39" t="s">
        <v>422</v>
      </c>
      <c r="Q113" s="39" t="s">
        <v>422</v>
      </c>
      <c r="R113" s="39" t="s">
        <v>422</v>
      </c>
      <c r="S113" s="39" t="s">
        <v>422</v>
      </c>
      <c r="T113" s="39" t="s">
        <v>422</v>
      </c>
      <c r="U113" s="39" t="s">
        <v>422</v>
      </c>
      <c r="V113" s="39" t="s">
        <v>422</v>
      </c>
      <c r="W113" s="39" t="s">
        <v>422</v>
      </c>
      <c r="X113" s="39" t="s">
        <v>422</v>
      </c>
      <c r="Y113" s="39" t="s">
        <v>422</v>
      </c>
      <c r="Z113" s="39" t="s">
        <v>422</v>
      </c>
      <c r="AA113" s="39" t="s">
        <v>422</v>
      </c>
      <c r="AB113" s="39" t="s">
        <v>422</v>
      </c>
      <c r="AC113" s="39" t="s">
        <v>422</v>
      </c>
      <c r="AD113" s="39" t="s">
        <v>422</v>
      </c>
      <c r="AE113" s="192"/>
      <c r="AF113" s="39" t="s">
        <v>422</v>
      </c>
      <c r="AG113" s="39" t="s">
        <v>422</v>
      </c>
      <c r="AH113" s="39" t="s">
        <v>422</v>
      </c>
      <c r="AI113" s="39" t="s">
        <v>422</v>
      </c>
      <c r="AJ113" s="39" t="s">
        <v>422</v>
      </c>
      <c r="AK113" s="39" t="s">
        <v>422</v>
      </c>
      <c r="AL113" s="40" t="s">
        <v>147</v>
      </c>
    </row>
    <row r="114" spans="1:38" s="5" customFormat="1" ht="26.25" customHeight="1" thickBot="1" x14ac:dyDescent="0.25">
      <c r="A114" s="37" t="s">
        <v>288</v>
      </c>
      <c r="B114" s="167" t="s">
        <v>294</v>
      </c>
      <c r="C114" s="167" t="s">
        <v>295</v>
      </c>
      <c r="D114" s="38"/>
      <c r="E114" s="39">
        <v>2.8844634000000001E-2</v>
      </c>
      <c r="F114" s="39" t="s">
        <v>422</v>
      </c>
      <c r="G114" s="39" t="s">
        <v>422</v>
      </c>
      <c r="H114" s="39">
        <v>9.3745060500000005E-2</v>
      </c>
      <c r="I114" s="39" t="s">
        <v>422</v>
      </c>
      <c r="J114" s="39" t="s">
        <v>422</v>
      </c>
      <c r="K114" s="39" t="s">
        <v>422</v>
      </c>
      <c r="L114" s="39" t="s">
        <v>422</v>
      </c>
      <c r="M114" s="39" t="s">
        <v>422</v>
      </c>
      <c r="N114" s="39" t="s">
        <v>422</v>
      </c>
      <c r="O114" s="39" t="s">
        <v>422</v>
      </c>
      <c r="P114" s="39" t="s">
        <v>422</v>
      </c>
      <c r="Q114" s="39" t="s">
        <v>422</v>
      </c>
      <c r="R114" s="39" t="s">
        <v>422</v>
      </c>
      <c r="S114" s="39" t="s">
        <v>422</v>
      </c>
      <c r="T114" s="39" t="s">
        <v>422</v>
      </c>
      <c r="U114" s="39" t="s">
        <v>422</v>
      </c>
      <c r="V114" s="39" t="s">
        <v>422</v>
      </c>
      <c r="W114" s="39" t="s">
        <v>422</v>
      </c>
      <c r="X114" s="39" t="s">
        <v>422</v>
      </c>
      <c r="Y114" s="39" t="s">
        <v>422</v>
      </c>
      <c r="Z114" s="39" t="s">
        <v>422</v>
      </c>
      <c r="AA114" s="39" t="s">
        <v>422</v>
      </c>
      <c r="AB114" s="39" t="str">
        <f t="shared" si="0"/>
        <v>NA</v>
      </c>
      <c r="AC114" s="39" t="s">
        <v>422</v>
      </c>
      <c r="AD114" s="39" t="s">
        <v>422</v>
      </c>
      <c r="AE114" s="192"/>
      <c r="AF114" s="39" t="s">
        <v>422</v>
      </c>
      <c r="AG114" s="39" t="s">
        <v>422</v>
      </c>
      <c r="AH114" s="39" t="s">
        <v>422</v>
      </c>
      <c r="AI114" s="39" t="s">
        <v>422</v>
      </c>
      <c r="AJ114" s="39" t="s">
        <v>422</v>
      </c>
      <c r="AK114" s="39">
        <v>18.49015</v>
      </c>
      <c r="AL114" s="40" t="s">
        <v>147</v>
      </c>
    </row>
    <row r="115" spans="1:38" s="5" customFormat="1" ht="26.25" customHeight="1" thickBot="1" x14ac:dyDescent="0.25">
      <c r="A115" s="37" t="s">
        <v>288</v>
      </c>
      <c r="B115" s="167" t="s">
        <v>296</v>
      </c>
      <c r="C115" s="167" t="s">
        <v>297</v>
      </c>
      <c r="D115" s="38"/>
      <c r="E115" s="39">
        <v>5.245836000000002E-3</v>
      </c>
      <c r="F115" s="39" t="s">
        <v>422</v>
      </c>
      <c r="G115" s="39" t="s">
        <v>422</v>
      </c>
      <c r="H115" s="39">
        <v>1.0491672000000004E-2</v>
      </c>
      <c r="I115" s="39" t="s">
        <v>422</v>
      </c>
      <c r="J115" s="39" t="s">
        <v>422</v>
      </c>
      <c r="K115" s="39" t="s">
        <v>422</v>
      </c>
      <c r="L115" s="39" t="s">
        <v>422</v>
      </c>
      <c r="M115" s="39" t="s">
        <v>422</v>
      </c>
      <c r="N115" s="39" t="s">
        <v>422</v>
      </c>
      <c r="O115" s="39" t="s">
        <v>422</v>
      </c>
      <c r="P115" s="39" t="s">
        <v>422</v>
      </c>
      <c r="Q115" s="39" t="s">
        <v>422</v>
      </c>
      <c r="R115" s="39" t="s">
        <v>422</v>
      </c>
      <c r="S115" s="39" t="s">
        <v>422</v>
      </c>
      <c r="T115" s="39" t="s">
        <v>422</v>
      </c>
      <c r="U115" s="39" t="s">
        <v>422</v>
      </c>
      <c r="V115" s="39" t="s">
        <v>422</v>
      </c>
      <c r="W115" s="39" t="s">
        <v>422</v>
      </c>
      <c r="X115" s="39" t="s">
        <v>422</v>
      </c>
      <c r="Y115" s="39" t="s">
        <v>422</v>
      </c>
      <c r="Z115" s="39" t="s">
        <v>422</v>
      </c>
      <c r="AA115" s="39" t="s">
        <v>422</v>
      </c>
      <c r="AB115" s="39" t="s">
        <v>422</v>
      </c>
      <c r="AC115" s="39" t="s">
        <v>422</v>
      </c>
      <c r="AD115" s="39" t="s">
        <v>422</v>
      </c>
      <c r="AE115" s="192"/>
      <c r="AF115" s="39" t="s">
        <v>422</v>
      </c>
      <c r="AG115" s="39" t="s">
        <v>422</v>
      </c>
      <c r="AH115" s="39" t="s">
        <v>422</v>
      </c>
      <c r="AI115" s="39" t="s">
        <v>422</v>
      </c>
      <c r="AJ115" s="39" t="s">
        <v>422</v>
      </c>
      <c r="AK115" s="39">
        <v>8.7430600000000016</v>
      </c>
      <c r="AL115" s="199" t="s">
        <v>458</v>
      </c>
    </row>
    <row r="116" spans="1:38" s="5" customFormat="1" ht="26.25" customHeight="1" thickBot="1" x14ac:dyDescent="0.25">
      <c r="A116" s="37" t="s">
        <v>288</v>
      </c>
      <c r="B116" s="37" t="s">
        <v>298</v>
      </c>
      <c r="C116" s="37" t="s">
        <v>299</v>
      </c>
      <c r="D116" s="38"/>
      <c r="E116" s="39">
        <v>1.4949876751712508</v>
      </c>
      <c r="F116" s="39" t="s">
        <v>422</v>
      </c>
      <c r="G116" s="39" t="s">
        <v>422</v>
      </c>
      <c r="H116" s="39">
        <v>3.2676818367213061</v>
      </c>
      <c r="I116" s="39" t="s">
        <v>422</v>
      </c>
      <c r="J116" s="39" t="s">
        <v>422</v>
      </c>
      <c r="K116" s="39" t="s">
        <v>422</v>
      </c>
      <c r="L116" s="39" t="s">
        <v>422</v>
      </c>
      <c r="M116" s="39" t="s">
        <v>422</v>
      </c>
      <c r="N116" s="39" t="s">
        <v>422</v>
      </c>
      <c r="O116" s="39" t="s">
        <v>422</v>
      </c>
      <c r="P116" s="39" t="s">
        <v>422</v>
      </c>
      <c r="Q116" s="39" t="s">
        <v>422</v>
      </c>
      <c r="R116" s="39" t="s">
        <v>422</v>
      </c>
      <c r="S116" s="39" t="s">
        <v>422</v>
      </c>
      <c r="T116" s="39" t="s">
        <v>422</v>
      </c>
      <c r="U116" s="39" t="s">
        <v>422</v>
      </c>
      <c r="V116" s="39" t="s">
        <v>422</v>
      </c>
      <c r="W116" s="39" t="s">
        <v>422</v>
      </c>
      <c r="X116" s="39" t="s">
        <v>422</v>
      </c>
      <c r="Y116" s="39" t="s">
        <v>422</v>
      </c>
      <c r="Z116" s="39" t="s">
        <v>422</v>
      </c>
      <c r="AA116" s="39" t="s">
        <v>422</v>
      </c>
      <c r="AB116" s="39" t="s">
        <v>422</v>
      </c>
      <c r="AC116" s="39" t="s">
        <v>422</v>
      </c>
      <c r="AD116" s="39" t="s">
        <v>422</v>
      </c>
      <c r="AE116" s="192"/>
      <c r="AF116" s="39" t="s">
        <v>422</v>
      </c>
      <c r="AG116" s="39" t="s">
        <v>422</v>
      </c>
      <c r="AH116" s="39" t="s">
        <v>422</v>
      </c>
      <c r="AI116" s="39" t="s">
        <v>422</v>
      </c>
      <c r="AJ116" s="39" t="s">
        <v>422</v>
      </c>
      <c r="AK116" s="39" t="s">
        <v>422</v>
      </c>
      <c r="AL116" s="40" t="s">
        <v>147</v>
      </c>
    </row>
    <row r="117" spans="1:38" s="5" customFormat="1" ht="26.25" customHeight="1" thickBot="1" x14ac:dyDescent="0.25">
      <c r="A117" s="37" t="s">
        <v>288</v>
      </c>
      <c r="B117" s="37" t="s">
        <v>300</v>
      </c>
      <c r="C117" s="37" t="s">
        <v>301</v>
      </c>
      <c r="D117" s="38"/>
      <c r="E117" s="39" t="s">
        <v>422</v>
      </c>
      <c r="F117" s="39" t="s">
        <v>422</v>
      </c>
      <c r="G117" s="39" t="s">
        <v>422</v>
      </c>
      <c r="H117" s="39">
        <v>0.66823460041552896</v>
      </c>
      <c r="I117" s="39" t="s">
        <v>422</v>
      </c>
      <c r="J117" s="39" t="s">
        <v>422</v>
      </c>
      <c r="K117" s="39" t="s">
        <v>422</v>
      </c>
      <c r="L117" s="39" t="s">
        <v>422</v>
      </c>
      <c r="M117" s="39" t="s">
        <v>422</v>
      </c>
      <c r="N117" s="39" t="s">
        <v>422</v>
      </c>
      <c r="O117" s="39" t="s">
        <v>422</v>
      </c>
      <c r="P117" s="39" t="s">
        <v>422</v>
      </c>
      <c r="Q117" s="39" t="s">
        <v>422</v>
      </c>
      <c r="R117" s="39" t="s">
        <v>422</v>
      </c>
      <c r="S117" s="39" t="s">
        <v>422</v>
      </c>
      <c r="T117" s="39" t="s">
        <v>422</v>
      </c>
      <c r="U117" s="39" t="s">
        <v>422</v>
      </c>
      <c r="V117" s="39" t="s">
        <v>422</v>
      </c>
      <c r="W117" s="39" t="s">
        <v>422</v>
      </c>
      <c r="X117" s="39" t="s">
        <v>422</v>
      </c>
      <c r="Y117" s="39" t="s">
        <v>422</v>
      </c>
      <c r="Z117" s="39" t="s">
        <v>422</v>
      </c>
      <c r="AA117" s="39" t="s">
        <v>422</v>
      </c>
      <c r="AB117" s="39" t="s">
        <v>422</v>
      </c>
      <c r="AC117" s="39" t="s">
        <v>422</v>
      </c>
      <c r="AD117" s="39" t="s">
        <v>422</v>
      </c>
      <c r="AE117" s="192"/>
      <c r="AF117" s="39" t="s">
        <v>422</v>
      </c>
      <c r="AG117" s="39" t="s">
        <v>422</v>
      </c>
      <c r="AH117" s="39" t="s">
        <v>422</v>
      </c>
      <c r="AI117" s="39" t="s">
        <v>422</v>
      </c>
      <c r="AJ117" s="39" t="s">
        <v>422</v>
      </c>
      <c r="AK117" s="39">
        <v>261.85706879999998</v>
      </c>
      <c r="AL117" s="40" t="s">
        <v>147</v>
      </c>
    </row>
    <row r="118" spans="1:38" s="5" customFormat="1" ht="26.25" customHeight="1" thickBot="1" x14ac:dyDescent="0.25">
      <c r="A118" s="37" t="s">
        <v>288</v>
      </c>
      <c r="B118" s="37" t="s">
        <v>302</v>
      </c>
      <c r="C118" s="37" t="s">
        <v>303</v>
      </c>
      <c r="D118" s="38"/>
      <c r="E118" s="39" t="s">
        <v>422</v>
      </c>
      <c r="F118" s="39" t="s">
        <v>422</v>
      </c>
      <c r="G118" s="39" t="s">
        <v>422</v>
      </c>
      <c r="H118" s="39" t="s">
        <v>422</v>
      </c>
      <c r="I118" s="39" t="s">
        <v>422</v>
      </c>
      <c r="J118" s="39" t="s">
        <v>422</v>
      </c>
      <c r="K118" s="39" t="s">
        <v>422</v>
      </c>
      <c r="L118" s="39" t="s">
        <v>422</v>
      </c>
      <c r="M118" s="39" t="s">
        <v>422</v>
      </c>
      <c r="N118" s="39" t="s">
        <v>422</v>
      </c>
      <c r="O118" s="39" t="s">
        <v>422</v>
      </c>
      <c r="P118" s="39" t="s">
        <v>422</v>
      </c>
      <c r="Q118" s="39" t="s">
        <v>422</v>
      </c>
      <c r="R118" s="39" t="s">
        <v>422</v>
      </c>
      <c r="S118" s="39" t="s">
        <v>422</v>
      </c>
      <c r="T118" s="39" t="s">
        <v>422</v>
      </c>
      <c r="U118" s="39" t="s">
        <v>422</v>
      </c>
      <c r="V118" s="39" t="s">
        <v>422</v>
      </c>
      <c r="W118" s="39" t="s">
        <v>422</v>
      </c>
      <c r="X118" s="39" t="s">
        <v>422</v>
      </c>
      <c r="Y118" s="39" t="s">
        <v>422</v>
      </c>
      <c r="Z118" s="39" t="s">
        <v>422</v>
      </c>
      <c r="AA118" s="39" t="s">
        <v>422</v>
      </c>
      <c r="AB118" s="39" t="str">
        <f t="shared" si="0"/>
        <v>NA</v>
      </c>
      <c r="AC118" s="39" t="s">
        <v>422</v>
      </c>
      <c r="AD118" s="39" t="s">
        <v>422</v>
      </c>
      <c r="AE118" s="192"/>
      <c r="AF118" s="39" t="s">
        <v>422</v>
      </c>
      <c r="AG118" s="39" t="s">
        <v>422</v>
      </c>
      <c r="AH118" s="39" t="s">
        <v>422</v>
      </c>
      <c r="AI118" s="39" t="s">
        <v>422</v>
      </c>
      <c r="AJ118" s="39" t="s">
        <v>422</v>
      </c>
      <c r="AK118" s="39" t="s">
        <v>422</v>
      </c>
      <c r="AL118" s="40" t="s">
        <v>147</v>
      </c>
    </row>
    <row r="119" spans="1:38" s="5" customFormat="1" ht="26.25" customHeight="1" thickBot="1" x14ac:dyDescent="0.25">
      <c r="A119" s="37" t="s">
        <v>288</v>
      </c>
      <c r="B119" s="37" t="s">
        <v>304</v>
      </c>
      <c r="C119" s="37" t="s">
        <v>305</v>
      </c>
      <c r="D119" s="38"/>
      <c r="E119" s="39" t="s">
        <v>422</v>
      </c>
      <c r="F119" s="39" t="s">
        <v>422</v>
      </c>
      <c r="G119" s="39" t="s">
        <v>422</v>
      </c>
      <c r="H119" s="39" t="s">
        <v>422</v>
      </c>
      <c r="I119" s="39">
        <v>0.34384347549752059</v>
      </c>
      <c r="J119" s="39">
        <v>8.9399303629355362</v>
      </c>
      <c r="K119" s="39">
        <v>8.9399303629355362</v>
      </c>
      <c r="L119" s="39" t="s">
        <v>422</v>
      </c>
      <c r="M119" s="39" t="s">
        <v>422</v>
      </c>
      <c r="N119" s="39" t="s">
        <v>422</v>
      </c>
      <c r="O119" s="39" t="s">
        <v>422</v>
      </c>
      <c r="P119" s="39" t="s">
        <v>422</v>
      </c>
      <c r="Q119" s="39" t="s">
        <v>422</v>
      </c>
      <c r="R119" s="39" t="s">
        <v>422</v>
      </c>
      <c r="S119" s="39" t="s">
        <v>422</v>
      </c>
      <c r="T119" s="39" t="s">
        <v>422</v>
      </c>
      <c r="U119" s="39" t="s">
        <v>422</v>
      </c>
      <c r="V119" s="39" t="s">
        <v>422</v>
      </c>
      <c r="W119" s="39" t="s">
        <v>422</v>
      </c>
      <c r="X119" s="39" t="s">
        <v>422</v>
      </c>
      <c r="Y119" s="39" t="s">
        <v>422</v>
      </c>
      <c r="Z119" s="39" t="s">
        <v>422</v>
      </c>
      <c r="AA119" s="39" t="s">
        <v>422</v>
      </c>
      <c r="AB119" s="39" t="s">
        <v>422</v>
      </c>
      <c r="AC119" s="39" t="s">
        <v>422</v>
      </c>
      <c r="AD119" s="39" t="s">
        <v>422</v>
      </c>
      <c r="AE119" s="192"/>
      <c r="AF119" s="39" t="s">
        <v>422</v>
      </c>
      <c r="AG119" s="39" t="s">
        <v>422</v>
      </c>
      <c r="AH119" s="39" t="s">
        <v>422</v>
      </c>
      <c r="AI119" s="39" t="s">
        <v>422</v>
      </c>
      <c r="AJ119" s="39" t="s">
        <v>422</v>
      </c>
      <c r="AK119" s="39">
        <v>5730.7245916253441</v>
      </c>
      <c r="AL119" s="40" t="s">
        <v>147</v>
      </c>
    </row>
    <row r="120" spans="1:38" s="5" customFormat="1" ht="26.25" customHeight="1" thickBot="1" x14ac:dyDescent="0.25">
      <c r="A120" s="37" t="s">
        <v>288</v>
      </c>
      <c r="B120" s="37" t="s">
        <v>306</v>
      </c>
      <c r="C120" s="37" t="s">
        <v>307</v>
      </c>
      <c r="D120" s="38"/>
      <c r="E120" s="39" t="s">
        <v>422</v>
      </c>
      <c r="F120" s="39" t="s">
        <v>422</v>
      </c>
      <c r="G120" s="39" t="s">
        <v>422</v>
      </c>
      <c r="H120" s="39" t="s">
        <v>422</v>
      </c>
      <c r="I120" s="39" t="s">
        <v>422</v>
      </c>
      <c r="J120" s="39" t="s">
        <v>422</v>
      </c>
      <c r="K120" s="39" t="s">
        <v>422</v>
      </c>
      <c r="L120" s="39" t="s">
        <v>422</v>
      </c>
      <c r="M120" s="39" t="s">
        <v>422</v>
      </c>
      <c r="N120" s="39" t="s">
        <v>422</v>
      </c>
      <c r="O120" s="39" t="s">
        <v>422</v>
      </c>
      <c r="P120" s="39" t="s">
        <v>422</v>
      </c>
      <c r="Q120" s="39" t="s">
        <v>422</v>
      </c>
      <c r="R120" s="39" t="s">
        <v>422</v>
      </c>
      <c r="S120" s="39" t="s">
        <v>422</v>
      </c>
      <c r="T120" s="39" t="s">
        <v>422</v>
      </c>
      <c r="U120" s="39" t="s">
        <v>422</v>
      </c>
      <c r="V120" s="39" t="s">
        <v>422</v>
      </c>
      <c r="W120" s="39" t="s">
        <v>422</v>
      </c>
      <c r="X120" s="39" t="s">
        <v>422</v>
      </c>
      <c r="Y120" s="39" t="s">
        <v>422</v>
      </c>
      <c r="Z120" s="39" t="s">
        <v>422</v>
      </c>
      <c r="AA120" s="39" t="s">
        <v>422</v>
      </c>
      <c r="AB120" s="39" t="str">
        <f t="shared" si="0"/>
        <v>NA</v>
      </c>
      <c r="AC120" s="39" t="s">
        <v>422</v>
      </c>
      <c r="AD120" s="39" t="s">
        <v>422</v>
      </c>
      <c r="AE120" s="192"/>
      <c r="AF120" s="39" t="s">
        <v>422</v>
      </c>
      <c r="AG120" s="39" t="s">
        <v>422</v>
      </c>
      <c r="AH120" s="39" t="s">
        <v>422</v>
      </c>
      <c r="AI120" s="39" t="s">
        <v>422</v>
      </c>
      <c r="AJ120" s="39" t="s">
        <v>422</v>
      </c>
      <c r="AK120" s="39" t="s">
        <v>422</v>
      </c>
      <c r="AL120" s="40" t="s">
        <v>147</v>
      </c>
    </row>
    <row r="121" spans="1:38" s="5" customFormat="1" ht="26.25" customHeight="1" thickBot="1" x14ac:dyDescent="0.25">
      <c r="A121" s="37" t="s">
        <v>288</v>
      </c>
      <c r="B121" s="37" t="s">
        <v>308</v>
      </c>
      <c r="C121" s="37" t="s">
        <v>309</v>
      </c>
      <c r="D121" s="38"/>
      <c r="E121" s="39" t="s">
        <v>422</v>
      </c>
      <c r="F121" s="39">
        <v>2.2263488064064032</v>
      </c>
      <c r="G121" s="39" t="s">
        <v>422</v>
      </c>
      <c r="H121" s="39" t="s">
        <v>422</v>
      </c>
      <c r="I121" s="39" t="s">
        <v>422</v>
      </c>
      <c r="J121" s="39" t="s">
        <v>422</v>
      </c>
      <c r="K121" s="39" t="s">
        <v>422</v>
      </c>
      <c r="L121" s="39" t="s">
        <v>422</v>
      </c>
      <c r="M121" s="39" t="s">
        <v>422</v>
      </c>
      <c r="N121" s="39" t="s">
        <v>422</v>
      </c>
      <c r="O121" s="39" t="s">
        <v>422</v>
      </c>
      <c r="P121" s="39" t="s">
        <v>422</v>
      </c>
      <c r="Q121" s="39" t="s">
        <v>422</v>
      </c>
      <c r="R121" s="39" t="s">
        <v>422</v>
      </c>
      <c r="S121" s="39" t="s">
        <v>422</v>
      </c>
      <c r="T121" s="39" t="s">
        <v>422</v>
      </c>
      <c r="U121" s="39" t="s">
        <v>422</v>
      </c>
      <c r="V121" s="39" t="s">
        <v>422</v>
      </c>
      <c r="W121" s="39" t="s">
        <v>422</v>
      </c>
      <c r="X121" s="39" t="s">
        <v>422</v>
      </c>
      <c r="Y121" s="39" t="s">
        <v>422</v>
      </c>
      <c r="Z121" s="39" t="s">
        <v>422</v>
      </c>
      <c r="AA121" s="39" t="s">
        <v>422</v>
      </c>
      <c r="AB121" s="39" t="s">
        <v>422</v>
      </c>
      <c r="AC121" s="39" t="s">
        <v>422</v>
      </c>
      <c r="AD121" s="39" t="s">
        <v>422</v>
      </c>
      <c r="AE121" s="192"/>
      <c r="AF121" s="39" t="s">
        <v>422</v>
      </c>
      <c r="AG121" s="39" t="s">
        <v>422</v>
      </c>
      <c r="AH121" s="39" t="s">
        <v>422</v>
      </c>
      <c r="AI121" s="39" t="s">
        <v>422</v>
      </c>
      <c r="AJ121" s="39" t="s">
        <v>422</v>
      </c>
      <c r="AK121" s="39">
        <v>5730.7245916253441</v>
      </c>
      <c r="AL121" s="40" t="s">
        <v>147</v>
      </c>
    </row>
    <row r="122" spans="1:38" s="5" customFormat="1" ht="26.25" customHeight="1" thickBot="1" x14ac:dyDescent="0.25">
      <c r="A122" s="37" t="s">
        <v>288</v>
      </c>
      <c r="B122" s="167" t="s">
        <v>310</v>
      </c>
      <c r="C122" s="167" t="s">
        <v>311</v>
      </c>
      <c r="D122" s="38"/>
      <c r="E122" s="39" t="s">
        <v>462</v>
      </c>
      <c r="F122" s="39" t="s">
        <v>462</v>
      </c>
      <c r="G122" s="39" t="s">
        <v>440</v>
      </c>
      <c r="H122" s="39" t="s">
        <v>462</v>
      </c>
      <c r="I122" s="39" t="s">
        <v>462</v>
      </c>
      <c r="J122" s="39" t="s">
        <v>440</v>
      </c>
      <c r="K122" s="39" t="s">
        <v>462</v>
      </c>
      <c r="L122" s="39" t="s">
        <v>440</v>
      </c>
      <c r="M122" s="39" t="s">
        <v>440</v>
      </c>
      <c r="N122" s="39" t="s">
        <v>440</v>
      </c>
      <c r="O122" s="39" t="s">
        <v>440</v>
      </c>
      <c r="P122" s="39" t="s">
        <v>440</v>
      </c>
      <c r="Q122" s="39" t="s">
        <v>440</v>
      </c>
      <c r="R122" s="39" t="s">
        <v>440</v>
      </c>
      <c r="S122" s="39" t="s">
        <v>440</v>
      </c>
      <c r="T122" s="39" t="s">
        <v>440</v>
      </c>
      <c r="U122" s="39" t="s">
        <v>440</v>
      </c>
      <c r="V122" s="39" t="s">
        <v>440</v>
      </c>
      <c r="W122" s="39" t="s">
        <v>440</v>
      </c>
      <c r="X122" s="39" t="s">
        <v>440</v>
      </c>
      <c r="Y122" s="39" t="s">
        <v>440</v>
      </c>
      <c r="Z122" s="39" t="s">
        <v>440</v>
      </c>
      <c r="AA122" s="39" t="s">
        <v>440</v>
      </c>
      <c r="AB122" s="39" t="s">
        <v>440</v>
      </c>
      <c r="AC122" s="39" t="s">
        <v>422</v>
      </c>
      <c r="AD122" s="39" t="s">
        <v>440</v>
      </c>
      <c r="AE122" s="192"/>
      <c r="AF122" s="39" t="s">
        <v>440</v>
      </c>
      <c r="AG122" s="39" t="s">
        <v>440</v>
      </c>
      <c r="AH122" s="39" t="s">
        <v>440</v>
      </c>
      <c r="AI122" s="39" t="s">
        <v>440</v>
      </c>
      <c r="AJ122" s="39" t="s">
        <v>440</v>
      </c>
      <c r="AK122" s="39" t="s">
        <v>422</v>
      </c>
      <c r="AL122" s="40" t="s">
        <v>147</v>
      </c>
    </row>
    <row r="123" spans="1:38" s="5" customFormat="1" ht="26.25" customHeight="1" thickBot="1" x14ac:dyDescent="0.25">
      <c r="A123" s="37" t="s">
        <v>288</v>
      </c>
      <c r="B123" s="37" t="s">
        <v>312</v>
      </c>
      <c r="C123" s="37" t="s">
        <v>313</v>
      </c>
      <c r="D123" s="38"/>
      <c r="E123" s="39">
        <v>9.3746040142859987E-4</v>
      </c>
      <c r="F123" s="39">
        <v>2.0379573944099999E-4</v>
      </c>
      <c r="G123" s="39">
        <v>2.0379573944099999E-4</v>
      </c>
      <c r="H123" s="39">
        <v>9.7821954931679995E-4</v>
      </c>
      <c r="I123" s="39">
        <v>2.2009939859627997E-3</v>
      </c>
      <c r="J123" s="39">
        <v>2.3232714296273996E-3</v>
      </c>
      <c r="K123" s="39">
        <v>2.3640305775155996E-3</v>
      </c>
      <c r="L123" s="39">
        <v>2.0379573944099999E-4</v>
      </c>
      <c r="M123" s="39">
        <v>2.7186351641429397E-2</v>
      </c>
      <c r="N123" s="39">
        <v>4.4835062677020001E-5</v>
      </c>
      <c r="O123" s="39">
        <v>3.5868050141616E-4</v>
      </c>
      <c r="P123" s="39">
        <v>5.7062807043480001E-5</v>
      </c>
      <c r="Q123" s="39">
        <v>2.6085854648447998E-6</v>
      </c>
      <c r="R123" s="39">
        <v>3.260731831056E-5</v>
      </c>
      <c r="S123" s="39">
        <v>2.9754177958386E-5</v>
      </c>
      <c r="T123" s="39">
        <v>2.1194756901863997E-5</v>
      </c>
      <c r="U123" s="39">
        <v>8.1518295776399999E-6</v>
      </c>
      <c r="V123" s="39">
        <v>2.2825122817392001E-4</v>
      </c>
      <c r="W123" s="39">
        <v>0.20379573944099999</v>
      </c>
      <c r="X123" s="39">
        <v>1.6018345120062598E-4</v>
      </c>
      <c r="Y123" s="39">
        <v>4.4712785233355396E-4</v>
      </c>
      <c r="Z123" s="39">
        <v>1.9075281211677596E-4</v>
      </c>
      <c r="AA123" s="39">
        <v>1.3695073690435199E-4</v>
      </c>
      <c r="AB123" s="39">
        <f t="shared" si="0"/>
        <v>9.3501485255530789E-4</v>
      </c>
      <c r="AC123" s="39" t="s">
        <v>422</v>
      </c>
      <c r="AD123" s="39" t="s">
        <v>422</v>
      </c>
      <c r="AE123" s="192"/>
      <c r="AF123" s="39" t="s">
        <v>422</v>
      </c>
      <c r="AG123" s="39" t="s">
        <v>422</v>
      </c>
      <c r="AH123" s="39" t="s">
        <v>422</v>
      </c>
      <c r="AI123" s="39" t="s">
        <v>422</v>
      </c>
      <c r="AJ123" s="39" t="s">
        <v>422</v>
      </c>
      <c r="AK123" s="39">
        <v>91.410540000000026</v>
      </c>
      <c r="AL123" s="40" t="s">
        <v>314</v>
      </c>
    </row>
    <row r="124" spans="1:38" s="5" customFormat="1" ht="26.25" customHeight="1" thickBot="1" x14ac:dyDescent="0.25">
      <c r="A124" s="37" t="s">
        <v>288</v>
      </c>
      <c r="B124" s="168" t="s">
        <v>315</v>
      </c>
      <c r="C124" s="37" t="s">
        <v>316</v>
      </c>
      <c r="D124" s="38"/>
      <c r="E124" s="39" t="s">
        <v>422</v>
      </c>
      <c r="F124" s="39" t="s">
        <v>422</v>
      </c>
      <c r="G124" s="39" t="s">
        <v>422</v>
      </c>
      <c r="H124" s="39" t="s">
        <v>422</v>
      </c>
      <c r="I124" s="39" t="s">
        <v>422</v>
      </c>
      <c r="J124" s="39" t="s">
        <v>422</v>
      </c>
      <c r="K124" s="39" t="s">
        <v>422</v>
      </c>
      <c r="L124" s="39" t="s">
        <v>422</v>
      </c>
      <c r="M124" s="39" t="s">
        <v>422</v>
      </c>
      <c r="N124" s="39" t="s">
        <v>422</v>
      </c>
      <c r="O124" s="39" t="s">
        <v>422</v>
      </c>
      <c r="P124" s="39" t="s">
        <v>422</v>
      </c>
      <c r="Q124" s="39" t="s">
        <v>422</v>
      </c>
      <c r="R124" s="39" t="s">
        <v>422</v>
      </c>
      <c r="S124" s="39" t="s">
        <v>422</v>
      </c>
      <c r="T124" s="39" t="s">
        <v>422</v>
      </c>
      <c r="U124" s="39" t="s">
        <v>422</v>
      </c>
      <c r="V124" s="39" t="s">
        <v>422</v>
      </c>
      <c r="W124" s="39" t="s">
        <v>422</v>
      </c>
      <c r="X124" s="39" t="s">
        <v>422</v>
      </c>
      <c r="Y124" s="39" t="s">
        <v>422</v>
      </c>
      <c r="Z124" s="39" t="s">
        <v>422</v>
      </c>
      <c r="AA124" s="39" t="s">
        <v>422</v>
      </c>
      <c r="AB124" s="39" t="str">
        <f t="shared" si="0"/>
        <v>NA</v>
      </c>
      <c r="AC124" s="39" t="s">
        <v>422</v>
      </c>
      <c r="AD124" s="39" t="s">
        <v>422</v>
      </c>
      <c r="AE124" s="192"/>
      <c r="AF124" s="39" t="s">
        <v>422</v>
      </c>
      <c r="AG124" s="39" t="s">
        <v>422</v>
      </c>
      <c r="AH124" s="39" t="s">
        <v>422</v>
      </c>
      <c r="AI124" s="39" t="s">
        <v>422</v>
      </c>
      <c r="AJ124" s="39" t="s">
        <v>422</v>
      </c>
      <c r="AK124" s="39" t="s">
        <v>422</v>
      </c>
      <c r="AL124" s="40" t="s">
        <v>147</v>
      </c>
    </row>
    <row r="125" spans="1:38" s="5" customFormat="1" ht="26.25" customHeight="1" thickBot="1" x14ac:dyDescent="0.25">
      <c r="A125" s="37" t="s">
        <v>317</v>
      </c>
      <c r="B125" s="37" t="s">
        <v>318</v>
      </c>
      <c r="C125" s="37" t="s">
        <v>319</v>
      </c>
      <c r="D125" s="38"/>
      <c r="E125" s="39" t="s">
        <v>422</v>
      </c>
      <c r="F125" s="39">
        <v>0.28746336223394858</v>
      </c>
      <c r="G125" s="39" t="s">
        <v>422</v>
      </c>
      <c r="H125" s="39" t="s">
        <v>441</v>
      </c>
      <c r="I125" s="39">
        <v>4.809839515800001E-5</v>
      </c>
      <c r="J125" s="39">
        <v>3.1919844059400006E-4</v>
      </c>
      <c r="K125" s="39">
        <v>6.7483505933800005E-4</v>
      </c>
      <c r="L125" s="39" t="s">
        <v>422</v>
      </c>
      <c r="M125" s="39" t="s">
        <v>441</v>
      </c>
      <c r="N125" s="39" t="s">
        <v>422</v>
      </c>
      <c r="O125" s="39" t="s">
        <v>422</v>
      </c>
      <c r="P125" s="39" t="s">
        <v>441</v>
      </c>
      <c r="Q125" s="39" t="s">
        <v>422</v>
      </c>
      <c r="R125" s="39" t="s">
        <v>422</v>
      </c>
      <c r="S125" s="39" t="s">
        <v>422</v>
      </c>
      <c r="T125" s="39" t="s">
        <v>422</v>
      </c>
      <c r="U125" s="39" t="s">
        <v>422</v>
      </c>
      <c r="V125" s="39" t="s">
        <v>422</v>
      </c>
      <c r="W125" s="39" t="s">
        <v>422</v>
      </c>
      <c r="X125" s="39" t="s">
        <v>422</v>
      </c>
      <c r="Y125" s="39" t="s">
        <v>422</v>
      </c>
      <c r="Z125" s="39" t="s">
        <v>422</v>
      </c>
      <c r="AA125" s="39" t="s">
        <v>422</v>
      </c>
      <c r="AB125" s="39" t="s">
        <v>422</v>
      </c>
      <c r="AC125" s="39" t="s">
        <v>422</v>
      </c>
      <c r="AD125" s="39" t="s">
        <v>422</v>
      </c>
      <c r="AE125" s="192"/>
      <c r="AF125" s="39" t="s">
        <v>422</v>
      </c>
      <c r="AG125" s="39" t="s">
        <v>422</v>
      </c>
      <c r="AH125" s="39" t="s">
        <v>422</v>
      </c>
      <c r="AI125" s="39" t="s">
        <v>422</v>
      </c>
      <c r="AJ125" s="39" t="s">
        <v>422</v>
      </c>
      <c r="AK125" s="39">
        <v>1457.5271260000002</v>
      </c>
      <c r="AL125" s="40" t="s">
        <v>320</v>
      </c>
    </row>
    <row r="126" spans="1:38" s="5" customFormat="1" ht="26.25" customHeight="1" thickBot="1" x14ac:dyDescent="0.25">
      <c r="A126" s="37" t="s">
        <v>317</v>
      </c>
      <c r="B126" s="37" t="s">
        <v>321</v>
      </c>
      <c r="C126" s="37" t="s">
        <v>322</v>
      </c>
      <c r="D126" s="38"/>
      <c r="E126" s="39" t="s">
        <v>441</v>
      </c>
      <c r="F126" s="39" t="s">
        <v>441</v>
      </c>
      <c r="G126" s="39" t="s">
        <v>422</v>
      </c>
      <c r="H126" s="39">
        <v>3.8963284800000005E-2</v>
      </c>
      <c r="I126" s="39" t="s">
        <v>441</v>
      </c>
      <c r="J126" s="39" t="s">
        <v>441</v>
      </c>
      <c r="K126" s="39" t="s">
        <v>441</v>
      </c>
      <c r="L126" s="39" t="s">
        <v>441</v>
      </c>
      <c r="M126" s="39">
        <v>3.3059756799999999E-2</v>
      </c>
      <c r="N126" s="39" t="s">
        <v>422</v>
      </c>
      <c r="O126" s="39" t="s">
        <v>422</v>
      </c>
      <c r="P126" s="39" t="s">
        <v>422</v>
      </c>
      <c r="Q126" s="39" t="s">
        <v>422</v>
      </c>
      <c r="R126" s="39" t="s">
        <v>422</v>
      </c>
      <c r="S126" s="39" t="s">
        <v>422</v>
      </c>
      <c r="T126" s="39" t="s">
        <v>422</v>
      </c>
      <c r="U126" s="39" t="s">
        <v>422</v>
      </c>
      <c r="V126" s="39" t="s">
        <v>422</v>
      </c>
      <c r="W126" s="39" t="s">
        <v>422</v>
      </c>
      <c r="X126" s="39" t="s">
        <v>422</v>
      </c>
      <c r="Y126" s="39" t="s">
        <v>422</v>
      </c>
      <c r="Z126" s="39" t="s">
        <v>422</v>
      </c>
      <c r="AA126" s="39" t="s">
        <v>422</v>
      </c>
      <c r="AB126" s="39" t="s">
        <v>422</v>
      </c>
      <c r="AC126" s="39" t="s">
        <v>422</v>
      </c>
      <c r="AD126" s="39" t="s">
        <v>422</v>
      </c>
      <c r="AE126" s="192"/>
      <c r="AF126" s="39" t="s">
        <v>422</v>
      </c>
      <c r="AG126" s="39" t="s">
        <v>422</v>
      </c>
      <c r="AH126" s="39" t="s">
        <v>422</v>
      </c>
      <c r="AI126" s="39" t="s">
        <v>422</v>
      </c>
      <c r="AJ126" s="39" t="s">
        <v>422</v>
      </c>
      <c r="AK126" s="39">
        <v>59.03528</v>
      </c>
      <c r="AL126" s="40" t="s">
        <v>323</v>
      </c>
    </row>
    <row r="127" spans="1:38" s="5" customFormat="1" ht="26.25" customHeight="1" thickBot="1" x14ac:dyDescent="0.25">
      <c r="A127" s="37" t="s">
        <v>317</v>
      </c>
      <c r="B127" s="37" t="s">
        <v>324</v>
      </c>
      <c r="C127" s="37" t="s">
        <v>325</v>
      </c>
      <c r="D127" s="38"/>
      <c r="E127" s="39" t="s">
        <v>441</v>
      </c>
      <c r="F127" s="39" t="s">
        <v>441</v>
      </c>
      <c r="G127" s="39" t="s">
        <v>441</v>
      </c>
      <c r="H127" s="39">
        <v>0.12309572169714288</v>
      </c>
      <c r="I127" s="39" t="s">
        <v>441</v>
      </c>
      <c r="J127" s="39" t="s">
        <v>441</v>
      </c>
      <c r="K127" s="39" t="s">
        <v>441</v>
      </c>
      <c r="L127" s="39" t="s">
        <v>441</v>
      </c>
      <c r="M127" s="39" t="s">
        <v>440</v>
      </c>
      <c r="N127" s="39" t="s">
        <v>441</v>
      </c>
      <c r="O127" s="39" t="s">
        <v>441</v>
      </c>
      <c r="P127" s="39" t="s">
        <v>441</v>
      </c>
      <c r="Q127" s="39" t="s">
        <v>422</v>
      </c>
      <c r="R127" s="39" t="s">
        <v>441</v>
      </c>
      <c r="S127" s="39" t="s">
        <v>422</v>
      </c>
      <c r="T127" s="39" t="s">
        <v>422</v>
      </c>
      <c r="U127" s="39" t="s">
        <v>422</v>
      </c>
      <c r="V127" s="39" t="s">
        <v>422</v>
      </c>
      <c r="W127" s="39" t="s">
        <v>441</v>
      </c>
      <c r="X127" s="39" t="s">
        <v>441</v>
      </c>
      <c r="Y127" s="39" t="s">
        <v>441</v>
      </c>
      <c r="Z127" s="39" t="s">
        <v>441</v>
      </c>
      <c r="AA127" s="39" t="s">
        <v>441</v>
      </c>
      <c r="AB127" s="39" t="s">
        <v>441</v>
      </c>
      <c r="AC127" s="39" t="s">
        <v>441</v>
      </c>
      <c r="AD127" s="39" t="s">
        <v>441</v>
      </c>
      <c r="AE127" s="192"/>
      <c r="AF127" s="39" t="s">
        <v>422</v>
      </c>
      <c r="AG127" s="39" t="s">
        <v>422</v>
      </c>
      <c r="AH127" s="39" t="s">
        <v>422</v>
      </c>
      <c r="AI127" s="39" t="s">
        <v>422</v>
      </c>
      <c r="AJ127" s="39" t="s">
        <v>422</v>
      </c>
      <c r="AK127" s="39">
        <v>460786.12400000007</v>
      </c>
      <c r="AL127" s="40" t="s">
        <v>453</v>
      </c>
    </row>
    <row r="128" spans="1:38" s="5" customFormat="1" ht="26.25" customHeight="1" thickBot="1" x14ac:dyDescent="0.25">
      <c r="A128" s="37" t="s">
        <v>317</v>
      </c>
      <c r="B128" s="37" t="s">
        <v>327</v>
      </c>
      <c r="C128" s="37" t="s">
        <v>328</v>
      </c>
      <c r="D128" s="38"/>
      <c r="E128" s="39" t="s">
        <v>440</v>
      </c>
      <c r="F128" s="39" t="s">
        <v>440</v>
      </c>
      <c r="G128" s="39" t="s">
        <v>440</v>
      </c>
      <c r="H128" s="39" t="s">
        <v>440</v>
      </c>
      <c r="I128" s="39" t="s">
        <v>440</v>
      </c>
      <c r="J128" s="39" t="s">
        <v>440</v>
      </c>
      <c r="K128" s="39" t="s">
        <v>440</v>
      </c>
      <c r="L128" s="39" t="s">
        <v>440</v>
      </c>
      <c r="M128" s="39" t="s">
        <v>440</v>
      </c>
      <c r="N128" s="39" t="s">
        <v>440</v>
      </c>
      <c r="O128" s="39" t="s">
        <v>440</v>
      </c>
      <c r="P128" s="39" t="s">
        <v>440</v>
      </c>
      <c r="Q128" s="39" t="s">
        <v>440</v>
      </c>
      <c r="R128" s="39" t="s">
        <v>440</v>
      </c>
      <c r="S128" s="39" t="s">
        <v>440</v>
      </c>
      <c r="T128" s="39" t="s">
        <v>440</v>
      </c>
      <c r="U128" s="39" t="s">
        <v>440</v>
      </c>
      <c r="V128" s="39" t="s">
        <v>440</v>
      </c>
      <c r="W128" s="39" t="s">
        <v>440</v>
      </c>
      <c r="X128" s="39" t="s">
        <v>440</v>
      </c>
      <c r="Y128" s="39" t="s">
        <v>440</v>
      </c>
      <c r="Z128" s="39" t="s">
        <v>440</v>
      </c>
      <c r="AA128" s="39" t="s">
        <v>440</v>
      </c>
      <c r="AB128" s="39" t="str">
        <f t="shared" si="0"/>
        <v>NO</v>
      </c>
      <c r="AC128" s="39" t="s">
        <v>440</v>
      </c>
      <c r="AD128" s="39" t="s">
        <v>440</v>
      </c>
      <c r="AE128" s="192"/>
      <c r="AF128" s="39" t="s">
        <v>422</v>
      </c>
      <c r="AG128" s="39" t="s">
        <v>422</v>
      </c>
      <c r="AH128" s="39" t="s">
        <v>422</v>
      </c>
      <c r="AI128" s="39" t="s">
        <v>422</v>
      </c>
      <c r="AJ128" s="39" t="s">
        <v>422</v>
      </c>
      <c r="AK128" s="39" t="s">
        <v>422</v>
      </c>
      <c r="AL128" s="40" t="s">
        <v>329</v>
      </c>
    </row>
    <row r="129" spans="1:38" s="5" customFormat="1" ht="26.25" customHeight="1" thickBot="1" x14ac:dyDescent="0.25">
      <c r="A129" s="37" t="s">
        <v>317</v>
      </c>
      <c r="B129" s="37" t="s">
        <v>330</v>
      </c>
      <c r="C129" s="42" t="s">
        <v>331</v>
      </c>
      <c r="D129" s="38"/>
      <c r="E129" s="39">
        <v>1.5364008599999921E-3</v>
      </c>
      <c r="F129" s="39">
        <v>1.3068237199999933E-2</v>
      </c>
      <c r="G129" s="39">
        <v>8.3000965999999581E-5</v>
      </c>
      <c r="H129" s="39" t="s">
        <v>441</v>
      </c>
      <c r="I129" s="39">
        <v>7.0639119999999642E-6</v>
      </c>
      <c r="J129" s="39">
        <v>1.2361845999999937E-5</v>
      </c>
      <c r="K129" s="39">
        <v>1.765977999999991E-5</v>
      </c>
      <c r="L129" s="39">
        <v>2.4723691999999876E-7</v>
      </c>
      <c r="M129" s="39">
        <v>1.2361845999999936E-4</v>
      </c>
      <c r="N129" s="39">
        <v>2.2957713999999883E-3</v>
      </c>
      <c r="O129" s="39">
        <v>1.7659779999999912E-4</v>
      </c>
      <c r="P129" s="39">
        <v>9.8894767999999498E-5</v>
      </c>
      <c r="Q129" s="39">
        <v>2.8255647999999857E-5</v>
      </c>
      <c r="R129" s="39" t="s">
        <v>459</v>
      </c>
      <c r="S129" s="39" t="s">
        <v>459</v>
      </c>
      <c r="T129" s="39">
        <v>2.4723691999999873E-4</v>
      </c>
      <c r="U129" s="39" t="s">
        <v>441</v>
      </c>
      <c r="V129" s="39" t="s">
        <v>441</v>
      </c>
      <c r="W129" s="39">
        <v>1.765977999999991E-2</v>
      </c>
      <c r="X129" s="39" t="s">
        <v>441</v>
      </c>
      <c r="Y129" s="39" t="s">
        <v>441</v>
      </c>
      <c r="Z129" s="39" t="s">
        <v>441</v>
      </c>
      <c r="AA129" s="39" t="s">
        <v>441</v>
      </c>
      <c r="AB129" s="39">
        <v>3.5319559999999821E-5</v>
      </c>
      <c r="AC129" s="39">
        <v>3.5319559999999819E-3</v>
      </c>
      <c r="AD129" s="39" t="s">
        <v>422</v>
      </c>
      <c r="AE129" s="192"/>
      <c r="AF129" s="39" t="s">
        <v>422</v>
      </c>
      <c r="AG129" s="39" t="s">
        <v>422</v>
      </c>
      <c r="AH129" s="39" t="s">
        <v>422</v>
      </c>
      <c r="AI129" s="39" t="s">
        <v>422</v>
      </c>
      <c r="AJ129" s="39" t="s">
        <v>422</v>
      </c>
      <c r="AK129" s="39">
        <v>1.7659779999999909</v>
      </c>
      <c r="AL129" s="40" t="s">
        <v>329</v>
      </c>
    </row>
    <row r="130" spans="1:38" s="5" customFormat="1" ht="26.25" customHeight="1" thickBot="1" x14ac:dyDescent="0.25">
      <c r="A130" s="37" t="s">
        <v>317</v>
      </c>
      <c r="B130" s="37" t="s">
        <v>332</v>
      </c>
      <c r="C130" s="184" t="s">
        <v>333</v>
      </c>
      <c r="D130" s="38"/>
      <c r="E130" s="39" t="s">
        <v>408</v>
      </c>
      <c r="F130" s="39" t="s">
        <v>408</v>
      </c>
      <c r="G130" s="39" t="s">
        <v>408</v>
      </c>
      <c r="H130" s="39" t="s">
        <v>422</v>
      </c>
      <c r="I130" s="39" t="s">
        <v>408</v>
      </c>
      <c r="J130" s="39" t="s">
        <v>408</v>
      </c>
      <c r="K130" s="39" t="s">
        <v>408</v>
      </c>
      <c r="L130" s="39" t="s">
        <v>408</v>
      </c>
      <c r="M130" s="39" t="s">
        <v>408</v>
      </c>
      <c r="N130" s="39" t="s">
        <v>408</v>
      </c>
      <c r="O130" s="39" t="s">
        <v>408</v>
      </c>
      <c r="P130" s="39" t="s">
        <v>408</v>
      </c>
      <c r="Q130" s="39" t="s">
        <v>408</v>
      </c>
      <c r="R130" s="39" t="s">
        <v>422</v>
      </c>
      <c r="S130" s="39" t="s">
        <v>422</v>
      </c>
      <c r="T130" s="39" t="s">
        <v>408</v>
      </c>
      <c r="U130" s="39" t="s">
        <v>422</v>
      </c>
      <c r="V130" s="39" t="s">
        <v>422</v>
      </c>
      <c r="W130" s="39" t="s">
        <v>408</v>
      </c>
      <c r="X130" s="39" t="s">
        <v>422</v>
      </c>
      <c r="Y130" s="39" t="s">
        <v>422</v>
      </c>
      <c r="Z130" s="39" t="s">
        <v>422</v>
      </c>
      <c r="AA130" s="39" t="s">
        <v>422</v>
      </c>
      <c r="AB130" s="39" t="str">
        <f t="shared" si="0"/>
        <v>NA</v>
      </c>
      <c r="AC130" s="39" t="s">
        <v>408</v>
      </c>
      <c r="AD130" s="39" t="s">
        <v>422</v>
      </c>
      <c r="AE130" s="192"/>
      <c r="AF130" s="39" t="s">
        <v>422</v>
      </c>
      <c r="AG130" s="39" t="s">
        <v>422</v>
      </c>
      <c r="AH130" s="39" t="s">
        <v>422</v>
      </c>
      <c r="AI130" s="39" t="s">
        <v>422</v>
      </c>
      <c r="AJ130" s="39" t="s">
        <v>422</v>
      </c>
      <c r="AK130" s="39" t="s">
        <v>408</v>
      </c>
      <c r="AL130" s="40" t="s">
        <v>329</v>
      </c>
    </row>
    <row r="131" spans="1:38" s="5" customFormat="1" ht="26.25" customHeight="1" thickBot="1" x14ac:dyDescent="0.25">
      <c r="A131" s="37" t="s">
        <v>317</v>
      </c>
      <c r="B131" s="37" t="s">
        <v>334</v>
      </c>
      <c r="C131" s="42" t="s">
        <v>335</v>
      </c>
      <c r="D131" s="38"/>
      <c r="E131" s="39">
        <v>8.2714190000000003E-3</v>
      </c>
      <c r="F131" s="39">
        <v>2.2269204999999996E-3</v>
      </c>
      <c r="G131" s="39">
        <v>8.3986716000000012E-4</v>
      </c>
      <c r="H131" s="39" t="s">
        <v>441</v>
      </c>
      <c r="I131" s="39">
        <v>1.0225541738750008E-5</v>
      </c>
      <c r="J131" s="39">
        <v>1.9024263700000017E-5</v>
      </c>
      <c r="K131" s="39">
        <v>2.1951073500000018E-5</v>
      </c>
      <c r="L131" s="39">
        <v>1.0975536749999999E-5</v>
      </c>
      <c r="M131" s="39">
        <v>6.3626299999999998E-5</v>
      </c>
      <c r="N131" s="39">
        <v>2.8631834999999999E-4</v>
      </c>
      <c r="O131" s="39">
        <v>9.5439449999999996E-5</v>
      </c>
      <c r="P131" s="39">
        <v>0.10498339500000001</v>
      </c>
      <c r="Q131" s="39">
        <v>6.3626300000000008E-4</v>
      </c>
      <c r="R131" s="39">
        <v>1.5906575000000002E-4</v>
      </c>
      <c r="S131" s="39">
        <v>9.5439449999999996E-4</v>
      </c>
      <c r="T131" s="39">
        <v>1.272526E-4</v>
      </c>
      <c r="U131" s="39" t="s">
        <v>441</v>
      </c>
      <c r="V131" s="39" t="s">
        <v>441</v>
      </c>
      <c r="W131" s="39">
        <v>1.2725260000000012</v>
      </c>
      <c r="X131" s="39" t="s">
        <v>441</v>
      </c>
      <c r="Y131" s="39" t="s">
        <v>441</v>
      </c>
      <c r="Z131" s="39" t="s">
        <v>441</v>
      </c>
      <c r="AA131" s="39" t="s">
        <v>441</v>
      </c>
      <c r="AB131" s="39">
        <v>0.12725259999999999</v>
      </c>
      <c r="AC131" s="39">
        <v>0.31813150000000001</v>
      </c>
      <c r="AD131" s="39">
        <v>6.3626299999999997E-2</v>
      </c>
      <c r="AE131" s="192"/>
      <c r="AF131" s="39" t="s">
        <v>422</v>
      </c>
      <c r="AG131" s="39" t="s">
        <v>422</v>
      </c>
      <c r="AH131" s="39" t="s">
        <v>422</v>
      </c>
      <c r="AI131" s="39" t="s">
        <v>422</v>
      </c>
      <c r="AJ131" s="39" t="s">
        <v>422</v>
      </c>
      <c r="AK131" s="39">
        <v>3.1813150000000001</v>
      </c>
      <c r="AL131" s="40" t="s">
        <v>329</v>
      </c>
    </row>
    <row r="132" spans="1:38" s="5" customFormat="1" ht="26.25" customHeight="1" thickBot="1" x14ac:dyDescent="0.25">
      <c r="A132" s="37" t="s">
        <v>317</v>
      </c>
      <c r="B132" s="37" t="s">
        <v>336</v>
      </c>
      <c r="C132" s="42" t="s">
        <v>337</v>
      </c>
      <c r="D132" s="38"/>
      <c r="E132" s="39" t="s">
        <v>408</v>
      </c>
      <c r="F132" s="39" t="s">
        <v>408</v>
      </c>
      <c r="G132" s="39" t="s">
        <v>408</v>
      </c>
      <c r="H132" s="39" t="s">
        <v>408</v>
      </c>
      <c r="I132" s="39" t="s">
        <v>408</v>
      </c>
      <c r="J132" s="39" t="s">
        <v>408</v>
      </c>
      <c r="K132" s="39" t="s">
        <v>408</v>
      </c>
      <c r="L132" s="39" t="s">
        <v>408</v>
      </c>
      <c r="M132" s="39" t="s">
        <v>408</v>
      </c>
      <c r="N132" s="39" t="s">
        <v>408</v>
      </c>
      <c r="O132" s="39" t="s">
        <v>408</v>
      </c>
      <c r="P132" s="39" t="s">
        <v>408</v>
      </c>
      <c r="Q132" s="39" t="s">
        <v>408</v>
      </c>
      <c r="R132" s="39" t="s">
        <v>408</v>
      </c>
      <c r="S132" s="39" t="s">
        <v>408</v>
      </c>
      <c r="T132" s="39" t="s">
        <v>408</v>
      </c>
      <c r="U132" s="39" t="s">
        <v>408</v>
      </c>
      <c r="V132" s="39" t="s">
        <v>408</v>
      </c>
      <c r="W132" s="39" t="s">
        <v>408</v>
      </c>
      <c r="X132" s="39" t="s">
        <v>408</v>
      </c>
      <c r="Y132" s="39" t="s">
        <v>408</v>
      </c>
      <c r="Z132" s="39" t="s">
        <v>408</v>
      </c>
      <c r="AA132" s="39" t="s">
        <v>408</v>
      </c>
      <c r="AB132" s="39" t="str">
        <f t="shared" si="0"/>
        <v>IE</v>
      </c>
      <c r="AC132" s="39" t="s">
        <v>408</v>
      </c>
      <c r="AD132" s="39" t="s">
        <v>408</v>
      </c>
      <c r="AE132" s="192"/>
      <c r="AF132" s="39" t="s">
        <v>422</v>
      </c>
      <c r="AG132" s="39" t="s">
        <v>422</v>
      </c>
      <c r="AH132" s="39" t="s">
        <v>422</v>
      </c>
      <c r="AI132" s="39" t="s">
        <v>422</v>
      </c>
      <c r="AJ132" s="39" t="s">
        <v>422</v>
      </c>
      <c r="AK132" s="39" t="s">
        <v>408</v>
      </c>
      <c r="AL132" s="40" t="s">
        <v>338</v>
      </c>
    </row>
    <row r="133" spans="1:38" s="5" customFormat="1" ht="26.25" customHeight="1" thickBot="1" x14ac:dyDescent="0.25">
      <c r="A133" s="37" t="s">
        <v>317</v>
      </c>
      <c r="B133" s="37" t="s">
        <v>339</v>
      </c>
      <c r="C133" s="42" t="s">
        <v>340</v>
      </c>
      <c r="D133" s="38"/>
      <c r="E133" s="39">
        <v>1.5325199999999999E-2</v>
      </c>
      <c r="F133" s="39">
        <v>2.4148799999999999E-4</v>
      </c>
      <c r="G133" s="39">
        <v>2.0990880000000003E-3</v>
      </c>
      <c r="H133" s="39" t="s">
        <v>422</v>
      </c>
      <c r="I133" s="39">
        <v>6.4458720000000003E-4</v>
      </c>
      <c r="J133" s="39">
        <v>6.4458720000000003E-4</v>
      </c>
      <c r="K133" s="39">
        <v>7.1629056E-4</v>
      </c>
      <c r="L133" s="39" t="s">
        <v>441</v>
      </c>
      <c r="M133" s="39">
        <v>2.6006400000000004E-3</v>
      </c>
      <c r="N133" s="39">
        <v>5.5783728000000001E-4</v>
      </c>
      <c r="O133" s="39">
        <v>9.3437279999999999E-5</v>
      </c>
      <c r="P133" s="39">
        <v>2.767824E-2</v>
      </c>
      <c r="Q133" s="39">
        <v>2.5281935999999996E-4</v>
      </c>
      <c r="R133" s="39">
        <v>2.5189055999999999E-4</v>
      </c>
      <c r="S133" s="39">
        <v>2.3089968000000001E-4</v>
      </c>
      <c r="T133" s="39">
        <v>3.2192207999999994E-4</v>
      </c>
      <c r="U133" s="39">
        <v>3.6743328000000004E-4</v>
      </c>
      <c r="V133" s="39">
        <v>2.97438912E-3</v>
      </c>
      <c r="W133" s="39">
        <v>5.0155200000000005E-4</v>
      </c>
      <c r="X133" s="39">
        <v>2.4520319999999996E-7</v>
      </c>
      <c r="Y133" s="39">
        <v>1.3393296E-7</v>
      </c>
      <c r="Z133" s="39">
        <v>1.1962944E-7</v>
      </c>
      <c r="AA133" s="39">
        <v>1.2984624000000001E-7</v>
      </c>
      <c r="AB133" s="39">
        <v>6.2861183999999997E-7</v>
      </c>
      <c r="AC133" s="39">
        <v>2.7864000000000001E-3</v>
      </c>
      <c r="AD133" s="39">
        <v>7.6161599999999994E-3</v>
      </c>
      <c r="AE133" s="192"/>
      <c r="AF133" s="39" t="s">
        <v>422</v>
      </c>
      <c r="AG133" s="39" t="s">
        <v>422</v>
      </c>
      <c r="AH133" s="39" t="s">
        <v>422</v>
      </c>
      <c r="AI133" s="39" t="s">
        <v>422</v>
      </c>
      <c r="AJ133" s="39" t="s">
        <v>422</v>
      </c>
      <c r="AK133" s="39">
        <v>18576</v>
      </c>
      <c r="AL133" s="40" t="s">
        <v>341</v>
      </c>
    </row>
    <row r="134" spans="1:38" s="5" customFormat="1" ht="26.25" customHeight="1" thickBot="1" x14ac:dyDescent="0.25">
      <c r="A134" s="37" t="s">
        <v>317</v>
      </c>
      <c r="B134" s="37" t="s">
        <v>342</v>
      </c>
      <c r="C134" s="37" t="s">
        <v>343</v>
      </c>
      <c r="D134" s="38"/>
      <c r="E134" s="39" t="s">
        <v>440</v>
      </c>
      <c r="F134" s="39" t="s">
        <v>440</v>
      </c>
      <c r="G134" s="39" t="s">
        <v>440</v>
      </c>
      <c r="H134" s="39" t="s">
        <v>440</v>
      </c>
      <c r="I134" s="39" t="s">
        <v>440</v>
      </c>
      <c r="J134" s="39" t="s">
        <v>440</v>
      </c>
      <c r="K134" s="39" t="s">
        <v>440</v>
      </c>
      <c r="L134" s="39" t="s">
        <v>440</v>
      </c>
      <c r="M134" s="39" t="s">
        <v>440</v>
      </c>
      <c r="N134" s="39" t="s">
        <v>440</v>
      </c>
      <c r="O134" s="39" t="s">
        <v>440</v>
      </c>
      <c r="P134" s="39" t="s">
        <v>440</v>
      </c>
      <c r="Q134" s="39" t="s">
        <v>440</v>
      </c>
      <c r="R134" s="39" t="s">
        <v>440</v>
      </c>
      <c r="S134" s="39" t="s">
        <v>440</v>
      </c>
      <c r="T134" s="39" t="s">
        <v>440</v>
      </c>
      <c r="U134" s="39" t="s">
        <v>440</v>
      </c>
      <c r="V134" s="39" t="s">
        <v>440</v>
      </c>
      <c r="W134" s="39" t="s">
        <v>440</v>
      </c>
      <c r="X134" s="39" t="s">
        <v>440</v>
      </c>
      <c r="Y134" s="39" t="s">
        <v>440</v>
      </c>
      <c r="Z134" s="39" t="s">
        <v>440</v>
      </c>
      <c r="AA134" s="39" t="s">
        <v>440</v>
      </c>
      <c r="AB134" s="39" t="str">
        <f t="shared" si="0"/>
        <v>NO</v>
      </c>
      <c r="AC134" s="39" t="s">
        <v>440</v>
      </c>
      <c r="AD134" s="39" t="s">
        <v>440</v>
      </c>
      <c r="AE134" s="192"/>
      <c r="AF134" s="39" t="s">
        <v>422</v>
      </c>
      <c r="AG134" s="39" t="s">
        <v>422</v>
      </c>
      <c r="AH134" s="39" t="s">
        <v>422</v>
      </c>
      <c r="AI134" s="39" t="s">
        <v>422</v>
      </c>
      <c r="AJ134" s="39" t="s">
        <v>422</v>
      </c>
      <c r="AK134" s="39" t="s">
        <v>422</v>
      </c>
      <c r="AL134" s="40" t="s">
        <v>147</v>
      </c>
    </row>
    <row r="135" spans="1:38" s="5" customFormat="1" ht="26.25" customHeight="1" thickBot="1" x14ac:dyDescent="0.25">
      <c r="A135" s="37" t="s">
        <v>317</v>
      </c>
      <c r="B135" s="37" t="s">
        <v>344</v>
      </c>
      <c r="C135" s="37" t="s">
        <v>345</v>
      </c>
      <c r="D135" s="38"/>
      <c r="E135" s="39" t="s">
        <v>440</v>
      </c>
      <c r="F135" s="39" t="s">
        <v>440</v>
      </c>
      <c r="G135" s="39" t="s">
        <v>440</v>
      </c>
      <c r="H135" s="39" t="s">
        <v>440</v>
      </c>
      <c r="I135" s="39" t="s">
        <v>440</v>
      </c>
      <c r="J135" s="39" t="s">
        <v>440</v>
      </c>
      <c r="K135" s="39" t="s">
        <v>440</v>
      </c>
      <c r="L135" s="39" t="s">
        <v>440</v>
      </c>
      <c r="M135" s="39" t="s">
        <v>440</v>
      </c>
      <c r="N135" s="39" t="s">
        <v>440</v>
      </c>
      <c r="O135" s="39" t="s">
        <v>440</v>
      </c>
      <c r="P135" s="39" t="s">
        <v>440</v>
      </c>
      <c r="Q135" s="39" t="s">
        <v>440</v>
      </c>
      <c r="R135" s="39" t="s">
        <v>440</v>
      </c>
      <c r="S135" s="39" t="s">
        <v>440</v>
      </c>
      <c r="T135" s="39" t="s">
        <v>440</v>
      </c>
      <c r="U135" s="39" t="s">
        <v>440</v>
      </c>
      <c r="V135" s="39" t="s">
        <v>440</v>
      </c>
      <c r="W135" s="39" t="s">
        <v>440</v>
      </c>
      <c r="X135" s="39" t="s">
        <v>440</v>
      </c>
      <c r="Y135" s="39" t="s">
        <v>440</v>
      </c>
      <c r="Z135" s="39" t="s">
        <v>440</v>
      </c>
      <c r="AA135" s="39" t="s">
        <v>440</v>
      </c>
      <c r="AB135" s="39" t="str">
        <f>IF((N(X135)+N(Y135)+N(Z135)+N(AA135))=0,X135,(N(X135)+N(Y135)+N(Z135)+N(AA135)))</f>
        <v>NO</v>
      </c>
      <c r="AC135" s="39" t="s">
        <v>440</v>
      </c>
      <c r="AD135" s="39" t="s">
        <v>440</v>
      </c>
      <c r="AE135" s="192"/>
      <c r="AF135" s="39" t="s">
        <v>422</v>
      </c>
      <c r="AG135" s="39" t="s">
        <v>422</v>
      </c>
      <c r="AH135" s="39" t="s">
        <v>422</v>
      </c>
      <c r="AI135" s="39" t="s">
        <v>422</v>
      </c>
      <c r="AJ135" s="39" t="s">
        <v>422</v>
      </c>
      <c r="AK135" s="39" t="s">
        <v>422</v>
      </c>
      <c r="AL135" s="40" t="s">
        <v>147</v>
      </c>
    </row>
    <row r="136" spans="1:38" s="5" customFormat="1" ht="26.25" customHeight="1" thickBot="1" x14ac:dyDescent="0.25">
      <c r="A136" s="37" t="s">
        <v>317</v>
      </c>
      <c r="B136" s="37" t="s">
        <v>346</v>
      </c>
      <c r="C136" s="37" t="s">
        <v>347</v>
      </c>
      <c r="D136" s="38"/>
      <c r="E136" s="39" t="s">
        <v>422</v>
      </c>
      <c r="F136" s="39">
        <v>7.2653424000000003E-3</v>
      </c>
      <c r="G136" s="39" t="s">
        <v>422</v>
      </c>
      <c r="H136" s="39">
        <v>7.0468411999999939E-2</v>
      </c>
      <c r="I136" s="39" t="s">
        <v>422</v>
      </c>
      <c r="J136" s="39" t="s">
        <v>422</v>
      </c>
      <c r="K136" s="39" t="s">
        <v>422</v>
      </c>
      <c r="L136" s="39" t="s">
        <v>422</v>
      </c>
      <c r="M136" s="39" t="s">
        <v>422</v>
      </c>
      <c r="N136" s="39" t="s">
        <v>422</v>
      </c>
      <c r="O136" s="39" t="s">
        <v>422</v>
      </c>
      <c r="P136" s="39" t="s">
        <v>422</v>
      </c>
      <c r="Q136" s="39" t="s">
        <v>422</v>
      </c>
      <c r="R136" s="39" t="s">
        <v>422</v>
      </c>
      <c r="S136" s="39" t="s">
        <v>422</v>
      </c>
      <c r="T136" s="39" t="s">
        <v>422</v>
      </c>
      <c r="U136" s="39" t="s">
        <v>422</v>
      </c>
      <c r="V136" s="39" t="s">
        <v>422</v>
      </c>
      <c r="W136" s="39" t="s">
        <v>422</v>
      </c>
      <c r="X136" s="39" t="s">
        <v>422</v>
      </c>
      <c r="Y136" s="39" t="s">
        <v>422</v>
      </c>
      <c r="Z136" s="39" t="s">
        <v>422</v>
      </c>
      <c r="AA136" s="39" t="s">
        <v>422</v>
      </c>
      <c r="AB136" s="39" t="s">
        <v>422</v>
      </c>
      <c r="AC136" s="39" t="s">
        <v>422</v>
      </c>
      <c r="AD136" s="39" t="s">
        <v>422</v>
      </c>
      <c r="AE136" s="192"/>
      <c r="AF136" s="39" t="s">
        <v>422</v>
      </c>
      <c r="AG136" s="39" t="s">
        <v>422</v>
      </c>
      <c r="AH136" s="39" t="s">
        <v>422</v>
      </c>
      <c r="AI136" s="39" t="s">
        <v>422</v>
      </c>
      <c r="AJ136" s="39" t="s">
        <v>422</v>
      </c>
      <c r="AK136" s="39">
        <v>484356.16000000003</v>
      </c>
      <c r="AL136" s="40" t="s">
        <v>454</v>
      </c>
    </row>
    <row r="137" spans="1:38" s="5" customFormat="1" ht="26.25" customHeight="1" thickBot="1" x14ac:dyDescent="0.25">
      <c r="A137" s="37" t="s">
        <v>317</v>
      </c>
      <c r="B137" s="37" t="s">
        <v>349</v>
      </c>
      <c r="C137" s="37" t="s">
        <v>350</v>
      </c>
      <c r="D137" s="38"/>
      <c r="E137" s="39" t="s">
        <v>422</v>
      </c>
      <c r="F137" s="39">
        <v>7.8467530500000006E-4</v>
      </c>
      <c r="G137" s="39" t="s">
        <v>422</v>
      </c>
      <c r="H137" s="39" t="s">
        <v>422</v>
      </c>
      <c r="I137" s="39" t="s">
        <v>422</v>
      </c>
      <c r="J137" s="39" t="s">
        <v>422</v>
      </c>
      <c r="K137" s="39" t="s">
        <v>422</v>
      </c>
      <c r="L137" s="39" t="s">
        <v>422</v>
      </c>
      <c r="M137" s="39" t="s">
        <v>422</v>
      </c>
      <c r="N137" s="39" t="s">
        <v>422</v>
      </c>
      <c r="O137" s="39" t="s">
        <v>422</v>
      </c>
      <c r="P137" s="39" t="s">
        <v>422</v>
      </c>
      <c r="Q137" s="39" t="s">
        <v>422</v>
      </c>
      <c r="R137" s="39" t="s">
        <v>422</v>
      </c>
      <c r="S137" s="39" t="s">
        <v>422</v>
      </c>
      <c r="T137" s="39" t="s">
        <v>422</v>
      </c>
      <c r="U137" s="39" t="s">
        <v>422</v>
      </c>
      <c r="V137" s="39" t="s">
        <v>422</v>
      </c>
      <c r="W137" s="39" t="s">
        <v>422</v>
      </c>
      <c r="X137" s="39" t="s">
        <v>422</v>
      </c>
      <c r="Y137" s="39" t="s">
        <v>422</v>
      </c>
      <c r="Z137" s="39" t="s">
        <v>422</v>
      </c>
      <c r="AA137" s="39" t="s">
        <v>422</v>
      </c>
      <c r="AB137" s="39" t="s">
        <v>422</v>
      </c>
      <c r="AC137" s="39" t="s">
        <v>422</v>
      </c>
      <c r="AD137" s="39" t="s">
        <v>422</v>
      </c>
      <c r="AE137" s="192"/>
      <c r="AF137" s="39" t="s">
        <v>422</v>
      </c>
      <c r="AG137" s="39" t="s">
        <v>422</v>
      </c>
      <c r="AH137" s="39" t="s">
        <v>422</v>
      </c>
      <c r="AI137" s="39" t="s">
        <v>422</v>
      </c>
      <c r="AJ137" s="39" t="s">
        <v>422</v>
      </c>
      <c r="AK137" s="39">
        <v>52311.687000000005</v>
      </c>
      <c r="AL137" s="40" t="s">
        <v>454</v>
      </c>
    </row>
    <row r="138" spans="1:38" s="5" customFormat="1" ht="26.25" customHeight="1" thickBot="1" x14ac:dyDescent="0.25">
      <c r="A138" s="37" t="s">
        <v>317</v>
      </c>
      <c r="B138" s="37" t="s">
        <v>351</v>
      </c>
      <c r="C138" s="37" t="s">
        <v>352</v>
      </c>
      <c r="D138" s="38"/>
      <c r="E138" s="39" t="s">
        <v>440</v>
      </c>
      <c r="F138" s="39" t="s">
        <v>440</v>
      </c>
      <c r="G138" s="39" t="s">
        <v>440</v>
      </c>
      <c r="H138" s="39" t="s">
        <v>408</v>
      </c>
      <c r="I138" s="39" t="s">
        <v>440</v>
      </c>
      <c r="J138" s="39" t="s">
        <v>440</v>
      </c>
      <c r="K138" s="39" t="s">
        <v>440</v>
      </c>
      <c r="L138" s="39" t="s">
        <v>440</v>
      </c>
      <c r="M138" s="39" t="s">
        <v>440</v>
      </c>
      <c r="N138" s="39" t="s">
        <v>440</v>
      </c>
      <c r="O138" s="39" t="s">
        <v>440</v>
      </c>
      <c r="P138" s="39" t="s">
        <v>440</v>
      </c>
      <c r="Q138" s="39" t="s">
        <v>440</v>
      </c>
      <c r="R138" s="39" t="s">
        <v>440</v>
      </c>
      <c r="S138" s="39" t="s">
        <v>440</v>
      </c>
      <c r="T138" s="39" t="s">
        <v>440</v>
      </c>
      <c r="U138" s="39" t="s">
        <v>440</v>
      </c>
      <c r="V138" s="39" t="s">
        <v>440</v>
      </c>
      <c r="W138" s="39" t="s">
        <v>440</v>
      </c>
      <c r="X138" s="39" t="s">
        <v>440</v>
      </c>
      <c r="Y138" s="39" t="s">
        <v>440</v>
      </c>
      <c r="Z138" s="39" t="s">
        <v>440</v>
      </c>
      <c r="AA138" s="39" t="s">
        <v>440</v>
      </c>
      <c r="AB138" s="39" t="str">
        <f t="shared" si="0"/>
        <v>NO</v>
      </c>
      <c r="AC138" s="39" t="s">
        <v>440</v>
      </c>
      <c r="AD138" s="39" t="s">
        <v>440</v>
      </c>
      <c r="AE138" s="192"/>
      <c r="AF138" s="39" t="s">
        <v>422</v>
      </c>
      <c r="AG138" s="39" t="s">
        <v>422</v>
      </c>
      <c r="AH138" s="39" t="s">
        <v>422</v>
      </c>
      <c r="AI138" s="39" t="s">
        <v>422</v>
      </c>
      <c r="AJ138" s="39" t="s">
        <v>422</v>
      </c>
      <c r="AK138" s="39" t="s">
        <v>408</v>
      </c>
      <c r="AL138" s="40" t="s">
        <v>348</v>
      </c>
    </row>
    <row r="139" spans="1:38" s="5" customFormat="1" ht="26.25" customHeight="1" thickBot="1" x14ac:dyDescent="0.25">
      <c r="A139" s="37" t="s">
        <v>317</v>
      </c>
      <c r="B139" s="37" t="s">
        <v>353</v>
      </c>
      <c r="C139" s="37" t="s">
        <v>354</v>
      </c>
      <c r="D139" s="38"/>
      <c r="E139" s="39" t="s">
        <v>422</v>
      </c>
      <c r="F139" s="39" t="s">
        <v>422</v>
      </c>
      <c r="G139" s="39" t="s">
        <v>422</v>
      </c>
      <c r="H139" s="39" t="s">
        <v>422</v>
      </c>
      <c r="I139" s="39">
        <v>0.34697318333333332</v>
      </c>
      <c r="J139" s="39">
        <v>0.34697318333333332</v>
      </c>
      <c r="K139" s="39">
        <v>0.34697318333333332</v>
      </c>
      <c r="L139" s="39" t="s">
        <v>422</v>
      </c>
      <c r="M139" s="39" t="s">
        <v>422</v>
      </c>
      <c r="N139" s="39">
        <v>1.0033933333333334E-3</v>
      </c>
      <c r="O139" s="39">
        <v>2.0193800000000003E-3</v>
      </c>
      <c r="P139" s="39">
        <v>2.0193800000000003E-3</v>
      </c>
      <c r="Q139" s="39">
        <v>3.2095900000000004E-3</v>
      </c>
      <c r="R139" s="39">
        <v>3.0605533333333329E-3</v>
      </c>
      <c r="S139" s="39">
        <v>7.1224166666666667E-3</v>
      </c>
      <c r="T139" s="39" t="s">
        <v>422</v>
      </c>
      <c r="U139" s="39" t="s">
        <v>422</v>
      </c>
      <c r="V139" s="39" t="s">
        <v>422</v>
      </c>
      <c r="W139" s="39">
        <v>3.5260873333333334</v>
      </c>
      <c r="X139" s="39" t="s">
        <v>422</v>
      </c>
      <c r="Y139" s="39" t="s">
        <v>422</v>
      </c>
      <c r="Z139" s="39" t="s">
        <v>422</v>
      </c>
      <c r="AA139" s="39" t="s">
        <v>422</v>
      </c>
      <c r="AB139" s="39" t="str">
        <f t="shared" si="0"/>
        <v>NA</v>
      </c>
      <c r="AC139" s="39" t="s">
        <v>422</v>
      </c>
      <c r="AD139" s="39" t="s">
        <v>422</v>
      </c>
      <c r="AE139" s="192"/>
      <c r="AF139" s="39" t="s">
        <v>422</v>
      </c>
      <c r="AG139" s="39" t="s">
        <v>422</v>
      </c>
      <c r="AH139" s="39" t="s">
        <v>422</v>
      </c>
      <c r="AI139" s="39" t="s">
        <v>422</v>
      </c>
      <c r="AJ139" s="39" t="s">
        <v>422</v>
      </c>
      <c r="AK139" s="39">
        <v>6787</v>
      </c>
      <c r="AL139" s="40" t="s">
        <v>147</v>
      </c>
    </row>
    <row r="140" spans="1:38" s="5" customFormat="1" ht="26.25" customHeight="1" thickBot="1" x14ac:dyDescent="0.25">
      <c r="A140" s="37" t="s">
        <v>355</v>
      </c>
      <c r="B140" s="37" t="s">
        <v>356</v>
      </c>
      <c r="C140" s="37" t="s">
        <v>357</v>
      </c>
      <c r="D140" s="38"/>
      <c r="E140" s="39" t="s">
        <v>440</v>
      </c>
      <c r="F140" s="39" t="s">
        <v>440</v>
      </c>
      <c r="G140" s="39" t="s">
        <v>440</v>
      </c>
      <c r="H140" s="39" t="s">
        <v>440</v>
      </c>
      <c r="I140" s="39" t="s">
        <v>440</v>
      </c>
      <c r="J140" s="39" t="s">
        <v>440</v>
      </c>
      <c r="K140" s="39" t="s">
        <v>440</v>
      </c>
      <c r="L140" s="39" t="s">
        <v>440</v>
      </c>
      <c r="M140" s="39" t="s">
        <v>440</v>
      </c>
      <c r="N140" s="39" t="s">
        <v>440</v>
      </c>
      <c r="O140" s="39" t="s">
        <v>440</v>
      </c>
      <c r="P140" s="39" t="s">
        <v>440</v>
      </c>
      <c r="Q140" s="39" t="s">
        <v>440</v>
      </c>
      <c r="R140" s="39" t="s">
        <v>440</v>
      </c>
      <c r="S140" s="39" t="s">
        <v>440</v>
      </c>
      <c r="T140" s="39" t="s">
        <v>440</v>
      </c>
      <c r="U140" s="39" t="s">
        <v>440</v>
      </c>
      <c r="V140" s="39" t="s">
        <v>440</v>
      </c>
      <c r="W140" s="39" t="s">
        <v>440</v>
      </c>
      <c r="X140" s="39" t="s">
        <v>440</v>
      </c>
      <c r="Y140" s="39" t="s">
        <v>440</v>
      </c>
      <c r="Z140" s="39" t="s">
        <v>440</v>
      </c>
      <c r="AA140" s="39" t="s">
        <v>440</v>
      </c>
      <c r="AB140" s="39" t="str">
        <f t="shared" si="0"/>
        <v>NO</v>
      </c>
      <c r="AC140" s="39" t="s">
        <v>440</v>
      </c>
      <c r="AD140" s="39" t="s">
        <v>440</v>
      </c>
      <c r="AE140" s="192"/>
      <c r="AF140" s="39" t="s">
        <v>422</v>
      </c>
      <c r="AG140" s="39" t="s">
        <v>422</v>
      </c>
      <c r="AH140" s="39" t="s">
        <v>422</v>
      </c>
      <c r="AI140" s="39" t="s">
        <v>422</v>
      </c>
      <c r="AJ140" s="39" t="s">
        <v>422</v>
      </c>
      <c r="AK140" s="39" t="s">
        <v>422</v>
      </c>
      <c r="AL140" s="40" t="s">
        <v>147</v>
      </c>
    </row>
    <row r="141" spans="1:38" s="51" customFormat="1" ht="37.5" customHeight="1" thickBot="1" x14ac:dyDescent="0.25">
      <c r="A141" s="46"/>
      <c r="B141" s="47" t="s">
        <v>358</v>
      </c>
      <c r="C141" s="48" t="s">
        <v>423</v>
      </c>
      <c r="D141" s="46" t="s">
        <v>359</v>
      </c>
      <c r="E141" s="188">
        <f>SUM(E14:E140)</f>
        <v>97.900625883684583</v>
      </c>
      <c r="F141" s="188">
        <f t="shared" ref="F141:AK141" si="1">SUM(F14:F140)</f>
        <v>73.454018774281167</v>
      </c>
      <c r="G141" s="188">
        <f t="shared" si="1"/>
        <v>60.197730910205635</v>
      </c>
      <c r="H141" s="188">
        <f t="shared" si="1"/>
        <v>55.737336994436134</v>
      </c>
      <c r="I141" s="188">
        <f>SUM(I4:I140)</f>
        <v>29.891879406917727</v>
      </c>
      <c r="J141" s="188">
        <f>SUM(J14:J140)</f>
        <v>47.342267155871447</v>
      </c>
      <c r="K141" s="188">
        <f t="shared" si="1"/>
        <v>78.324165350404527</v>
      </c>
      <c r="L141" s="188">
        <f t="shared" si="1"/>
        <v>3.5205321512625898</v>
      </c>
      <c r="M141" s="187">
        <f t="shared" si="1"/>
        <v>238.55436360712483</v>
      </c>
      <c r="N141" s="188">
        <f t="shared" si="1"/>
        <v>17.319533622653026</v>
      </c>
      <c r="O141" s="188">
        <f t="shared" si="1"/>
        <v>2.0710447166743005</v>
      </c>
      <c r="P141" s="188">
        <f t="shared" si="1"/>
        <v>0.92050086231638173</v>
      </c>
      <c r="Q141" s="188">
        <f t="shared" si="1"/>
        <v>2.615610150490542</v>
      </c>
      <c r="R141" s="188">
        <f t="shared" si="1"/>
        <v>5.9714007496622603</v>
      </c>
      <c r="S141" s="188">
        <f t="shared" si="1"/>
        <v>53.661136565080675</v>
      </c>
      <c r="T141" s="188">
        <f t="shared" si="1"/>
        <v>7.359155743053666</v>
      </c>
      <c r="U141" s="188">
        <f t="shared" si="1"/>
        <v>7.3414187747272015</v>
      </c>
      <c r="V141" s="188">
        <f t="shared" si="1"/>
        <v>49.199939238564731</v>
      </c>
      <c r="W141" s="188">
        <f t="shared" si="1"/>
        <v>39.301210747713945</v>
      </c>
      <c r="X141" s="188">
        <f t="shared" si="1"/>
        <v>5.1333225502679776</v>
      </c>
      <c r="Y141" s="188">
        <f t="shared" si="1"/>
        <v>5.1459676716767273</v>
      </c>
      <c r="Z141" s="188">
        <f t="shared" si="1"/>
        <v>2.1084576098590313</v>
      </c>
      <c r="AA141" s="188">
        <f t="shared" si="1"/>
        <v>2.7766980657607259</v>
      </c>
      <c r="AB141" s="188">
        <f t="shared" si="1"/>
        <v>15.570951289657399</v>
      </c>
      <c r="AC141" s="188">
        <f t="shared" si="1"/>
        <v>1.5917655495641314</v>
      </c>
      <c r="AD141" s="188">
        <f t="shared" si="1"/>
        <v>2.8454654018438337</v>
      </c>
      <c r="AE141" s="192"/>
      <c r="AF141" s="49">
        <f t="shared" si="1"/>
        <v>153170.88890512398</v>
      </c>
      <c r="AG141" s="186">
        <f t="shared" si="1"/>
        <v>198867.47967460798</v>
      </c>
      <c r="AH141" s="49">
        <f t="shared" si="1"/>
        <v>93847.350968904197</v>
      </c>
      <c r="AI141" s="186">
        <f t="shared" si="1"/>
        <v>86304.306590340624</v>
      </c>
      <c r="AJ141" s="186">
        <f t="shared" si="1"/>
        <v>3733.3780500379994</v>
      </c>
      <c r="AK141" s="186">
        <f t="shared" si="1"/>
        <v>8713264.5352141578</v>
      </c>
      <c r="AL141" s="50"/>
    </row>
    <row r="142" spans="1:38" s="59" customFormat="1" ht="15" customHeight="1" thickBot="1" x14ac:dyDescent="0.25">
      <c r="A142" s="52"/>
      <c r="B142" s="53"/>
      <c r="C142" s="54"/>
      <c r="D142" s="55"/>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192"/>
      <c r="AF142" s="58"/>
      <c r="AG142" s="58"/>
      <c r="AH142" s="58"/>
      <c r="AI142" s="58"/>
      <c r="AJ142" s="58"/>
      <c r="AK142" s="58"/>
      <c r="AL142" s="53"/>
    </row>
    <row r="143" spans="1:38" s="19" customFormat="1" ht="26.25" customHeight="1" thickBot="1" x14ac:dyDescent="0.25">
      <c r="A143" s="60"/>
      <c r="B143" s="61" t="s">
        <v>360</v>
      </c>
      <c r="C143" s="62" t="s">
        <v>361</v>
      </c>
      <c r="D143" s="63" t="s">
        <v>362</v>
      </c>
      <c r="E143" s="64" t="s">
        <v>422</v>
      </c>
      <c r="F143" s="64" t="s">
        <v>422</v>
      </c>
      <c r="G143" s="64" t="s">
        <v>422</v>
      </c>
      <c r="H143" s="64" t="s">
        <v>422</v>
      </c>
      <c r="I143" s="64" t="s">
        <v>422</v>
      </c>
      <c r="J143" s="64" t="s">
        <v>422</v>
      </c>
      <c r="K143" s="64" t="s">
        <v>422</v>
      </c>
      <c r="L143" s="64" t="s">
        <v>422</v>
      </c>
      <c r="M143" s="64" t="s">
        <v>422</v>
      </c>
      <c r="N143" s="64" t="s">
        <v>422</v>
      </c>
      <c r="O143" s="64" t="s">
        <v>422</v>
      </c>
      <c r="P143" s="64" t="s">
        <v>422</v>
      </c>
      <c r="Q143" s="64" t="s">
        <v>422</v>
      </c>
      <c r="R143" s="64" t="s">
        <v>422</v>
      </c>
      <c r="S143" s="64" t="s">
        <v>422</v>
      </c>
      <c r="T143" s="64" t="s">
        <v>422</v>
      </c>
      <c r="U143" s="64" t="s">
        <v>422</v>
      </c>
      <c r="V143" s="64" t="s">
        <v>422</v>
      </c>
      <c r="W143" s="64" t="s">
        <v>422</v>
      </c>
      <c r="X143" s="64" t="s">
        <v>422</v>
      </c>
      <c r="Y143" s="64" t="s">
        <v>422</v>
      </c>
      <c r="Z143" s="64" t="s">
        <v>422</v>
      </c>
      <c r="AA143" s="64" t="s">
        <v>422</v>
      </c>
      <c r="AB143" s="64" t="s">
        <v>422</v>
      </c>
      <c r="AC143" s="64" t="s">
        <v>422</v>
      </c>
      <c r="AD143" s="64" t="s">
        <v>422</v>
      </c>
      <c r="AE143" s="192"/>
      <c r="AF143" s="64" t="s">
        <v>422</v>
      </c>
      <c r="AG143" s="64" t="s">
        <v>422</v>
      </c>
      <c r="AH143" s="64" t="s">
        <v>422</v>
      </c>
      <c r="AI143" s="64" t="s">
        <v>422</v>
      </c>
      <c r="AJ143" s="64" t="s">
        <v>422</v>
      </c>
      <c r="AK143" s="64" t="s">
        <v>422</v>
      </c>
      <c r="AL143" s="61" t="s">
        <v>70</v>
      </c>
    </row>
    <row r="144" spans="1:38" s="19" customFormat="1" ht="26.25" customHeight="1" thickBot="1" x14ac:dyDescent="0.25">
      <c r="A144" s="60"/>
      <c r="B144" s="61" t="s">
        <v>363</v>
      </c>
      <c r="C144" s="62" t="s">
        <v>364</v>
      </c>
      <c r="D144" s="63" t="s">
        <v>362</v>
      </c>
      <c r="E144" s="64" t="s">
        <v>422</v>
      </c>
      <c r="F144" s="64" t="s">
        <v>422</v>
      </c>
      <c r="G144" s="64" t="s">
        <v>422</v>
      </c>
      <c r="H144" s="64" t="s">
        <v>422</v>
      </c>
      <c r="I144" s="64" t="s">
        <v>422</v>
      </c>
      <c r="J144" s="64" t="s">
        <v>422</v>
      </c>
      <c r="K144" s="64" t="s">
        <v>422</v>
      </c>
      <c r="L144" s="64" t="s">
        <v>422</v>
      </c>
      <c r="M144" s="64" t="s">
        <v>422</v>
      </c>
      <c r="N144" s="64" t="s">
        <v>422</v>
      </c>
      <c r="O144" s="64" t="s">
        <v>422</v>
      </c>
      <c r="P144" s="64" t="s">
        <v>422</v>
      </c>
      <c r="Q144" s="64" t="s">
        <v>422</v>
      </c>
      <c r="R144" s="64" t="s">
        <v>422</v>
      </c>
      <c r="S144" s="64" t="s">
        <v>422</v>
      </c>
      <c r="T144" s="64" t="s">
        <v>422</v>
      </c>
      <c r="U144" s="64" t="s">
        <v>422</v>
      </c>
      <c r="V144" s="64" t="s">
        <v>422</v>
      </c>
      <c r="W144" s="64" t="s">
        <v>422</v>
      </c>
      <c r="X144" s="64" t="s">
        <v>422</v>
      </c>
      <c r="Y144" s="64" t="s">
        <v>422</v>
      </c>
      <c r="Z144" s="64" t="s">
        <v>422</v>
      </c>
      <c r="AA144" s="64" t="s">
        <v>422</v>
      </c>
      <c r="AB144" s="64" t="s">
        <v>422</v>
      </c>
      <c r="AC144" s="64" t="s">
        <v>422</v>
      </c>
      <c r="AD144" s="64" t="s">
        <v>422</v>
      </c>
      <c r="AE144" s="192"/>
      <c r="AF144" s="64" t="s">
        <v>422</v>
      </c>
      <c r="AG144" s="64" t="s">
        <v>422</v>
      </c>
      <c r="AH144" s="64" t="s">
        <v>422</v>
      </c>
      <c r="AI144" s="64" t="s">
        <v>422</v>
      </c>
      <c r="AJ144" s="64" t="s">
        <v>422</v>
      </c>
      <c r="AK144" s="64" t="s">
        <v>422</v>
      </c>
      <c r="AL144" s="61" t="s">
        <v>70</v>
      </c>
    </row>
    <row r="145" spans="1:38" s="19" customFormat="1" ht="26.25" customHeight="1" thickBot="1" x14ac:dyDescent="0.25">
      <c r="A145" s="60"/>
      <c r="B145" s="61" t="s">
        <v>365</v>
      </c>
      <c r="C145" s="62" t="s">
        <v>366</v>
      </c>
      <c r="D145" s="63" t="s">
        <v>362</v>
      </c>
      <c r="E145" s="64" t="s">
        <v>422</v>
      </c>
      <c r="F145" s="64" t="s">
        <v>422</v>
      </c>
      <c r="G145" s="64" t="s">
        <v>422</v>
      </c>
      <c r="H145" s="64" t="s">
        <v>422</v>
      </c>
      <c r="I145" s="64" t="s">
        <v>422</v>
      </c>
      <c r="J145" s="64" t="s">
        <v>422</v>
      </c>
      <c r="K145" s="64" t="s">
        <v>422</v>
      </c>
      <c r="L145" s="64" t="s">
        <v>422</v>
      </c>
      <c r="M145" s="64" t="s">
        <v>422</v>
      </c>
      <c r="N145" s="64" t="s">
        <v>422</v>
      </c>
      <c r="O145" s="64" t="s">
        <v>422</v>
      </c>
      <c r="P145" s="64" t="s">
        <v>422</v>
      </c>
      <c r="Q145" s="64" t="s">
        <v>422</v>
      </c>
      <c r="R145" s="64" t="s">
        <v>422</v>
      </c>
      <c r="S145" s="64" t="s">
        <v>422</v>
      </c>
      <c r="T145" s="64" t="s">
        <v>422</v>
      </c>
      <c r="U145" s="64" t="s">
        <v>422</v>
      </c>
      <c r="V145" s="64" t="s">
        <v>422</v>
      </c>
      <c r="W145" s="64" t="s">
        <v>422</v>
      </c>
      <c r="X145" s="64" t="s">
        <v>422</v>
      </c>
      <c r="Y145" s="64" t="s">
        <v>422</v>
      </c>
      <c r="Z145" s="64" t="s">
        <v>422</v>
      </c>
      <c r="AA145" s="64" t="s">
        <v>422</v>
      </c>
      <c r="AB145" s="64" t="s">
        <v>422</v>
      </c>
      <c r="AC145" s="64" t="s">
        <v>422</v>
      </c>
      <c r="AD145" s="64" t="s">
        <v>422</v>
      </c>
      <c r="AE145" s="192"/>
      <c r="AF145" s="64" t="s">
        <v>422</v>
      </c>
      <c r="AG145" s="64" t="s">
        <v>422</v>
      </c>
      <c r="AH145" s="64" t="s">
        <v>422</v>
      </c>
      <c r="AI145" s="64" t="s">
        <v>422</v>
      </c>
      <c r="AJ145" s="64" t="s">
        <v>422</v>
      </c>
      <c r="AK145" s="64" t="s">
        <v>422</v>
      </c>
      <c r="AL145" s="61" t="s">
        <v>70</v>
      </c>
    </row>
    <row r="146" spans="1:38" s="19" customFormat="1" ht="26.25" customHeight="1" thickBot="1" x14ac:dyDescent="0.25">
      <c r="A146" s="60"/>
      <c r="B146" s="61" t="s">
        <v>367</v>
      </c>
      <c r="C146" s="62" t="s">
        <v>368</v>
      </c>
      <c r="D146" s="63" t="s">
        <v>362</v>
      </c>
      <c r="E146" s="64" t="s">
        <v>422</v>
      </c>
      <c r="F146" s="64" t="s">
        <v>422</v>
      </c>
      <c r="G146" s="64" t="s">
        <v>422</v>
      </c>
      <c r="H146" s="64" t="s">
        <v>422</v>
      </c>
      <c r="I146" s="64" t="s">
        <v>422</v>
      </c>
      <c r="J146" s="64" t="s">
        <v>422</v>
      </c>
      <c r="K146" s="64" t="s">
        <v>422</v>
      </c>
      <c r="L146" s="64" t="s">
        <v>422</v>
      </c>
      <c r="M146" s="64" t="s">
        <v>422</v>
      </c>
      <c r="N146" s="64" t="s">
        <v>422</v>
      </c>
      <c r="O146" s="64" t="s">
        <v>422</v>
      </c>
      <c r="P146" s="64" t="s">
        <v>422</v>
      </c>
      <c r="Q146" s="64" t="s">
        <v>422</v>
      </c>
      <c r="R146" s="64" t="s">
        <v>422</v>
      </c>
      <c r="S146" s="64" t="s">
        <v>422</v>
      </c>
      <c r="T146" s="64" t="s">
        <v>422</v>
      </c>
      <c r="U146" s="64" t="s">
        <v>422</v>
      </c>
      <c r="V146" s="64" t="s">
        <v>422</v>
      </c>
      <c r="W146" s="64" t="s">
        <v>422</v>
      </c>
      <c r="X146" s="64" t="s">
        <v>422</v>
      </c>
      <c r="Y146" s="64" t="s">
        <v>422</v>
      </c>
      <c r="Z146" s="64" t="s">
        <v>422</v>
      </c>
      <c r="AA146" s="64" t="s">
        <v>422</v>
      </c>
      <c r="AB146" s="64" t="s">
        <v>422</v>
      </c>
      <c r="AC146" s="64" t="s">
        <v>422</v>
      </c>
      <c r="AD146" s="64" t="s">
        <v>422</v>
      </c>
      <c r="AE146" s="192"/>
      <c r="AF146" s="64" t="s">
        <v>422</v>
      </c>
      <c r="AG146" s="64" t="s">
        <v>422</v>
      </c>
      <c r="AH146" s="64" t="s">
        <v>422</v>
      </c>
      <c r="AI146" s="64" t="s">
        <v>422</v>
      </c>
      <c r="AJ146" s="64" t="s">
        <v>422</v>
      </c>
      <c r="AK146" s="64" t="s">
        <v>422</v>
      </c>
      <c r="AL146" s="61" t="s">
        <v>70</v>
      </c>
    </row>
    <row r="147" spans="1:38" s="19" customFormat="1" ht="26.25" customHeight="1" thickBot="1" x14ac:dyDescent="0.25">
      <c r="A147" s="60"/>
      <c r="B147" s="61" t="s">
        <v>369</v>
      </c>
      <c r="C147" s="62" t="s">
        <v>370</v>
      </c>
      <c r="D147" s="63" t="s">
        <v>362</v>
      </c>
      <c r="E147" s="64" t="s">
        <v>422</v>
      </c>
      <c r="F147" s="64" t="s">
        <v>422</v>
      </c>
      <c r="G147" s="64" t="s">
        <v>422</v>
      </c>
      <c r="H147" s="64" t="s">
        <v>422</v>
      </c>
      <c r="I147" s="64" t="s">
        <v>422</v>
      </c>
      <c r="J147" s="64" t="s">
        <v>422</v>
      </c>
      <c r="K147" s="64" t="s">
        <v>422</v>
      </c>
      <c r="L147" s="64" t="s">
        <v>422</v>
      </c>
      <c r="M147" s="64" t="s">
        <v>422</v>
      </c>
      <c r="N147" s="64" t="s">
        <v>422</v>
      </c>
      <c r="O147" s="64" t="s">
        <v>422</v>
      </c>
      <c r="P147" s="64" t="s">
        <v>422</v>
      </c>
      <c r="Q147" s="64" t="s">
        <v>422</v>
      </c>
      <c r="R147" s="64" t="s">
        <v>422</v>
      </c>
      <c r="S147" s="64" t="s">
        <v>422</v>
      </c>
      <c r="T147" s="64" t="s">
        <v>422</v>
      </c>
      <c r="U147" s="64" t="s">
        <v>422</v>
      </c>
      <c r="V147" s="64" t="s">
        <v>422</v>
      </c>
      <c r="W147" s="64" t="s">
        <v>422</v>
      </c>
      <c r="X147" s="64" t="s">
        <v>422</v>
      </c>
      <c r="Y147" s="64" t="s">
        <v>422</v>
      </c>
      <c r="Z147" s="64" t="s">
        <v>422</v>
      </c>
      <c r="AA147" s="64" t="s">
        <v>422</v>
      </c>
      <c r="AB147" s="64" t="s">
        <v>422</v>
      </c>
      <c r="AC147" s="64" t="s">
        <v>422</v>
      </c>
      <c r="AD147" s="64" t="s">
        <v>422</v>
      </c>
      <c r="AE147" s="192"/>
      <c r="AF147" s="64" t="s">
        <v>422</v>
      </c>
      <c r="AG147" s="64" t="s">
        <v>422</v>
      </c>
      <c r="AH147" s="64" t="s">
        <v>422</v>
      </c>
      <c r="AI147" s="64" t="s">
        <v>422</v>
      </c>
      <c r="AJ147" s="64" t="s">
        <v>422</v>
      </c>
      <c r="AK147" s="64" t="s">
        <v>422</v>
      </c>
      <c r="AL147" s="61" t="s">
        <v>70</v>
      </c>
    </row>
    <row r="148" spans="1:38" s="19" customFormat="1" ht="26.25" customHeight="1" thickBot="1" x14ac:dyDescent="0.25">
      <c r="A148" s="60"/>
      <c r="B148" s="61" t="s">
        <v>371</v>
      </c>
      <c r="C148" s="62" t="s">
        <v>372</v>
      </c>
      <c r="D148" s="63" t="s">
        <v>362</v>
      </c>
      <c r="E148" s="64" t="s">
        <v>422</v>
      </c>
      <c r="F148" s="64" t="s">
        <v>422</v>
      </c>
      <c r="G148" s="64" t="s">
        <v>422</v>
      </c>
      <c r="H148" s="64" t="s">
        <v>422</v>
      </c>
      <c r="I148" s="64" t="s">
        <v>422</v>
      </c>
      <c r="J148" s="64" t="s">
        <v>422</v>
      </c>
      <c r="K148" s="64" t="s">
        <v>422</v>
      </c>
      <c r="L148" s="64" t="s">
        <v>422</v>
      </c>
      <c r="M148" s="64" t="s">
        <v>422</v>
      </c>
      <c r="N148" s="64" t="s">
        <v>422</v>
      </c>
      <c r="O148" s="64" t="s">
        <v>422</v>
      </c>
      <c r="P148" s="64" t="s">
        <v>422</v>
      </c>
      <c r="Q148" s="64" t="s">
        <v>422</v>
      </c>
      <c r="R148" s="64" t="s">
        <v>422</v>
      </c>
      <c r="S148" s="64" t="s">
        <v>422</v>
      </c>
      <c r="T148" s="64" t="s">
        <v>422</v>
      </c>
      <c r="U148" s="64" t="s">
        <v>422</v>
      </c>
      <c r="V148" s="64" t="s">
        <v>422</v>
      </c>
      <c r="W148" s="64" t="s">
        <v>422</v>
      </c>
      <c r="X148" s="64" t="s">
        <v>422</v>
      </c>
      <c r="Y148" s="64" t="s">
        <v>422</v>
      </c>
      <c r="Z148" s="64" t="s">
        <v>422</v>
      </c>
      <c r="AA148" s="64" t="s">
        <v>422</v>
      </c>
      <c r="AB148" s="64" t="s">
        <v>422</v>
      </c>
      <c r="AC148" s="64" t="s">
        <v>422</v>
      </c>
      <c r="AD148" s="64" t="s">
        <v>422</v>
      </c>
      <c r="AE148" s="192"/>
      <c r="AF148" s="64" t="s">
        <v>422</v>
      </c>
      <c r="AG148" s="64" t="s">
        <v>422</v>
      </c>
      <c r="AH148" s="64" t="s">
        <v>422</v>
      </c>
      <c r="AI148" s="64" t="s">
        <v>422</v>
      </c>
      <c r="AJ148" s="64" t="s">
        <v>422</v>
      </c>
      <c r="AK148" s="64" t="s">
        <v>422</v>
      </c>
      <c r="AL148" s="61" t="s">
        <v>107</v>
      </c>
    </row>
    <row r="149" spans="1:38" s="19" customFormat="1" ht="26.25" customHeight="1" thickBot="1" x14ac:dyDescent="0.25">
      <c r="A149" s="60"/>
      <c r="B149" s="61" t="s">
        <v>373</v>
      </c>
      <c r="C149" s="62" t="s">
        <v>374</v>
      </c>
      <c r="D149" s="63" t="s">
        <v>362</v>
      </c>
      <c r="E149" s="64" t="s">
        <v>422</v>
      </c>
      <c r="F149" s="64" t="s">
        <v>422</v>
      </c>
      <c r="G149" s="64" t="s">
        <v>422</v>
      </c>
      <c r="H149" s="64" t="s">
        <v>422</v>
      </c>
      <c r="I149" s="64" t="s">
        <v>422</v>
      </c>
      <c r="J149" s="64" t="s">
        <v>422</v>
      </c>
      <c r="K149" s="64" t="s">
        <v>422</v>
      </c>
      <c r="L149" s="64" t="s">
        <v>422</v>
      </c>
      <c r="M149" s="64" t="s">
        <v>422</v>
      </c>
      <c r="N149" s="64" t="s">
        <v>422</v>
      </c>
      <c r="O149" s="64" t="s">
        <v>422</v>
      </c>
      <c r="P149" s="64" t="s">
        <v>422</v>
      </c>
      <c r="Q149" s="64" t="s">
        <v>422</v>
      </c>
      <c r="R149" s="64" t="s">
        <v>422</v>
      </c>
      <c r="S149" s="64" t="s">
        <v>422</v>
      </c>
      <c r="T149" s="64" t="s">
        <v>422</v>
      </c>
      <c r="U149" s="64" t="s">
        <v>422</v>
      </c>
      <c r="V149" s="64" t="s">
        <v>422</v>
      </c>
      <c r="W149" s="64" t="s">
        <v>422</v>
      </c>
      <c r="X149" s="64" t="s">
        <v>422</v>
      </c>
      <c r="Y149" s="64" t="s">
        <v>422</v>
      </c>
      <c r="Z149" s="64" t="s">
        <v>422</v>
      </c>
      <c r="AA149" s="64" t="s">
        <v>422</v>
      </c>
      <c r="AB149" s="64" t="s">
        <v>422</v>
      </c>
      <c r="AC149" s="64" t="s">
        <v>422</v>
      </c>
      <c r="AD149" s="64" t="s">
        <v>422</v>
      </c>
      <c r="AE149" s="192"/>
      <c r="AF149" s="64" t="s">
        <v>422</v>
      </c>
      <c r="AG149" s="64" t="s">
        <v>422</v>
      </c>
      <c r="AH149" s="64" t="s">
        <v>422</v>
      </c>
      <c r="AI149" s="64" t="s">
        <v>422</v>
      </c>
      <c r="AJ149" s="64" t="s">
        <v>422</v>
      </c>
      <c r="AK149" s="64" t="s">
        <v>422</v>
      </c>
      <c r="AL149" s="61" t="s">
        <v>107</v>
      </c>
    </row>
    <row r="150" spans="1:38" s="5" customFormat="1" ht="15" customHeight="1" thickBot="1" x14ac:dyDescent="0.25">
      <c r="A150" s="66"/>
      <c r="B150" s="67"/>
      <c r="C150" s="67"/>
      <c r="D150" s="55"/>
      <c r="E150" s="68"/>
      <c r="F150" s="68"/>
      <c r="G150" s="68"/>
      <c r="H150" s="68"/>
      <c r="I150" s="180"/>
      <c r="J150" s="181"/>
      <c r="K150" s="181"/>
      <c r="L150" s="69"/>
      <c r="M150" s="69"/>
      <c r="N150" s="69"/>
      <c r="O150" s="55"/>
      <c r="P150" s="55"/>
      <c r="Q150" s="55"/>
      <c r="R150" s="55"/>
      <c r="S150" s="55"/>
      <c r="T150" s="55"/>
      <c r="U150" s="55"/>
      <c r="V150" s="55"/>
      <c r="W150" s="55"/>
      <c r="X150" s="55"/>
      <c r="Y150" s="55"/>
      <c r="Z150" s="55"/>
      <c r="AA150" s="55"/>
      <c r="AB150" s="55"/>
      <c r="AC150" s="55"/>
      <c r="AD150" s="55"/>
      <c r="AE150" s="192"/>
      <c r="AF150" s="55"/>
      <c r="AG150" s="55"/>
      <c r="AH150" s="55"/>
      <c r="AI150" s="55"/>
      <c r="AJ150" s="55"/>
      <c r="AK150" s="55"/>
      <c r="AL150" s="71"/>
    </row>
    <row r="151" spans="1:38" s="5" customFormat="1" ht="26.25" customHeight="1" thickBot="1" x14ac:dyDescent="0.25">
      <c r="A151" s="72"/>
      <c r="B151" s="73" t="s">
        <v>375</v>
      </c>
      <c r="C151" s="74" t="s">
        <v>376</v>
      </c>
      <c r="D151" s="72"/>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6"/>
      <c r="AF151" s="75"/>
      <c r="AG151" s="75"/>
      <c r="AH151" s="75"/>
      <c r="AI151" s="75"/>
      <c r="AJ151" s="75"/>
      <c r="AK151" s="75"/>
      <c r="AL151" s="73"/>
    </row>
    <row r="152" spans="1:38" s="5" customFormat="1" ht="37.5" customHeight="1" thickBot="1" x14ac:dyDescent="0.25">
      <c r="A152" s="77"/>
      <c r="B152" s="78" t="s">
        <v>377</v>
      </c>
      <c r="C152" s="79" t="s">
        <v>378</v>
      </c>
      <c r="D152" s="77" t="s">
        <v>379</v>
      </c>
      <c r="E152" s="80">
        <f>SUM(E$141, E$151, IF(AND(ISNUMBER(SEARCH($B$4,"AT|BE|CH|GB|IE|LT|LU|NL")),SUM(E$143:E$149)&gt;0),SUM(E$143:E$149)-SUM(E$27:E$33),0))</f>
        <v>97.900625883684583</v>
      </c>
      <c r="F152" s="80">
        <f t="shared" ref="F152:AD152" si="2">SUM(F$141, F$151, IF(AND(ISNUMBER(SEARCH($B$4,"AT|BE|CH|GB|IE|LT|LU|NL")),SUM(F$143:F$149)&gt;0),SUM(F$143:F$149)-SUM(F$27:F$33),0))</f>
        <v>73.454018774281167</v>
      </c>
      <c r="G152" s="80">
        <f>SUM(G$141, G$151, IF(AND(ISNUMBER(SEARCH($B$4,"AT|BE|CH|GB|IE|LT|LU|NL")),SUM(G$143:G$149)&gt;0),SUM(G$143:G$149)-SUM(G$27:G$33),0))</f>
        <v>60.197730910205635</v>
      </c>
      <c r="H152" s="80">
        <f t="shared" si="2"/>
        <v>55.737336994436134</v>
      </c>
      <c r="I152" s="183">
        <f t="shared" si="2"/>
        <v>29.891879406917727</v>
      </c>
      <c r="J152" s="183">
        <f t="shared" si="2"/>
        <v>47.342267155871447</v>
      </c>
      <c r="K152" s="183">
        <f t="shared" si="2"/>
        <v>78.324165350404527</v>
      </c>
      <c r="L152" s="80">
        <f t="shared" si="2"/>
        <v>3.5205321512625898</v>
      </c>
      <c r="M152" s="80">
        <f t="shared" si="2"/>
        <v>238.55436360712483</v>
      </c>
      <c r="N152" s="80">
        <f t="shared" si="2"/>
        <v>17.319533622653026</v>
      </c>
      <c r="O152" s="80">
        <f t="shared" si="2"/>
        <v>2.0710447166743005</v>
      </c>
      <c r="P152" s="80">
        <f t="shared" si="2"/>
        <v>0.92050086231638173</v>
      </c>
      <c r="Q152" s="80">
        <f t="shared" si="2"/>
        <v>2.615610150490542</v>
      </c>
      <c r="R152" s="80">
        <f t="shared" si="2"/>
        <v>5.9714007496622603</v>
      </c>
      <c r="S152" s="80">
        <f t="shared" si="2"/>
        <v>53.661136565080675</v>
      </c>
      <c r="T152" s="80">
        <f t="shared" si="2"/>
        <v>7.359155743053666</v>
      </c>
      <c r="U152" s="80">
        <f t="shared" si="2"/>
        <v>7.3414187747272015</v>
      </c>
      <c r="V152" s="80">
        <f t="shared" si="2"/>
        <v>49.199939238564731</v>
      </c>
      <c r="W152" s="80">
        <f t="shared" si="2"/>
        <v>39.301210747713945</v>
      </c>
      <c r="X152" s="80">
        <f t="shared" si="2"/>
        <v>5.1333225502679776</v>
      </c>
      <c r="Y152" s="80">
        <f t="shared" si="2"/>
        <v>5.1459676716767273</v>
      </c>
      <c r="Z152" s="80">
        <f t="shared" si="2"/>
        <v>2.1084576098590313</v>
      </c>
      <c r="AA152" s="80">
        <f t="shared" si="2"/>
        <v>2.7766980657607259</v>
      </c>
      <c r="AB152" s="80">
        <f t="shared" si="2"/>
        <v>15.570951289657399</v>
      </c>
      <c r="AC152" s="80">
        <f t="shared" si="2"/>
        <v>1.5917655495641314</v>
      </c>
      <c r="AD152" s="80">
        <f t="shared" si="2"/>
        <v>2.8454654018438337</v>
      </c>
      <c r="AE152" s="65"/>
      <c r="AF152" s="80"/>
      <c r="AG152" s="80"/>
      <c r="AH152" s="80"/>
      <c r="AI152" s="80"/>
      <c r="AJ152" s="80"/>
      <c r="AK152" s="80"/>
      <c r="AL152" s="81"/>
    </row>
    <row r="153" spans="1:38" s="5" customFormat="1" ht="26.25" customHeight="1" thickBot="1" x14ac:dyDescent="0.25">
      <c r="A153" s="72"/>
      <c r="B153" s="73" t="s">
        <v>380</v>
      </c>
      <c r="C153" s="74" t="s">
        <v>381</v>
      </c>
      <c r="D153" s="72" t="s">
        <v>382</v>
      </c>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6"/>
      <c r="AF153" s="75"/>
      <c r="AG153" s="75"/>
      <c r="AH153" s="75"/>
      <c r="AI153" s="75"/>
      <c r="AJ153" s="75"/>
      <c r="AK153" s="75"/>
      <c r="AL153" s="73"/>
    </row>
    <row r="154" spans="1:38" s="5" customFormat="1" ht="37.5" customHeight="1" thickBot="1" x14ac:dyDescent="0.25">
      <c r="A154" s="77"/>
      <c r="B154" s="78" t="s">
        <v>383</v>
      </c>
      <c r="C154" s="79" t="s">
        <v>384</v>
      </c>
      <c r="D154" s="77" t="s">
        <v>385</v>
      </c>
      <c r="E154" s="80">
        <f>E141 + E153 - IF(OR($B$6=2005,$B$6&gt;=2020),SUM(E99:E122),0) + IF(AND(OR($B$4="AT",$B$4="BE",$B$4="CH",$B$4="GB",$B$4="IE",$B$4="LT",$B$4="LU",$B$4="NL"),SUM(E143:E149)&gt;0),SUM(E143:E149)-SUM(E27:E33),0)</f>
        <v>81.153860034314661</v>
      </c>
      <c r="F154" s="80">
        <f>F141 + F153 - IF(OR($B$6=2005,$B$6&gt;=2020),SUM(F99:F122),0) + IF(AND(OR($B$4="AT",$B$4="BE",$B$4="CH",$B$4="GB",$B$4="IE",$B$4="LT",$B$4="LU",$B$4="NL"),SUM(F143:F149)&gt;0),SUM(F143:F149)-SUM(F27:F33),0)</f>
        <v>60.973585066519988</v>
      </c>
      <c r="G154" s="80">
        <f>G141 + G153 + IF(AND(OR($B$4="AT",$B$4="BE",$B$4="CH",$B$4="GB",$B$4="IE",$B$4="LT",$B$4="LU",$B$4="NL"),SUM(G143:G149)&gt;0),SUM(G143:G149)-SUM(G27:G33),0)</f>
        <v>60.197730910205635</v>
      </c>
      <c r="H154" s="80">
        <f t="shared" ref="H154:AD154" si="3">H141 + H153 + IF(AND(OR($B$4="AT",$B$4="BE",$B$4="CH",$B$4="GB",$B$4="IE",$B$4="LT",$B$4="LU",$B$4="NL"),SUM(H143:H149)&gt;0),SUM(H143:H149)-SUM(H27:H33),0)</f>
        <v>55.737336994436134</v>
      </c>
      <c r="I154" s="80">
        <f t="shared" si="3"/>
        <v>29.891879406917727</v>
      </c>
      <c r="J154" s="80">
        <f t="shared" si="3"/>
        <v>47.342267155871447</v>
      </c>
      <c r="K154" s="80">
        <f t="shared" si="3"/>
        <v>78.324165350404527</v>
      </c>
      <c r="L154" s="80">
        <f t="shared" si="3"/>
        <v>3.5205321512625898</v>
      </c>
      <c r="M154" s="80">
        <f t="shared" si="3"/>
        <v>238.55436360712483</v>
      </c>
      <c r="N154" s="80">
        <f t="shared" si="3"/>
        <v>17.319533622653026</v>
      </c>
      <c r="O154" s="80">
        <f t="shared" si="3"/>
        <v>2.0710447166743005</v>
      </c>
      <c r="P154" s="80">
        <f t="shared" si="3"/>
        <v>0.92050086231638173</v>
      </c>
      <c r="Q154" s="80">
        <f t="shared" si="3"/>
        <v>2.615610150490542</v>
      </c>
      <c r="R154" s="80">
        <f t="shared" si="3"/>
        <v>5.9714007496622603</v>
      </c>
      <c r="S154" s="80">
        <f t="shared" si="3"/>
        <v>53.661136565080675</v>
      </c>
      <c r="T154" s="80">
        <f t="shared" si="3"/>
        <v>7.359155743053666</v>
      </c>
      <c r="U154" s="80">
        <f t="shared" si="3"/>
        <v>7.3414187747272015</v>
      </c>
      <c r="V154" s="80">
        <f t="shared" si="3"/>
        <v>49.199939238564731</v>
      </c>
      <c r="W154" s="80">
        <f t="shared" si="3"/>
        <v>39.301210747713945</v>
      </c>
      <c r="X154" s="80">
        <f t="shared" si="3"/>
        <v>5.1333225502679776</v>
      </c>
      <c r="Y154" s="80">
        <f t="shared" si="3"/>
        <v>5.1459676716767273</v>
      </c>
      <c r="Z154" s="80">
        <f t="shared" si="3"/>
        <v>2.1084576098590313</v>
      </c>
      <c r="AA154" s="80">
        <f t="shared" si="3"/>
        <v>2.7766980657607259</v>
      </c>
      <c r="AB154" s="80">
        <f t="shared" si="3"/>
        <v>15.570951289657399</v>
      </c>
      <c r="AC154" s="80">
        <f t="shared" si="3"/>
        <v>1.5917655495641314</v>
      </c>
      <c r="AD154" s="80">
        <f t="shared" si="3"/>
        <v>2.8454654018438337</v>
      </c>
      <c r="AE154" s="82"/>
      <c r="AF154" s="80"/>
      <c r="AG154" s="80"/>
      <c r="AH154" s="80"/>
      <c r="AI154" s="80"/>
      <c r="AJ154" s="80"/>
      <c r="AK154" s="80"/>
      <c r="AL154" s="81"/>
    </row>
    <row r="155" spans="1:38" s="5" customFormat="1" ht="15" customHeight="1" thickBot="1" x14ac:dyDescent="0.25">
      <c r="A155" s="66"/>
      <c r="B155" s="67"/>
      <c r="C155" s="67"/>
      <c r="D155" s="55"/>
      <c r="E155" s="68"/>
      <c r="F155" s="68"/>
      <c r="G155" s="68"/>
      <c r="H155" s="68"/>
      <c r="I155" s="180"/>
      <c r="J155" s="181"/>
      <c r="K155" s="181"/>
      <c r="L155" s="69"/>
      <c r="M155" s="69"/>
      <c r="N155" s="69"/>
      <c r="O155" s="55"/>
      <c r="P155" s="55"/>
      <c r="Q155" s="55"/>
      <c r="R155" s="55"/>
      <c r="S155" s="55"/>
      <c r="T155" s="55"/>
      <c r="U155" s="55"/>
      <c r="V155" s="55"/>
      <c r="W155" s="55"/>
      <c r="X155" s="55"/>
      <c r="Y155" s="55"/>
      <c r="Z155" s="55"/>
      <c r="AA155" s="55"/>
      <c r="AB155" s="55"/>
      <c r="AC155" s="55"/>
      <c r="AD155" s="55"/>
      <c r="AE155" s="70"/>
      <c r="AF155" s="55"/>
      <c r="AG155" s="55"/>
      <c r="AH155" s="55"/>
      <c r="AI155" s="55"/>
      <c r="AJ155" s="55"/>
      <c r="AK155" s="55"/>
      <c r="AL155" s="71"/>
    </row>
    <row r="156" spans="1:38" s="19" customFormat="1" ht="26.25" customHeight="1" thickBot="1" x14ac:dyDescent="0.25">
      <c r="A156" s="83" t="s">
        <v>386</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5"/>
      <c r="AF156" s="84"/>
      <c r="AG156" s="84"/>
      <c r="AH156" s="84"/>
      <c r="AI156" s="84"/>
      <c r="AJ156" s="84"/>
      <c r="AK156" s="84"/>
      <c r="AL156" s="86"/>
    </row>
    <row r="157" spans="1:38" s="19" customFormat="1" ht="26.25" customHeight="1" thickBot="1" x14ac:dyDescent="0.25">
      <c r="A157" s="87" t="s">
        <v>387</v>
      </c>
      <c r="B157" s="87" t="s">
        <v>388</v>
      </c>
      <c r="C157" s="88" t="s">
        <v>389</v>
      </c>
      <c r="D157" s="89"/>
      <c r="E157" s="90">
        <v>1.7543275132230804</v>
      </c>
      <c r="F157" s="90">
        <v>5.4148437723517497E-2</v>
      </c>
      <c r="G157" s="90">
        <v>0.11408110548150009</v>
      </c>
      <c r="H157" s="90" t="s">
        <v>422</v>
      </c>
      <c r="I157" s="90">
        <v>1.3842657E-3</v>
      </c>
      <c r="J157" s="90">
        <v>1.3842657E-3</v>
      </c>
      <c r="K157" s="90">
        <v>1.3842657E-3</v>
      </c>
      <c r="L157" s="90" t="s">
        <v>441</v>
      </c>
      <c r="M157" s="90">
        <v>0.45912946613066974</v>
      </c>
      <c r="N157" s="90" t="s">
        <v>422</v>
      </c>
      <c r="O157" s="90" t="s">
        <v>441</v>
      </c>
      <c r="P157" s="90" t="s">
        <v>441</v>
      </c>
      <c r="Q157" s="90" t="s">
        <v>441</v>
      </c>
      <c r="R157" s="90" t="s">
        <v>441</v>
      </c>
      <c r="S157" s="90" t="s">
        <v>441</v>
      </c>
      <c r="T157" s="90" t="s">
        <v>441</v>
      </c>
      <c r="U157" s="90" t="s">
        <v>441</v>
      </c>
      <c r="V157" s="90" t="s">
        <v>441</v>
      </c>
      <c r="W157" s="90" t="s">
        <v>441</v>
      </c>
      <c r="X157" s="90" t="s">
        <v>441</v>
      </c>
      <c r="Y157" s="90" t="s">
        <v>441</v>
      </c>
      <c r="Z157" s="90" t="s">
        <v>441</v>
      </c>
      <c r="AA157" s="90" t="s">
        <v>441</v>
      </c>
      <c r="AB157" s="90" t="s">
        <v>441</v>
      </c>
      <c r="AC157" s="90" t="s">
        <v>422</v>
      </c>
      <c r="AD157" s="90" t="s">
        <v>422</v>
      </c>
      <c r="AE157" s="85"/>
      <c r="AF157" s="90">
        <v>6731.2223065645012</v>
      </c>
      <c r="AG157" s="90" t="s">
        <v>422</v>
      </c>
      <c r="AH157" s="90" t="s">
        <v>422</v>
      </c>
      <c r="AI157" s="90" t="s">
        <v>422</v>
      </c>
      <c r="AJ157" s="90" t="s">
        <v>422</v>
      </c>
      <c r="AK157" s="90" t="s">
        <v>422</v>
      </c>
      <c r="AL157" s="87" t="s">
        <v>70</v>
      </c>
    </row>
    <row r="158" spans="1:38" s="19" customFormat="1" ht="26.25" customHeight="1" thickBot="1" x14ac:dyDescent="0.25">
      <c r="A158" s="87" t="s">
        <v>387</v>
      </c>
      <c r="B158" s="87" t="s">
        <v>390</v>
      </c>
      <c r="C158" s="88" t="s">
        <v>391</v>
      </c>
      <c r="D158" s="89"/>
      <c r="E158" s="90">
        <v>1.351033832022372</v>
      </c>
      <c r="F158" s="90">
        <v>2.7757123902459992E-3</v>
      </c>
      <c r="G158" s="90">
        <v>2.5172454525499996E-3</v>
      </c>
      <c r="H158" s="90" t="s">
        <v>441</v>
      </c>
      <c r="I158" s="90">
        <v>4.472717533785E-5</v>
      </c>
      <c r="J158" s="90">
        <v>4.472717533785E-5</v>
      </c>
      <c r="K158" s="90">
        <v>4.472717533785E-5</v>
      </c>
      <c r="L158" s="90" t="s">
        <v>441</v>
      </c>
      <c r="M158" s="90">
        <v>3.1962491906999999E-2</v>
      </c>
      <c r="N158" s="90" t="s">
        <v>441</v>
      </c>
      <c r="O158" s="90" t="s">
        <v>441</v>
      </c>
      <c r="P158" s="90" t="s">
        <v>441</v>
      </c>
      <c r="Q158" s="90" t="s">
        <v>441</v>
      </c>
      <c r="R158" s="90" t="s">
        <v>441</v>
      </c>
      <c r="S158" s="90" t="s">
        <v>441</v>
      </c>
      <c r="T158" s="90" t="s">
        <v>441</v>
      </c>
      <c r="U158" s="90" t="s">
        <v>441</v>
      </c>
      <c r="V158" s="90" t="s">
        <v>441</v>
      </c>
      <c r="W158" s="90" t="s">
        <v>441</v>
      </c>
      <c r="X158" s="90" t="s">
        <v>441</v>
      </c>
      <c r="Y158" s="90" t="s">
        <v>441</v>
      </c>
      <c r="Z158" s="90" t="s">
        <v>441</v>
      </c>
      <c r="AA158" s="90" t="s">
        <v>441</v>
      </c>
      <c r="AB158" s="90" t="s">
        <v>441</v>
      </c>
      <c r="AC158" s="90" t="s">
        <v>422</v>
      </c>
      <c r="AD158" s="90" t="s">
        <v>422</v>
      </c>
      <c r="AE158" s="85"/>
      <c r="AF158" s="90">
        <v>273.80001487452148</v>
      </c>
      <c r="AG158" s="90" t="s">
        <v>422</v>
      </c>
      <c r="AH158" s="90" t="s">
        <v>422</v>
      </c>
      <c r="AI158" s="90" t="s">
        <v>422</v>
      </c>
      <c r="AJ158" s="90" t="s">
        <v>422</v>
      </c>
      <c r="AK158" s="90" t="s">
        <v>422</v>
      </c>
      <c r="AL158" s="87" t="s">
        <v>70</v>
      </c>
    </row>
    <row r="159" spans="1:38" s="19" customFormat="1" ht="26.25" customHeight="1" thickBot="1" x14ac:dyDescent="0.25">
      <c r="A159" s="87" t="s">
        <v>392</v>
      </c>
      <c r="B159" s="87" t="s">
        <v>393</v>
      </c>
      <c r="C159" s="88" t="s">
        <v>394</v>
      </c>
      <c r="D159" s="89"/>
      <c r="E159" s="90">
        <v>4.9476571270998413</v>
      </c>
      <c r="F159" s="90">
        <v>0.11981827933438985</v>
      </c>
      <c r="G159" s="90">
        <v>0.3102947131537242</v>
      </c>
      <c r="H159" s="90" t="s">
        <v>422</v>
      </c>
      <c r="I159" s="90">
        <v>0.16279390893819334</v>
      </c>
      <c r="J159" s="90">
        <v>0.16279390893819334</v>
      </c>
      <c r="K159" s="90">
        <v>0.16279390893819334</v>
      </c>
      <c r="L159" s="90">
        <v>8.5905254985736926E-3</v>
      </c>
      <c r="M159" s="90">
        <v>0.25851282988906499</v>
      </c>
      <c r="N159" s="90">
        <v>1.0099366877971474E-2</v>
      </c>
      <c r="O159" s="90">
        <v>9.087210459587955E-4</v>
      </c>
      <c r="P159" s="90">
        <v>1.8691597781299524E-3</v>
      </c>
      <c r="Q159" s="90">
        <v>1.6489934580031694E-2</v>
      </c>
      <c r="R159" s="90">
        <v>1.7827157305863706E-2</v>
      </c>
      <c r="S159" s="90">
        <v>6.9040659207606964E-2</v>
      </c>
      <c r="T159" s="90">
        <v>0.73362462440570519</v>
      </c>
      <c r="U159" s="90">
        <v>9.3014612995245653E-3</v>
      </c>
      <c r="V159" s="90">
        <v>8.3336424722662422E-2</v>
      </c>
      <c r="W159" s="90">
        <v>1.6312641236133119E-2</v>
      </c>
      <c r="X159" s="90" t="s">
        <v>422</v>
      </c>
      <c r="Y159" s="90" t="s">
        <v>422</v>
      </c>
      <c r="Z159" s="90" t="s">
        <v>422</v>
      </c>
      <c r="AA159" s="90" t="s">
        <v>422</v>
      </c>
      <c r="AB159" s="90" t="s">
        <v>422</v>
      </c>
      <c r="AC159" s="90">
        <v>6.8412666877971469E-3</v>
      </c>
      <c r="AD159" s="90">
        <v>1.4037131467511883E-2</v>
      </c>
      <c r="AE159" s="85"/>
      <c r="AF159" s="90">
        <v>2817.0468826551519</v>
      </c>
      <c r="AG159" s="90" t="s">
        <v>422</v>
      </c>
      <c r="AH159" s="90" t="s">
        <v>422</v>
      </c>
      <c r="AI159" s="90" t="s">
        <v>422</v>
      </c>
      <c r="AJ159" s="90" t="s">
        <v>422</v>
      </c>
      <c r="AK159" s="90" t="s">
        <v>422</v>
      </c>
      <c r="AL159" s="87" t="s">
        <v>70</v>
      </c>
    </row>
    <row r="160" spans="1:38" s="19" customFormat="1" ht="26.25" customHeight="1" thickBot="1" x14ac:dyDescent="0.25">
      <c r="A160" s="87" t="s">
        <v>395</v>
      </c>
      <c r="B160" s="87" t="s">
        <v>396</v>
      </c>
      <c r="C160" s="88" t="s">
        <v>397</v>
      </c>
      <c r="D160" s="89"/>
      <c r="E160" s="90" t="s">
        <v>422</v>
      </c>
      <c r="F160" s="90" t="s">
        <v>422</v>
      </c>
      <c r="G160" s="90" t="s">
        <v>422</v>
      </c>
      <c r="H160" s="90" t="s">
        <v>422</v>
      </c>
      <c r="I160" s="90" t="s">
        <v>422</v>
      </c>
      <c r="J160" s="90" t="s">
        <v>422</v>
      </c>
      <c r="K160" s="90" t="s">
        <v>422</v>
      </c>
      <c r="L160" s="90" t="s">
        <v>422</v>
      </c>
      <c r="M160" s="90" t="s">
        <v>422</v>
      </c>
      <c r="N160" s="90" t="s">
        <v>422</v>
      </c>
      <c r="O160" s="90" t="s">
        <v>422</v>
      </c>
      <c r="P160" s="90" t="s">
        <v>422</v>
      </c>
      <c r="Q160" s="90" t="s">
        <v>422</v>
      </c>
      <c r="R160" s="90" t="s">
        <v>422</v>
      </c>
      <c r="S160" s="90" t="s">
        <v>422</v>
      </c>
      <c r="T160" s="90" t="s">
        <v>422</v>
      </c>
      <c r="U160" s="90" t="s">
        <v>422</v>
      </c>
      <c r="V160" s="90" t="s">
        <v>422</v>
      </c>
      <c r="W160" s="90" t="s">
        <v>422</v>
      </c>
      <c r="X160" s="90" t="s">
        <v>422</v>
      </c>
      <c r="Y160" s="90" t="s">
        <v>422</v>
      </c>
      <c r="Z160" s="90" t="s">
        <v>422</v>
      </c>
      <c r="AA160" s="90" t="s">
        <v>422</v>
      </c>
      <c r="AB160" s="90" t="s">
        <v>422</v>
      </c>
      <c r="AC160" s="90" t="s">
        <v>422</v>
      </c>
      <c r="AD160" s="90" t="s">
        <v>422</v>
      </c>
      <c r="AE160" s="85"/>
      <c r="AF160" s="90" t="s">
        <v>422</v>
      </c>
      <c r="AG160" s="90" t="s">
        <v>422</v>
      </c>
      <c r="AH160" s="90" t="s">
        <v>422</v>
      </c>
      <c r="AI160" s="90" t="s">
        <v>422</v>
      </c>
      <c r="AJ160" s="90" t="s">
        <v>422</v>
      </c>
      <c r="AK160" s="90" t="s">
        <v>422</v>
      </c>
      <c r="AL160" s="87" t="s">
        <v>70</v>
      </c>
    </row>
    <row r="161" spans="1:38" s="5" customFormat="1" ht="26.25" customHeight="1" thickBot="1" x14ac:dyDescent="0.25">
      <c r="A161" s="91" t="s">
        <v>395</v>
      </c>
      <c r="B161" s="91" t="s">
        <v>398</v>
      </c>
      <c r="C161" s="92" t="s">
        <v>399</v>
      </c>
      <c r="D161" s="93"/>
      <c r="E161" s="94" t="s">
        <v>440</v>
      </c>
      <c r="F161" s="94" t="s">
        <v>440</v>
      </c>
      <c r="G161" s="94" t="s">
        <v>440</v>
      </c>
      <c r="H161" s="94" t="s">
        <v>440</v>
      </c>
      <c r="I161" s="90" t="s">
        <v>440</v>
      </c>
      <c r="J161" s="90" t="s">
        <v>440</v>
      </c>
      <c r="K161" s="90" t="s">
        <v>440</v>
      </c>
      <c r="L161" s="94" t="s">
        <v>440</v>
      </c>
      <c r="M161" s="94" t="s">
        <v>440</v>
      </c>
      <c r="N161" s="94" t="s">
        <v>440</v>
      </c>
      <c r="O161" s="94" t="s">
        <v>440</v>
      </c>
      <c r="P161" s="94" t="s">
        <v>440</v>
      </c>
      <c r="Q161" s="94" t="s">
        <v>440</v>
      </c>
      <c r="R161" s="94" t="s">
        <v>440</v>
      </c>
      <c r="S161" s="94" t="s">
        <v>440</v>
      </c>
      <c r="T161" s="94" t="s">
        <v>440</v>
      </c>
      <c r="U161" s="94" t="s">
        <v>440</v>
      </c>
      <c r="V161" s="94" t="s">
        <v>440</v>
      </c>
      <c r="W161" s="94" t="s">
        <v>440</v>
      </c>
      <c r="X161" s="94" t="s">
        <v>440</v>
      </c>
      <c r="Y161" s="94" t="s">
        <v>440</v>
      </c>
      <c r="Z161" s="94" t="s">
        <v>440</v>
      </c>
      <c r="AA161" s="94" t="s">
        <v>440</v>
      </c>
      <c r="AB161" s="94" t="s">
        <v>440</v>
      </c>
      <c r="AC161" s="94" t="s">
        <v>440</v>
      </c>
      <c r="AD161" s="94" t="s">
        <v>440</v>
      </c>
      <c r="AE161" s="76"/>
      <c r="AF161" s="94" t="s">
        <v>422</v>
      </c>
      <c r="AG161" s="94" t="s">
        <v>422</v>
      </c>
      <c r="AH161" s="94" t="s">
        <v>422</v>
      </c>
      <c r="AI161" s="94" t="s">
        <v>422</v>
      </c>
      <c r="AJ161" s="94" t="s">
        <v>422</v>
      </c>
      <c r="AK161" s="94" t="s">
        <v>440</v>
      </c>
      <c r="AL161" s="91" t="s">
        <v>147</v>
      </c>
    </row>
    <row r="162" spans="1:38" s="5" customFormat="1" ht="26.25" customHeight="1" thickBot="1" x14ac:dyDescent="0.25">
      <c r="A162" s="95" t="s">
        <v>400</v>
      </c>
      <c r="B162" s="95" t="s">
        <v>401</v>
      </c>
      <c r="C162" s="96" t="s">
        <v>402</v>
      </c>
      <c r="D162" s="97"/>
      <c r="E162" s="98" t="s">
        <v>422</v>
      </c>
      <c r="F162" s="98" t="s">
        <v>422</v>
      </c>
      <c r="G162" s="98" t="s">
        <v>422</v>
      </c>
      <c r="H162" s="98" t="s">
        <v>422</v>
      </c>
      <c r="I162" s="98" t="s">
        <v>422</v>
      </c>
      <c r="J162" s="98" t="s">
        <v>422</v>
      </c>
      <c r="K162" s="98" t="s">
        <v>422</v>
      </c>
      <c r="L162" s="98" t="s">
        <v>422</v>
      </c>
      <c r="M162" s="98" t="s">
        <v>422</v>
      </c>
      <c r="N162" s="98" t="s">
        <v>422</v>
      </c>
      <c r="O162" s="98" t="s">
        <v>422</v>
      </c>
      <c r="P162" s="98" t="s">
        <v>422</v>
      </c>
      <c r="Q162" s="98" t="s">
        <v>422</v>
      </c>
      <c r="R162" s="98" t="s">
        <v>422</v>
      </c>
      <c r="S162" s="98" t="s">
        <v>422</v>
      </c>
      <c r="T162" s="98" t="s">
        <v>422</v>
      </c>
      <c r="U162" s="98" t="s">
        <v>422</v>
      </c>
      <c r="V162" s="98" t="s">
        <v>422</v>
      </c>
      <c r="W162" s="98" t="s">
        <v>422</v>
      </c>
      <c r="X162" s="98" t="s">
        <v>422</v>
      </c>
      <c r="Y162" s="98" t="s">
        <v>422</v>
      </c>
      <c r="Z162" s="98" t="s">
        <v>422</v>
      </c>
      <c r="AA162" s="98" t="s">
        <v>422</v>
      </c>
      <c r="AB162" s="98" t="s">
        <v>422</v>
      </c>
      <c r="AC162" s="98" t="s">
        <v>422</v>
      </c>
      <c r="AD162" s="98" t="s">
        <v>422</v>
      </c>
      <c r="AE162" s="76"/>
      <c r="AF162" s="98" t="s">
        <v>422</v>
      </c>
      <c r="AG162" s="98" t="s">
        <v>422</v>
      </c>
      <c r="AH162" s="98" t="s">
        <v>422</v>
      </c>
      <c r="AI162" s="98" t="s">
        <v>422</v>
      </c>
      <c r="AJ162" s="98" t="s">
        <v>422</v>
      </c>
      <c r="AK162" s="98" t="s">
        <v>422</v>
      </c>
      <c r="AL162" s="95" t="s">
        <v>147</v>
      </c>
    </row>
    <row r="163" spans="1:38" s="5" customFormat="1" ht="26.25" customHeight="1" thickBot="1" x14ac:dyDescent="0.25">
      <c r="A163" s="95" t="s">
        <v>400</v>
      </c>
      <c r="B163" s="95" t="s">
        <v>403</v>
      </c>
      <c r="C163" s="96" t="s">
        <v>404</v>
      </c>
      <c r="D163" s="97"/>
      <c r="E163" s="98" t="s">
        <v>422</v>
      </c>
      <c r="F163" s="98" t="s">
        <v>422</v>
      </c>
      <c r="G163" s="98" t="s">
        <v>422</v>
      </c>
      <c r="H163" s="98" t="s">
        <v>422</v>
      </c>
      <c r="I163" s="98" t="s">
        <v>422</v>
      </c>
      <c r="J163" s="98" t="s">
        <v>422</v>
      </c>
      <c r="K163" s="98" t="s">
        <v>422</v>
      </c>
      <c r="L163" s="98" t="s">
        <v>422</v>
      </c>
      <c r="M163" s="98" t="s">
        <v>422</v>
      </c>
      <c r="N163" s="98" t="s">
        <v>422</v>
      </c>
      <c r="O163" s="98" t="s">
        <v>422</v>
      </c>
      <c r="P163" s="98" t="s">
        <v>422</v>
      </c>
      <c r="Q163" s="98" t="s">
        <v>422</v>
      </c>
      <c r="R163" s="98" t="s">
        <v>422</v>
      </c>
      <c r="S163" s="98" t="s">
        <v>422</v>
      </c>
      <c r="T163" s="98" t="s">
        <v>422</v>
      </c>
      <c r="U163" s="98" t="s">
        <v>422</v>
      </c>
      <c r="V163" s="98" t="s">
        <v>422</v>
      </c>
      <c r="W163" s="98" t="s">
        <v>422</v>
      </c>
      <c r="X163" s="98" t="s">
        <v>422</v>
      </c>
      <c r="Y163" s="98" t="s">
        <v>422</v>
      </c>
      <c r="Z163" s="98" t="s">
        <v>422</v>
      </c>
      <c r="AA163" s="98" t="s">
        <v>422</v>
      </c>
      <c r="AB163" s="98" t="s">
        <v>422</v>
      </c>
      <c r="AC163" s="98" t="s">
        <v>422</v>
      </c>
      <c r="AD163" s="98" t="s">
        <v>422</v>
      </c>
      <c r="AE163" s="76"/>
      <c r="AF163" s="98" t="s">
        <v>422</v>
      </c>
      <c r="AG163" s="98" t="s">
        <v>422</v>
      </c>
      <c r="AH163" s="98" t="s">
        <v>422</v>
      </c>
      <c r="AI163" s="98" t="s">
        <v>422</v>
      </c>
      <c r="AJ163" s="98" t="s">
        <v>422</v>
      </c>
      <c r="AK163" s="98" t="s">
        <v>422</v>
      </c>
      <c r="AL163" s="95" t="s">
        <v>405</v>
      </c>
    </row>
    <row r="164" spans="1:38" s="5" customFormat="1" ht="26.25" customHeight="1" thickBot="1" x14ac:dyDescent="0.25">
      <c r="A164" s="95" t="s">
        <v>400</v>
      </c>
      <c r="B164" s="95" t="s">
        <v>406</v>
      </c>
      <c r="C164" s="96" t="s">
        <v>407</v>
      </c>
      <c r="D164" s="97"/>
      <c r="E164" s="98" t="s">
        <v>441</v>
      </c>
      <c r="F164" s="98" t="s">
        <v>441</v>
      </c>
      <c r="G164" s="98" t="s">
        <v>422</v>
      </c>
      <c r="H164" s="98" t="s">
        <v>441</v>
      </c>
      <c r="I164" s="98" t="s">
        <v>441</v>
      </c>
      <c r="J164" s="98" t="s">
        <v>441</v>
      </c>
      <c r="K164" s="98" t="s">
        <v>441</v>
      </c>
      <c r="L164" s="98" t="s">
        <v>441</v>
      </c>
      <c r="M164" s="98" t="s">
        <v>422</v>
      </c>
      <c r="N164" s="98" t="s">
        <v>422</v>
      </c>
      <c r="O164" s="98" t="s">
        <v>422</v>
      </c>
      <c r="P164" s="98" t="s">
        <v>422</v>
      </c>
      <c r="Q164" s="98" t="s">
        <v>422</v>
      </c>
      <c r="R164" s="98" t="s">
        <v>422</v>
      </c>
      <c r="S164" s="98" t="s">
        <v>422</v>
      </c>
      <c r="T164" s="98" t="s">
        <v>422</v>
      </c>
      <c r="U164" s="98" t="s">
        <v>422</v>
      </c>
      <c r="V164" s="98" t="s">
        <v>422</v>
      </c>
      <c r="W164" s="98" t="s">
        <v>422</v>
      </c>
      <c r="X164" s="98" t="s">
        <v>422</v>
      </c>
      <c r="Y164" s="98" t="s">
        <v>422</v>
      </c>
      <c r="Z164" s="98" t="s">
        <v>422</v>
      </c>
      <c r="AA164" s="98" t="s">
        <v>422</v>
      </c>
      <c r="AB164" s="98" t="s">
        <v>422</v>
      </c>
      <c r="AC164" s="98" t="s">
        <v>422</v>
      </c>
      <c r="AD164" s="98" t="s">
        <v>422</v>
      </c>
      <c r="AE164" s="99"/>
      <c r="AF164" s="98" t="s">
        <v>422</v>
      </c>
      <c r="AG164" s="98" t="s">
        <v>422</v>
      </c>
      <c r="AH164" s="98" t="s">
        <v>422</v>
      </c>
      <c r="AI164" s="98" t="s">
        <v>422</v>
      </c>
      <c r="AJ164" s="98" t="s">
        <v>422</v>
      </c>
      <c r="AK164" s="98" t="s">
        <v>441</v>
      </c>
      <c r="AL164" s="95" t="s">
        <v>147</v>
      </c>
    </row>
    <row r="165" spans="1:38" s="108" customFormat="1" ht="15" customHeight="1" x14ac:dyDescent="0.2">
      <c r="A165" s="100"/>
      <c r="B165" s="100"/>
      <c r="C165" s="101"/>
      <c r="D165" s="102"/>
      <c r="E165" s="103"/>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104"/>
      <c r="AD165" s="104"/>
      <c r="AE165" s="105"/>
      <c r="AF165" s="106"/>
      <c r="AG165" s="106"/>
      <c r="AH165" s="106"/>
      <c r="AI165" s="106"/>
      <c r="AJ165" s="106"/>
      <c r="AK165" s="106"/>
      <c r="AL165" s="107"/>
    </row>
    <row r="166" spans="1:38" s="115" customFormat="1" ht="52.5" customHeight="1" x14ac:dyDescent="0.2">
      <c r="A166" s="129" t="s">
        <v>424</v>
      </c>
      <c r="B166" s="129"/>
      <c r="C166" s="129"/>
      <c r="D166" s="129"/>
      <c r="E166" s="129"/>
      <c r="F166" s="129"/>
      <c r="G166" s="129"/>
      <c r="H166" s="109"/>
      <c r="I166" s="182"/>
      <c r="J166" s="182"/>
      <c r="K166" s="182"/>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2">
      <c r="A167" s="129" t="s">
        <v>431</v>
      </c>
      <c r="B167" s="129"/>
      <c r="C167" s="129"/>
      <c r="D167" s="129"/>
      <c r="E167" s="129"/>
      <c r="F167" s="129"/>
      <c r="G167" s="129"/>
      <c r="H167" s="109"/>
      <c r="I167" s="182"/>
      <c r="J167" s="179"/>
      <c r="K167" s="179"/>
      <c r="L167"/>
      <c r="M167" s="110"/>
      <c r="N167" s="110"/>
      <c r="O167" s="110"/>
      <c r="P167" s="110"/>
      <c r="Q167" s="110"/>
      <c r="R167" s="110"/>
      <c r="S167" s="110"/>
      <c r="T167" s="110"/>
      <c r="U167" s="110"/>
      <c r="AE167" s="118"/>
    </row>
    <row r="168" spans="1:38" s="117" customFormat="1" ht="26.25" customHeight="1" x14ac:dyDescent="0.2">
      <c r="A168" s="129" t="s">
        <v>432</v>
      </c>
      <c r="B168" s="129"/>
      <c r="C168" s="129"/>
      <c r="D168" s="129"/>
      <c r="E168" s="129"/>
      <c r="F168" s="129"/>
      <c r="G168" s="129"/>
      <c r="H168" s="109"/>
      <c r="I168" s="182"/>
      <c r="J168" s="179"/>
      <c r="K168" s="179"/>
      <c r="L168"/>
      <c r="M168" s="110"/>
      <c r="N168" s="110"/>
      <c r="O168" s="110"/>
      <c r="P168" s="110"/>
      <c r="Q168" s="110"/>
      <c r="R168" s="110"/>
      <c r="S168" s="110"/>
      <c r="T168" s="110"/>
      <c r="U168" s="110"/>
      <c r="AE168" s="118"/>
    </row>
    <row r="169" spans="1:38" s="115" customFormat="1" ht="26.25" customHeight="1" x14ac:dyDescent="0.2">
      <c r="A169" s="129" t="s">
        <v>427</v>
      </c>
      <c r="B169" s="129"/>
      <c r="C169" s="129"/>
      <c r="D169" s="129"/>
      <c r="E169" s="129"/>
      <c r="F169" s="129"/>
      <c r="G169" s="129"/>
      <c r="H169" s="109"/>
      <c r="I169" s="182"/>
      <c r="J169" s="179"/>
      <c r="K169" s="17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2">
      <c r="A170" s="129" t="s">
        <v>433</v>
      </c>
      <c r="B170" s="129"/>
      <c r="C170" s="129"/>
      <c r="D170" s="129"/>
      <c r="E170" s="129"/>
      <c r="F170" s="129"/>
      <c r="G170" s="129"/>
      <c r="H170" s="109"/>
      <c r="I170" s="182"/>
      <c r="J170" s="179"/>
      <c r="K170" s="179"/>
      <c r="L170"/>
      <c r="M170" s="110"/>
      <c r="N170" s="110"/>
      <c r="O170" s="110"/>
      <c r="P170" s="110"/>
      <c r="Q170" s="110"/>
      <c r="R170" s="110"/>
      <c r="S170" s="110"/>
      <c r="T170" s="110"/>
      <c r="U170" s="110"/>
      <c r="AE170" s="118"/>
    </row>
  </sheetData>
  <conditionalFormatting sqref="AF23:AK23 AF25:AK36 AF40:AK42 AF44:AK44 AF48:AK48 AF64:AK64 AF72:AK72 AF82:AK82 AF84:AK91 AF94:AK114 AF116:AK116 AF123:AK130 AF118:AK121 AF132:AK132 AF134:AK136 AF138:AK140">
    <cfRule type="cellIs" dxfId="9" priority="2" operator="equal">
      <formula>0</formula>
    </cfRule>
  </conditionalFormatting>
  <conditionalFormatting sqref="AF24:AK24 AF37:AK39 AF43:AK43 AF45:AK47 AF73:AK81 AF83:AK83 AF92:AK93 AF14:AK22 AF115:AK115 AF65:AK71 AF122:AK122 AF49:AK59 AL61 AF61:AK63 E14:AD140 AF60:AL60 AF137:AK137 AF133:AK133 AF131:AK131 AF117:AK117">
    <cfRule type="cellIs" dxfId="8" priority="1" operator="equal">
      <formula>0</formula>
    </cfRule>
  </conditionalFormatting>
  <pageMargins left="0.25" right="0.25" top="0.75" bottom="0.75" header="0.3" footer="0.3"/>
  <pageSetup paperSize="9" scale="34" fitToHeight="0"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70"/>
  <sheetViews>
    <sheetView zoomScale="70" zoomScaleNormal="70" workbookViewId="0">
      <selection activeCell="G142" sqref="G142"/>
    </sheetView>
  </sheetViews>
  <sheetFormatPr defaultColWidth="10.33203125" defaultRowHeight="12.75" x14ac:dyDescent="0.2"/>
  <cols>
    <col min="1" max="1" width="24.83203125" style="36" customWidth="1"/>
    <col min="2" max="2" width="25" style="36" customWidth="1"/>
    <col min="3" max="3" width="54.1640625" style="119" customWidth="1"/>
    <col min="4" max="4" width="8.33203125" style="36" customWidth="1"/>
    <col min="5" max="8" width="10" style="36" customWidth="1"/>
    <col min="9" max="11" width="10" style="59" customWidth="1"/>
    <col min="12" max="24" width="10" style="36" customWidth="1"/>
    <col min="25" max="25" width="10.33203125" style="36" customWidth="1"/>
    <col min="26" max="30" width="10" style="36" customWidth="1"/>
    <col min="31" max="31" width="2.5" style="36" customWidth="1"/>
    <col min="32" max="32" width="10.6640625" style="36" customWidth="1"/>
    <col min="33" max="33" width="11.5" style="36" customWidth="1"/>
    <col min="34" max="36" width="10" style="36" customWidth="1"/>
    <col min="37" max="37" width="18" style="36" customWidth="1"/>
    <col min="38" max="38" width="29.1640625" style="36" customWidth="1"/>
    <col min="39" max="16384" width="10.33203125" style="36"/>
  </cols>
  <sheetData>
    <row r="1" spans="1:38" s="5" customFormat="1" ht="22.5" customHeight="1" x14ac:dyDescent="0.2">
      <c r="A1" s="1" t="s">
        <v>23</v>
      </c>
      <c r="B1" s="2"/>
      <c r="C1" s="3"/>
      <c r="D1" s="4"/>
      <c r="E1" s="4"/>
      <c r="F1" s="4"/>
      <c r="G1" s="4"/>
      <c r="H1" s="4"/>
      <c r="I1" s="8"/>
      <c r="J1" s="8"/>
      <c r="K1" s="8"/>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452</v>
      </c>
      <c r="B2" s="2"/>
      <c r="C2" s="3"/>
      <c r="D2" s="4"/>
      <c r="E2" s="4"/>
      <c r="F2" s="4"/>
      <c r="G2" s="4"/>
      <c r="H2" s="4"/>
      <c r="I2" s="8"/>
      <c r="J2" s="8"/>
      <c r="K2" s="8"/>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13.5" thickBot="1" x14ac:dyDescent="0.25">
      <c r="A3" s="4"/>
      <c r="B3" s="2"/>
      <c r="C3" s="3"/>
      <c r="D3" s="4"/>
      <c r="E3" s="4"/>
      <c r="F3" s="7"/>
      <c r="G3" s="4"/>
      <c r="H3" s="4"/>
      <c r="I3" s="8"/>
      <c r="J3" s="8"/>
      <c r="K3" s="8"/>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ht="13.5" thickBot="1" x14ac:dyDescent="0.25">
      <c r="A4" s="10" t="s">
        <v>24</v>
      </c>
      <c r="B4" s="11" t="s">
        <v>429</v>
      </c>
      <c r="C4" s="12" t="s">
        <v>25</v>
      </c>
      <c r="D4" s="4"/>
      <c r="E4" s="4"/>
      <c r="F4" s="4"/>
      <c r="G4" s="4"/>
      <c r="H4" s="4"/>
      <c r="I4" s="39"/>
      <c r="J4" s="8"/>
      <c r="K4" s="8"/>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39">
        <v>46068</v>
      </c>
      <c r="C5" s="12" t="s">
        <v>27</v>
      </c>
      <c r="D5" s="4"/>
      <c r="E5" s="4"/>
      <c r="F5" s="4"/>
      <c r="G5" s="4"/>
      <c r="H5" s="4"/>
      <c r="I5" s="8"/>
      <c r="J5" s="8"/>
      <c r="K5" s="8"/>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2022</v>
      </c>
      <c r="C6" s="12" t="s">
        <v>29</v>
      </c>
      <c r="D6" s="4"/>
      <c r="E6" s="4"/>
      <c r="F6" s="4"/>
      <c r="G6" s="4"/>
      <c r="H6" s="4"/>
      <c r="I6" s="8"/>
      <c r="J6" s="8"/>
      <c r="K6" s="8"/>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457</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00"/>
      <c r="J8" s="100"/>
      <c r="K8" s="100"/>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169"/>
      <c r="J9" s="169"/>
      <c r="K9" s="169"/>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0" t="s">
        <v>430</v>
      </c>
      <c r="B10" s="140" t="s">
        <v>32</v>
      </c>
      <c r="C10" s="132"/>
      <c r="D10" s="133"/>
      <c r="E10" s="120" t="s">
        <v>434</v>
      </c>
      <c r="F10" s="121"/>
      <c r="G10" s="121"/>
      <c r="H10" s="122"/>
      <c r="I10" s="170" t="s">
        <v>411</v>
      </c>
      <c r="J10" s="171"/>
      <c r="K10" s="171"/>
      <c r="L10" s="122"/>
      <c r="M10" s="137" t="s">
        <v>435</v>
      </c>
      <c r="N10" s="120" t="s">
        <v>436</v>
      </c>
      <c r="O10" s="121"/>
      <c r="P10" s="122"/>
      <c r="Q10" s="120" t="s">
        <v>437</v>
      </c>
      <c r="R10" s="121"/>
      <c r="S10" s="121"/>
      <c r="T10" s="121"/>
      <c r="U10" s="121"/>
      <c r="V10" s="122"/>
      <c r="W10" s="120" t="s">
        <v>438</v>
      </c>
      <c r="X10" s="121"/>
      <c r="Y10" s="121"/>
      <c r="Z10" s="121"/>
      <c r="AA10" s="121"/>
      <c r="AB10" s="121"/>
      <c r="AC10" s="121"/>
      <c r="AD10" s="122"/>
      <c r="AE10" s="24"/>
      <c r="AF10" s="120" t="s">
        <v>439</v>
      </c>
      <c r="AG10" s="121"/>
      <c r="AH10" s="121"/>
      <c r="AI10" s="121"/>
      <c r="AJ10" s="121"/>
      <c r="AK10" s="121"/>
      <c r="AL10" s="122"/>
    </row>
    <row r="11" spans="1:38" s="19" customFormat="1" ht="15" customHeight="1" thickBot="1" x14ac:dyDescent="0.25">
      <c r="A11" s="131"/>
      <c r="B11" s="134"/>
      <c r="C11" s="135"/>
      <c r="D11" s="136"/>
      <c r="E11" s="123"/>
      <c r="F11" s="124"/>
      <c r="G11" s="124"/>
      <c r="H11" s="125"/>
      <c r="I11" s="172"/>
      <c r="J11" s="173"/>
      <c r="K11" s="173"/>
      <c r="L11" s="125"/>
      <c r="M11" s="138"/>
      <c r="N11" s="123"/>
      <c r="O11" s="124"/>
      <c r="P11" s="125"/>
      <c r="Q11" s="123"/>
      <c r="R11" s="124"/>
      <c r="S11" s="124"/>
      <c r="T11" s="124"/>
      <c r="U11" s="124"/>
      <c r="V11" s="125"/>
      <c r="W11" s="26"/>
      <c r="X11" s="126" t="s">
        <v>33</v>
      </c>
      <c r="Y11" s="127"/>
      <c r="Z11" s="127"/>
      <c r="AA11" s="127"/>
      <c r="AB11" s="128"/>
      <c r="AC11" s="27"/>
      <c r="AD11" s="28"/>
      <c r="AE11" s="29"/>
      <c r="AF11" s="123"/>
      <c r="AG11" s="124"/>
      <c r="AH11" s="124"/>
      <c r="AI11" s="124"/>
      <c r="AJ11" s="124"/>
      <c r="AK11" s="124"/>
      <c r="AL11" s="125"/>
    </row>
    <row r="12" spans="1:38" s="19" customFormat="1" ht="52.5" customHeight="1" thickBot="1" x14ac:dyDescent="0.25">
      <c r="A12" s="131"/>
      <c r="B12" s="134"/>
      <c r="C12" s="135"/>
      <c r="D12" s="136"/>
      <c r="E12" s="30" t="s">
        <v>417</v>
      </c>
      <c r="F12" s="30" t="s">
        <v>34</v>
      </c>
      <c r="G12" s="30" t="s">
        <v>418</v>
      </c>
      <c r="H12" s="30" t="s">
        <v>419</v>
      </c>
      <c r="I12" s="30" t="s">
        <v>420</v>
      </c>
      <c r="J12" s="174" t="s">
        <v>421</v>
      </c>
      <c r="K12" s="174"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59" customFormat="1" ht="37.5" customHeight="1" thickBot="1" x14ac:dyDescent="0.25">
      <c r="A13" s="175" t="s">
        <v>62</v>
      </c>
      <c r="B13" s="175" t="s">
        <v>63</v>
      </c>
      <c r="C13" s="191" t="s">
        <v>64</v>
      </c>
      <c r="D13" s="175" t="s">
        <v>65</v>
      </c>
      <c r="E13" s="175" t="s">
        <v>66</v>
      </c>
      <c r="F13" s="175" t="s">
        <v>66</v>
      </c>
      <c r="G13" s="175" t="s">
        <v>66</v>
      </c>
      <c r="H13" s="175" t="s">
        <v>66</v>
      </c>
      <c r="I13" s="175" t="s">
        <v>66</v>
      </c>
      <c r="J13" s="175" t="s">
        <v>66</v>
      </c>
      <c r="K13" s="175" t="s">
        <v>66</v>
      </c>
      <c r="L13" s="175" t="s">
        <v>66</v>
      </c>
      <c r="M13" s="175" t="s">
        <v>66</v>
      </c>
      <c r="N13" s="175" t="s">
        <v>67</v>
      </c>
      <c r="O13" s="175" t="s">
        <v>67</v>
      </c>
      <c r="P13" s="175" t="s">
        <v>67</v>
      </c>
      <c r="Q13" s="175" t="s">
        <v>67</v>
      </c>
      <c r="R13" s="175" t="s">
        <v>67</v>
      </c>
      <c r="S13" s="175" t="s">
        <v>67</v>
      </c>
      <c r="T13" s="175" t="s">
        <v>67</v>
      </c>
      <c r="U13" s="175" t="s">
        <v>67</v>
      </c>
      <c r="V13" s="175" t="s">
        <v>67</v>
      </c>
      <c r="W13" s="175" t="s">
        <v>68</v>
      </c>
      <c r="X13" s="175" t="s">
        <v>67</v>
      </c>
      <c r="Y13" s="175" t="s">
        <v>67</v>
      </c>
      <c r="Z13" s="175" t="s">
        <v>67</v>
      </c>
      <c r="AA13" s="175" t="s">
        <v>67</v>
      </c>
      <c r="AB13" s="175" t="s">
        <v>67</v>
      </c>
      <c r="AC13" s="175" t="s">
        <v>69</v>
      </c>
      <c r="AD13" s="175" t="s">
        <v>69</v>
      </c>
      <c r="AE13" s="192"/>
      <c r="AF13" s="175" t="s">
        <v>70</v>
      </c>
      <c r="AG13" s="175" t="s">
        <v>70</v>
      </c>
      <c r="AH13" s="175" t="s">
        <v>70</v>
      </c>
      <c r="AI13" s="175" t="s">
        <v>70</v>
      </c>
      <c r="AJ13" s="175" t="s">
        <v>70</v>
      </c>
      <c r="AK13" s="175"/>
      <c r="AL13" s="193"/>
    </row>
    <row r="14" spans="1:38" s="5" customFormat="1" ht="26.25" customHeight="1" thickBot="1" x14ac:dyDescent="0.25">
      <c r="A14" s="37" t="s">
        <v>71</v>
      </c>
      <c r="B14" s="37" t="s">
        <v>0</v>
      </c>
      <c r="C14" s="37" t="s">
        <v>72</v>
      </c>
      <c r="D14" s="38"/>
      <c r="E14" s="39">
        <v>21.93948652388503</v>
      </c>
      <c r="F14" s="39">
        <v>0.78623559308392954</v>
      </c>
      <c r="G14" s="39">
        <v>37.713614613592711</v>
      </c>
      <c r="H14" s="39" t="s">
        <v>441</v>
      </c>
      <c r="I14" s="39">
        <v>1.4216437742048889</v>
      </c>
      <c r="J14" s="39">
        <v>1.8564136225951915</v>
      </c>
      <c r="K14" s="39">
        <v>2.0939744460365106</v>
      </c>
      <c r="L14" s="39">
        <v>1.3833535711554873E-2</v>
      </c>
      <c r="M14" s="39">
        <v>5.1188410539145117</v>
      </c>
      <c r="N14" s="39">
        <v>2.7581388549052961</v>
      </c>
      <c r="O14" s="39">
        <v>0.33747011063766907</v>
      </c>
      <c r="P14" s="39">
        <v>0.52173129115921646</v>
      </c>
      <c r="Q14" s="39">
        <v>2.5543746528011133</v>
      </c>
      <c r="R14" s="39">
        <v>1.6609801770489365</v>
      </c>
      <c r="S14" s="39">
        <v>0.23554291079733858</v>
      </c>
      <c r="T14" s="39">
        <v>1.891017056081016</v>
      </c>
      <c r="U14" s="39">
        <v>7.9630415316399406</v>
      </c>
      <c r="V14" s="39">
        <v>2.5019516099815324</v>
      </c>
      <c r="W14" s="39">
        <v>1.9707524641766929</v>
      </c>
      <c r="X14" s="39">
        <v>1.9050086845932287E-2</v>
      </c>
      <c r="Y14" s="39">
        <v>3.0089424237264285E-2</v>
      </c>
      <c r="Z14" s="39">
        <v>1.3720764461982293E-2</v>
      </c>
      <c r="AA14" s="39">
        <v>7.1324133309356632E-3</v>
      </c>
      <c r="AB14" s="39">
        <v>6.9992688876114525E-2</v>
      </c>
      <c r="AC14" s="39">
        <v>1.0983724937045141</v>
      </c>
      <c r="AD14" s="39">
        <v>7.0127298661215157E-2</v>
      </c>
      <c r="AE14" s="192"/>
      <c r="AF14" s="39">
        <v>1399.943107101999</v>
      </c>
      <c r="AG14" s="39">
        <v>234832.989977825</v>
      </c>
      <c r="AH14" s="39">
        <v>33292.474894799991</v>
      </c>
      <c r="AI14" s="39">
        <v>23644.260140300001</v>
      </c>
      <c r="AJ14" s="39" t="s">
        <v>440</v>
      </c>
      <c r="AK14" s="39" t="s">
        <v>422</v>
      </c>
      <c r="AL14" s="40" t="s">
        <v>70</v>
      </c>
    </row>
    <row r="15" spans="1:38" s="5" customFormat="1" ht="26.25" customHeight="1" thickBot="1" x14ac:dyDescent="0.25">
      <c r="A15" s="37" t="s">
        <v>73</v>
      </c>
      <c r="B15" s="37" t="s">
        <v>21</v>
      </c>
      <c r="C15" s="37" t="s">
        <v>74</v>
      </c>
      <c r="D15" s="38"/>
      <c r="E15" s="39">
        <v>1.4807855864399999</v>
      </c>
      <c r="F15" s="39">
        <v>4.752568829280001E-3</v>
      </c>
      <c r="G15" s="39">
        <v>0.4976771489742508</v>
      </c>
      <c r="H15" s="39" t="s">
        <v>441</v>
      </c>
      <c r="I15" s="39">
        <v>3.6612772382700005E-2</v>
      </c>
      <c r="J15" s="39">
        <v>4.223762231070001E-2</v>
      </c>
      <c r="K15" s="39">
        <v>5.1733513550699987E-2</v>
      </c>
      <c r="L15" s="39">
        <v>4.7475697737200404E-3</v>
      </c>
      <c r="M15" s="39">
        <v>0.29892026606880001</v>
      </c>
      <c r="N15" s="39">
        <v>3.7082182956808207E-2</v>
      </c>
      <c r="O15" s="39">
        <v>4.5630699232574706E-2</v>
      </c>
      <c r="P15" s="39">
        <v>7.9460545443600008E-3</v>
      </c>
      <c r="Q15" s="39">
        <v>1.1068349911056001E-2</v>
      </c>
      <c r="R15" s="39">
        <v>0.1387012905491295</v>
      </c>
      <c r="S15" s="39">
        <v>7.1974586957512937E-2</v>
      </c>
      <c r="T15" s="39">
        <v>0.39952485261399479</v>
      </c>
      <c r="U15" s="39">
        <v>3.3650688178746002E-2</v>
      </c>
      <c r="V15" s="39">
        <v>0.42732399652280834</v>
      </c>
      <c r="W15" s="39">
        <v>3.7695532920000003E-3</v>
      </c>
      <c r="X15" s="39">
        <v>2.1657008692200002E-5</v>
      </c>
      <c r="Y15" s="39">
        <v>4.3484921351999996E-5</v>
      </c>
      <c r="Z15" s="39">
        <v>2.5030951327800003E-5</v>
      </c>
      <c r="AA15" s="39">
        <v>2.7282465691800007E-5</v>
      </c>
      <c r="AB15" s="39">
        <v>1.1745534706380001E-4</v>
      </c>
      <c r="AC15" s="39" t="s">
        <v>422</v>
      </c>
      <c r="AD15" s="39" t="s">
        <v>422</v>
      </c>
      <c r="AE15" s="192"/>
      <c r="AF15" s="39" t="s">
        <v>456</v>
      </c>
      <c r="AG15" s="39" t="s">
        <v>440</v>
      </c>
      <c r="AH15" s="39" t="s">
        <v>456</v>
      </c>
      <c r="AI15" s="39" t="s">
        <v>440</v>
      </c>
      <c r="AJ15" s="39" t="s">
        <v>440</v>
      </c>
      <c r="AK15" s="39" t="s">
        <v>422</v>
      </c>
      <c r="AL15" s="40" t="s">
        <v>70</v>
      </c>
    </row>
    <row r="16" spans="1:38" s="5" customFormat="1" ht="26.25" customHeight="1" thickBot="1" x14ac:dyDescent="0.25">
      <c r="A16" s="37" t="s">
        <v>73</v>
      </c>
      <c r="B16" s="37" t="s">
        <v>1</v>
      </c>
      <c r="C16" s="37" t="s">
        <v>75</v>
      </c>
      <c r="D16" s="38"/>
      <c r="E16" s="39">
        <v>2.0748085946000003E-3</v>
      </c>
      <c r="F16" s="39">
        <v>8.1100234470000008E-5</v>
      </c>
      <c r="G16" s="39">
        <v>4.8233919388799993E-5</v>
      </c>
      <c r="H16" s="39" t="s">
        <v>441</v>
      </c>
      <c r="I16" s="39">
        <v>1.182553611E-5</v>
      </c>
      <c r="J16" s="39">
        <v>1.182553611E-5</v>
      </c>
      <c r="K16" s="39">
        <v>1.182553611E-5</v>
      </c>
      <c r="L16" s="39">
        <v>2.9356030368000004E-7</v>
      </c>
      <c r="M16" s="39">
        <v>3.3421652455999996E-4</v>
      </c>
      <c r="N16" s="39">
        <v>1.6012619267200001E-5</v>
      </c>
      <c r="O16" s="39">
        <v>2.4979498619999999E-7</v>
      </c>
      <c r="P16" s="39">
        <v>4.3020309050000003E-6</v>
      </c>
      <c r="Q16" s="39">
        <v>5.8642056259999996E-6</v>
      </c>
      <c r="R16" s="39">
        <v>1.5981374362047999E-5</v>
      </c>
      <c r="S16" s="39">
        <v>7.9778514362047998E-6</v>
      </c>
      <c r="T16" s="39">
        <v>2.3926080865084798E-4</v>
      </c>
      <c r="U16" s="39">
        <v>4.644512928E-7</v>
      </c>
      <c r="V16" s="39">
        <v>8.0379767671999998E-6</v>
      </c>
      <c r="W16" s="39">
        <v>7.9746425000000011E-6</v>
      </c>
      <c r="X16" s="39">
        <v>6.3797139999999992E-6</v>
      </c>
      <c r="Y16" s="39">
        <v>7.1771782499999993E-6</v>
      </c>
      <c r="Z16" s="39">
        <v>5.4227569000000004E-5</v>
      </c>
      <c r="AA16" s="39">
        <v>2.3923927500000003E-6</v>
      </c>
      <c r="AB16" s="39">
        <v>7.0176854000000003E-5</v>
      </c>
      <c r="AC16" s="39" t="s">
        <v>422</v>
      </c>
      <c r="AD16" s="39" t="s">
        <v>422</v>
      </c>
      <c r="AE16" s="192"/>
      <c r="AF16" s="39">
        <v>0.76098725</v>
      </c>
      <c r="AG16" s="39" t="s">
        <v>440</v>
      </c>
      <c r="AH16" s="39">
        <v>42.222844799999997</v>
      </c>
      <c r="AI16" s="39">
        <v>3.6476999999999996E-2</v>
      </c>
      <c r="AJ16" s="39" t="s">
        <v>422</v>
      </c>
      <c r="AK16" s="39" t="s">
        <v>422</v>
      </c>
      <c r="AL16" s="40" t="s">
        <v>70</v>
      </c>
    </row>
    <row r="17" spans="1:38" s="5" customFormat="1" ht="26.25" customHeight="1" thickBot="1" x14ac:dyDescent="0.25">
      <c r="A17" s="37" t="s">
        <v>73</v>
      </c>
      <c r="B17" s="37" t="s">
        <v>2</v>
      </c>
      <c r="C17" s="37" t="s">
        <v>76</v>
      </c>
      <c r="D17" s="38"/>
      <c r="E17" s="39">
        <v>0.14513883215200002</v>
      </c>
      <c r="F17" s="39">
        <v>4.4418266262400016E-2</v>
      </c>
      <c r="G17" s="39">
        <v>1.3087076998532002E-3</v>
      </c>
      <c r="H17" s="39" t="s">
        <v>441</v>
      </c>
      <c r="I17" s="39">
        <v>1.53172535682E-3</v>
      </c>
      <c r="J17" s="39">
        <v>1.53172535682E-3</v>
      </c>
      <c r="K17" s="39">
        <v>1.53172535682E-3</v>
      </c>
      <c r="L17" s="39">
        <v>6.1687176251160009E-5</v>
      </c>
      <c r="M17" s="39">
        <v>5.7829507360000004E-2</v>
      </c>
      <c r="N17" s="39">
        <v>2.1279591971800003E-5</v>
      </c>
      <c r="O17" s="39">
        <v>1.7495052416999999E-6</v>
      </c>
      <c r="P17" s="39">
        <v>1.04638439916E-3</v>
      </c>
      <c r="Q17" s="39">
        <v>2.0051071366400006E-4</v>
      </c>
      <c r="R17" s="39">
        <v>2.5081389005071993E-5</v>
      </c>
      <c r="S17" s="39">
        <v>5.0112333073071996E-6</v>
      </c>
      <c r="T17" s="39">
        <v>2.5064795275771993E-5</v>
      </c>
      <c r="U17" s="39">
        <v>1.1240664377720001E-4</v>
      </c>
      <c r="V17" s="39">
        <v>1.4056833446558E-3</v>
      </c>
      <c r="W17" s="39" t="s">
        <v>422</v>
      </c>
      <c r="X17" s="39" t="s">
        <v>422</v>
      </c>
      <c r="Y17" s="39" t="s">
        <v>422</v>
      </c>
      <c r="Z17" s="39" t="s">
        <v>422</v>
      </c>
      <c r="AA17" s="39" t="s">
        <v>422</v>
      </c>
      <c r="AB17" s="39" t="s">
        <v>422</v>
      </c>
      <c r="AC17" s="39" t="s">
        <v>422</v>
      </c>
      <c r="AD17" s="39" t="s">
        <v>422</v>
      </c>
      <c r="AE17" s="192"/>
      <c r="AF17" s="39" t="s">
        <v>440</v>
      </c>
      <c r="AG17" s="39">
        <v>0.42371999999999999</v>
      </c>
      <c r="AH17" s="39">
        <v>1991.8321532</v>
      </c>
      <c r="AI17" s="39" t="s">
        <v>440</v>
      </c>
      <c r="AJ17" s="39" t="s">
        <v>440</v>
      </c>
      <c r="AK17" s="39" t="s">
        <v>422</v>
      </c>
      <c r="AL17" s="40" t="s">
        <v>70</v>
      </c>
    </row>
    <row r="18" spans="1:38" s="5" customFormat="1" ht="26.25" customHeight="1" thickBot="1" x14ac:dyDescent="0.25">
      <c r="A18" s="37" t="s">
        <v>73</v>
      </c>
      <c r="B18" s="37" t="s">
        <v>4</v>
      </c>
      <c r="C18" s="37" t="s">
        <v>77</v>
      </c>
      <c r="D18" s="38"/>
      <c r="E18" s="39">
        <v>0.61232047780082988</v>
      </c>
      <c r="F18" s="39">
        <v>3.0887964402000001E-3</v>
      </c>
      <c r="G18" s="39">
        <v>2.956825981790001E-3</v>
      </c>
      <c r="H18" s="39" t="s">
        <v>441</v>
      </c>
      <c r="I18" s="39">
        <v>4.2613251368400009E-4</v>
      </c>
      <c r="J18" s="39">
        <v>4.7854245968400005E-4</v>
      </c>
      <c r="K18" s="39">
        <v>4.7854245968400005E-4</v>
      </c>
      <c r="L18" s="39">
        <v>4.2272748579600008E-6</v>
      </c>
      <c r="M18" s="39">
        <v>2.4029001091199997E-2</v>
      </c>
      <c r="N18" s="39">
        <v>5.4510331099800001E-5</v>
      </c>
      <c r="O18" s="39">
        <v>1.82085996042E-6</v>
      </c>
      <c r="P18" s="39">
        <v>8.163039601200001E-5</v>
      </c>
      <c r="Q18" s="39">
        <v>8.8444627319999978E-5</v>
      </c>
      <c r="R18" s="39">
        <v>1.0669175782872E-4</v>
      </c>
      <c r="S18" s="39">
        <v>1.6051549008311996E-5</v>
      </c>
      <c r="T18" s="39">
        <v>1.0499201017582194E-3</v>
      </c>
      <c r="U18" s="39">
        <v>1.3051442365199998E-5</v>
      </c>
      <c r="V18" s="39">
        <v>1.0649861324699998E-4</v>
      </c>
      <c r="W18" s="39">
        <v>3.36613728E-4</v>
      </c>
      <c r="X18" s="39">
        <v>5.2409945999999994E-6</v>
      </c>
      <c r="Y18" s="39">
        <v>1.0481989199999999E-5</v>
      </c>
      <c r="Z18" s="39">
        <v>5.2409945999999994E-6</v>
      </c>
      <c r="AA18" s="39">
        <v>5.2409945999999994E-6</v>
      </c>
      <c r="AB18" s="39">
        <v>2.6204972999999997E-5</v>
      </c>
      <c r="AC18" s="39" t="s">
        <v>422</v>
      </c>
      <c r="AD18" s="39" t="s">
        <v>422</v>
      </c>
      <c r="AE18" s="192"/>
      <c r="AF18" s="39">
        <v>325.06384475999999</v>
      </c>
      <c r="AG18" s="39">
        <v>1734.4829698600004</v>
      </c>
      <c r="AH18" s="39">
        <v>2133.6106216000003</v>
      </c>
      <c r="AI18" s="39" t="s">
        <v>441</v>
      </c>
      <c r="AJ18" s="39" t="s">
        <v>441</v>
      </c>
      <c r="AK18" s="39" t="s">
        <v>422</v>
      </c>
      <c r="AL18" s="40" t="s">
        <v>70</v>
      </c>
    </row>
    <row r="19" spans="1:38" s="5" customFormat="1" ht="26.25" customHeight="1" thickBot="1" x14ac:dyDescent="0.25">
      <c r="A19" s="37" t="s">
        <v>73</v>
      </c>
      <c r="B19" s="37" t="s">
        <v>78</v>
      </c>
      <c r="C19" s="37" t="s">
        <v>79</v>
      </c>
      <c r="D19" s="38"/>
      <c r="E19" s="39">
        <v>1.6448038940329173</v>
      </c>
      <c r="F19" s="39">
        <v>0.13740895230239153</v>
      </c>
      <c r="G19" s="39">
        <v>20.612988223704697</v>
      </c>
      <c r="H19" s="39" t="s">
        <v>441</v>
      </c>
      <c r="I19" s="39">
        <v>0.13279308684726071</v>
      </c>
      <c r="J19" s="39">
        <v>0.21804099225616325</v>
      </c>
      <c r="K19" s="39">
        <v>0.31553130956698983</v>
      </c>
      <c r="L19" s="39">
        <v>1.0205086213076383E-2</v>
      </c>
      <c r="M19" s="39">
        <v>0.96728865851657664</v>
      </c>
      <c r="N19" s="39">
        <v>9.3089014430611253E-2</v>
      </c>
      <c r="O19" s="39">
        <v>2.9344147076663888E-2</v>
      </c>
      <c r="P19" s="39">
        <v>9.5040921026242498E-3</v>
      </c>
      <c r="Q19" s="39">
        <v>5.3897600818771763E-2</v>
      </c>
      <c r="R19" s="39">
        <v>6.3189598493055971E-2</v>
      </c>
      <c r="S19" s="39">
        <v>7.6736779104117817E-2</v>
      </c>
      <c r="T19" s="39">
        <v>2.4532151679461092</v>
      </c>
      <c r="U19" s="39">
        <v>6.7848302807084399E-2</v>
      </c>
      <c r="V19" s="39">
        <v>1.5923355178718803</v>
      </c>
      <c r="W19" s="39">
        <v>0.16847232326730721</v>
      </c>
      <c r="X19" s="39">
        <v>1.2484630868127455E-2</v>
      </c>
      <c r="Y19" s="39">
        <v>2.0182060117076774E-2</v>
      </c>
      <c r="Z19" s="39">
        <v>7.5441152657401518E-3</v>
      </c>
      <c r="AA19" s="39">
        <v>5.0639177298827179E-3</v>
      </c>
      <c r="AB19" s="39">
        <v>4.5274723980827096E-2</v>
      </c>
      <c r="AC19" s="39">
        <v>2.5893544758522621E-2</v>
      </c>
      <c r="AD19" s="39">
        <v>1.3260655307841394E-4</v>
      </c>
      <c r="AE19" s="192"/>
      <c r="AF19" s="39">
        <v>9590.7182718470012</v>
      </c>
      <c r="AG19" s="39">
        <v>3304.0066554499995</v>
      </c>
      <c r="AH19" s="39">
        <v>5991.4507571999984</v>
      </c>
      <c r="AI19" s="39">
        <v>1514.5794390160002</v>
      </c>
      <c r="AJ19" s="39" t="s">
        <v>440</v>
      </c>
      <c r="AK19" s="39" t="s">
        <v>422</v>
      </c>
      <c r="AL19" s="40" t="s">
        <v>70</v>
      </c>
    </row>
    <row r="20" spans="1:38" s="5" customFormat="1" ht="26.25" customHeight="1" thickBot="1" x14ac:dyDescent="0.25">
      <c r="A20" s="37" t="s">
        <v>73</v>
      </c>
      <c r="B20" s="37" t="s">
        <v>5</v>
      </c>
      <c r="C20" s="37" t="s">
        <v>80</v>
      </c>
      <c r="D20" s="38"/>
      <c r="E20" s="39">
        <v>0.56528834725599997</v>
      </c>
      <c r="F20" s="39">
        <v>4.4454548392970007E-2</v>
      </c>
      <c r="G20" s="39">
        <v>0.13533128530314525</v>
      </c>
      <c r="H20" s="39" t="s">
        <v>441</v>
      </c>
      <c r="I20" s="39">
        <v>0.15661954457635405</v>
      </c>
      <c r="J20" s="39">
        <v>0.17813819823981408</v>
      </c>
      <c r="K20" s="39">
        <v>0.19571639724449408</v>
      </c>
      <c r="L20" s="39">
        <v>1.3252260311813273E-2</v>
      </c>
      <c r="M20" s="39">
        <v>0.73881074831243987</v>
      </c>
      <c r="N20" s="39">
        <v>7.4620653746778592E-2</v>
      </c>
      <c r="O20" s="39">
        <v>2.9680774243063208E-2</v>
      </c>
      <c r="P20" s="39">
        <v>2.822583593831399E-3</v>
      </c>
      <c r="Q20" s="39">
        <v>1.0954915736609999E-3</v>
      </c>
      <c r="R20" s="39">
        <v>5.4322967495676389E-2</v>
      </c>
      <c r="S20" s="39">
        <v>1.5006996519726075E-2</v>
      </c>
      <c r="T20" s="39">
        <v>7.8649278861050529E-3</v>
      </c>
      <c r="U20" s="39">
        <v>1.4481708614967996E-3</v>
      </c>
      <c r="V20" s="39">
        <v>1.1841155837440522</v>
      </c>
      <c r="W20" s="39">
        <v>0.24051604856129999</v>
      </c>
      <c r="X20" s="39">
        <v>2.4461950329040003E-2</v>
      </c>
      <c r="Y20" s="39">
        <v>3.8626966073941803E-2</v>
      </c>
      <c r="Z20" s="39">
        <v>1.27535591718118E-2</v>
      </c>
      <c r="AA20" s="39">
        <v>9.8896176956759681E-3</v>
      </c>
      <c r="AB20" s="39">
        <v>8.5732093270469573E-2</v>
      </c>
      <c r="AC20" s="39">
        <v>1.1444127685768E-2</v>
      </c>
      <c r="AD20" s="39">
        <v>2.2415876045155502E-2</v>
      </c>
      <c r="AE20" s="192"/>
      <c r="AF20" s="39">
        <v>7.28848363</v>
      </c>
      <c r="AG20" s="39">
        <v>131.76452140000004</v>
      </c>
      <c r="AH20" s="39">
        <v>1270.8730440000002</v>
      </c>
      <c r="AI20" s="39">
        <v>8503.7911115000006</v>
      </c>
      <c r="AJ20" s="39" t="s">
        <v>422</v>
      </c>
      <c r="AK20" s="39" t="s">
        <v>422</v>
      </c>
      <c r="AL20" s="40" t="s">
        <v>70</v>
      </c>
    </row>
    <row r="21" spans="1:38" s="5" customFormat="1" ht="26.25" customHeight="1" thickBot="1" x14ac:dyDescent="0.25">
      <c r="A21" s="37" t="s">
        <v>73</v>
      </c>
      <c r="B21" s="37" t="s">
        <v>81</v>
      </c>
      <c r="C21" s="37" t="s">
        <v>82</v>
      </c>
      <c r="D21" s="38"/>
      <c r="E21" s="39">
        <v>0.82301935429901096</v>
      </c>
      <c r="F21" s="39">
        <v>7.0803255636089982E-2</v>
      </c>
      <c r="G21" s="39">
        <v>9.931842407742833E-2</v>
      </c>
      <c r="H21" s="39">
        <v>2.4324299999999997E-5</v>
      </c>
      <c r="I21" s="39">
        <v>0.1041873073106846</v>
      </c>
      <c r="J21" s="39">
        <v>0.1076161802213096</v>
      </c>
      <c r="K21" s="39">
        <v>0.1129588781085596</v>
      </c>
      <c r="L21" s="39">
        <v>1.5318879512209897E-2</v>
      </c>
      <c r="M21" s="39">
        <v>0.92410668145332087</v>
      </c>
      <c r="N21" s="39">
        <v>7.5402954703066016E-2</v>
      </c>
      <c r="O21" s="39">
        <v>3.3181091656078146E-2</v>
      </c>
      <c r="P21" s="39">
        <v>2.3782650265958051E-3</v>
      </c>
      <c r="Q21" s="39">
        <v>1.4688579945695492E-3</v>
      </c>
      <c r="R21" s="39">
        <v>6.2705251644863513E-2</v>
      </c>
      <c r="S21" s="39">
        <v>1.6960461207269156E-2</v>
      </c>
      <c r="T21" s="39">
        <v>5.2291262886904027E-2</v>
      </c>
      <c r="U21" s="39">
        <v>1.4563825160239499E-3</v>
      </c>
      <c r="V21" s="39">
        <v>1.3114434837279263</v>
      </c>
      <c r="W21" s="39">
        <v>0.25839283593533013</v>
      </c>
      <c r="X21" s="39">
        <v>2.6891113889285854E-2</v>
      </c>
      <c r="Y21" s="39">
        <v>4.2494139709069484E-2</v>
      </c>
      <c r="Z21" s="39">
        <v>2.0607347769400999E-2</v>
      </c>
      <c r="AA21" s="39">
        <v>1.0806485994208827E-2</v>
      </c>
      <c r="AB21" s="39">
        <v>0.10079908736196518</v>
      </c>
      <c r="AC21" s="39">
        <v>1.27512242816086E-2</v>
      </c>
      <c r="AD21" s="39">
        <v>6.434880975501535E-3</v>
      </c>
      <c r="AE21" s="192"/>
      <c r="AF21" s="39">
        <v>187.94370680999992</v>
      </c>
      <c r="AG21" s="39">
        <v>55.253440869999999</v>
      </c>
      <c r="AH21" s="39">
        <v>5594.6887300000008</v>
      </c>
      <c r="AI21" s="39">
        <v>2546.3281533750001</v>
      </c>
      <c r="AJ21" s="39" t="s">
        <v>440</v>
      </c>
      <c r="AK21" s="39" t="s">
        <v>422</v>
      </c>
      <c r="AL21" s="40" t="s">
        <v>70</v>
      </c>
    </row>
    <row r="22" spans="1:38" s="5" customFormat="1" ht="26.25" customHeight="1" thickBot="1" x14ac:dyDescent="0.25">
      <c r="A22" s="37" t="s">
        <v>73</v>
      </c>
      <c r="B22" s="37" t="s">
        <v>3</v>
      </c>
      <c r="C22" s="37" t="s">
        <v>83</v>
      </c>
      <c r="D22" s="38"/>
      <c r="E22" s="39">
        <v>0.83884488094655996</v>
      </c>
      <c r="F22" s="39">
        <v>0.12858260628359999</v>
      </c>
      <c r="G22" s="39">
        <v>0.22830786803576</v>
      </c>
      <c r="H22" s="39">
        <v>2.2158751919999997E-4</v>
      </c>
      <c r="I22" s="39">
        <v>4.1879843996887982E-2</v>
      </c>
      <c r="J22" s="39">
        <v>4.3579248284887989E-2</v>
      </c>
      <c r="K22" s="39">
        <v>4.5762736416887988E-2</v>
      </c>
      <c r="L22" s="39">
        <v>8.3260019308435251E-3</v>
      </c>
      <c r="M22" s="39">
        <v>0.53580140656391984</v>
      </c>
      <c r="N22" s="39">
        <v>2.2070341376262799E-2</v>
      </c>
      <c r="O22" s="39">
        <v>2.6320969104237993E-3</v>
      </c>
      <c r="P22" s="39">
        <v>2.5567247249024001E-3</v>
      </c>
      <c r="Q22" s="39">
        <v>8.1271877953359992E-4</v>
      </c>
      <c r="R22" s="39">
        <v>6.0023053080796012E-3</v>
      </c>
      <c r="S22" s="39">
        <v>3.3446001095695198E-3</v>
      </c>
      <c r="T22" s="39">
        <v>2.0587377145885599E-3</v>
      </c>
      <c r="U22" s="39">
        <v>4.7801644403280006E-4</v>
      </c>
      <c r="V22" s="39">
        <v>0.12227790559995602</v>
      </c>
      <c r="W22" s="39">
        <v>2.7698172610768002E-2</v>
      </c>
      <c r="X22" s="39">
        <v>7.637396689735329E-3</v>
      </c>
      <c r="Y22" s="39">
        <v>1.0450907143436801E-2</v>
      </c>
      <c r="Z22" s="39">
        <v>3.9396138222895036E-3</v>
      </c>
      <c r="AA22" s="39">
        <v>3.0931481448436804E-3</v>
      </c>
      <c r="AB22" s="39">
        <v>2.512106580030531E-2</v>
      </c>
      <c r="AC22" s="39">
        <v>1.0021891081999999E-3</v>
      </c>
      <c r="AD22" s="39">
        <v>2.1647083075960003E-2</v>
      </c>
      <c r="AE22" s="192"/>
      <c r="AF22" s="39">
        <v>839.0953034800001</v>
      </c>
      <c r="AG22" s="39">
        <v>2631.1738159499996</v>
      </c>
      <c r="AH22" s="39">
        <v>11146.094771200003</v>
      </c>
      <c r="AI22" s="39">
        <v>184.65626600000002</v>
      </c>
      <c r="AJ22" s="39">
        <v>4636.984390093</v>
      </c>
      <c r="AK22" s="39" t="s">
        <v>422</v>
      </c>
      <c r="AL22" s="40" t="s">
        <v>70</v>
      </c>
    </row>
    <row r="23" spans="1:38" s="5" customFormat="1" ht="26.25" customHeight="1" thickBot="1" x14ac:dyDescent="0.25">
      <c r="A23" s="37" t="s">
        <v>84</v>
      </c>
      <c r="B23" s="37" t="s">
        <v>85</v>
      </c>
      <c r="C23" s="37" t="s">
        <v>86</v>
      </c>
      <c r="D23" s="41"/>
      <c r="E23" s="39">
        <v>0.96215708273684208</v>
      </c>
      <c r="F23" s="39">
        <v>9.9580265052631567E-2</v>
      </c>
      <c r="G23" s="39">
        <v>3.8044514097744357E-4</v>
      </c>
      <c r="H23" s="39">
        <v>2.3590231578947366E-4</v>
      </c>
      <c r="I23" s="39">
        <v>6.2042309052631577E-2</v>
      </c>
      <c r="J23" s="39">
        <v>6.2042309052631577E-2</v>
      </c>
      <c r="K23" s="39">
        <v>6.2042309052631577E-2</v>
      </c>
      <c r="L23" s="39" t="s">
        <v>422</v>
      </c>
      <c r="M23" s="39">
        <v>0.31770144378947368</v>
      </c>
      <c r="N23" s="39" t="s">
        <v>422</v>
      </c>
      <c r="O23" s="39">
        <v>2.948778947368421E-4</v>
      </c>
      <c r="P23" s="39" t="s">
        <v>422</v>
      </c>
      <c r="Q23" s="39" t="s">
        <v>422</v>
      </c>
      <c r="R23" s="39">
        <v>1.4743894736842106E-3</v>
      </c>
      <c r="S23" s="39">
        <v>5.012924210526315E-2</v>
      </c>
      <c r="T23" s="39">
        <v>2.0641452631578951E-3</v>
      </c>
      <c r="U23" s="39">
        <v>2.948778947368421E-4</v>
      </c>
      <c r="V23" s="39">
        <v>2.948778947368421E-2</v>
      </c>
      <c r="W23" s="39" t="s">
        <v>422</v>
      </c>
      <c r="X23" s="39">
        <v>8.8463368421052636E-4</v>
      </c>
      <c r="Y23" s="39">
        <v>1.4743894736842106E-3</v>
      </c>
      <c r="Z23" s="39" t="s">
        <v>422</v>
      </c>
      <c r="AA23" s="39" t="s">
        <v>422</v>
      </c>
      <c r="AB23" s="39">
        <v>2.3590231578947368E-3</v>
      </c>
      <c r="AC23" s="39" t="s">
        <v>422</v>
      </c>
      <c r="AD23" s="39" t="s">
        <v>422</v>
      </c>
      <c r="AE23" s="192"/>
      <c r="AF23" s="39">
        <v>1237.7204753684211</v>
      </c>
      <c r="AG23" s="39" t="s">
        <v>422</v>
      </c>
      <c r="AH23" s="39" t="s">
        <v>422</v>
      </c>
      <c r="AI23" s="39" t="s">
        <v>422</v>
      </c>
      <c r="AJ23" s="39" t="s">
        <v>422</v>
      </c>
      <c r="AK23" s="39" t="s">
        <v>422</v>
      </c>
      <c r="AL23" s="40" t="s">
        <v>70</v>
      </c>
    </row>
    <row r="24" spans="1:38" s="5" customFormat="1" ht="26.25" customHeight="1" thickBot="1" x14ac:dyDescent="0.25">
      <c r="A24" s="42" t="s">
        <v>73</v>
      </c>
      <c r="B24" s="37" t="s">
        <v>87</v>
      </c>
      <c r="C24" s="37" t="s">
        <v>88</v>
      </c>
      <c r="D24" s="38"/>
      <c r="E24" s="39">
        <v>0.76147025314197758</v>
      </c>
      <c r="F24" s="39">
        <v>6.8261631651749935E-2</v>
      </c>
      <c r="G24" s="39">
        <v>0.11249171573376707</v>
      </c>
      <c r="H24" s="39">
        <v>7.2952163999999986E-6</v>
      </c>
      <c r="I24" s="39">
        <v>9.9270390943667852E-2</v>
      </c>
      <c r="J24" s="39">
        <v>0.10277328071766779</v>
      </c>
      <c r="K24" s="39">
        <v>0.10781172518426789</v>
      </c>
      <c r="L24" s="39">
        <v>1.4658812348808016E-2</v>
      </c>
      <c r="M24" s="39">
        <v>0.85450197557581875</v>
      </c>
      <c r="N24" s="39">
        <v>7.2756198154092275E-2</v>
      </c>
      <c r="O24" s="39">
        <v>3.1442290854115908E-2</v>
      </c>
      <c r="P24" s="39">
        <v>2.6919422885400249E-3</v>
      </c>
      <c r="Q24" s="39">
        <v>1.2578869949747256E-3</v>
      </c>
      <c r="R24" s="39">
        <v>6.0045224207166681E-2</v>
      </c>
      <c r="S24" s="39">
        <v>1.6271999291071967E-2</v>
      </c>
      <c r="T24" s="39">
        <v>5.4681021841664068E-2</v>
      </c>
      <c r="U24" s="39">
        <v>1.4246247768829909E-3</v>
      </c>
      <c r="V24" s="39">
        <v>1.2453922739759526</v>
      </c>
      <c r="W24" s="39">
        <v>0.24719102157162254</v>
      </c>
      <c r="X24" s="39">
        <v>2.5661107982168398E-2</v>
      </c>
      <c r="Y24" s="39">
        <v>4.0510210265125815E-2</v>
      </c>
      <c r="Z24" s="39">
        <v>1.9726833199919303E-2</v>
      </c>
      <c r="AA24" s="39">
        <v>1.0333424810585478E-2</v>
      </c>
      <c r="AB24" s="39">
        <v>9.6231576257799004E-2</v>
      </c>
      <c r="AC24" s="39">
        <v>1.2092351859843153E-2</v>
      </c>
      <c r="AD24" s="39">
        <v>7.8829577395627369E-3</v>
      </c>
      <c r="AE24" s="192"/>
      <c r="AF24" s="39">
        <v>340.58470894999988</v>
      </c>
      <c r="AG24" s="39">
        <v>48.119437599999998</v>
      </c>
      <c r="AH24" s="39">
        <v>4404.5423839999967</v>
      </c>
      <c r="AI24" s="39">
        <v>2433.7603005999995</v>
      </c>
      <c r="AJ24" s="39" t="s">
        <v>440</v>
      </c>
      <c r="AK24" s="39" t="s">
        <v>422</v>
      </c>
      <c r="AL24" s="40" t="s">
        <v>70</v>
      </c>
    </row>
    <row r="25" spans="1:38" s="5" customFormat="1" ht="26.25" customHeight="1" thickBot="1" x14ac:dyDescent="0.25">
      <c r="A25" s="37" t="s">
        <v>89</v>
      </c>
      <c r="B25" s="37" t="s">
        <v>90</v>
      </c>
      <c r="C25" s="37" t="s">
        <v>91</v>
      </c>
      <c r="D25" s="38"/>
      <c r="E25" s="39">
        <v>0.21516827504528466</v>
      </c>
      <c r="F25" s="39">
        <v>9.3208130731300045E-3</v>
      </c>
      <c r="G25" s="39">
        <v>2.0518021792710034E-2</v>
      </c>
      <c r="H25" s="39" t="s">
        <v>422</v>
      </c>
      <c r="I25" s="39">
        <v>2.7628510000000001E-4</v>
      </c>
      <c r="J25" s="39">
        <v>2.7628510000000001E-4</v>
      </c>
      <c r="K25" s="39">
        <v>2.7628510000000001E-4</v>
      </c>
      <c r="L25" s="39" t="s">
        <v>441</v>
      </c>
      <c r="M25" s="39">
        <v>8.3668063214060048E-2</v>
      </c>
      <c r="N25" s="39" t="s">
        <v>422</v>
      </c>
      <c r="O25" s="39" t="s">
        <v>441</v>
      </c>
      <c r="P25" s="39" t="s">
        <v>441</v>
      </c>
      <c r="Q25" s="39" t="s">
        <v>441</v>
      </c>
      <c r="R25" s="39" t="s">
        <v>441</v>
      </c>
      <c r="S25" s="39" t="s">
        <v>441</v>
      </c>
      <c r="T25" s="39" t="s">
        <v>441</v>
      </c>
      <c r="U25" s="39" t="s">
        <v>441</v>
      </c>
      <c r="V25" s="39" t="s">
        <v>441</v>
      </c>
      <c r="W25" s="39" t="s">
        <v>441</v>
      </c>
      <c r="X25" s="39" t="s">
        <v>441</v>
      </c>
      <c r="Y25" s="39" t="s">
        <v>441</v>
      </c>
      <c r="Z25" s="39" t="s">
        <v>441</v>
      </c>
      <c r="AA25" s="39" t="s">
        <v>441</v>
      </c>
      <c r="AB25" s="39" t="s">
        <v>441</v>
      </c>
      <c r="AC25" s="39" t="s">
        <v>422</v>
      </c>
      <c r="AD25" s="39" t="s">
        <v>422</v>
      </c>
      <c r="AE25" s="192"/>
      <c r="AF25" s="39">
        <v>1053.2584499161271</v>
      </c>
      <c r="AG25" s="39" t="s">
        <v>422</v>
      </c>
      <c r="AH25" s="39" t="s">
        <v>422</v>
      </c>
      <c r="AI25" s="39" t="s">
        <v>422</v>
      </c>
      <c r="AJ25" s="39" t="s">
        <v>422</v>
      </c>
      <c r="AK25" s="39" t="s">
        <v>422</v>
      </c>
      <c r="AL25" s="40" t="s">
        <v>70</v>
      </c>
    </row>
    <row r="26" spans="1:38" s="5" customFormat="1" ht="26.25" customHeight="1" thickBot="1" x14ac:dyDescent="0.25">
      <c r="A26" s="37" t="s">
        <v>89</v>
      </c>
      <c r="B26" s="37" t="s">
        <v>92</v>
      </c>
      <c r="C26" s="37" t="s">
        <v>93</v>
      </c>
      <c r="D26" s="38"/>
      <c r="E26" s="39">
        <v>2.6669094728866624E-2</v>
      </c>
      <c r="F26" s="39">
        <v>1.6546738704044999E-3</v>
      </c>
      <c r="G26" s="39">
        <v>1.4177520380100001E-3</v>
      </c>
      <c r="H26" s="39" t="s">
        <v>441</v>
      </c>
      <c r="I26" s="39">
        <v>1.8508000517128302E-5</v>
      </c>
      <c r="J26" s="39">
        <v>1.8508000517128302E-5</v>
      </c>
      <c r="K26" s="39">
        <v>1.8508000517128302E-5</v>
      </c>
      <c r="L26" s="39" t="s">
        <v>441</v>
      </c>
      <c r="M26" s="39">
        <v>3.1954752143000004E-2</v>
      </c>
      <c r="N26" s="39">
        <v>1.1104800310276981</v>
      </c>
      <c r="O26" s="39" t="s">
        <v>441</v>
      </c>
      <c r="P26" s="39" t="s">
        <v>441</v>
      </c>
      <c r="Q26" s="39" t="s">
        <v>441</v>
      </c>
      <c r="R26" s="39" t="s">
        <v>441</v>
      </c>
      <c r="S26" s="39" t="s">
        <v>441</v>
      </c>
      <c r="T26" s="39" t="s">
        <v>441</v>
      </c>
      <c r="U26" s="39" t="s">
        <v>441</v>
      </c>
      <c r="V26" s="39" t="s">
        <v>441</v>
      </c>
      <c r="W26" s="39" t="s">
        <v>441</v>
      </c>
      <c r="X26" s="39" t="s">
        <v>441</v>
      </c>
      <c r="Y26" s="39" t="s">
        <v>441</v>
      </c>
      <c r="Z26" s="39" t="s">
        <v>441</v>
      </c>
      <c r="AA26" s="39" t="s">
        <v>441</v>
      </c>
      <c r="AB26" s="39" t="s">
        <v>441</v>
      </c>
      <c r="AC26" s="39" t="s">
        <v>422</v>
      </c>
      <c r="AD26" s="39" t="s">
        <v>422</v>
      </c>
      <c r="AE26" s="192"/>
      <c r="AF26" s="39">
        <v>53.072712557113604</v>
      </c>
      <c r="AG26" s="39" t="s">
        <v>422</v>
      </c>
      <c r="AH26" s="39" t="s">
        <v>422</v>
      </c>
      <c r="AI26" s="39" t="s">
        <v>422</v>
      </c>
      <c r="AJ26" s="39" t="s">
        <v>422</v>
      </c>
      <c r="AK26" s="39" t="s">
        <v>422</v>
      </c>
      <c r="AL26" s="40" t="s">
        <v>70</v>
      </c>
    </row>
    <row r="27" spans="1:38" s="142" customFormat="1" ht="26.25" customHeight="1" thickBot="1" x14ac:dyDescent="0.25">
      <c r="A27" s="141" t="s">
        <v>94</v>
      </c>
      <c r="B27" s="141" t="s">
        <v>95</v>
      </c>
      <c r="C27" s="141" t="s">
        <v>96</v>
      </c>
      <c r="D27" s="38"/>
      <c r="E27" s="39">
        <v>15.704235944103651</v>
      </c>
      <c r="F27" s="39">
        <v>3.8259568906276908</v>
      </c>
      <c r="G27" s="39">
        <v>1.9920302276347099E-2</v>
      </c>
      <c r="H27" s="39">
        <v>0.70288281080103487</v>
      </c>
      <c r="I27" s="39">
        <v>0.87502811232774458</v>
      </c>
      <c r="J27" s="39">
        <v>0.87502811232774458</v>
      </c>
      <c r="K27" s="39">
        <v>0.87502811232774458</v>
      </c>
      <c r="L27" s="39">
        <v>0.55865926901421092</v>
      </c>
      <c r="M27" s="39">
        <v>41.083761882568432</v>
      </c>
      <c r="N27" s="39">
        <v>1.2763844314809471E-3</v>
      </c>
      <c r="O27" s="39">
        <v>1.4659705339362762E-4</v>
      </c>
      <c r="P27" s="39">
        <v>9.6147219579955142E-3</v>
      </c>
      <c r="Q27" s="39">
        <v>2.4579758117342304E-4</v>
      </c>
      <c r="R27" s="39">
        <v>1.1792661481885201E-2</v>
      </c>
      <c r="S27" s="39">
        <v>8.0384998995422733E-3</v>
      </c>
      <c r="T27" s="39">
        <v>1.29733609778199E-3</v>
      </c>
      <c r="U27" s="39">
        <v>1.9840105555959096E-4</v>
      </c>
      <c r="V27" s="39">
        <v>3.4290294232311405E-2</v>
      </c>
      <c r="W27" s="39">
        <v>1.1700176</v>
      </c>
      <c r="X27" s="39">
        <v>3.7695126011900004E-2</v>
      </c>
      <c r="Y27" s="39">
        <v>4.1359209101000001E-2</v>
      </c>
      <c r="Z27" s="39">
        <v>3.1861730673499997E-2</v>
      </c>
      <c r="AA27" s="39">
        <v>3.5645498672499998E-2</v>
      </c>
      <c r="AB27" s="39">
        <v>0.14656156445890001</v>
      </c>
      <c r="AC27" s="39">
        <v>1.1700184E-3</v>
      </c>
      <c r="AD27" s="39">
        <v>2.3504020000000001E-4</v>
      </c>
      <c r="AE27" s="192"/>
      <c r="AF27" s="39">
        <v>78355.813971869604</v>
      </c>
      <c r="AG27" s="39" t="s">
        <v>422</v>
      </c>
      <c r="AH27" s="39">
        <v>2048.9588903437998</v>
      </c>
      <c r="AI27" s="39">
        <v>3850.2784724775001</v>
      </c>
      <c r="AJ27" s="39" t="s">
        <v>422</v>
      </c>
      <c r="AK27" s="39" t="s">
        <v>422</v>
      </c>
      <c r="AL27" s="40" t="s">
        <v>70</v>
      </c>
    </row>
    <row r="28" spans="1:38" s="142" customFormat="1" ht="26.25" customHeight="1" thickBot="1" x14ac:dyDescent="0.25">
      <c r="A28" s="141" t="s">
        <v>94</v>
      </c>
      <c r="B28" s="141" t="s">
        <v>97</v>
      </c>
      <c r="C28" s="141" t="s">
        <v>98</v>
      </c>
      <c r="D28" s="38"/>
      <c r="E28" s="39">
        <v>5.314839173116928</v>
      </c>
      <c r="F28" s="39">
        <v>0.35856104687438134</v>
      </c>
      <c r="G28" s="39">
        <v>4.1244311656883255E-3</v>
      </c>
      <c r="H28" s="39">
        <v>2.8458882617182341E-2</v>
      </c>
      <c r="I28" s="39">
        <v>0.21327665704819601</v>
      </c>
      <c r="J28" s="39">
        <v>0.21327665704819601</v>
      </c>
      <c r="K28" s="39">
        <v>0.21327665704819601</v>
      </c>
      <c r="L28" s="39">
        <v>0.14393477244702432</v>
      </c>
      <c r="M28" s="39">
        <v>2.7846309531378344</v>
      </c>
      <c r="N28" s="39">
        <v>2.0361451171379205E-4</v>
      </c>
      <c r="O28" s="39">
        <v>2.1827576645012484E-5</v>
      </c>
      <c r="P28" s="39">
        <v>1.8555589138609233E-3</v>
      </c>
      <c r="Q28" s="39">
        <v>3.9989839605941764E-5</v>
      </c>
      <c r="R28" s="39">
        <v>2.6953961391610768E-3</v>
      </c>
      <c r="S28" s="39">
        <v>1.8175913333441983E-3</v>
      </c>
      <c r="T28" s="39">
        <v>1.4229001184129782E-4</v>
      </c>
      <c r="U28" s="39">
        <v>3.6324525921858573E-5</v>
      </c>
      <c r="V28" s="39">
        <v>6.4284552554120461E-3</v>
      </c>
      <c r="W28" s="39">
        <v>0.15461520000000001</v>
      </c>
      <c r="X28" s="39">
        <v>8.2308677910999991E-3</v>
      </c>
      <c r="Y28" s="39">
        <v>9.228434050200001E-3</v>
      </c>
      <c r="Z28" s="39">
        <v>7.2257858237999998E-3</v>
      </c>
      <c r="AA28" s="39">
        <v>7.7142025781999999E-3</v>
      </c>
      <c r="AB28" s="39">
        <v>3.2399290243299995E-2</v>
      </c>
      <c r="AC28" s="39">
        <v>1.5461549999999999E-4</v>
      </c>
      <c r="AD28" s="39">
        <v>3.1304599999999998E-5</v>
      </c>
      <c r="AE28" s="192"/>
      <c r="AF28" s="39">
        <v>12814.667839084401</v>
      </c>
      <c r="AG28" s="39" t="s">
        <v>422</v>
      </c>
      <c r="AH28" s="39" t="s">
        <v>422</v>
      </c>
      <c r="AI28" s="39">
        <v>919.38363786900004</v>
      </c>
      <c r="AJ28" s="39" t="s">
        <v>422</v>
      </c>
      <c r="AK28" s="39" t="s">
        <v>422</v>
      </c>
      <c r="AL28" s="40" t="s">
        <v>70</v>
      </c>
    </row>
    <row r="29" spans="1:38" s="142" customFormat="1" ht="26.25" customHeight="1" thickBot="1" x14ac:dyDescent="0.25">
      <c r="A29" s="141" t="s">
        <v>94</v>
      </c>
      <c r="B29" s="141" t="s">
        <v>99</v>
      </c>
      <c r="C29" s="141" t="s">
        <v>100</v>
      </c>
      <c r="D29" s="38"/>
      <c r="E29" s="39">
        <v>19.159847653815845</v>
      </c>
      <c r="F29" s="39">
        <v>0.62961266657880088</v>
      </c>
      <c r="G29" s="39">
        <v>1.2269019221618377E-2</v>
      </c>
      <c r="H29" s="39">
        <v>2.5053450572720373E-2</v>
      </c>
      <c r="I29" s="39">
        <v>0.37903609595149279</v>
      </c>
      <c r="J29" s="39">
        <v>0.37903609595149279</v>
      </c>
      <c r="K29" s="39">
        <v>0.37903609595149279</v>
      </c>
      <c r="L29" s="39">
        <v>0.24716913363826773</v>
      </c>
      <c r="M29" s="39">
        <v>5.3598508712495256</v>
      </c>
      <c r="N29" s="39">
        <v>4.7601017375309277E-4</v>
      </c>
      <c r="O29" s="39">
        <v>4.7618855798515113E-5</v>
      </c>
      <c r="P29" s="39">
        <v>5.0420242073907807E-3</v>
      </c>
      <c r="Q29" s="39">
        <v>9.519311553901566E-5</v>
      </c>
      <c r="R29" s="39">
        <v>8.0828523776775383E-3</v>
      </c>
      <c r="S29" s="39">
        <v>5.4203884824140583E-3</v>
      </c>
      <c r="T29" s="39">
        <v>1.9114436406427897E-4</v>
      </c>
      <c r="U29" s="39">
        <v>9.5148519481001094E-5</v>
      </c>
      <c r="V29" s="39">
        <v>1.7125395624839761E-2</v>
      </c>
      <c r="W29" s="39">
        <v>0.21342700000000003</v>
      </c>
      <c r="X29" s="39">
        <v>4.7619651630000006E-3</v>
      </c>
      <c r="Y29" s="39">
        <v>2.88363445977E-2</v>
      </c>
      <c r="Z29" s="39">
        <v>3.2222630935700006E-2</v>
      </c>
      <c r="AA29" s="39">
        <v>7.4075013645E-3</v>
      </c>
      <c r="AB29" s="39">
        <v>7.3228442060900012E-2</v>
      </c>
      <c r="AC29" s="39">
        <v>1.780741E-4</v>
      </c>
      <c r="AD29" s="39">
        <v>3.65097E-5</v>
      </c>
      <c r="AE29" s="192"/>
      <c r="AF29" s="39">
        <v>37067.592843549901</v>
      </c>
      <c r="AG29" s="39" t="s">
        <v>422</v>
      </c>
      <c r="AH29" s="39">
        <v>641.35890965639999</v>
      </c>
      <c r="AI29" s="39">
        <v>2817.0970312740001</v>
      </c>
      <c r="AJ29" s="39" t="s">
        <v>422</v>
      </c>
      <c r="AK29" s="39" t="s">
        <v>422</v>
      </c>
      <c r="AL29" s="40" t="s">
        <v>70</v>
      </c>
    </row>
    <row r="30" spans="1:38" s="142" customFormat="1" ht="26.25" customHeight="1" thickBot="1" x14ac:dyDescent="0.25">
      <c r="A30" s="141" t="s">
        <v>94</v>
      </c>
      <c r="B30" s="141" t="s">
        <v>101</v>
      </c>
      <c r="C30" s="141" t="s">
        <v>102</v>
      </c>
      <c r="D30" s="38"/>
      <c r="E30" s="39">
        <v>0.10093802306927074</v>
      </c>
      <c r="F30" s="39">
        <v>0.78150018612778138</v>
      </c>
      <c r="G30" s="39">
        <v>7.6601829498818344E-4</v>
      </c>
      <c r="H30" s="39">
        <v>9.7050171077779157E-4</v>
      </c>
      <c r="I30" s="39">
        <v>1.4558168968126756E-2</v>
      </c>
      <c r="J30" s="39">
        <v>1.4558168968126756E-2</v>
      </c>
      <c r="K30" s="39">
        <v>1.4558168968126756E-2</v>
      </c>
      <c r="L30" s="39">
        <v>2.6609091718605153E-3</v>
      </c>
      <c r="M30" s="39">
        <v>4.7000390953181208</v>
      </c>
      <c r="N30" s="39">
        <v>3.4670680226965729E-5</v>
      </c>
      <c r="O30" s="39">
        <v>6.502838632551672E-4</v>
      </c>
      <c r="P30" s="39">
        <v>1.6292613273340338E-4</v>
      </c>
      <c r="Q30" s="39">
        <v>5.6181425080483928E-6</v>
      </c>
      <c r="R30" s="39">
        <v>2.8402480870541465E-3</v>
      </c>
      <c r="S30" s="39">
        <v>0.11039280335801821</v>
      </c>
      <c r="T30" s="39">
        <v>4.5645879279753408E-3</v>
      </c>
      <c r="U30" s="39">
        <v>6.4744816836518292E-4</v>
      </c>
      <c r="V30" s="39">
        <v>6.4449487649436671E-2</v>
      </c>
      <c r="W30" s="39">
        <v>1.0431699999999999E-2</v>
      </c>
      <c r="X30" s="39">
        <v>1.645158225E-4</v>
      </c>
      <c r="Y30" s="39">
        <v>2.3610679049999999E-4</v>
      </c>
      <c r="Z30" s="39">
        <v>1.201620938E-4</v>
      </c>
      <c r="AA30" s="39">
        <v>2.672883295E-4</v>
      </c>
      <c r="AB30" s="39">
        <v>7.8807303629999993E-4</v>
      </c>
      <c r="AC30" s="39">
        <v>1.04314E-5</v>
      </c>
      <c r="AD30" s="39">
        <v>5.8680999999999998E-6</v>
      </c>
      <c r="AE30" s="192"/>
      <c r="AF30" s="39">
        <v>773.72930187589998</v>
      </c>
      <c r="AG30" s="39" t="s">
        <v>422</v>
      </c>
      <c r="AH30" s="39" t="s">
        <v>422</v>
      </c>
      <c r="AI30" s="39">
        <v>30.8443904825</v>
      </c>
      <c r="AJ30" s="39" t="s">
        <v>422</v>
      </c>
      <c r="AK30" s="39" t="s">
        <v>422</v>
      </c>
      <c r="AL30" s="40" t="s">
        <v>70</v>
      </c>
    </row>
    <row r="31" spans="1:38" s="142" customFormat="1" ht="26.25" customHeight="1" thickBot="1" x14ac:dyDescent="0.25">
      <c r="A31" s="141" t="s">
        <v>94</v>
      </c>
      <c r="B31" s="141" t="s">
        <v>103</v>
      </c>
      <c r="C31" s="141" t="s">
        <v>104</v>
      </c>
      <c r="D31" s="38"/>
      <c r="E31" s="39" t="s">
        <v>422</v>
      </c>
      <c r="F31" s="39">
        <v>1.3272393549991017</v>
      </c>
      <c r="G31" s="39" t="s">
        <v>422</v>
      </c>
      <c r="H31" s="39" t="s">
        <v>422</v>
      </c>
      <c r="I31" s="39" t="s">
        <v>422</v>
      </c>
      <c r="J31" s="39" t="s">
        <v>422</v>
      </c>
      <c r="K31" s="39" t="s">
        <v>422</v>
      </c>
      <c r="L31" s="39" t="s">
        <v>422</v>
      </c>
      <c r="M31" s="39" t="s">
        <v>422</v>
      </c>
      <c r="N31" s="39" t="s">
        <v>422</v>
      </c>
      <c r="O31" s="39" t="s">
        <v>422</v>
      </c>
      <c r="P31" s="39" t="s">
        <v>422</v>
      </c>
      <c r="Q31" s="39" t="s">
        <v>422</v>
      </c>
      <c r="R31" s="39" t="s">
        <v>422</v>
      </c>
      <c r="S31" s="39" t="s">
        <v>422</v>
      </c>
      <c r="T31" s="39" t="s">
        <v>422</v>
      </c>
      <c r="U31" s="39" t="s">
        <v>422</v>
      </c>
      <c r="V31" s="39" t="s">
        <v>422</v>
      </c>
      <c r="W31" s="39" t="s">
        <v>422</v>
      </c>
      <c r="X31" s="39" t="s">
        <v>422</v>
      </c>
      <c r="Y31" s="39" t="s">
        <v>422</v>
      </c>
      <c r="Z31" s="39" t="s">
        <v>422</v>
      </c>
      <c r="AA31" s="39" t="s">
        <v>422</v>
      </c>
      <c r="AB31" s="39" t="s">
        <v>422</v>
      </c>
      <c r="AC31" s="39" t="s">
        <v>422</v>
      </c>
      <c r="AD31" s="39" t="s">
        <v>422</v>
      </c>
      <c r="AE31" s="192"/>
      <c r="AF31" s="39">
        <v>59.529331945300001</v>
      </c>
      <c r="AG31" s="39" t="s">
        <v>422</v>
      </c>
      <c r="AH31" s="39" t="s">
        <v>422</v>
      </c>
      <c r="AI31" s="39">
        <v>2.3731115714</v>
      </c>
      <c r="AJ31" s="39" t="s">
        <v>422</v>
      </c>
      <c r="AK31" s="39" t="s">
        <v>422</v>
      </c>
      <c r="AL31" s="40" t="s">
        <v>70</v>
      </c>
    </row>
    <row r="32" spans="1:38" s="142" customFormat="1" ht="26.25" customHeight="1" thickBot="1" x14ac:dyDescent="0.25">
      <c r="A32" s="141" t="s">
        <v>94</v>
      </c>
      <c r="B32" s="141" t="s">
        <v>105</v>
      </c>
      <c r="C32" s="141" t="s">
        <v>106</v>
      </c>
      <c r="D32" s="38"/>
      <c r="E32" s="39" t="s">
        <v>422</v>
      </c>
      <c r="F32" s="39" t="s">
        <v>422</v>
      </c>
      <c r="G32" s="39" t="s">
        <v>422</v>
      </c>
      <c r="H32" s="39" t="s">
        <v>422</v>
      </c>
      <c r="I32" s="39">
        <v>0.65792372757040118</v>
      </c>
      <c r="J32" s="39">
        <v>1.3062001443299867</v>
      </c>
      <c r="K32" s="39">
        <v>1.6283616036410593</v>
      </c>
      <c r="L32" s="39">
        <v>0.13920946795117362</v>
      </c>
      <c r="M32" s="39" t="s">
        <v>422</v>
      </c>
      <c r="N32" s="39">
        <v>5.3941285946855464</v>
      </c>
      <c r="O32" s="39">
        <v>2.298630565283068E-2</v>
      </c>
      <c r="P32" s="39" t="s">
        <v>441</v>
      </c>
      <c r="Q32" s="39">
        <v>6.1369270679780534E-2</v>
      </c>
      <c r="R32" s="39">
        <v>2.020091254068892</v>
      </c>
      <c r="S32" s="39">
        <v>44.409474214085961</v>
      </c>
      <c r="T32" s="39">
        <v>0.3060572840946153</v>
      </c>
      <c r="U32" s="39">
        <v>3.2567232072821195E-2</v>
      </c>
      <c r="V32" s="39">
        <v>13.181149404163747</v>
      </c>
      <c r="W32" s="39" t="s">
        <v>441</v>
      </c>
      <c r="X32" s="39" t="s">
        <v>441</v>
      </c>
      <c r="Y32" s="39" t="s">
        <v>441</v>
      </c>
      <c r="Z32" s="39" t="s">
        <v>441</v>
      </c>
      <c r="AA32" s="39" t="s">
        <v>441</v>
      </c>
      <c r="AB32" s="39" t="s">
        <v>441</v>
      </c>
      <c r="AC32" s="39" t="s">
        <v>441</v>
      </c>
      <c r="AD32" s="39" t="s">
        <v>441</v>
      </c>
      <c r="AE32" s="192"/>
      <c r="AF32" s="39" t="s">
        <v>422</v>
      </c>
      <c r="AG32" s="39" t="s">
        <v>422</v>
      </c>
      <c r="AH32" s="39" t="s">
        <v>422</v>
      </c>
      <c r="AI32" s="39" t="s">
        <v>422</v>
      </c>
      <c r="AJ32" s="39" t="s">
        <v>422</v>
      </c>
      <c r="AK32" s="39">
        <v>47906.647464905262</v>
      </c>
      <c r="AL32" s="40" t="s">
        <v>107</v>
      </c>
    </row>
    <row r="33" spans="1:38" s="142" customFormat="1" ht="26.25" customHeight="1" thickBot="1" x14ac:dyDescent="0.25">
      <c r="A33" s="141" t="s">
        <v>94</v>
      </c>
      <c r="B33" s="141" t="s">
        <v>108</v>
      </c>
      <c r="C33" s="141" t="s">
        <v>109</v>
      </c>
      <c r="D33" s="38"/>
      <c r="E33" s="39" t="s">
        <v>422</v>
      </c>
      <c r="F33" s="39" t="s">
        <v>422</v>
      </c>
      <c r="G33" s="39" t="s">
        <v>422</v>
      </c>
      <c r="H33" s="39" t="s">
        <v>422</v>
      </c>
      <c r="I33" s="39">
        <v>0.28664713400091935</v>
      </c>
      <c r="J33" s="39">
        <v>0.53082802592762868</v>
      </c>
      <c r="K33" s="39">
        <v>1.0616560518552574</v>
      </c>
      <c r="L33" s="39">
        <v>1.1253554149665732E-2</v>
      </c>
      <c r="M33" s="39" t="s">
        <v>422</v>
      </c>
      <c r="N33" s="39" t="s">
        <v>441</v>
      </c>
      <c r="O33" s="39" t="s">
        <v>441</v>
      </c>
      <c r="P33" s="39" t="s">
        <v>441</v>
      </c>
      <c r="Q33" s="39" t="s">
        <v>441</v>
      </c>
      <c r="R33" s="39" t="s">
        <v>441</v>
      </c>
      <c r="S33" s="39" t="s">
        <v>441</v>
      </c>
      <c r="T33" s="39" t="s">
        <v>441</v>
      </c>
      <c r="U33" s="39" t="s">
        <v>441</v>
      </c>
      <c r="V33" s="39" t="s">
        <v>441</v>
      </c>
      <c r="W33" s="39" t="s">
        <v>441</v>
      </c>
      <c r="X33" s="39">
        <v>4.9260840806083941E-6</v>
      </c>
      <c r="Y33" s="39">
        <v>4.4589554177920807E-7</v>
      </c>
      <c r="Z33" s="39">
        <v>6.5822675215025958E-7</v>
      </c>
      <c r="AA33" s="39" t="s">
        <v>441</v>
      </c>
      <c r="AB33" s="39" t="s">
        <v>441</v>
      </c>
      <c r="AC33" s="39" t="s">
        <v>441</v>
      </c>
      <c r="AD33" s="39" t="s">
        <v>441</v>
      </c>
      <c r="AE33" s="192"/>
      <c r="AF33" s="39" t="s">
        <v>422</v>
      </c>
      <c r="AG33" s="39" t="s">
        <v>422</v>
      </c>
      <c r="AH33" s="39" t="s">
        <v>422</v>
      </c>
      <c r="AI33" s="39" t="s">
        <v>422</v>
      </c>
      <c r="AJ33" s="39" t="s">
        <v>422</v>
      </c>
      <c r="AK33" s="39">
        <v>47906.647464905262</v>
      </c>
      <c r="AL33" s="40" t="s">
        <v>107</v>
      </c>
    </row>
    <row r="34" spans="1:38" s="5" customFormat="1" ht="26.25" customHeight="1" thickBot="1" x14ac:dyDescent="0.25">
      <c r="A34" s="37" t="s">
        <v>84</v>
      </c>
      <c r="B34" s="37" t="s">
        <v>110</v>
      </c>
      <c r="C34" s="37" t="s">
        <v>111</v>
      </c>
      <c r="D34" s="38"/>
      <c r="E34" s="39">
        <v>0.54296879999999992</v>
      </c>
      <c r="F34" s="39">
        <v>4.8183300000000005E-2</v>
      </c>
      <c r="G34" s="39">
        <v>1.3368830357142855E-4</v>
      </c>
      <c r="H34" s="39">
        <v>7.2534000000000007E-5</v>
      </c>
      <c r="I34" s="39">
        <v>1.4195940000000001E-2</v>
      </c>
      <c r="J34" s="39">
        <v>1.4921279999999999E-2</v>
      </c>
      <c r="K34" s="39">
        <v>1.5750239999999999E-2</v>
      </c>
      <c r="L34" s="39" t="s">
        <v>422</v>
      </c>
      <c r="M34" s="39">
        <v>0.1108734</v>
      </c>
      <c r="N34" s="39" t="s">
        <v>422</v>
      </c>
      <c r="O34" s="39">
        <v>1.0362E-4</v>
      </c>
      <c r="P34" s="39" t="s">
        <v>422</v>
      </c>
      <c r="Q34" s="39" t="s">
        <v>422</v>
      </c>
      <c r="R34" s="39">
        <v>5.1810000000000007E-4</v>
      </c>
      <c r="S34" s="39">
        <v>1.7615399999999996E-2</v>
      </c>
      <c r="T34" s="39">
        <v>7.2533999999999999E-4</v>
      </c>
      <c r="U34" s="39">
        <v>1.0362E-4</v>
      </c>
      <c r="V34" s="39">
        <v>1.0362E-2</v>
      </c>
      <c r="W34" s="39" t="s">
        <v>422</v>
      </c>
      <c r="X34" s="39">
        <v>3.1085999999999999E-4</v>
      </c>
      <c r="Y34" s="39">
        <v>5.1810000000000007E-4</v>
      </c>
      <c r="Z34" s="39" t="s">
        <v>422</v>
      </c>
      <c r="AA34" s="39" t="s">
        <v>422</v>
      </c>
      <c r="AB34" s="39">
        <v>8.2896000000000011E-4</v>
      </c>
      <c r="AC34" s="39" t="s">
        <v>422</v>
      </c>
      <c r="AD34" s="39" t="s">
        <v>422</v>
      </c>
      <c r="AE34" s="192"/>
      <c r="AF34" s="39">
        <v>434.93458799999996</v>
      </c>
      <c r="AG34" s="39" t="s">
        <v>422</v>
      </c>
      <c r="AH34" s="39" t="s">
        <v>422</v>
      </c>
      <c r="AI34" s="39" t="s">
        <v>422</v>
      </c>
      <c r="AJ34" s="39" t="s">
        <v>422</v>
      </c>
      <c r="AK34" s="39" t="s">
        <v>422</v>
      </c>
      <c r="AL34" s="40" t="s">
        <v>70</v>
      </c>
    </row>
    <row r="35" spans="1:38" s="5" customFormat="1" ht="26.25" customHeight="1" thickBot="1" x14ac:dyDescent="0.25">
      <c r="A35" s="37" t="s">
        <v>112</v>
      </c>
      <c r="B35" s="37" t="s">
        <v>113</v>
      </c>
      <c r="C35" s="37" t="s">
        <v>114</v>
      </c>
      <c r="D35" s="38"/>
      <c r="E35" s="39">
        <v>1.0901839372275064</v>
      </c>
      <c r="F35" s="39">
        <v>2.6402489389721819E-2</v>
      </c>
      <c r="G35" s="39">
        <v>6.6185884392856498E-2</v>
      </c>
      <c r="H35" s="39" t="s">
        <v>422</v>
      </c>
      <c r="I35" s="39">
        <v>3.4741860026152219E-2</v>
      </c>
      <c r="J35" s="39">
        <v>3.4741860026152219E-2</v>
      </c>
      <c r="K35" s="39">
        <v>3.4741860026152219E-2</v>
      </c>
      <c r="L35" s="39">
        <v>1.9043127060884523E-3</v>
      </c>
      <c r="M35" s="39">
        <v>5.6873073330109082E-2</v>
      </c>
      <c r="N35" s="39">
        <v>2.2103063635875112E-3</v>
      </c>
      <c r="O35" s="39">
        <v>1.974117971590807E-4</v>
      </c>
      <c r="P35" s="39">
        <v>4.1421189173697316E-4</v>
      </c>
      <c r="Q35" s="39">
        <v>3.4599996847403587E-3</v>
      </c>
      <c r="R35" s="39">
        <v>3.7464232317695732E-3</v>
      </c>
      <c r="S35" s="39">
        <v>1.5102438528310674E-2</v>
      </c>
      <c r="T35" s="39">
        <v>0.15325880452110985</v>
      </c>
      <c r="U35" s="39">
        <v>2.0186238465258748E-3</v>
      </c>
      <c r="V35" s="39">
        <v>1.8348710666881617E-2</v>
      </c>
      <c r="W35" s="39">
        <v>3.500976736704462E-3</v>
      </c>
      <c r="X35" s="39" t="s">
        <v>422</v>
      </c>
      <c r="Y35" s="39" t="s">
        <v>422</v>
      </c>
      <c r="Z35" s="39" t="s">
        <v>422</v>
      </c>
      <c r="AA35" s="39" t="s">
        <v>422</v>
      </c>
      <c r="AB35" s="39" t="s">
        <v>422</v>
      </c>
      <c r="AC35" s="39">
        <v>1.4902826274025116E-3</v>
      </c>
      <c r="AD35" s="39">
        <v>2.9487550509968295E-3</v>
      </c>
      <c r="AE35" s="192"/>
      <c r="AF35" s="39">
        <v>617.52941837919525</v>
      </c>
      <c r="AG35" s="39" t="s">
        <v>422</v>
      </c>
      <c r="AH35" s="39" t="s">
        <v>422</v>
      </c>
      <c r="AI35" s="39" t="s">
        <v>422</v>
      </c>
      <c r="AJ35" s="39" t="s">
        <v>422</v>
      </c>
      <c r="AK35" s="39" t="s">
        <v>422</v>
      </c>
      <c r="AL35" s="40" t="s">
        <v>70</v>
      </c>
    </row>
    <row r="36" spans="1:38" s="5" customFormat="1" ht="26.25" customHeight="1" thickBot="1" x14ac:dyDescent="0.25">
      <c r="A36" s="37" t="s">
        <v>112</v>
      </c>
      <c r="B36" s="37" t="s">
        <v>115</v>
      </c>
      <c r="C36" s="37" t="s">
        <v>116</v>
      </c>
      <c r="D36" s="38"/>
      <c r="E36" s="39">
        <v>0.10715465169000002</v>
      </c>
      <c r="F36" s="39">
        <v>2.5972387875000005E-3</v>
      </c>
      <c r="G36" s="39">
        <v>2.9682729000000004E-3</v>
      </c>
      <c r="H36" s="39" t="s">
        <v>422</v>
      </c>
      <c r="I36" s="39">
        <v>1.5880260015000004E-3</v>
      </c>
      <c r="J36" s="39">
        <v>1.5880260015000004E-3</v>
      </c>
      <c r="K36" s="39">
        <v>1.5880260015000004E-3</v>
      </c>
      <c r="L36" s="39">
        <v>1.3401752143500002E-4</v>
      </c>
      <c r="M36" s="39">
        <v>5.4467807715000011E-3</v>
      </c>
      <c r="N36" s="39">
        <v>1.9293773850000002E-4</v>
      </c>
      <c r="O36" s="39">
        <v>1.4841364500000003E-5</v>
      </c>
      <c r="P36" s="39">
        <v>4.4524093500000009E-5</v>
      </c>
      <c r="Q36" s="39">
        <v>5.9365458000000011E-5</v>
      </c>
      <c r="R36" s="39">
        <v>7.4206822500000021E-5</v>
      </c>
      <c r="S36" s="39">
        <v>1.3060400760000002E-3</v>
      </c>
      <c r="T36" s="39">
        <v>1.4841364500000002E-3</v>
      </c>
      <c r="U36" s="39">
        <v>1.4841364500000004E-4</v>
      </c>
      <c r="V36" s="39">
        <v>1.7809637400000001E-3</v>
      </c>
      <c r="W36" s="39">
        <v>1.9293773850000002E-4</v>
      </c>
      <c r="X36" s="39" t="s">
        <v>422</v>
      </c>
      <c r="Y36" s="39" t="s">
        <v>422</v>
      </c>
      <c r="Z36" s="39" t="s">
        <v>422</v>
      </c>
      <c r="AA36" s="39" t="s">
        <v>422</v>
      </c>
      <c r="AB36" s="39" t="s">
        <v>422</v>
      </c>
      <c r="AC36" s="39">
        <v>1.1873091600000002E-4</v>
      </c>
      <c r="AD36" s="39">
        <v>5.6397185100000007E-5</v>
      </c>
      <c r="AE36" s="192"/>
      <c r="AF36" s="39">
        <v>1484.1364500000002</v>
      </c>
      <c r="AG36" s="39" t="s">
        <v>422</v>
      </c>
      <c r="AH36" s="39" t="s">
        <v>422</v>
      </c>
      <c r="AI36" s="39" t="s">
        <v>422</v>
      </c>
      <c r="AJ36" s="39" t="s">
        <v>422</v>
      </c>
      <c r="AK36" s="39" t="s">
        <v>422</v>
      </c>
      <c r="AL36" s="40" t="s">
        <v>70</v>
      </c>
    </row>
    <row r="37" spans="1:38" s="5" customFormat="1" ht="26.25" customHeight="1" thickBot="1" x14ac:dyDescent="0.25">
      <c r="A37" s="37" t="s">
        <v>84</v>
      </c>
      <c r="B37" s="37" t="s">
        <v>117</v>
      </c>
      <c r="C37" s="37" t="s">
        <v>118</v>
      </c>
      <c r="D37" s="38"/>
      <c r="E37" s="39">
        <v>0.16763020873920001</v>
      </c>
      <c r="F37" s="39">
        <v>1.7491154408639999E-2</v>
      </c>
      <c r="G37" s="39">
        <v>9.1304612438400021E-4</v>
      </c>
      <c r="H37" s="39" t="s">
        <v>441</v>
      </c>
      <c r="I37" s="39">
        <v>9.1945301076000008E-4</v>
      </c>
      <c r="J37" s="39">
        <v>9.1945301076000008E-4</v>
      </c>
      <c r="K37" s="39">
        <v>9.1945301076000008E-4</v>
      </c>
      <c r="L37" s="39">
        <v>2.3873643763920003E-5</v>
      </c>
      <c r="M37" s="39">
        <v>2.449501758432E-2</v>
      </c>
      <c r="N37" s="39">
        <v>1.0276738171200002E-5</v>
      </c>
      <c r="O37" s="39">
        <v>1.1982347928E-6</v>
      </c>
      <c r="P37" s="39">
        <v>3.249274464E-4</v>
      </c>
      <c r="Q37" s="39">
        <v>3.8008961481599999E-4</v>
      </c>
      <c r="R37" s="39">
        <v>9.3794531546880015E-6</v>
      </c>
      <c r="S37" s="39">
        <v>1.6396110914688004E-6</v>
      </c>
      <c r="T37" s="39">
        <v>8.6022178274880011E-6</v>
      </c>
      <c r="U37" s="39">
        <v>6.2264985436800003E-5</v>
      </c>
      <c r="V37" s="39">
        <v>4.1162956204320001E-4</v>
      </c>
      <c r="W37" s="39">
        <v>7.9989898463999999E-5</v>
      </c>
      <c r="X37" s="39">
        <v>1.6839978624000003E-7</v>
      </c>
      <c r="Y37" s="39">
        <v>1.2629983968000001E-6</v>
      </c>
      <c r="Z37" s="39">
        <v>2.3856636384000002E-7</v>
      </c>
      <c r="AA37" s="39">
        <v>2.5259967935999999E-7</v>
      </c>
      <c r="AB37" s="39">
        <v>1.9225642262400001E-6</v>
      </c>
      <c r="AC37" s="39" t="s">
        <v>422</v>
      </c>
      <c r="AD37" s="39" t="s">
        <v>422</v>
      </c>
      <c r="AE37" s="192"/>
      <c r="AF37" s="39" t="s">
        <v>440</v>
      </c>
      <c r="AG37" s="39" t="s">
        <v>440</v>
      </c>
      <c r="AH37" s="39" t="s">
        <v>456</v>
      </c>
      <c r="AI37" s="39" t="s">
        <v>440</v>
      </c>
      <c r="AJ37" s="39" t="s">
        <v>440</v>
      </c>
      <c r="AK37" s="39" t="s">
        <v>422</v>
      </c>
      <c r="AL37" s="40" t="s">
        <v>70</v>
      </c>
    </row>
    <row r="38" spans="1:38" s="5" customFormat="1" ht="26.25" customHeight="1" thickBot="1" x14ac:dyDescent="0.25">
      <c r="A38" s="37" t="s">
        <v>84</v>
      </c>
      <c r="B38" s="37" t="s">
        <v>119</v>
      </c>
      <c r="C38" s="37" t="s">
        <v>120</v>
      </c>
      <c r="D38" s="43"/>
      <c r="E38" s="39" t="s">
        <v>441</v>
      </c>
      <c r="F38" s="39" t="s">
        <v>441</v>
      </c>
      <c r="G38" s="39" t="s">
        <v>441</v>
      </c>
      <c r="H38" s="39" t="s">
        <v>441</v>
      </c>
      <c r="I38" s="39" t="s">
        <v>441</v>
      </c>
      <c r="J38" s="39" t="s">
        <v>441</v>
      </c>
      <c r="K38" s="39" t="s">
        <v>441</v>
      </c>
      <c r="L38" s="39" t="s">
        <v>441</v>
      </c>
      <c r="M38" s="39" t="s">
        <v>441</v>
      </c>
      <c r="N38" s="39" t="s">
        <v>441</v>
      </c>
      <c r="O38" s="39" t="s">
        <v>441</v>
      </c>
      <c r="P38" s="39" t="s">
        <v>441</v>
      </c>
      <c r="Q38" s="39" t="s">
        <v>441</v>
      </c>
      <c r="R38" s="39" t="s">
        <v>441</v>
      </c>
      <c r="S38" s="39" t="s">
        <v>441</v>
      </c>
      <c r="T38" s="39" t="s">
        <v>441</v>
      </c>
      <c r="U38" s="39" t="s">
        <v>441</v>
      </c>
      <c r="V38" s="39" t="s">
        <v>441</v>
      </c>
      <c r="W38" s="39" t="s">
        <v>441</v>
      </c>
      <c r="X38" s="39" t="s">
        <v>441</v>
      </c>
      <c r="Y38" s="39" t="s">
        <v>441</v>
      </c>
      <c r="Z38" s="39" t="s">
        <v>441</v>
      </c>
      <c r="AA38" s="39" t="s">
        <v>441</v>
      </c>
      <c r="AB38" s="39" t="s">
        <v>441</v>
      </c>
      <c r="AC38" s="39" t="s">
        <v>441</v>
      </c>
      <c r="AD38" s="39" t="s">
        <v>441</v>
      </c>
      <c r="AE38" s="192"/>
      <c r="AF38" s="39" t="s">
        <v>441</v>
      </c>
      <c r="AG38" s="39" t="s">
        <v>441</v>
      </c>
      <c r="AH38" s="39" t="s">
        <v>441</v>
      </c>
      <c r="AI38" s="39" t="s">
        <v>441</v>
      </c>
      <c r="AJ38" s="39" t="s">
        <v>441</v>
      </c>
      <c r="AK38" s="39" t="s">
        <v>441</v>
      </c>
      <c r="AL38" s="40" t="s">
        <v>70</v>
      </c>
    </row>
    <row r="39" spans="1:38" s="5" customFormat="1" ht="26.25" customHeight="1" thickBot="1" x14ac:dyDescent="0.25">
      <c r="A39" s="37" t="s">
        <v>121</v>
      </c>
      <c r="B39" s="37" t="s">
        <v>122</v>
      </c>
      <c r="C39" s="37" t="s">
        <v>123</v>
      </c>
      <c r="D39" s="38"/>
      <c r="E39" s="39">
        <v>2.0761507153319028</v>
      </c>
      <c r="F39" s="39">
        <v>0.12967172044330194</v>
      </c>
      <c r="G39" s="39">
        <v>0.25921545360337828</v>
      </c>
      <c r="H39" s="39">
        <v>1.3271318882999998E-3</v>
      </c>
      <c r="I39" s="39">
        <v>0.26001952849155663</v>
      </c>
      <c r="J39" s="39">
        <v>0.27342791942393685</v>
      </c>
      <c r="K39" s="39">
        <v>0.29908877745879686</v>
      </c>
      <c r="L39" s="39">
        <v>3.5061475761876154E-2</v>
      </c>
      <c r="M39" s="39">
        <v>2.0471737408814592</v>
      </c>
      <c r="N39" s="39">
        <v>0.2160371545552002</v>
      </c>
      <c r="O39" s="39">
        <v>8.056468501693681E-2</v>
      </c>
      <c r="P39" s="39">
        <v>1.2860937365534203E-2</v>
      </c>
      <c r="Q39" s="39">
        <v>5.7723200382423312E-3</v>
      </c>
      <c r="R39" s="39">
        <v>0.16777658276775284</v>
      </c>
      <c r="S39" s="39">
        <v>5.332820216934523E-2</v>
      </c>
      <c r="T39" s="39">
        <v>0.33869393985014468</v>
      </c>
      <c r="U39" s="39">
        <v>8.4108427347115468E-3</v>
      </c>
      <c r="V39" s="39">
        <v>3.1099327087409168</v>
      </c>
      <c r="W39" s="39">
        <v>0.64268134224163365</v>
      </c>
      <c r="X39" s="39">
        <v>6.9885831658748121E-2</v>
      </c>
      <c r="Y39" s="39">
        <v>0.10747076734111276</v>
      </c>
      <c r="Z39" s="39">
        <v>0.10096300911739185</v>
      </c>
      <c r="AA39" s="39">
        <v>2.7816335503203359E-2</v>
      </c>
      <c r="AB39" s="39">
        <v>0.3061359436204561</v>
      </c>
      <c r="AC39" s="39">
        <v>5.0084526428421559E-2</v>
      </c>
      <c r="AD39" s="39">
        <v>1.0963767478646375E-2</v>
      </c>
      <c r="AE39" s="192"/>
      <c r="AF39" s="39">
        <v>1069.7841380800003</v>
      </c>
      <c r="AG39" s="39">
        <v>64.233286000000007</v>
      </c>
      <c r="AH39" s="39">
        <v>4624.196064645952</v>
      </c>
      <c r="AI39" s="39">
        <v>6241.2380000000003</v>
      </c>
      <c r="AJ39" s="39" t="s">
        <v>422</v>
      </c>
      <c r="AK39" s="39" t="s">
        <v>422</v>
      </c>
      <c r="AL39" s="40" t="s">
        <v>70</v>
      </c>
    </row>
    <row r="40" spans="1:38" s="5" customFormat="1" ht="26.25" customHeight="1" thickBot="1" x14ac:dyDescent="0.25">
      <c r="A40" s="37" t="s">
        <v>84</v>
      </c>
      <c r="B40" s="37" t="s">
        <v>124</v>
      </c>
      <c r="C40" s="37" t="s">
        <v>125</v>
      </c>
      <c r="D40" s="38"/>
      <c r="E40" s="39">
        <v>0.31541878494117648</v>
      </c>
      <c r="F40" s="39">
        <v>3.2644863058823533E-2</v>
      </c>
      <c r="G40" s="39">
        <v>1.247192857142857E-4</v>
      </c>
      <c r="H40" s="39">
        <v>7.7334588235294122E-5</v>
      </c>
      <c r="I40" s="39">
        <v>2.0338996705882354E-2</v>
      </c>
      <c r="J40" s="39">
        <v>2.0338996705882354E-2</v>
      </c>
      <c r="K40" s="39">
        <v>2.0338996705882354E-2</v>
      </c>
      <c r="L40" s="39" t="s">
        <v>422</v>
      </c>
      <c r="M40" s="39">
        <v>0.10415035670588235</v>
      </c>
      <c r="N40" s="39" t="s">
        <v>422</v>
      </c>
      <c r="O40" s="39">
        <v>9.6668235294117649E-5</v>
      </c>
      <c r="P40" s="39" t="s">
        <v>422</v>
      </c>
      <c r="Q40" s="39" t="s">
        <v>422</v>
      </c>
      <c r="R40" s="39">
        <v>4.8334117647058828E-4</v>
      </c>
      <c r="S40" s="39">
        <v>1.64336E-2</v>
      </c>
      <c r="T40" s="39">
        <v>6.7667764705882361E-4</v>
      </c>
      <c r="U40" s="39">
        <v>9.6668235294117649E-5</v>
      </c>
      <c r="V40" s="39">
        <v>9.6668235294117659E-3</v>
      </c>
      <c r="W40" s="39" t="s">
        <v>422</v>
      </c>
      <c r="X40" s="39">
        <v>2.9000470588235296E-4</v>
      </c>
      <c r="Y40" s="39">
        <v>4.8334117647058828E-4</v>
      </c>
      <c r="Z40" s="39" t="s">
        <v>422</v>
      </c>
      <c r="AA40" s="39" t="s">
        <v>422</v>
      </c>
      <c r="AB40" s="39">
        <v>7.733458823529413E-4</v>
      </c>
      <c r="AC40" s="39" t="s">
        <v>422</v>
      </c>
      <c r="AD40" s="39" t="s">
        <v>422</v>
      </c>
      <c r="AE40" s="192"/>
      <c r="AF40" s="39">
        <v>405.75525082352942</v>
      </c>
      <c r="AG40" s="39" t="s">
        <v>422</v>
      </c>
      <c r="AH40" s="39" t="s">
        <v>422</v>
      </c>
      <c r="AI40" s="39" t="s">
        <v>422</v>
      </c>
      <c r="AJ40" s="39" t="s">
        <v>422</v>
      </c>
      <c r="AK40" s="39" t="s">
        <v>422</v>
      </c>
      <c r="AL40" s="40" t="s">
        <v>70</v>
      </c>
    </row>
    <row r="41" spans="1:38" s="5" customFormat="1" ht="26.25" customHeight="1" thickBot="1" x14ac:dyDescent="0.25">
      <c r="A41" s="37" t="s">
        <v>121</v>
      </c>
      <c r="B41" s="37" t="s">
        <v>126</v>
      </c>
      <c r="C41" s="37" t="s">
        <v>127</v>
      </c>
      <c r="D41" s="38"/>
      <c r="E41" s="39">
        <v>1.9596350552789468</v>
      </c>
      <c r="F41" s="39">
        <v>14.653682973524683</v>
      </c>
      <c r="G41" s="39">
        <v>1.8863942862318459</v>
      </c>
      <c r="H41" s="39">
        <v>1.7038543409586462</v>
      </c>
      <c r="I41" s="39">
        <v>17.983253180841167</v>
      </c>
      <c r="J41" s="39">
        <v>18.477245455867291</v>
      </c>
      <c r="K41" s="39">
        <v>19.483956583544522</v>
      </c>
      <c r="L41" s="39">
        <v>1.8213357630986979</v>
      </c>
      <c r="M41" s="39">
        <v>104.95624562355549</v>
      </c>
      <c r="N41" s="39">
        <v>1.0091436256676249</v>
      </c>
      <c r="O41" s="39">
        <v>0.35245844665606663</v>
      </c>
      <c r="P41" s="39">
        <v>2.5221475910889295E-2</v>
      </c>
      <c r="Q41" s="39">
        <v>1.2163482932568512E-2</v>
      </c>
      <c r="R41" s="39">
        <v>0.63949576220691862</v>
      </c>
      <c r="S41" s="39">
        <v>0.20647916770519842</v>
      </c>
      <c r="T41" s="39">
        <v>8.2156017840204904E-2</v>
      </c>
      <c r="U41" s="39">
        <v>1.6868618395016001E-2</v>
      </c>
      <c r="V41" s="39">
        <v>14.18060308977009</v>
      </c>
      <c r="W41" s="39">
        <v>20.147556240651252</v>
      </c>
      <c r="X41" s="39">
        <v>3.4299069933110991</v>
      </c>
      <c r="Y41" s="39">
        <v>3.2361012326827039</v>
      </c>
      <c r="Z41" s="39">
        <v>1.2768416821510344</v>
      </c>
      <c r="AA41" s="39">
        <v>2.0135453873202254</v>
      </c>
      <c r="AB41" s="39">
        <v>9.9563952954650645</v>
      </c>
      <c r="AC41" s="39">
        <v>0.13508214240965999</v>
      </c>
      <c r="AD41" s="39">
        <v>0.29206168060137311</v>
      </c>
      <c r="AE41" s="192"/>
      <c r="AF41" s="39">
        <v>862.22990799999991</v>
      </c>
      <c r="AG41" s="39">
        <v>1709.4796930000002</v>
      </c>
      <c r="AH41" s="39">
        <v>4155.2772000000004</v>
      </c>
      <c r="AI41" s="39">
        <v>26804.453000000001</v>
      </c>
      <c r="AJ41" s="39" t="s">
        <v>422</v>
      </c>
      <c r="AK41" s="39" t="s">
        <v>422</v>
      </c>
      <c r="AL41" s="40" t="s">
        <v>70</v>
      </c>
    </row>
    <row r="42" spans="1:38" s="5" customFormat="1" ht="26.25" customHeight="1" thickBot="1" x14ac:dyDescent="0.25">
      <c r="A42" s="37" t="s">
        <v>84</v>
      </c>
      <c r="B42" s="37" t="s">
        <v>128</v>
      </c>
      <c r="C42" s="37" t="s">
        <v>129</v>
      </c>
      <c r="D42" s="38"/>
      <c r="E42" s="39" t="s">
        <v>408</v>
      </c>
      <c r="F42" s="39" t="s">
        <v>408</v>
      </c>
      <c r="G42" s="39" t="s">
        <v>408</v>
      </c>
      <c r="H42" s="39" t="s">
        <v>408</v>
      </c>
      <c r="I42" s="39" t="s">
        <v>408</v>
      </c>
      <c r="J42" s="39" t="s">
        <v>408</v>
      </c>
      <c r="K42" s="39" t="s">
        <v>408</v>
      </c>
      <c r="L42" s="39" t="s">
        <v>408</v>
      </c>
      <c r="M42" s="39" t="s">
        <v>408</v>
      </c>
      <c r="N42" s="39" t="s">
        <v>408</v>
      </c>
      <c r="O42" s="39" t="s">
        <v>408</v>
      </c>
      <c r="P42" s="39" t="s">
        <v>408</v>
      </c>
      <c r="Q42" s="39" t="s">
        <v>408</v>
      </c>
      <c r="R42" s="39" t="s">
        <v>408</v>
      </c>
      <c r="S42" s="39" t="s">
        <v>408</v>
      </c>
      <c r="T42" s="39" t="s">
        <v>408</v>
      </c>
      <c r="U42" s="39" t="s">
        <v>408</v>
      </c>
      <c r="V42" s="39" t="s">
        <v>408</v>
      </c>
      <c r="W42" s="39" t="s">
        <v>408</v>
      </c>
      <c r="X42" s="39" t="s">
        <v>408</v>
      </c>
      <c r="Y42" s="39" t="s">
        <v>408</v>
      </c>
      <c r="Z42" s="39" t="s">
        <v>408</v>
      </c>
      <c r="AA42" s="39" t="s">
        <v>408</v>
      </c>
      <c r="AB42" s="39" t="s">
        <v>408</v>
      </c>
      <c r="AC42" s="39" t="s">
        <v>408</v>
      </c>
      <c r="AD42" s="39" t="s">
        <v>408</v>
      </c>
      <c r="AE42" s="192"/>
      <c r="AF42" s="39" t="s">
        <v>408</v>
      </c>
      <c r="AG42" s="39" t="s">
        <v>408</v>
      </c>
      <c r="AH42" s="39" t="s">
        <v>408</v>
      </c>
      <c r="AI42" s="39" t="s">
        <v>408</v>
      </c>
      <c r="AJ42" s="39" t="s">
        <v>408</v>
      </c>
      <c r="AK42" s="39" t="s">
        <v>408</v>
      </c>
      <c r="AL42" s="40" t="s">
        <v>70</v>
      </c>
    </row>
    <row r="43" spans="1:38" s="5" customFormat="1" ht="26.25" customHeight="1" thickBot="1" x14ac:dyDescent="0.25">
      <c r="A43" s="37" t="s">
        <v>121</v>
      </c>
      <c r="B43" s="37" t="s">
        <v>130</v>
      </c>
      <c r="C43" s="37" t="s">
        <v>131</v>
      </c>
      <c r="D43" s="38"/>
      <c r="E43" s="39">
        <v>0.18062541781698052</v>
      </c>
      <c r="F43" s="39">
        <v>2.9213506708649046E-2</v>
      </c>
      <c r="G43" s="39">
        <v>0.60449287889153436</v>
      </c>
      <c r="H43" s="39" t="s">
        <v>441</v>
      </c>
      <c r="I43" s="39">
        <v>4.7550178778047222E-2</v>
      </c>
      <c r="J43" s="39">
        <v>5.0048932527047243E-2</v>
      </c>
      <c r="K43" s="39">
        <v>5.2706836265047262E-2</v>
      </c>
      <c r="L43" s="39">
        <v>4.1296266213158902E-3</v>
      </c>
      <c r="M43" s="39">
        <v>0.24574790690088555</v>
      </c>
      <c r="N43" s="39">
        <v>5.7116473513044053E-2</v>
      </c>
      <c r="O43" s="39">
        <v>4.0560618288399382E-3</v>
      </c>
      <c r="P43" s="39">
        <v>4.3756301348839436E-3</v>
      </c>
      <c r="Q43" s="39">
        <v>2.0286932386019444E-3</v>
      </c>
      <c r="R43" s="39">
        <v>1.3786401038041752E-2</v>
      </c>
      <c r="S43" s="39">
        <v>7.129440324856377E-3</v>
      </c>
      <c r="T43" s="39">
        <v>1.465766903894342E-2</v>
      </c>
      <c r="U43" s="39">
        <v>1.0846126077588461E-3</v>
      </c>
      <c r="V43" s="39">
        <v>0.21315004241822982</v>
      </c>
      <c r="W43" s="39">
        <v>8.0607410344900057E-2</v>
      </c>
      <c r="X43" s="39">
        <v>1.1242003915875994E-2</v>
      </c>
      <c r="Y43" s="39">
        <v>1.5408701934970011E-2</v>
      </c>
      <c r="Z43" s="39">
        <v>8.6557116857920013E-3</v>
      </c>
      <c r="AA43" s="39">
        <v>4.8321757406020001E-3</v>
      </c>
      <c r="AB43" s="39">
        <v>4.0138593277240002E-2</v>
      </c>
      <c r="AC43" s="39">
        <v>1.6460273009000015E-3</v>
      </c>
      <c r="AD43" s="39">
        <v>7.9711045693173402E-2</v>
      </c>
      <c r="AE43" s="192"/>
      <c r="AF43" s="39">
        <v>33.729023490000003</v>
      </c>
      <c r="AG43" s="39">
        <v>468.87496500000009</v>
      </c>
      <c r="AH43" s="39">
        <v>500.60179634951822</v>
      </c>
      <c r="AI43" s="39">
        <v>415.01200000000017</v>
      </c>
      <c r="AJ43" s="39" t="s">
        <v>422</v>
      </c>
      <c r="AK43" s="39" t="s">
        <v>422</v>
      </c>
      <c r="AL43" s="40" t="s">
        <v>70</v>
      </c>
    </row>
    <row r="44" spans="1:38" s="5" customFormat="1" ht="26.25" customHeight="1" thickBot="1" x14ac:dyDescent="0.25">
      <c r="A44" s="37" t="s">
        <v>84</v>
      </c>
      <c r="B44" s="37" t="s">
        <v>132</v>
      </c>
      <c r="C44" s="37" t="s">
        <v>133</v>
      </c>
      <c r="D44" s="38"/>
      <c r="E44" s="39">
        <v>1.135623739048806</v>
      </c>
      <c r="F44" s="39">
        <v>0.87913963302501041</v>
      </c>
      <c r="G44" s="39">
        <v>1.6437018602484471E-3</v>
      </c>
      <c r="H44" s="39">
        <v>9.4368582951180602E-4</v>
      </c>
      <c r="I44" s="39">
        <v>6.3911369086896472E-2</v>
      </c>
      <c r="J44" s="39">
        <v>6.3911369086896472E-2</v>
      </c>
      <c r="K44" s="39">
        <v>6.3911369086896472E-2</v>
      </c>
      <c r="L44" s="39">
        <v>2.5937350764843103E-2</v>
      </c>
      <c r="M44" s="39">
        <v>9.7578879283407112</v>
      </c>
      <c r="N44" s="39" t="s">
        <v>422</v>
      </c>
      <c r="O44" s="39">
        <v>1.2740111304347826E-3</v>
      </c>
      <c r="P44" s="39" t="s">
        <v>422</v>
      </c>
      <c r="Q44" s="39" t="s">
        <v>422</v>
      </c>
      <c r="R44" s="39">
        <v>6.3700556521739142E-3</v>
      </c>
      <c r="S44" s="39">
        <v>0.21658189217391305</v>
      </c>
      <c r="T44" s="39">
        <v>8.9180779130434793E-3</v>
      </c>
      <c r="U44" s="39">
        <v>1.2740111304347826E-3</v>
      </c>
      <c r="V44" s="39">
        <v>0.12740111304347826</v>
      </c>
      <c r="W44" s="39" t="s">
        <v>422</v>
      </c>
      <c r="X44" s="39">
        <v>3.8220333913043477E-3</v>
      </c>
      <c r="Y44" s="39">
        <v>6.3700556521739124E-3</v>
      </c>
      <c r="Z44" s="39" t="s">
        <v>422</v>
      </c>
      <c r="AA44" s="39" t="s">
        <v>422</v>
      </c>
      <c r="AB44" s="39">
        <v>1.0192089043478261E-2</v>
      </c>
      <c r="AC44" s="39" t="s">
        <v>422</v>
      </c>
      <c r="AD44" s="39" t="s">
        <v>422</v>
      </c>
      <c r="AE44" s="192"/>
      <c r="AF44" s="39">
        <v>5347.5343188869565</v>
      </c>
      <c r="AG44" s="39" t="s">
        <v>422</v>
      </c>
      <c r="AH44" s="39" t="s">
        <v>422</v>
      </c>
      <c r="AI44" s="39" t="s">
        <v>422</v>
      </c>
      <c r="AJ44" s="39" t="s">
        <v>422</v>
      </c>
      <c r="AK44" s="39" t="s">
        <v>422</v>
      </c>
      <c r="AL44" s="40" t="s">
        <v>70</v>
      </c>
    </row>
    <row r="45" spans="1:38" s="5" customFormat="1" ht="26.25" customHeight="1" thickBot="1" x14ac:dyDescent="0.25">
      <c r="A45" s="37" t="s">
        <v>84</v>
      </c>
      <c r="B45" s="37" t="s">
        <v>134</v>
      </c>
      <c r="C45" s="37" t="s">
        <v>135</v>
      </c>
      <c r="D45" s="38"/>
      <c r="E45" s="39" t="s">
        <v>408</v>
      </c>
      <c r="F45" s="39" t="s">
        <v>408</v>
      </c>
      <c r="G45" s="39" t="s">
        <v>408</v>
      </c>
      <c r="H45" s="39" t="s">
        <v>408</v>
      </c>
      <c r="I45" s="39" t="s">
        <v>408</v>
      </c>
      <c r="J45" s="39" t="s">
        <v>408</v>
      </c>
      <c r="K45" s="39" t="s">
        <v>408</v>
      </c>
      <c r="L45" s="39" t="s">
        <v>408</v>
      </c>
      <c r="M45" s="39" t="s">
        <v>408</v>
      </c>
      <c r="N45" s="39" t="s">
        <v>408</v>
      </c>
      <c r="O45" s="39" t="s">
        <v>408</v>
      </c>
      <c r="P45" s="39" t="s">
        <v>408</v>
      </c>
      <c r="Q45" s="39" t="s">
        <v>408</v>
      </c>
      <c r="R45" s="39" t="s">
        <v>408</v>
      </c>
      <c r="S45" s="39" t="s">
        <v>408</v>
      </c>
      <c r="T45" s="39" t="s">
        <v>408</v>
      </c>
      <c r="U45" s="39" t="s">
        <v>408</v>
      </c>
      <c r="V45" s="39" t="s">
        <v>408</v>
      </c>
      <c r="W45" s="39" t="s">
        <v>408</v>
      </c>
      <c r="X45" s="39" t="s">
        <v>408</v>
      </c>
      <c r="Y45" s="39" t="s">
        <v>408</v>
      </c>
      <c r="Z45" s="39" t="s">
        <v>408</v>
      </c>
      <c r="AA45" s="39" t="s">
        <v>408</v>
      </c>
      <c r="AB45" s="39" t="s">
        <v>408</v>
      </c>
      <c r="AC45" s="39" t="s">
        <v>408</v>
      </c>
      <c r="AD45" s="39" t="s">
        <v>408</v>
      </c>
      <c r="AE45" s="192"/>
      <c r="AF45" s="39" t="s">
        <v>408</v>
      </c>
      <c r="AG45" s="39" t="s">
        <v>408</v>
      </c>
      <c r="AH45" s="39" t="s">
        <v>408</v>
      </c>
      <c r="AI45" s="39" t="s">
        <v>408</v>
      </c>
      <c r="AJ45" s="39" t="s">
        <v>408</v>
      </c>
      <c r="AK45" s="39" t="s">
        <v>408</v>
      </c>
      <c r="AL45" s="40" t="s">
        <v>70</v>
      </c>
    </row>
    <row r="46" spans="1:38" s="5" customFormat="1" ht="26.25" customHeight="1" thickBot="1" x14ac:dyDescent="0.25">
      <c r="A46" s="37" t="s">
        <v>121</v>
      </c>
      <c r="B46" s="37" t="s">
        <v>136</v>
      </c>
      <c r="C46" s="37" t="s">
        <v>137</v>
      </c>
      <c r="D46" s="38"/>
      <c r="E46" s="39" t="s">
        <v>408</v>
      </c>
      <c r="F46" s="39" t="s">
        <v>408</v>
      </c>
      <c r="G46" s="39" t="s">
        <v>408</v>
      </c>
      <c r="H46" s="39" t="s">
        <v>408</v>
      </c>
      <c r="I46" s="39" t="s">
        <v>408</v>
      </c>
      <c r="J46" s="39" t="s">
        <v>408</v>
      </c>
      <c r="K46" s="39" t="s">
        <v>408</v>
      </c>
      <c r="L46" s="39" t="s">
        <v>408</v>
      </c>
      <c r="M46" s="39" t="s">
        <v>408</v>
      </c>
      <c r="N46" s="39" t="s">
        <v>408</v>
      </c>
      <c r="O46" s="39" t="s">
        <v>408</v>
      </c>
      <c r="P46" s="39" t="s">
        <v>408</v>
      </c>
      <c r="Q46" s="39" t="s">
        <v>408</v>
      </c>
      <c r="R46" s="39" t="s">
        <v>408</v>
      </c>
      <c r="S46" s="39" t="s">
        <v>408</v>
      </c>
      <c r="T46" s="39" t="s">
        <v>408</v>
      </c>
      <c r="U46" s="39" t="s">
        <v>408</v>
      </c>
      <c r="V46" s="39" t="s">
        <v>408</v>
      </c>
      <c r="W46" s="39" t="s">
        <v>408</v>
      </c>
      <c r="X46" s="39" t="s">
        <v>408</v>
      </c>
      <c r="Y46" s="39" t="s">
        <v>408</v>
      </c>
      <c r="Z46" s="39" t="s">
        <v>408</v>
      </c>
      <c r="AA46" s="39" t="s">
        <v>408</v>
      </c>
      <c r="AB46" s="39" t="s">
        <v>408</v>
      </c>
      <c r="AC46" s="39" t="s">
        <v>408</v>
      </c>
      <c r="AD46" s="39" t="s">
        <v>408</v>
      </c>
      <c r="AE46" s="192"/>
      <c r="AF46" s="39" t="s">
        <v>408</v>
      </c>
      <c r="AG46" s="39" t="s">
        <v>408</v>
      </c>
      <c r="AH46" s="39" t="s">
        <v>408</v>
      </c>
      <c r="AI46" s="39" t="s">
        <v>408</v>
      </c>
      <c r="AJ46" s="39" t="s">
        <v>408</v>
      </c>
      <c r="AK46" s="39" t="s">
        <v>408</v>
      </c>
      <c r="AL46" s="40" t="s">
        <v>70</v>
      </c>
    </row>
    <row r="47" spans="1:38" s="5" customFormat="1" ht="26.25" customHeight="1" thickBot="1" x14ac:dyDescent="0.25">
      <c r="A47" s="37" t="s">
        <v>84</v>
      </c>
      <c r="B47" s="37" t="s">
        <v>138</v>
      </c>
      <c r="C47" s="37" t="s">
        <v>139</v>
      </c>
      <c r="D47" s="38"/>
      <c r="E47" s="39" t="s">
        <v>441</v>
      </c>
      <c r="F47" s="39" t="s">
        <v>441</v>
      </c>
      <c r="G47" s="39" t="s">
        <v>441</v>
      </c>
      <c r="H47" s="39" t="s">
        <v>441</v>
      </c>
      <c r="I47" s="39" t="s">
        <v>441</v>
      </c>
      <c r="J47" s="39" t="s">
        <v>441</v>
      </c>
      <c r="K47" s="39" t="s">
        <v>441</v>
      </c>
      <c r="L47" s="39" t="s">
        <v>441</v>
      </c>
      <c r="M47" s="39" t="s">
        <v>441</v>
      </c>
      <c r="N47" s="39" t="s">
        <v>441</v>
      </c>
      <c r="O47" s="39" t="s">
        <v>441</v>
      </c>
      <c r="P47" s="39" t="s">
        <v>441</v>
      </c>
      <c r="Q47" s="39" t="s">
        <v>441</v>
      </c>
      <c r="R47" s="39" t="s">
        <v>441</v>
      </c>
      <c r="S47" s="39" t="s">
        <v>441</v>
      </c>
      <c r="T47" s="39" t="s">
        <v>441</v>
      </c>
      <c r="U47" s="39" t="s">
        <v>441</v>
      </c>
      <c r="V47" s="39" t="s">
        <v>441</v>
      </c>
      <c r="W47" s="39" t="s">
        <v>441</v>
      </c>
      <c r="X47" s="39" t="s">
        <v>441</v>
      </c>
      <c r="Y47" s="39" t="s">
        <v>441</v>
      </c>
      <c r="Z47" s="39" t="s">
        <v>441</v>
      </c>
      <c r="AA47" s="39" t="s">
        <v>441</v>
      </c>
      <c r="AB47" s="39" t="s">
        <v>441</v>
      </c>
      <c r="AC47" s="39" t="s">
        <v>441</v>
      </c>
      <c r="AD47" s="39" t="s">
        <v>441</v>
      </c>
      <c r="AE47" s="192"/>
      <c r="AF47" s="39" t="s">
        <v>441</v>
      </c>
      <c r="AG47" s="39" t="s">
        <v>441</v>
      </c>
      <c r="AH47" s="39" t="s">
        <v>441</v>
      </c>
      <c r="AI47" s="39" t="s">
        <v>441</v>
      </c>
      <c r="AJ47" s="39" t="s">
        <v>441</v>
      </c>
      <c r="AK47" s="39" t="s">
        <v>441</v>
      </c>
      <c r="AL47" s="40" t="s">
        <v>70</v>
      </c>
    </row>
    <row r="48" spans="1:38" s="5" customFormat="1" ht="26.25" customHeight="1" thickBot="1" x14ac:dyDescent="0.25">
      <c r="A48" s="37" t="s">
        <v>140</v>
      </c>
      <c r="B48" s="37" t="s">
        <v>11</v>
      </c>
      <c r="C48" s="37" t="s">
        <v>141</v>
      </c>
      <c r="D48" s="38"/>
      <c r="E48" s="39" t="s">
        <v>422</v>
      </c>
      <c r="F48" s="39">
        <v>7.1032039999999999</v>
      </c>
      <c r="G48" s="39" t="s">
        <v>422</v>
      </c>
      <c r="H48" s="39" t="s">
        <v>422</v>
      </c>
      <c r="I48" s="39">
        <v>0.21309611999999997</v>
      </c>
      <c r="J48" s="39">
        <v>1.3851247799999999</v>
      </c>
      <c r="K48" s="39">
        <v>2.9123136399999998</v>
      </c>
      <c r="L48" s="39" t="s">
        <v>422</v>
      </c>
      <c r="M48" s="39" t="s">
        <v>422</v>
      </c>
      <c r="N48" s="39" t="s">
        <v>422</v>
      </c>
      <c r="O48" s="39" t="s">
        <v>422</v>
      </c>
      <c r="P48" s="39" t="s">
        <v>422</v>
      </c>
      <c r="Q48" s="39" t="s">
        <v>422</v>
      </c>
      <c r="R48" s="39" t="s">
        <v>422</v>
      </c>
      <c r="S48" s="39" t="s">
        <v>422</v>
      </c>
      <c r="T48" s="39" t="s">
        <v>422</v>
      </c>
      <c r="U48" s="39" t="s">
        <v>422</v>
      </c>
      <c r="V48" s="39" t="s">
        <v>422</v>
      </c>
      <c r="W48" s="39" t="s">
        <v>422</v>
      </c>
      <c r="X48" s="39" t="s">
        <v>422</v>
      </c>
      <c r="Y48" s="39" t="s">
        <v>422</v>
      </c>
      <c r="Z48" s="39" t="s">
        <v>422</v>
      </c>
      <c r="AA48" s="39" t="s">
        <v>422</v>
      </c>
      <c r="AB48" s="39" t="s">
        <v>422</v>
      </c>
      <c r="AC48" s="39" t="s">
        <v>422</v>
      </c>
      <c r="AD48" s="39" t="s">
        <v>422</v>
      </c>
      <c r="AE48" s="192"/>
      <c r="AF48" s="39" t="s">
        <v>422</v>
      </c>
      <c r="AG48" s="39" t="s">
        <v>422</v>
      </c>
      <c r="AH48" s="39" t="s">
        <v>422</v>
      </c>
      <c r="AI48" s="39" t="s">
        <v>422</v>
      </c>
      <c r="AJ48" s="39" t="s">
        <v>422</v>
      </c>
      <c r="AK48" s="39">
        <v>35.516019999999997</v>
      </c>
      <c r="AL48" s="40" t="s">
        <v>142</v>
      </c>
    </row>
    <row r="49" spans="1:38" s="5" customFormat="1" ht="26.25" customHeight="1" thickBot="1" x14ac:dyDescent="0.25">
      <c r="A49" s="37" t="s">
        <v>140</v>
      </c>
      <c r="B49" s="37" t="s">
        <v>18</v>
      </c>
      <c r="C49" s="37" t="s">
        <v>143</v>
      </c>
      <c r="D49" s="38"/>
      <c r="E49" s="39" t="s">
        <v>440</v>
      </c>
      <c r="F49" s="39" t="s">
        <v>440</v>
      </c>
      <c r="G49" s="39" t="s">
        <v>440</v>
      </c>
      <c r="H49" s="39" t="s">
        <v>440</v>
      </c>
      <c r="I49" s="39" t="s">
        <v>440</v>
      </c>
      <c r="J49" s="39" t="s">
        <v>440</v>
      </c>
      <c r="K49" s="39" t="s">
        <v>440</v>
      </c>
      <c r="L49" s="39" t="s">
        <v>440</v>
      </c>
      <c r="M49" s="39" t="s">
        <v>440</v>
      </c>
      <c r="N49" s="39" t="s">
        <v>440</v>
      </c>
      <c r="O49" s="39" t="s">
        <v>440</v>
      </c>
      <c r="P49" s="39" t="s">
        <v>440</v>
      </c>
      <c r="Q49" s="39" t="s">
        <v>440</v>
      </c>
      <c r="R49" s="39" t="s">
        <v>440</v>
      </c>
      <c r="S49" s="39" t="s">
        <v>440</v>
      </c>
      <c r="T49" s="39" t="s">
        <v>440</v>
      </c>
      <c r="U49" s="39" t="s">
        <v>440</v>
      </c>
      <c r="V49" s="39" t="s">
        <v>440</v>
      </c>
      <c r="W49" s="39" t="s">
        <v>440</v>
      </c>
      <c r="X49" s="39" t="s">
        <v>440</v>
      </c>
      <c r="Y49" s="39" t="s">
        <v>440</v>
      </c>
      <c r="Z49" s="39" t="s">
        <v>440</v>
      </c>
      <c r="AA49" s="39" t="s">
        <v>440</v>
      </c>
      <c r="AB49" s="39" t="s">
        <v>440</v>
      </c>
      <c r="AC49" s="39" t="s">
        <v>440</v>
      </c>
      <c r="AD49" s="39" t="s">
        <v>440</v>
      </c>
      <c r="AE49" s="192"/>
      <c r="AF49" s="39" t="s">
        <v>422</v>
      </c>
      <c r="AG49" s="39" t="s">
        <v>422</v>
      </c>
      <c r="AH49" s="39" t="s">
        <v>422</v>
      </c>
      <c r="AI49" s="39" t="s">
        <v>422</v>
      </c>
      <c r="AJ49" s="39" t="s">
        <v>422</v>
      </c>
      <c r="AK49" s="39" t="s">
        <v>440</v>
      </c>
      <c r="AL49" s="40" t="s">
        <v>144</v>
      </c>
    </row>
    <row r="50" spans="1:38" s="5" customFormat="1" ht="26.25" customHeight="1" thickBot="1" x14ac:dyDescent="0.25">
      <c r="A50" s="37" t="s">
        <v>140</v>
      </c>
      <c r="B50" s="37" t="s">
        <v>145</v>
      </c>
      <c r="C50" s="37" t="s">
        <v>146</v>
      </c>
      <c r="D50" s="38"/>
      <c r="E50" s="39" t="s">
        <v>440</v>
      </c>
      <c r="F50" s="39" t="s">
        <v>440</v>
      </c>
      <c r="G50" s="39" t="s">
        <v>440</v>
      </c>
      <c r="H50" s="39" t="s">
        <v>440</v>
      </c>
      <c r="I50" s="39" t="s">
        <v>440</v>
      </c>
      <c r="J50" s="39" t="s">
        <v>440</v>
      </c>
      <c r="K50" s="39" t="s">
        <v>440</v>
      </c>
      <c r="L50" s="39" t="s">
        <v>440</v>
      </c>
      <c r="M50" s="39" t="s">
        <v>440</v>
      </c>
      <c r="N50" s="39" t="s">
        <v>440</v>
      </c>
      <c r="O50" s="39" t="s">
        <v>440</v>
      </c>
      <c r="P50" s="39" t="s">
        <v>440</v>
      </c>
      <c r="Q50" s="39" t="s">
        <v>440</v>
      </c>
      <c r="R50" s="39" t="s">
        <v>440</v>
      </c>
      <c r="S50" s="39" t="s">
        <v>440</v>
      </c>
      <c r="T50" s="39" t="s">
        <v>440</v>
      </c>
      <c r="U50" s="39" t="s">
        <v>440</v>
      </c>
      <c r="V50" s="39" t="s">
        <v>440</v>
      </c>
      <c r="W50" s="39" t="s">
        <v>440</v>
      </c>
      <c r="X50" s="39" t="s">
        <v>440</v>
      </c>
      <c r="Y50" s="39" t="s">
        <v>440</v>
      </c>
      <c r="Z50" s="39" t="s">
        <v>440</v>
      </c>
      <c r="AA50" s="39" t="s">
        <v>440</v>
      </c>
      <c r="AB50" s="39" t="s">
        <v>440</v>
      </c>
      <c r="AC50" s="39" t="s">
        <v>440</v>
      </c>
      <c r="AD50" s="39" t="s">
        <v>440</v>
      </c>
      <c r="AE50" s="192"/>
      <c r="AF50" s="39" t="s">
        <v>440</v>
      </c>
      <c r="AG50" s="39" t="s">
        <v>440</v>
      </c>
      <c r="AH50" s="39" t="s">
        <v>440</v>
      </c>
      <c r="AI50" s="39" t="s">
        <v>440</v>
      </c>
      <c r="AJ50" s="39" t="s">
        <v>440</v>
      </c>
      <c r="AK50" s="39" t="s">
        <v>440</v>
      </c>
      <c r="AL50" s="40" t="s">
        <v>147</v>
      </c>
    </row>
    <row r="51" spans="1:38" s="5" customFormat="1" ht="26.25" customHeight="1" thickBot="1" x14ac:dyDescent="0.25">
      <c r="A51" s="37" t="s">
        <v>140</v>
      </c>
      <c r="B51" s="37" t="s">
        <v>148</v>
      </c>
      <c r="C51" s="37" t="s">
        <v>149</v>
      </c>
      <c r="D51" s="38"/>
      <c r="E51" s="39" t="s">
        <v>422</v>
      </c>
      <c r="F51" s="39">
        <v>2.0320999999999998E-3</v>
      </c>
      <c r="G51" s="39" t="s">
        <v>441</v>
      </c>
      <c r="H51" s="39" t="s">
        <v>422</v>
      </c>
      <c r="I51" s="39" t="s">
        <v>422</v>
      </c>
      <c r="J51" s="39" t="s">
        <v>422</v>
      </c>
      <c r="K51" s="39" t="s">
        <v>422</v>
      </c>
      <c r="L51" s="39" t="s">
        <v>422</v>
      </c>
      <c r="M51" s="39" t="s">
        <v>422</v>
      </c>
      <c r="N51" s="39" t="s">
        <v>422</v>
      </c>
      <c r="O51" s="39" t="s">
        <v>422</v>
      </c>
      <c r="P51" s="39" t="s">
        <v>422</v>
      </c>
      <c r="Q51" s="39" t="s">
        <v>422</v>
      </c>
      <c r="R51" s="39" t="s">
        <v>422</v>
      </c>
      <c r="S51" s="39" t="s">
        <v>422</v>
      </c>
      <c r="T51" s="39" t="s">
        <v>422</v>
      </c>
      <c r="U51" s="39" t="s">
        <v>422</v>
      </c>
      <c r="V51" s="39" t="s">
        <v>422</v>
      </c>
      <c r="W51" s="39" t="s">
        <v>441</v>
      </c>
      <c r="X51" s="39" t="s">
        <v>422</v>
      </c>
      <c r="Y51" s="39" t="s">
        <v>422</v>
      </c>
      <c r="Z51" s="39" t="s">
        <v>422</v>
      </c>
      <c r="AA51" s="39" t="s">
        <v>422</v>
      </c>
      <c r="AB51" s="39" t="s">
        <v>422</v>
      </c>
      <c r="AC51" s="39" t="s">
        <v>422</v>
      </c>
      <c r="AD51" s="39" t="s">
        <v>422</v>
      </c>
      <c r="AE51" s="192"/>
      <c r="AF51" s="39" t="s">
        <v>422</v>
      </c>
      <c r="AG51" s="39" t="s">
        <v>422</v>
      </c>
      <c r="AH51" s="39" t="s">
        <v>422</v>
      </c>
      <c r="AI51" s="39" t="s">
        <v>422</v>
      </c>
      <c r="AJ51" s="39" t="s">
        <v>422</v>
      </c>
      <c r="AK51" s="39" t="s">
        <v>456</v>
      </c>
      <c r="AL51" s="40" t="s">
        <v>150</v>
      </c>
    </row>
    <row r="52" spans="1:38" s="5" customFormat="1" ht="26.25" customHeight="1" thickBot="1" x14ac:dyDescent="0.25">
      <c r="A52" s="37" t="s">
        <v>140</v>
      </c>
      <c r="B52" s="37" t="s">
        <v>151</v>
      </c>
      <c r="C52" s="37" t="s">
        <v>152</v>
      </c>
      <c r="D52" s="196"/>
      <c r="E52" s="39">
        <v>0.24619521500000005</v>
      </c>
      <c r="F52" s="39">
        <v>0.77375639000000007</v>
      </c>
      <c r="G52" s="39">
        <v>1.723366505</v>
      </c>
      <c r="H52" s="39" t="s">
        <v>408</v>
      </c>
      <c r="I52" s="39">
        <v>1.4068298E-2</v>
      </c>
      <c r="J52" s="39">
        <v>3.5170745000000003E-2</v>
      </c>
      <c r="K52" s="39">
        <v>4.2204894E-2</v>
      </c>
      <c r="L52" s="39" t="s">
        <v>422</v>
      </c>
      <c r="M52" s="39">
        <v>0.28840010900000002</v>
      </c>
      <c r="N52" s="39">
        <v>2.1102447000000003E-2</v>
      </c>
      <c r="O52" s="39">
        <v>3.5170745000000004E-3</v>
      </c>
      <c r="P52" s="39">
        <v>4.2204894000000001E-3</v>
      </c>
      <c r="Q52" s="39">
        <v>7.0341490000000006E-4</v>
      </c>
      <c r="R52" s="39">
        <v>7.0341490000000006E-4</v>
      </c>
      <c r="S52" s="39">
        <v>8.4409788000000003E-3</v>
      </c>
      <c r="T52" s="39">
        <v>3.7280989700000003E-2</v>
      </c>
      <c r="U52" s="39">
        <v>7.0341490000000006E-4</v>
      </c>
      <c r="V52" s="39">
        <v>7.0341490000000008E-3</v>
      </c>
      <c r="W52" s="39">
        <v>8.4409788000000003E-3</v>
      </c>
      <c r="X52" s="39" t="s">
        <v>422</v>
      </c>
      <c r="Y52" s="39" t="s">
        <v>422</v>
      </c>
      <c r="Z52" s="39" t="s">
        <v>422</v>
      </c>
      <c r="AA52" s="39" t="s">
        <v>422</v>
      </c>
      <c r="AB52" s="39" t="s">
        <v>422</v>
      </c>
      <c r="AC52" s="39" t="s">
        <v>422</v>
      </c>
      <c r="AD52" s="39" t="s">
        <v>422</v>
      </c>
      <c r="AE52" s="192"/>
      <c r="AF52" s="39" t="s">
        <v>422</v>
      </c>
      <c r="AG52" s="39" t="s">
        <v>422</v>
      </c>
      <c r="AH52" s="39" t="s">
        <v>422</v>
      </c>
      <c r="AI52" s="39" t="s">
        <v>422</v>
      </c>
      <c r="AJ52" s="39" t="s">
        <v>422</v>
      </c>
      <c r="AK52" s="39" t="s">
        <v>456</v>
      </c>
      <c r="AL52" s="40" t="s">
        <v>153</v>
      </c>
    </row>
    <row r="53" spans="1:38" s="5" customFormat="1" ht="26.25" customHeight="1" thickBot="1" x14ac:dyDescent="0.25">
      <c r="A53" s="37" t="s">
        <v>140</v>
      </c>
      <c r="B53" s="37" t="s">
        <v>154</v>
      </c>
      <c r="C53" s="37" t="s">
        <v>155</v>
      </c>
      <c r="D53" s="38"/>
      <c r="E53" s="39" t="s">
        <v>422</v>
      </c>
      <c r="F53" s="39">
        <v>1.5244873248600015</v>
      </c>
      <c r="G53" s="39" t="s">
        <v>422</v>
      </c>
      <c r="H53" s="39" t="s">
        <v>422</v>
      </c>
      <c r="I53" s="39" t="s">
        <v>422</v>
      </c>
      <c r="J53" s="39" t="s">
        <v>422</v>
      </c>
      <c r="K53" s="39" t="s">
        <v>422</v>
      </c>
      <c r="L53" s="39" t="s">
        <v>422</v>
      </c>
      <c r="M53" s="39" t="s">
        <v>422</v>
      </c>
      <c r="N53" s="39" t="s">
        <v>422</v>
      </c>
      <c r="O53" s="39" t="s">
        <v>422</v>
      </c>
      <c r="P53" s="39" t="s">
        <v>422</v>
      </c>
      <c r="Q53" s="39" t="s">
        <v>422</v>
      </c>
      <c r="R53" s="39" t="s">
        <v>422</v>
      </c>
      <c r="S53" s="39" t="s">
        <v>422</v>
      </c>
      <c r="T53" s="39" t="s">
        <v>422</v>
      </c>
      <c r="U53" s="39" t="s">
        <v>422</v>
      </c>
      <c r="V53" s="39" t="s">
        <v>422</v>
      </c>
      <c r="W53" s="39" t="s">
        <v>422</v>
      </c>
      <c r="X53" s="39" t="s">
        <v>422</v>
      </c>
      <c r="Y53" s="39" t="s">
        <v>422</v>
      </c>
      <c r="Z53" s="39" t="s">
        <v>422</v>
      </c>
      <c r="AA53" s="39" t="s">
        <v>422</v>
      </c>
      <c r="AB53" s="39" t="s">
        <v>422</v>
      </c>
      <c r="AC53" s="39" t="s">
        <v>422</v>
      </c>
      <c r="AD53" s="39" t="s">
        <v>422</v>
      </c>
      <c r="AE53" s="192"/>
      <c r="AF53" s="39" t="s">
        <v>422</v>
      </c>
      <c r="AG53" s="39" t="s">
        <v>422</v>
      </c>
      <c r="AH53" s="39" t="s">
        <v>422</v>
      </c>
      <c r="AI53" s="39" t="s">
        <v>422</v>
      </c>
      <c r="AJ53" s="39" t="s">
        <v>422</v>
      </c>
      <c r="AK53" s="39">
        <v>581.69150499999967</v>
      </c>
      <c r="AL53" s="40" t="s">
        <v>156</v>
      </c>
    </row>
    <row r="54" spans="1:38" s="5" customFormat="1" ht="26.25" customHeight="1" thickBot="1" x14ac:dyDescent="0.25">
      <c r="A54" s="37" t="s">
        <v>140</v>
      </c>
      <c r="B54" s="37" t="s">
        <v>12</v>
      </c>
      <c r="C54" s="37" t="s">
        <v>157</v>
      </c>
      <c r="D54" s="38"/>
      <c r="E54" s="39" t="s">
        <v>422</v>
      </c>
      <c r="F54" s="39">
        <v>0.26370711999999996</v>
      </c>
      <c r="G54" s="39" t="s">
        <v>422</v>
      </c>
      <c r="H54" s="39" t="s">
        <v>422</v>
      </c>
      <c r="I54" s="39" t="s">
        <v>422</v>
      </c>
      <c r="J54" s="39" t="s">
        <v>422</v>
      </c>
      <c r="K54" s="39" t="s">
        <v>422</v>
      </c>
      <c r="L54" s="39" t="s">
        <v>422</v>
      </c>
      <c r="M54" s="39" t="s">
        <v>422</v>
      </c>
      <c r="N54" s="39" t="s">
        <v>422</v>
      </c>
      <c r="O54" s="39" t="s">
        <v>422</v>
      </c>
      <c r="P54" s="39" t="s">
        <v>422</v>
      </c>
      <c r="Q54" s="39" t="s">
        <v>422</v>
      </c>
      <c r="R54" s="39" t="s">
        <v>422</v>
      </c>
      <c r="S54" s="39" t="s">
        <v>422</v>
      </c>
      <c r="T54" s="39" t="s">
        <v>422</v>
      </c>
      <c r="U54" s="39" t="s">
        <v>422</v>
      </c>
      <c r="V54" s="39" t="s">
        <v>422</v>
      </c>
      <c r="W54" s="39" t="s">
        <v>422</v>
      </c>
      <c r="X54" s="39" t="s">
        <v>422</v>
      </c>
      <c r="Y54" s="39" t="s">
        <v>422</v>
      </c>
      <c r="Z54" s="39" t="s">
        <v>422</v>
      </c>
      <c r="AA54" s="39" t="s">
        <v>422</v>
      </c>
      <c r="AB54" s="39" t="s">
        <v>422</v>
      </c>
      <c r="AC54" s="39" t="s">
        <v>422</v>
      </c>
      <c r="AD54" s="39" t="s">
        <v>422</v>
      </c>
      <c r="AE54" s="192"/>
      <c r="AF54" s="39" t="s">
        <v>422</v>
      </c>
      <c r="AG54" s="39" t="s">
        <v>422</v>
      </c>
      <c r="AH54" s="39" t="s">
        <v>422</v>
      </c>
      <c r="AI54" s="39" t="s">
        <v>422</v>
      </c>
      <c r="AJ54" s="39" t="s">
        <v>422</v>
      </c>
      <c r="AK54" s="39" t="s">
        <v>456</v>
      </c>
      <c r="AL54" s="40" t="s">
        <v>158</v>
      </c>
    </row>
    <row r="55" spans="1:38" s="5" customFormat="1" ht="26.25" customHeight="1" thickBot="1" x14ac:dyDescent="0.25">
      <c r="A55" s="37" t="s">
        <v>140</v>
      </c>
      <c r="B55" s="37" t="s">
        <v>13</v>
      </c>
      <c r="C55" s="37" t="s">
        <v>159</v>
      </c>
      <c r="D55" s="38"/>
      <c r="E55" s="39">
        <v>0.38178469799999998</v>
      </c>
      <c r="F55" s="39">
        <v>1.4140174E-2</v>
      </c>
      <c r="G55" s="39">
        <v>0.54439669899999998</v>
      </c>
      <c r="H55" s="39" t="s">
        <v>422</v>
      </c>
      <c r="I55" s="39" t="s">
        <v>422</v>
      </c>
      <c r="J55" s="39" t="s">
        <v>422</v>
      </c>
      <c r="K55" s="39" t="s">
        <v>422</v>
      </c>
      <c r="L55" s="39" t="s">
        <v>422</v>
      </c>
      <c r="M55" s="39">
        <v>8.484104399999999E-2</v>
      </c>
      <c r="N55" s="39" t="s">
        <v>422</v>
      </c>
      <c r="O55" s="39" t="s">
        <v>422</v>
      </c>
      <c r="P55" s="39" t="s">
        <v>422</v>
      </c>
      <c r="Q55" s="39" t="s">
        <v>422</v>
      </c>
      <c r="R55" s="39" t="s">
        <v>422</v>
      </c>
      <c r="S55" s="39" t="s">
        <v>422</v>
      </c>
      <c r="T55" s="39" t="s">
        <v>422</v>
      </c>
      <c r="U55" s="39" t="s">
        <v>422</v>
      </c>
      <c r="V55" s="39" t="s">
        <v>422</v>
      </c>
      <c r="W55" s="39" t="s">
        <v>422</v>
      </c>
      <c r="X55" s="39" t="s">
        <v>422</v>
      </c>
      <c r="Y55" s="39" t="s">
        <v>422</v>
      </c>
      <c r="Z55" s="39" t="s">
        <v>422</v>
      </c>
      <c r="AA55" s="39" t="s">
        <v>422</v>
      </c>
      <c r="AB55" s="39" t="s">
        <v>422</v>
      </c>
      <c r="AC55" s="39" t="s">
        <v>422</v>
      </c>
      <c r="AD55" s="39" t="s">
        <v>422</v>
      </c>
      <c r="AE55" s="192"/>
      <c r="AF55" s="39" t="s">
        <v>422</v>
      </c>
      <c r="AG55" s="39" t="s">
        <v>422</v>
      </c>
      <c r="AH55" s="39" t="s">
        <v>422</v>
      </c>
      <c r="AI55" s="39" t="s">
        <v>422</v>
      </c>
      <c r="AJ55" s="39" t="s">
        <v>422</v>
      </c>
      <c r="AK55" s="39">
        <v>7070.0870000000004</v>
      </c>
      <c r="AL55" s="40" t="s">
        <v>160</v>
      </c>
    </row>
    <row r="56" spans="1:38" s="5" customFormat="1" ht="26.25" customHeight="1" thickBot="1" x14ac:dyDescent="0.25">
      <c r="A56" s="37" t="s">
        <v>140</v>
      </c>
      <c r="B56" s="37" t="s">
        <v>161</v>
      </c>
      <c r="C56" s="37" t="s">
        <v>162</v>
      </c>
      <c r="D56" s="38"/>
      <c r="E56" s="39" t="s">
        <v>440</v>
      </c>
      <c r="F56" s="39" t="s">
        <v>440</v>
      </c>
      <c r="G56" s="39" t="s">
        <v>440</v>
      </c>
      <c r="H56" s="39" t="s">
        <v>440</v>
      </c>
      <c r="I56" s="39" t="s">
        <v>440</v>
      </c>
      <c r="J56" s="39" t="s">
        <v>440</v>
      </c>
      <c r="K56" s="39" t="s">
        <v>440</v>
      </c>
      <c r="L56" s="39" t="s">
        <v>440</v>
      </c>
      <c r="M56" s="39" t="s">
        <v>440</v>
      </c>
      <c r="N56" s="39" t="s">
        <v>440</v>
      </c>
      <c r="O56" s="39" t="s">
        <v>440</v>
      </c>
      <c r="P56" s="39" t="s">
        <v>440</v>
      </c>
      <c r="Q56" s="39" t="s">
        <v>440</v>
      </c>
      <c r="R56" s="39" t="s">
        <v>440</v>
      </c>
      <c r="S56" s="39" t="s">
        <v>440</v>
      </c>
      <c r="T56" s="39" t="s">
        <v>440</v>
      </c>
      <c r="U56" s="39" t="s">
        <v>440</v>
      </c>
      <c r="V56" s="39" t="s">
        <v>440</v>
      </c>
      <c r="W56" s="39" t="s">
        <v>440</v>
      </c>
      <c r="X56" s="39" t="s">
        <v>440</v>
      </c>
      <c r="Y56" s="39" t="s">
        <v>440</v>
      </c>
      <c r="Z56" s="39" t="s">
        <v>440</v>
      </c>
      <c r="AA56" s="39" t="s">
        <v>440</v>
      </c>
      <c r="AB56" s="39" t="s">
        <v>440</v>
      </c>
      <c r="AC56" s="39" t="s">
        <v>440</v>
      </c>
      <c r="AD56" s="39" t="s">
        <v>440</v>
      </c>
      <c r="AE56" s="192"/>
      <c r="AF56" s="39" t="s">
        <v>440</v>
      </c>
      <c r="AG56" s="39" t="s">
        <v>440</v>
      </c>
      <c r="AH56" s="39" t="s">
        <v>440</v>
      </c>
      <c r="AI56" s="39" t="s">
        <v>440</v>
      </c>
      <c r="AJ56" s="39" t="s">
        <v>440</v>
      </c>
      <c r="AK56" s="39" t="s">
        <v>440</v>
      </c>
      <c r="AL56" s="40" t="s">
        <v>147</v>
      </c>
    </row>
    <row r="57" spans="1:38" s="5" customFormat="1" ht="26.25" customHeight="1" thickBot="1" x14ac:dyDescent="0.25">
      <c r="A57" s="37" t="s">
        <v>73</v>
      </c>
      <c r="B57" s="37" t="s">
        <v>19</v>
      </c>
      <c r="C57" s="37" t="s">
        <v>163</v>
      </c>
      <c r="D57" s="38"/>
      <c r="E57" s="39">
        <v>2.4224097265319999</v>
      </c>
      <c r="F57" s="39">
        <v>3.5135676936000004E-2</v>
      </c>
      <c r="G57" s="39">
        <v>0.73004128744800001</v>
      </c>
      <c r="H57" s="39" t="s">
        <v>441</v>
      </c>
      <c r="I57" s="39">
        <v>0.25375766676</v>
      </c>
      <c r="J57" s="39">
        <v>0.456763800168</v>
      </c>
      <c r="K57" s="39">
        <v>0.50751533352</v>
      </c>
      <c r="L57" s="39">
        <v>7.6127300027999997E-3</v>
      </c>
      <c r="M57" s="39">
        <v>2.8401338856600002</v>
      </c>
      <c r="N57" s="39">
        <v>0.19129424109600002</v>
      </c>
      <c r="O57" s="39">
        <v>1.5615856415999999E-2</v>
      </c>
      <c r="P57" s="39">
        <v>9.5647120548000009E-2</v>
      </c>
      <c r="Q57" s="39">
        <v>5.1727524378000003E-2</v>
      </c>
      <c r="R57" s="39">
        <v>8.0031264132000013E-2</v>
      </c>
      <c r="S57" s="39">
        <v>0.12629323876439999</v>
      </c>
      <c r="T57" s="39">
        <v>9.5647120548000009E-2</v>
      </c>
      <c r="U57" s="39">
        <v>4.9385145915599997E-2</v>
      </c>
      <c r="V57" s="39">
        <v>0.82764039004800005</v>
      </c>
      <c r="W57" s="39">
        <v>8.0031264131999996E-3</v>
      </c>
      <c r="X57" s="39">
        <v>1.2687883337999999E-4</v>
      </c>
      <c r="Y57" s="39">
        <v>5.4655497456000007E-4</v>
      </c>
      <c r="Z57" s="39">
        <v>1.50302618004E-4</v>
      </c>
      <c r="AA57" s="39">
        <v>8.3935228235999993E-5</v>
      </c>
      <c r="AB57" s="39">
        <v>9.0767165418000008E-4</v>
      </c>
      <c r="AC57" s="39">
        <v>8.9791174391999993E-3</v>
      </c>
      <c r="AD57" s="39">
        <v>0.20105415135599999</v>
      </c>
      <c r="AE57" s="192"/>
      <c r="AF57" s="39" t="s">
        <v>408</v>
      </c>
      <c r="AG57" s="39" t="s">
        <v>408</v>
      </c>
      <c r="AH57" s="39" t="s">
        <v>408</v>
      </c>
      <c r="AI57" s="39" t="s">
        <v>408</v>
      </c>
      <c r="AJ57" s="39" t="s">
        <v>408</v>
      </c>
      <c r="AK57" s="39" t="s">
        <v>456</v>
      </c>
      <c r="AL57" s="40" t="s">
        <v>164</v>
      </c>
    </row>
    <row r="58" spans="1:38" s="5" customFormat="1" ht="26.25" customHeight="1" thickBot="1" x14ac:dyDescent="0.25">
      <c r="A58" s="37" t="s">
        <v>73</v>
      </c>
      <c r="B58" s="37" t="s">
        <v>20</v>
      </c>
      <c r="C58" s="37" t="s">
        <v>165</v>
      </c>
      <c r="D58" s="38"/>
      <c r="E58" s="39">
        <v>0.35962560810999999</v>
      </c>
      <c r="F58" s="39" t="s">
        <v>441</v>
      </c>
      <c r="G58" s="39">
        <v>8.3010732039999993E-2</v>
      </c>
      <c r="H58" s="39" t="s">
        <v>422</v>
      </c>
      <c r="I58" s="39">
        <v>1.5579862999999992E-2</v>
      </c>
      <c r="J58" s="39">
        <v>9.0459364999999958E-2</v>
      </c>
      <c r="K58" s="39">
        <v>0.20390110999999989</v>
      </c>
      <c r="L58" s="39">
        <v>7.1667369799999952E-5</v>
      </c>
      <c r="M58" s="39">
        <v>0.50962284859999996</v>
      </c>
      <c r="N58" s="39" t="s">
        <v>441</v>
      </c>
      <c r="O58" s="39" t="s">
        <v>441</v>
      </c>
      <c r="P58" s="39" t="s">
        <v>441</v>
      </c>
      <c r="Q58" s="39" t="s">
        <v>422</v>
      </c>
      <c r="R58" s="39" t="s">
        <v>422</v>
      </c>
      <c r="S58" s="39" t="s">
        <v>422</v>
      </c>
      <c r="T58" s="39" t="s">
        <v>422</v>
      </c>
      <c r="U58" s="39" t="s">
        <v>422</v>
      </c>
      <c r="V58" s="39" t="s">
        <v>422</v>
      </c>
      <c r="W58" s="39" t="s">
        <v>422</v>
      </c>
      <c r="X58" s="39" t="s">
        <v>422</v>
      </c>
      <c r="Y58" s="39" t="s">
        <v>422</v>
      </c>
      <c r="Z58" s="39" t="s">
        <v>422</v>
      </c>
      <c r="AA58" s="39" t="s">
        <v>422</v>
      </c>
      <c r="AB58" s="39" t="s">
        <v>422</v>
      </c>
      <c r="AC58" s="39" t="s">
        <v>422</v>
      </c>
      <c r="AD58" s="39" t="s">
        <v>422</v>
      </c>
      <c r="AE58" s="192"/>
      <c r="AF58" s="39" t="s">
        <v>408</v>
      </c>
      <c r="AG58" s="39" t="s">
        <v>408</v>
      </c>
      <c r="AH58" s="39" t="s">
        <v>408</v>
      </c>
      <c r="AI58" s="39" t="s">
        <v>408</v>
      </c>
      <c r="AJ58" s="39" t="s">
        <v>440</v>
      </c>
      <c r="AK58" s="39">
        <v>262.69218999999998</v>
      </c>
      <c r="AL58" s="40" t="s">
        <v>166</v>
      </c>
    </row>
    <row r="59" spans="1:38" s="5" customFormat="1" ht="26.25" customHeight="1" thickBot="1" x14ac:dyDescent="0.25">
      <c r="A59" s="37" t="s">
        <v>73</v>
      </c>
      <c r="B59" s="161" t="s">
        <v>22</v>
      </c>
      <c r="C59" s="37" t="s">
        <v>167</v>
      </c>
      <c r="D59" s="38"/>
      <c r="E59" s="39" t="s">
        <v>408</v>
      </c>
      <c r="F59" s="39" t="s">
        <v>441</v>
      </c>
      <c r="G59" s="39" t="s">
        <v>408</v>
      </c>
      <c r="H59" s="39" t="s">
        <v>441</v>
      </c>
      <c r="I59" s="39">
        <v>0.22817933611999999</v>
      </c>
      <c r="J59" s="39">
        <v>0.26201110366000002</v>
      </c>
      <c r="K59" s="39">
        <v>0.2911253412</v>
      </c>
      <c r="L59" s="39">
        <v>1.4147118839440002E-4</v>
      </c>
      <c r="M59" s="39" t="s">
        <v>408</v>
      </c>
      <c r="N59" s="39">
        <v>2.243296709</v>
      </c>
      <c r="O59" s="39">
        <v>0.11709694919999999</v>
      </c>
      <c r="P59" s="39">
        <v>1.4152590000000001E-3</v>
      </c>
      <c r="Q59" s="39">
        <v>0.24319979089999999</v>
      </c>
      <c r="R59" s="39">
        <v>0.29987828769999997</v>
      </c>
      <c r="S59" s="39">
        <v>3.3022710000000003E-3</v>
      </c>
      <c r="T59" s="39">
        <v>0.51913271039999997</v>
      </c>
      <c r="U59" s="39">
        <v>1.1334847649999999</v>
      </c>
      <c r="V59" s="39">
        <v>0.17454860999999999</v>
      </c>
      <c r="W59" s="39" t="s">
        <v>441</v>
      </c>
      <c r="X59" s="39" t="s">
        <v>441</v>
      </c>
      <c r="Y59" s="39" t="s">
        <v>441</v>
      </c>
      <c r="Z59" s="39" t="s">
        <v>441</v>
      </c>
      <c r="AA59" s="39" t="s">
        <v>441</v>
      </c>
      <c r="AB59" s="39" t="s">
        <v>441</v>
      </c>
      <c r="AC59" s="39" t="s">
        <v>422</v>
      </c>
      <c r="AD59" s="39" t="s">
        <v>422</v>
      </c>
      <c r="AE59" s="192"/>
      <c r="AF59" s="39" t="s">
        <v>440</v>
      </c>
      <c r="AG59" s="39" t="s">
        <v>440</v>
      </c>
      <c r="AH59" s="39" t="s">
        <v>408</v>
      </c>
      <c r="AI59" s="39" t="s">
        <v>440</v>
      </c>
      <c r="AJ59" s="39" t="s">
        <v>440</v>
      </c>
      <c r="AK59" s="39">
        <v>1337.3477719999998</v>
      </c>
      <c r="AL59" s="40" t="s">
        <v>168</v>
      </c>
    </row>
    <row r="60" spans="1:38" s="5" customFormat="1" ht="26.25" customHeight="1" thickBot="1" x14ac:dyDescent="0.25">
      <c r="A60" s="37" t="s">
        <v>73</v>
      </c>
      <c r="B60" s="161" t="s">
        <v>169</v>
      </c>
      <c r="C60" s="37" t="s">
        <v>170</v>
      </c>
      <c r="D60" s="41"/>
      <c r="E60" s="39" t="s">
        <v>422</v>
      </c>
      <c r="F60" s="39" t="s">
        <v>422</v>
      </c>
      <c r="G60" s="39" t="s">
        <v>422</v>
      </c>
      <c r="H60" s="39" t="s">
        <v>422</v>
      </c>
      <c r="I60" s="39">
        <v>0.13461000000000001</v>
      </c>
      <c r="J60" s="39">
        <v>1.3461000000000001</v>
      </c>
      <c r="K60" s="39">
        <v>2.7460439999999999</v>
      </c>
      <c r="L60" s="39" t="s">
        <v>422</v>
      </c>
      <c r="M60" s="39" t="s">
        <v>422</v>
      </c>
      <c r="N60" s="39" t="s">
        <v>422</v>
      </c>
      <c r="O60" s="39" t="s">
        <v>422</v>
      </c>
      <c r="P60" s="39" t="s">
        <v>422</v>
      </c>
      <c r="Q60" s="39" t="s">
        <v>422</v>
      </c>
      <c r="R60" s="39" t="s">
        <v>422</v>
      </c>
      <c r="S60" s="39" t="s">
        <v>422</v>
      </c>
      <c r="T60" s="39" t="s">
        <v>422</v>
      </c>
      <c r="U60" s="39" t="s">
        <v>422</v>
      </c>
      <c r="V60" s="39" t="s">
        <v>422</v>
      </c>
      <c r="W60" s="39" t="s">
        <v>422</v>
      </c>
      <c r="X60" s="39" t="s">
        <v>422</v>
      </c>
      <c r="Y60" s="39" t="s">
        <v>422</v>
      </c>
      <c r="Z60" s="39" t="s">
        <v>422</v>
      </c>
      <c r="AA60" s="39" t="s">
        <v>422</v>
      </c>
      <c r="AB60" s="39" t="s">
        <v>422</v>
      </c>
      <c r="AC60" s="39" t="s">
        <v>422</v>
      </c>
      <c r="AD60" s="39" t="s">
        <v>422</v>
      </c>
      <c r="AE60" s="192"/>
      <c r="AF60" s="39" t="s">
        <v>422</v>
      </c>
      <c r="AG60" s="39" t="s">
        <v>422</v>
      </c>
      <c r="AH60" s="39" t="s">
        <v>422</v>
      </c>
      <c r="AI60" s="39" t="s">
        <v>422</v>
      </c>
      <c r="AJ60" s="39" t="s">
        <v>422</v>
      </c>
      <c r="AK60" s="39">
        <v>26922</v>
      </c>
      <c r="AL60" s="39" t="s">
        <v>461</v>
      </c>
    </row>
    <row r="61" spans="1:38" s="5" customFormat="1" ht="26.25" customHeight="1" thickBot="1" x14ac:dyDescent="0.25">
      <c r="A61" s="37" t="s">
        <v>73</v>
      </c>
      <c r="B61" s="161" t="s">
        <v>171</v>
      </c>
      <c r="C61" s="37" t="s">
        <v>172</v>
      </c>
      <c r="D61" s="38"/>
      <c r="E61" s="39" t="s">
        <v>422</v>
      </c>
      <c r="F61" s="39" t="s">
        <v>422</v>
      </c>
      <c r="G61" s="39" t="s">
        <v>422</v>
      </c>
      <c r="H61" s="39" t="s">
        <v>422</v>
      </c>
      <c r="I61" s="39">
        <v>0.10911470820836214</v>
      </c>
      <c r="J61" s="39">
        <v>0.10911470820836214</v>
      </c>
      <c r="K61" s="39">
        <v>2.4440921164186227</v>
      </c>
      <c r="L61" s="39" t="s">
        <v>422</v>
      </c>
      <c r="M61" s="39" t="s">
        <v>422</v>
      </c>
      <c r="N61" s="39" t="s">
        <v>422</v>
      </c>
      <c r="O61" s="39" t="s">
        <v>422</v>
      </c>
      <c r="P61" s="39" t="s">
        <v>422</v>
      </c>
      <c r="Q61" s="39" t="s">
        <v>422</v>
      </c>
      <c r="R61" s="39" t="s">
        <v>422</v>
      </c>
      <c r="S61" s="39" t="s">
        <v>422</v>
      </c>
      <c r="T61" s="39" t="s">
        <v>422</v>
      </c>
      <c r="U61" s="39" t="s">
        <v>422</v>
      </c>
      <c r="V61" s="39" t="s">
        <v>422</v>
      </c>
      <c r="W61" s="39" t="s">
        <v>422</v>
      </c>
      <c r="X61" s="39" t="s">
        <v>422</v>
      </c>
      <c r="Y61" s="39" t="s">
        <v>422</v>
      </c>
      <c r="Z61" s="39" t="s">
        <v>422</v>
      </c>
      <c r="AA61" s="39" t="s">
        <v>422</v>
      </c>
      <c r="AB61" s="39" t="s">
        <v>422</v>
      </c>
      <c r="AC61" s="39" t="s">
        <v>422</v>
      </c>
      <c r="AD61" s="39" t="s">
        <v>422</v>
      </c>
      <c r="AE61" s="192"/>
      <c r="AF61" s="39" t="s">
        <v>422</v>
      </c>
      <c r="AG61" s="39" t="s">
        <v>422</v>
      </c>
      <c r="AH61" s="39" t="s">
        <v>422</v>
      </c>
      <c r="AI61" s="39" t="s">
        <v>422</v>
      </c>
      <c r="AJ61" s="39" t="s">
        <v>422</v>
      </c>
      <c r="AK61" s="39">
        <v>9745600</v>
      </c>
      <c r="AL61" s="39" t="s">
        <v>460</v>
      </c>
    </row>
    <row r="62" spans="1:38" s="5" customFormat="1" ht="26.25" customHeight="1" thickBot="1" x14ac:dyDescent="0.25">
      <c r="A62" s="37" t="s">
        <v>73</v>
      </c>
      <c r="B62" s="161" t="s">
        <v>174</v>
      </c>
      <c r="C62" s="37" t="s">
        <v>175</v>
      </c>
      <c r="D62" s="38"/>
      <c r="E62" s="39" t="s">
        <v>422</v>
      </c>
      <c r="F62" s="39" t="s">
        <v>422</v>
      </c>
      <c r="G62" s="39" t="s">
        <v>422</v>
      </c>
      <c r="H62" s="39" t="s">
        <v>422</v>
      </c>
      <c r="I62" s="39" t="s">
        <v>422</v>
      </c>
      <c r="J62" s="39" t="s">
        <v>422</v>
      </c>
      <c r="K62" s="39" t="s">
        <v>422</v>
      </c>
      <c r="L62" s="39" t="s">
        <v>422</v>
      </c>
      <c r="M62" s="39" t="s">
        <v>422</v>
      </c>
      <c r="N62" s="39" t="s">
        <v>422</v>
      </c>
      <c r="O62" s="39" t="s">
        <v>422</v>
      </c>
      <c r="P62" s="39" t="s">
        <v>422</v>
      </c>
      <c r="Q62" s="39" t="s">
        <v>422</v>
      </c>
      <c r="R62" s="39" t="s">
        <v>422</v>
      </c>
      <c r="S62" s="39" t="s">
        <v>422</v>
      </c>
      <c r="T62" s="39" t="s">
        <v>422</v>
      </c>
      <c r="U62" s="39" t="s">
        <v>422</v>
      </c>
      <c r="V62" s="39" t="s">
        <v>422</v>
      </c>
      <c r="W62" s="39" t="s">
        <v>422</v>
      </c>
      <c r="X62" s="39" t="s">
        <v>422</v>
      </c>
      <c r="Y62" s="39" t="s">
        <v>422</v>
      </c>
      <c r="Z62" s="39" t="s">
        <v>422</v>
      </c>
      <c r="AA62" s="39" t="s">
        <v>422</v>
      </c>
      <c r="AB62" s="39" t="s">
        <v>422</v>
      </c>
      <c r="AC62" s="39" t="s">
        <v>422</v>
      </c>
      <c r="AD62" s="39" t="s">
        <v>422</v>
      </c>
      <c r="AE62" s="192"/>
      <c r="AF62" s="39" t="s">
        <v>422</v>
      </c>
      <c r="AG62" s="39" t="s">
        <v>422</v>
      </c>
      <c r="AH62" s="39" t="s">
        <v>422</v>
      </c>
      <c r="AI62" s="39" t="s">
        <v>422</v>
      </c>
      <c r="AJ62" s="39" t="s">
        <v>422</v>
      </c>
      <c r="AK62" s="39" t="s">
        <v>422</v>
      </c>
      <c r="AL62" s="40" t="s">
        <v>176</v>
      </c>
    </row>
    <row r="63" spans="1:38" s="5" customFormat="1" ht="26.25" customHeight="1" thickBot="1" x14ac:dyDescent="0.25">
      <c r="A63" s="37" t="s">
        <v>73</v>
      </c>
      <c r="B63" s="161" t="s">
        <v>15</v>
      </c>
      <c r="C63" s="37" t="s">
        <v>177</v>
      </c>
      <c r="D63" s="44"/>
      <c r="E63" s="39" t="s">
        <v>422</v>
      </c>
      <c r="F63" s="39" t="s">
        <v>422</v>
      </c>
      <c r="G63" s="39" t="s">
        <v>422</v>
      </c>
      <c r="H63" s="39" t="s">
        <v>422</v>
      </c>
      <c r="I63" s="39" t="s">
        <v>422</v>
      </c>
      <c r="J63" s="39" t="s">
        <v>422</v>
      </c>
      <c r="K63" s="39" t="s">
        <v>422</v>
      </c>
      <c r="L63" s="39" t="s">
        <v>422</v>
      </c>
      <c r="M63" s="39" t="s">
        <v>422</v>
      </c>
      <c r="N63" s="39" t="s">
        <v>422</v>
      </c>
      <c r="O63" s="39" t="s">
        <v>422</v>
      </c>
      <c r="P63" s="39" t="s">
        <v>422</v>
      </c>
      <c r="Q63" s="39" t="s">
        <v>422</v>
      </c>
      <c r="R63" s="39" t="s">
        <v>422</v>
      </c>
      <c r="S63" s="39" t="s">
        <v>422</v>
      </c>
      <c r="T63" s="39" t="s">
        <v>422</v>
      </c>
      <c r="U63" s="39" t="s">
        <v>422</v>
      </c>
      <c r="V63" s="39" t="s">
        <v>422</v>
      </c>
      <c r="W63" s="39" t="s">
        <v>422</v>
      </c>
      <c r="X63" s="39" t="s">
        <v>422</v>
      </c>
      <c r="Y63" s="39" t="s">
        <v>422</v>
      </c>
      <c r="Z63" s="39" t="s">
        <v>422</v>
      </c>
      <c r="AA63" s="39" t="s">
        <v>422</v>
      </c>
      <c r="AB63" s="39" t="s">
        <v>422</v>
      </c>
      <c r="AC63" s="39" t="s">
        <v>422</v>
      </c>
      <c r="AD63" s="39" t="s">
        <v>422</v>
      </c>
      <c r="AE63" s="192"/>
      <c r="AF63" s="39" t="s">
        <v>422</v>
      </c>
      <c r="AG63" s="39" t="s">
        <v>422</v>
      </c>
      <c r="AH63" s="39" t="s">
        <v>422</v>
      </c>
      <c r="AI63" s="39" t="s">
        <v>422</v>
      </c>
      <c r="AJ63" s="39" t="s">
        <v>422</v>
      </c>
      <c r="AK63" s="39" t="s">
        <v>422</v>
      </c>
      <c r="AL63" s="40" t="s">
        <v>147</v>
      </c>
    </row>
    <row r="64" spans="1:38" s="5" customFormat="1" ht="26.25" customHeight="1" thickBot="1" x14ac:dyDescent="0.25">
      <c r="A64" s="37" t="s">
        <v>73</v>
      </c>
      <c r="B64" s="161" t="s">
        <v>10</v>
      </c>
      <c r="C64" s="37" t="s">
        <v>178</v>
      </c>
      <c r="D64" s="38"/>
      <c r="E64" s="39">
        <v>0.22159200000000001</v>
      </c>
      <c r="F64" s="39">
        <v>1.9943280000000001E-2</v>
      </c>
      <c r="G64" s="39" t="s">
        <v>422</v>
      </c>
      <c r="H64" s="39">
        <v>1.1079600000000002E-2</v>
      </c>
      <c r="I64" s="39" t="s">
        <v>422</v>
      </c>
      <c r="J64" s="39" t="s">
        <v>422</v>
      </c>
      <c r="K64" s="39" t="s">
        <v>422</v>
      </c>
      <c r="L64" s="39" t="s">
        <v>422</v>
      </c>
      <c r="M64" s="39">
        <v>1.3295520000000001E-3</v>
      </c>
      <c r="N64" s="39" t="s">
        <v>422</v>
      </c>
      <c r="O64" s="39" t="s">
        <v>422</v>
      </c>
      <c r="P64" s="39" t="s">
        <v>422</v>
      </c>
      <c r="Q64" s="39" t="s">
        <v>422</v>
      </c>
      <c r="R64" s="39" t="s">
        <v>422</v>
      </c>
      <c r="S64" s="39" t="s">
        <v>422</v>
      </c>
      <c r="T64" s="39" t="s">
        <v>422</v>
      </c>
      <c r="U64" s="39" t="s">
        <v>422</v>
      </c>
      <c r="V64" s="39" t="s">
        <v>422</v>
      </c>
      <c r="W64" s="39" t="s">
        <v>422</v>
      </c>
      <c r="X64" s="39" t="s">
        <v>422</v>
      </c>
      <c r="Y64" s="39" t="s">
        <v>422</v>
      </c>
      <c r="Z64" s="39" t="s">
        <v>422</v>
      </c>
      <c r="AA64" s="39" t="s">
        <v>422</v>
      </c>
      <c r="AB64" s="39" t="s">
        <v>422</v>
      </c>
      <c r="AC64" s="39" t="s">
        <v>422</v>
      </c>
      <c r="AD64" s="39" t="s">
        <v>422</v>
      </c>
      <c r="AE64" s="192"/>
      <c r="AF64" s="39" t="s">
        <v>422</v>
      </c>
      <c r="AG64" s="39" t="s">
        <v>422</v>
      </c>
      <c r="AH64" s="39" t="s">
        <v>422</v>
      </c>
      <c r="AI64" s="39" t="s">
        <v>422</v>
      </c>
      <c r="AJ64" s="39" t="s">
        <v>422</v>
      </c>
      <c r="AK64" s="39" t="s">
        <v>456</v>
      </c>
      <c r="AL64" s="40" t="s">
        <v>179</v>
      </c>
    </row>
    <row r="65" spans="1:38" s="5" customFormat="1" ht="26.25" customHeight="1" thickBot="1" x14ac:dyDescent="0.25">
      <c r="A65" s="37" t="s">
        <v>73</v>
      </c>
      <c r="B65" s="37" t="s">
        <v>9</v>
      </c>
      <c r="C65" s="37" t="s">
        <v>180</v>
      </c>
      <c r="D65" s="38"/>
      <c r="E65" s="39">
        <v>0.43653189999999997</v>
      </c>
      <c r="F65" s="39" t="s">
        <v>422</v>
      </c>
      <c r="G65" s="39" t="s">
        <v>422</v>
      </c>
      <c r="H65" s="39" t="s">
        <v>422</v>
      </c>
      <c r="I65" s="39" t="s">
        <v>422</v>
      </c>
      <c r="J65" s="39" t="s">
        <v>422</v>
      </c>
      <c r="K65" s="39" t="s">
        <v>422</v>
      </c>
      <c r="L65" s="39" t="s">
        <v>422</v>
      </c>
      <c r="M65" s="39" t="s">
        <v>422</v>
      </c>
      <c r="N65" s="39" t="s">
        <v>422</v>
      </c>
      <c r="O65" s="39" t="s">
        <v>422</v>
      </c>
      <c r="P65" s="39" t="s">
        <v>422</v>
      </c>
      <c r="Q65" s="39" t="s">
        <v>422</v>
      </c>
      <c r="R65" s="39" t="s">
        <v>422</v>
      </c>
      <c r="S65" s="39" t="s">
        <v>422</v>
      </c>
      <c r="T65" s="39" t="s">
        <v>422</v>
      </c>
      <c r="U65" s="39" t="s">
        <v>422</v>
      </c>
      <c r="V65" s="39" t="s">
        <v>422</v>
      </c>
      <c r="W65" s="39" t="s">
        <v>422</v>
      </c>
      <c r="X65" s="39" t="s">
        <v>422</v>
      </c>
      <c r="Y65" s="39" t="s">
        <v>422</v>
      </c>
      <c r="Z65" s="39" t="s">
        <v>422</v>
      </c>
      <c r="AA65" s="39" t="s">
        <v>422</v>
      </c>
      <c r="AB65" s="39" t="s">
        <v>422</v>
      </c>
      <c r="AC65" s="39" t="s">
        <v>422</v>
      </c>
      <c r="AD65" s="39" t="s">
        <v>422</v>
      </c>
      <c r="AE65" s="192"/>
      <c r="AF65" s="39" t="s">
        <v>422</v>
      </c>
      <c r="AG65" s="39" t="s">
        <v>422</v>
      </c>
      <c r="AH65" s="39" t="s">
        <v>422</v>
      </c>
      <c r="AI65" s="39" t="s">
        <v>422</v>
      </c>
      <c r="AJ65" s="39" t="s">
        <v>422</v>
      </c>
      <c r="AK65" s="39">
        <v>655.41600000000005</v>
      </c>
      <c r="AL65" s="40" t="s">
        <v>181</v>
      </c>
    </row>
    <row r="66" spans="1:38" s="5" customFormat="1" ht="26.25" customHeight="1" thickBot="1" x14ac:dyDescent="0.25">
      <c r="A66" s="37" t="s">
        <v>73</v>
      </c>
      <c r="B66" s="37" t="s">
        <v>16</v>
      </c>
      <c r="C66" s="37" t="s">
        <v>182</v>
      </c>
      <c r="D66" s="38"/>
      <c r="E66" s="39" t="s">
        <v>440</v>
      </c>
      <c r="F66" s="39" t="s">
        <v>440</v>
      </c>
      <c r="G66" s="39" t="s">
        <v>440</v>
      </c>
      <c r="H66" s="39" t="s">
        <v>440</v>
      </c>
      <c r="I66" s="39" t="s">
        <v>440</v>
      </c>
      <c r="J66" s="39" t="s">
        <v>440</v>
      </c>
      <c r="K66" s="39" t="s">
        <v>440</v>
      </c>
      <c r="L66" s="39" t="s">
        <v>440</v>
      </c>
      <c r="M66" s="39" t="s">
        <v>440</v>
      </c>
      <c r="N66" s="39" t="s">
        <v>440</v>
      </c>
      <c r="O66" s="39" t="s">
        <v>440</v>
      </c>
      <c r="P66" s="39" t="s">
        <v>440</v>
      </c>
      <c r="Q66" s="39" t="s">
        <v>440</v>
      </c>
      <c r="R66" s="39" t="s">
        <v>440</v>
      </c>
      <c r="S66" s="39" t="s">
        <v>440</v>
      </c>
      <c r="T66" s="39" t="s">
        <v>440</v>
      </c>
      <c r="U66" s="39" t="s">
        <v>440</v>
      </c>
      <c r="V66" s="39" t="s">
        <v>440</v>
      </c>
      <c r="W66" s="39" t="s">
        <v>440</v>
      </c>
      <c r="X66" s="39" t="s">
        <v>440</v>
      </c>
      <c r="Y66" s="39" t="s">
        <v>440</v>
      </c>
      <c r="Z66" s="39" t="s">
        <v>440</v>
      </c>
      <c r="AA66" s="39" t="s">
        <v>440</v>
      </c>
      <c r="AB66" s="39" t="s">
        <v>440</v>
      </c>
      <c r="AC66" s="39" t="s">
        <v>440</v>
      </c>
      <c r="AD66" s="39" t="s">
        <v>440</v>
      </c>
      <c r="AE66" s="192"/>
      <c r="AF66" s="39" t="s">
        <v>440</v>
      </c>
      <c r="AG66" s="39" t="s">
        <v>440</v>
      </c>
      <c r="AH66" s="39" t="s">
        <v>440</v>
      </c>
      <c r="AI66" s="39" t="s">
        <v>440</v>
      </c>
      <c r="AJ66" s="39" t="s">
        <v>440</v>
      </c>
      <c r="AK66" s="39" t="s">
        <v>440</v>
      </c>
      <c r="AL66" s="40" t="s">
        <v>183</v>
      </c>
    </row>
    <row r="67" spans="1:38" s="5" customFormat="1" ht="26.25" customHeight="1" thickBot="1" x14ac:dyDescent="0.25">
      <c r="A67" s="37" t="s">
        <v>73</v>
      </c>
      <c r="B67" s="37" t="s">
        <v>8</v>
      </c>
      <c r="C67" s="37" t="s">
        <v>184</v>
      </c>
      <c r="D67" s="38"/>
      <c r="E67" s="39" t="s">
        <v>441</v>
      </c>
      <c r="F67" s="39" t="s">
        <v>441</v>
      </c>
      <c r="G67" s="39" t="s">
        <v>441</v>
      </c>
      <c r="H67" s="39" t="s">
        <v>441</v>
      </c>
      <c r="I67" s="39" t="s">
        <v>441</v>
      </c>
      <c r="J67" s="39" t="s">
        <v>441</v>
      </c>
      <c r="K67" s="39">
        <v>3.5940862999999999E-5</v>
      </c>
      <c r="L67" s="39" t="s">
        <v>441</v>
      </c>
      <c r="M67" s="39" t="s">
        <v>441</v>
      </c>
      <c r="N67" s="39" t="s">
        <v>441</v>
      </c>
      <c r="O67" s="39" t="s">
        <v>441</v>
      </c>
      <c r="P67" s="39" t="s">
        <v>441</v>
      </c>
      <c r="Q67" s="39" t="s">
        <v>441</v>
      </c>
      <c r="R67" s="39" t="s">
        <v>441</v>
      </c>
      <c r="S67" s="39" t="s">
        <v>441</v>
      </c>
      <c r="T67" s="39" t="s">
        <v>441</v>
      </c>
      <c r="U67" s="39" t="s">
        <v>441</v>
      </c>
      <c r="V67" s="39" t="s">
        <v>441</v>
      </c>
      <c r="W67" s="39" t="s">
        <v>441</v>
      </c>
      <c r="X67" s="39" t="s">
        <v>441</v>
      </c>
      <c r="Y67" s="39" t="s">
        <v>441</v>
      </c>
      <c r="Z67" s="39" t="s">
        <v>441</v>
      </c>
      <c r="AA67" s="39" t="s">
        <v>441</v>
      </c>
      <c r="AB67" s="39" t="s">
        <v>441</v>
      </c>
      <c r="AC67" s="39" t="s">
        <v>422</v>
      </c>
      <c r="AD67" s="39" t="s">
        <v>422</v>
      </c>
      <c r="AE67" s="192"/>
      <c r="AF67" s="39" t="s">
        <v>422</v>
      </c>
      <c r="AG67" s="39" t="s">
        <v>408</v>
      </c>
      <c r="AH67" s="39" t="s">
        <v>422</v>
      </c>
      <c r="AI67" s="39" t="s">
        <v>422</v>
      </c>
      <c r="AJ67" s="39" t="s">
        <v>422</v>
      </c>
      <c r="AK67" s="39" t="s">
        <v>456</v>
      </c>
      <c r="AL67" s="40" t="s">
        <v>185</v>
      </c>
    </row>
    <row r="68" spans="1:38" s="5" customFormat="1" ht="26.25" customHeight="1" thickBot="1" x14ac:dyDescent="0.25">
      <c r="A68" s="37" t="s">
        <v>73</v>
      </c>
      <c r="B68" s="37" t="s">
        <v>186</v>
      </c>
      <c r="C68" s="37" t="s">
        <v>187</v>
      </c>
      <c r="D68" s="38"/>
      <c r="E68" s="39" t="s">
        <v>440</v>
      </c>
      <c r="F68" s="39" t="s">
        <v>440</v>
      </c>
      <c r="G68" s="39" t="s">
        <v>440</v>
      </c>
      <c r="H68" s="39" t="s">
        <v>440</v>
      </c>
      <c r="I68" s="39" t="s">
        <v>440</v>
      </c>
      <c r="J68" s="39" t="s">
        <v>440</v>
      </c>
      <c r="K68" s="39" t="s">
        <v>440</v>
      </c>
      <c r="L68" s="39" t="s">
        <v>440</v>
      </c>
      <c r="M68" s="39" t="s">
        <v>440</v>
      </c>
      <c r="N68" s="39" t="s">
        <v>440</v>
      </c>
      <c r="O68" s="39" t="s">
        <v>440</v>
      </c>
      <c r="P68" s="39" t="s">
        <v>440</v>
      </c>
      <c r="Q68" s="39" t="s">
        <v>440</v>
      </c>
      <c r="R68" s="39" t="s">
        <v>440</v>
      </c>
      <c r="S68" s="39" t="s">
        <v>440</v>
      </c>
      <c r="T68" s="39" t="s">
        <v>440</v>
      </c>
      <c r="U68" s="39" t="s">
        <v>440</v>
      </c>
      <c r="V68" s="39" t="s">
        <v>440</v>
      </c>
      <c r="W68" s="39" t="s">
        <v>440</v>
      </c>
      <c r="X68" s="39" t="s">
        <v>440</v>
      </c>
      <c r="Y68" s="39" t="s">
        <v>440</v>
      </c>
      <c r="Z68" s="39" t="s">
        <v>440</v>
      </c>
      <c r="AA68" s="39" t="s">
        <v>440</v>
      </c>
      <c r="AB68" s="39" t="s">
        <v>440</v>
      </c>
      <c r="AC68" s="39" t="s">
        <v>440</v>
      </c>
      <c r="AD68" s="39" t="s">
        <v>440</v>
      </c>
      <c r="AE68" s="192"/>
      <c r="AF68" s="39" t="s">
        <v>440</v>
      </c>
      <c r="AG68" s="39" t="s">
        <v>440</v>
      </c>
      <c r="AH68" s="39" t="s">
        <v>440</v>
      </c>
      <c r="AI68" s="39" t="s">
        <v>440</v>
      </c>
      <c r="AJ68" s="39" t="s">
        <v>440</v>
      </c>
      <c r="AK68" s="39" t="s">
        <v>440</v>
      </c>
      <c r="AL68" s="40" t="s">
        <v>188</v>
      </c>
    </row>
    <row r="69" spans="1:38" s="5" customFormat="1" ht="26.25" customHeight="1" thickBot="1" x14ac:dyDescent="0.25">
      <c r="A69" s="37" t="s">
        <v>73</v>
      </c>
      <c r="B69" s="37" t="s">
        <v>189</v>
      </c>
      <c r="C69" s="37" t="s">
        <v>190</v>
      </c>
      <c r="D69" s="43"/>
      <c r="E69" s="39" t="s">
        <v>422</v>
      </c>
      <c r="F69" s="39" t="s">
        <v>422</v>
      </c>
      <c r="G69" s="39" t="s">
        <v>422</v>
      </c>
      <c r="H69" s="39">
        <v>1.2833685000000001</v>
      </c>
      <c r="I69" s="39" t="s">
        <v>441</v>
      </c>
      <c r="J69" s="39" t="s">
        <v>441</v>
      </c>
      <c r="K69" s="39">
        <v>0.14259649999999999</v>
      </c>
      <c r="L69" s="39" t="s">
        <v>441</v>
      </c>
      <c r="M69" s="39">
        <v>12.833684999999999</v>
      </c>
      <c r="N69" s="39" t="s">
        <v>422</v>
      </c>
      <c r="O69" s="39" t="s">
        <v>422</v>
      </c>
      <c r="P69" s="39" t="s">
        <v>422</v>
      </c>
      <c r="Q69" s="39" t="s">
        <v>422</v>
      </c>
      <c r="R69" s="39" t="s">
        <v>422</v>
      </c>
      <c r="S69" s="39" t="s">
        <v>422</v>
      </c>
      <c r="T69" s="39" t="s">
        <v>422</v>
      </c>
      <c r="U69" s="39" t="s">
        <v>422</v>
      </c>
      <c r="V69" s="39" t="s">
        <v>422</v>
      </c>
      <c r="W69" s="39" t="s">
        <v>422</v>
      </c>
      <c r="X69" s="39" t="s">
        <v>422</v>
      </c>
      <c r="Y69" s="39" t="s">
        <v>422</v>
      </c>
      <c r="Z69" s="39" t="s">
        <v>422</v>
      </c>
      <c r="AA69" s="39" t="s">
        <v>422</v>
      </c>
      <c r="AB69" s="39" t="s">
        <v>422</v>
      </c>
      <c r="AC69" s="39" t="s">
        <v>422</v>
      </c>
      <c r="AD69" s="39" t="s">
        <v>422</v>
      </c>
      <c r="AE69" s="192"/>
      <c r="AF69" s="39" t="s">
        <v>422</v>
      </c>
      <c r="AG69" s="39" t="s">
        <v>408</v>
      </c>
      <c r="AH69" s="39" t="s">
        <v>422</v>
      </c>
      <c r="AI69" s="39" t="s">
        <v>422</v>
      </c>
      <c r="AJ69" s="39" t="s">
        <v>422</v>
      </c>
      <c r="AK69" s="39" t="s">
        <v>456</v>
      </c>
      <c r="AL69" s="40" t="s">
        <v>191</v>
      </c>
    </row>
    <row r="70" spans="1:38" s="5" customFormat="1" ht="26.25" customHeight="1" thickBot="1" x14ac:dyDescent="0.25">
      <c r="A70" s="37" t="s">
        <v>73</v>
      </c>
      <c r="B70" s="37" t="s">
        <v>192</v>
      </c>
      <c r="C70" s="37" t="s">
        <v>193</v>
      </c>
      <c r="D70" s="43"/>
      <c r="E70" s="39" t="s">
        <v>422</v>
      </c>
      <c r="F70" s="39">
        <v>0.30888975439999994</v>
      </c>
      <c r="G70" s="39">
        <v>4.5595940000000008E-2</v>
      </c>
      <c r="H70" s="39">
        <v>2.2684649999999997E-2</v>
      </c>
      <c r="I70" s="39">
        <v>3.3300627300000003E-2</v>
      </c>
      <c r="J70" s="39">
        <v>4.4400836399999997E-2</v>
      </c>
      <c r="K70" s="39">
        <v>1.6796111514100001</v>
      </c>
      <c r="L70" s="39" t="s">
        <v>422</v>
      </c>
      <c r="M70" s="39" t="s">
        <v>422</v>
      </c>
      <c r="N70" s="39" t="s">
        <v>422</v>
      </c>
      <c r="O70" s="39" t="s">
        <v>422</v>
      </c>
      <c r="P70" s="39" t="s">
        <v>422</v>
      </c>
      <c r="Q70" s="39" t="s">
        <v>422</v>
      </c>
      <c r="R70" s="39" t="s">
        <v>422</v>
      </c>
      <c r="S70" s="39" t="s">
        <v>422</v>
      </c>
      <c r="T70" s="39" t="s">
        <v>422</v>
      </c>
      <c r="U70" s="39" t="s">
        <v>422</v>
      </c>
      <c r="V70" s="39" t="s">
        <v>422</v>
      </c>
      <c r="W70" s="39" t="s">
        <v>422</v>
      </c>
      <c r="X70" s="39" t="s">
        <v>422</v>
      </c>
      <c r="Y70" s="39" t="s">
        <v>422</v>
      </c>
      <c r="Z70" s="39" t="s">
        <v>422</v>
      </c>
      <c r="AA70" s="39" t="s">
        <v>422</v>
      </c>
      <c r="AB70" s="39" t="s">
        <v>422</v>
      </c>
      <c r="AC70" s="39" t="s">
        <v>422</v>
      </c>
      <c r="AD70" s="39" t="s">
        <v>422</v>
      </c>
      <c r="AE70" s="192"/>
      <c r="AF70" s="39" t="s">
        <v>422</v>
      </c>
      <c r="AG70" s="39" t="s">
        <v>422</v>
      </c>
      <c r="AH70" s="39" t="s">
        <v>422</v>
      </c>
      <c r="AI70" s="39" t="s">
        <v>422</v>
      </c>
      <c r="AJ70" s="39" t="s">
        <v>422</v>
      </c>
      <c r="AK70" s="39">
        <v>1350.516742</v>
      </c>
      <c r="AL70" s="40" t="s">
        <v>147</v>
      </c>
    </row>
    <row r="71" spans="1:38" s="5" customFormat="1" ht="26.25" customHeight="1" thickBot="1" x14ac:dyDescent="0.25">
      <c r="A71" s="37" t="s">
        <v>73</v>
      </c>
      <c r="B71" s="37" t="s">
        <v>194</v>
      </c>
      <c r="C71" s="37" t="s">
        <v>195</v>
      </c>
      <c r="D71" s="43"/>
      <c r="E71" s="39" t="s">
        <v>422</v>
      </c>
      <c r="F71" s="39" t="s">
        <v>422</v>
      </c>
      <c r="G71" s="39" t="s">
        <v>422</v>
      </c>
      <c r="H71" s="39" t="s">
        <v>422</v>
      </c>
      <c r="I71" s="39" t="s">
        <v>422</v>
      </c>
      <c r="J71" s="39" t="s">
        <v>422</v>
      </c>
      <c r="K71" s="39" t="s">
        <v>422</v>
      </c>
      <c r="L71" s="39" t="s">
        <v>422</v>
      </c>
      <c r="M71" s="39" t="s">
        <v>422</v>
      </c>
      <c r="N71" s="39" t="s">
        <v>422</v>
      </c>
      <c r="O71" s="39" t="s">
        <v>422</v>
      </c>
      <c r="P71" s="39" t="s">
        <v>422</v>
      </c>
      <c r="Q71" s="39" t="s">
        <v>422</v>
      </c>
      <c r="R71" s="39" t="s">
        <v>422</v>
      </c>
      <c r="S71" s="39" t="s">
        <v>422</v>
      </c>
      <c r="T71" s="39" t="s">
        <v>422</v>
      </c>
      <c r="U71" s="39" t="s">
        <v>422</v>
      </c>
      <c r="V71" s="39" t="s">
        <v>422</v>
      </c>
      <c r="W71" s="39" t="s">
        <v>422</v>
      </c>
      <c r="X71" s="39" t="s">
        <v>422</v>
      </c>
      <c r="Y71" s="39" t="s">
        <v>422</v>
      </c>
      <c r="Z71" s="39" t="s">
        <v>422</v>
      </c>
      <c r="AA71" s="39" t="s">
        <v>422</v>
      </c>
      <c r="AB71" s="39" t="s">
        <v>422</v>
      </c>
      <c r="AC71" s="39" t="s">
        <v>422</v>
      </c>
      <c r="AD71" s="39" t="s">
        <v>422</v>
      </c>
      <c r="AE71" s="192"/>
      <c r="AF71" s="39" t="s">
        <v>422</v>
      </c>
      <c r="AG71" s="39" t="s">
        <v>422</v>
      </c>
      <c r="AH71" s="39" t="s">
        <v>422</v>
      </c>
      <c r="AI71" s="39" t="s">
        <v>422</v>
      </c>
      <c r="AJ71" s="39" t="s">
        <v>422</v>
      </c>
      <c r="AK71" s="39" t="s">
        <v>422</v>
      </c>
      <c r="AL71" s="40" t="s">
        <v>147</v>
      </c>
    </row>
    <row r="72" spans="1:38" s="5" customFormat="1" ht="26.25" customHeight="1" thickBot="1" x14ac:dyDescent="0.25">
      <c r="A72" s="37" t="s">
        <v>73</v>
      </c>
      <c r="B72" s="37" t="s">
        <v>6</v>
      </c>
      <c r="C72" s="37" t="s">
        <v>196</v>
      </c>
      <c r="D72" s="38"/>
      <c r="E72" s="39">
        <v>6.5701999999999997E-2</v>
      </c>
      <c r="F72" s="39">
        <v>2.9992899999999999E-2</v>
      </c>
      <c r="G72" s="39">
        <v>3.0324E-2</v>
      </c>
      <c r="H72" s="39" t="s">
        <v>422</v>
      </c>
      <c r="I72" s="39">
        <v>1.06134E-2</v>
      </c>
      <c r="J72" s="39">
        <v>1.2129599999999999E-2</v>
      </c>
      <c r="K72" s="39">
        <v>2.3833500000000001E-2</v>
      </c>
      <c r="L72" s="39">
        <v>3.8208239999999994E-5</v>
      </c>
      <c r="M72" s="39">
        <v>0.85918000000000005</v>
      </c>
      <c r="N72" s="39">
        <v>1.3140399999999999</v>
      </c>
      <c r="O72" s="39">
        <v>0.10108</v>
      </c>
      <c r="P72" s="39">
        <v>2.5270000000000001E-2</v>
      </c>
      <c r="Q72" s="39">
        <v>7.5809999999999992E-3</v>
      </c>
      <c r="R72" s="39">
        <v>5.0540000000000002E-2</v>
      </c>
      <c r="S72" s="39">
        <v>1.0108000000000001E-2</v>
      </c>
      <c r="T72" s="39">
        <v>0.35377999999999998</v>
      </c>
      <c r="U72" s="39" t="s">
        <v>422</v>
      </c>
      <c r="V72" s="39">
        <v>1.8194399999999999</v>
      </c>
      <c r="W72" s="39">
        <v>1.5161999999999998</v>
      </c>
      <c r="X72" s="39" t="s">
        <v>422</v>
      </c>
      <c r="Y72" s="39" t="s">
        <v>422</v>
      </c>
      <c r="Z72" s="39" t="s">
        <v>422</v>
      </c>
      <c r="AA72" s="39" t="s">
        <v>422</v>
      </c>
      <c r="AB72" s="39">
        <v>0.24259199999999997</v>
      </c>
      <c r="AC72" s="39" t="s">
        <v>440</v>
      </c>
      <c r="AD72" s="39">
        <v>1.2635000000000001</v>
      </c>
      <c r="AE72" s="192"/>
      <c r="AF72" s="39" t="s">
        <v>422</v>
      </c>
      <c r="AG72" s="39" t="s">
        <v>422</v>
      </c>
      <c r="AH72" s="39" t="s">
        <v>422</v>
      </c>
      <c r="AI72" s="39" t="s">
        <v>422</v>
      </c>
      <c r="AJ72" s="39" t="s">
        <v>422</v>
      </c>
      <c r="AK72" s="39">
        <v>1445</v>
      </c>
      <c r="AL72" s="40" t="s">
        <v>197</v>
      </c>
    </row>
    <row r="73" spans="1:38" s="5" customFormat="1" ht="26.25" customHeight="1" thickBot="1" x14ac:dyDescent="0.25">
      <c r="A73" s="37" t="s">
        <v>73</v>
      </c>
      <c r="B73" s="37" t="s">
        <v>7</v>
      </c>
      <c r="C73" s="37" t="s">
        <v>198</v>
      </c>
      <c r="D73" s="38"/>
      <c r="E73" s="39" t="s">
        <v>440</v>
      </c>
      <c r="F73" s="39" t="s">
        <v>440</v>
      </c>
      <c r="G73" s="39" t="s">
        <v>440</v>
      </c>
      <c r="H73" s="39" t="s">
        <v>440</v>
      </c>
      <c r="I73" s="39" t="s">
        <v>440</v>
      </c>
      <c r="J73" s="39" t="s">
        <v>440</v>
      </c>
      <c r="K73" s="39" t="s">
        <v>440</v>
      </c>
      <c r="L73" s="39" t="s">
        <v>440</v>
      </c>
      <c r="M73" s="39" t="s">
        <v>440</v>
      </c>
      <c r="N73" s="39" t="s">
        <v>440</v>
      </c>
      <c r="O73" s="39" t="s">
        <v>440</v>
      </c>
      <c r="P73" s="39" t="s">
        <v>440</v>
      </c>
      <c r="Q73" s="39" t="s">
        <v>440</v>
      </c>
      <c r="R73" s="39" t="s">
        <v>440</v>
      </c>
      <c r="S73" s="39" t="s">
        <v>440</v>
      </c>
      <c r="T73" s="39" t="s">
        <v>440</v>
      </c>
      <c r="U73" s="39" t="s">
        <v>440</v>
      </c>
      <c r="V73" s="39" t="s">
        <v>440</v>
      </c>
      <c r="W73" s="39" t="s">
        <v>440</v>
      </c>
      <c r="X73" s="39" t="s">
        <v>440</v>
      </c>
      <c r="Y73" s="39" t="s">
        <v>440</v>
      </c>
      <c r="Z73" s="39" t="s">
        <v>440</v>
      </c>
      <c r="AA73" s="39" t="s">
        <v>440</v>
      </c>
      <c r="AB73" s="39" t="s">
        <v>440</v>
      </c>
      <c r="AC73" s="39" t="s">
        <v>440</v>
      </c>
      <c r="AD73" s="39" t="s">
        <v>440</v>
      </c>
      <c r="AE73" s="192"/>
      <c r="AF73" s="39" t="s">
        <v>440</v>
      </c>
      <c r="AG73" s="39" t="s">
        <v>440</v>
      </c>
      <c r="AH73" s="39" t="s">
        <v>440</v>
      </c>
      <c r="AI73" s="39" t="s">
        <v>440</v>
      </c>
      <c r="AJ73" s="39" t="s">
        <v>440</v>
      </c>
      <c r="AK73" s="39" t="s">
        <v>440</v>
      </c>
      <c r="AL73" s="40" t="s">
        <v>199</v>
      </c>
    </row>
    <row r="74" spans="1:38" s="5" customFormat="1" ht="26.25" customHeight="1" thickBot="1" x14ac:dyDescent="0.25">
      <c r="A74" s="37" t="s">
        <v>73</v>
      </c>
      <c r="B74" s="37" t="s">
        <v>14</v>
      </c>
      <c r="C74" s="37" t="s">
        <v>200</v>
      </c>
      <c r="D74" s="38"/>
      <c r="E74" s="39" t="s">
        <v>408</v>
      </c>
      <c r="F74" s="39" t="s">
        <v>441</v>
      </c>
      <c r="G74" s="39" t="s">
        <v>408</v>
      </c>
      <c r="H74" s="39" t="s">
        <v>441</v>
      </c>
      <c r="I74" s="39">
        <v>5.821018335E-2</v>
      </c>
      <c r="J74" s="39">
        <v>0.14817137580000003</v>
      </c>
      <c r="K74" s="39">
        <v>0.21167339400000001</v>
      </c>
      <c r="L74" s="39">
        <v>1.3388342170500001E-3</v>
      </c>
      <c r="M74" s="39" t="s">
        <v>441</v>
      </c>
      <c r="N74" s="39" t="s">
        <v>441</v>
      </c>
      <c r="O74" s="39" t="s">
        <v>441</v>
      </c>
      <c r="P74" s="39" t="s">
        <v>441</v>
      </c>
      <c r="Q74" s="39" t="s">
        <v>441</v>
      </c>
      <c r="R74" s="39" t="s">
        <v>441</v>
      </c>
      <c r="S74" s="39" t="s">
        <v>441</v>
      </c>
      <c r="T74" s="39" t="s">
        <v>441</v>
      </c>
      <c r="U74" s="39" t="s">
        <v>441</v>
      </c>
      <c r="V74" s="39" t="s">
        <v>441</v>
      </c>
      <c r="W74" s="39">
        <v>3.7042843950000002</v>
      </c>
      <c r="X74" s="39" t="s">
        <v>441</v>
      </c>
      <c r="Y74" s="39" t="s">
        <v>441</v>
      </c>
      <c r="Z74" s="39" t="s">
        <v>441</v>
      </c>
      <c r="AA74" s="39" t="s">
        <v>441</v>
      </c>
      <c r="AB74" s="39" t="s">
        <v>441</v>
      </c>
      <c r="AC74" s="39">
        <v>0.52918348500000001</v>
      </c>
      <c r="AD74" s="39" t="s">
        <v>441</v>
      </c>
      <c r="AE74" s="192"/>
      <c r="AF74" s="39" t="s">
        <v>408</v>
      </c>
      <c r="AG74" s="39" t="s">
        <v>440</v>
      </c>
      <c r="AH74" s="39" t="s">
        <v>408</v>
      </c>
      <c r="AI74" s="39" t="s">
        <v>440</v>
      </c>
      <c r="AJ74" s="39" t="s">
        <v>440</v>
      </c>
      <c r="AK74" s="39">
        <v>105.83669700000002</v>
      </c>
      <c r="AL74" s="40" t="s">
        <v>201</v>
      </c>
    </row>
    <row r="75" spans="1:38" s="5" customFormat="1" ht="26.25" customHeight="1" thickBot="1" x14ac:dyDescent="0.25">
      <c r="A75" s="37" t="s">
        <v>73</v>
      </c>
      <c r="B75" s="37" t="s">
        <v>202</v>
      </c>
      <c r="C75" s="37" t="s">
        <v>203</v>
      </c>
      <c r="D75" s="43"/>
      <c r="E75" s="39" t="s">
        <v>440</v>
      </c>
      <c r="F75" s="39" t="s">
        <v>440</v>
      </c>
      <c r="G75" s="39" t="s">
        <v>440</v>
      </c>
      <c r="H75" s="39" t="s">
        <v>440</v>
      </c>
      <c r="I75" s="39" t="s">
        <v>440</v>
      </c>
      <c r="J75" s="39" t="s">
        <v>440</v>
      </c>
      <c r="K75" s="39" t="s">
        <v>440</v>
      </c>
      <c r="L75" s="39" t="s">
        <v>440</v>
      </c>
      <c r="M75" s="39" t="s">
        <v>440</v>
      </c>
      <c r="N75" s="39" t="s">
        <v>440</v>
      </c>
      <c r="O75" s="39" t="s">
        <v>440</v>
      </c>
      <c r="P75" s="39" t="s">
        <v>440</v>
      </c>
      <c r="Q75" s="39" t="s">
        <v>440</v>
      </c>
      <c r="R75" s="39" t="s">
        <v>440</v>
      </c>
      <c r="S75" s="39" t="s">
        <v>440</v>
      </c>
      <c r="T75" s="39" t="s">
        <v>440</v>
      </c>
      <c r="U75" s="39" t="s">
        <v>440</v>
      </c>
      <c r="V75" s="39" t="s">
        <v>440</v>
      </c>
      <c r="W75" s="39" t="s">
        <v>440</v>
      </c>
      <c r="X75" s="39" t="s">
        <v>440</v>
      </c>
      <c r="Y75" s="39" t="s">
        <v>440</v>
      </c>
      <c r="Z75" s="39" t="s">
        <v>440</v>
      </c>
      <c r="AA75" s="39" t="s">
        <v>440</v>
      </c>
      <c r="AB75" s="39" t="s">
        <v>440</v>
      </c>
      <c r="AC75" s="39" t="s">
        <v>440</v>
      </c>
      <c r="AD75" s="39" t="s">
        <v>440</v>
      </c>
      <c r="AE75" s="192"/>
      <c r="AF75" s="39" t="s">
        <v>440</v>
      </c>
      <c r="AG75" s="39" t="s">
        <v>440</v>
      </c>
      <c r="AH75" s="39" t="s">
        <v>440</v>
      </c>
      <c r="AI75" s="39" t="s">
        <v>440</v>
      </c>
      <c r="AJ75" s="39" t="s">
        <v>440</v>
      </c>
      <c r="AK75" s="39" t="s">
        <v>440</v>
      </c>
      <c r="AL75" s="40" t="s">
        <v>204</v>
      </c>
    </row>
    <row r="76" spans="1:38" s="5" customFormat="1" ht="26.25" customHeight="1" thickBot="1" x14ac:dyDescent="0.25">
      <c r="A76" s="37" t="s">
        <v>73</v>
      </c>
      <c r="B76" s="37" t="s">
        <v>17</v>
      </c>
      <c r="C76" s="37" t="s">
        <v>205</v>
      </c>
      <c r="D76" s="38"/>
      <c r="E76" s="39" t="s">
        <v>408</v>
      </c>
      <c r="F76" s="39" t="s">
        <v>441</v>
      </c>
      <c r="G76" s="39">
        <v>0.1119303</v>
      </c>
      <c r="H76" s="39" t="s">
        <v>441</v>
      </c>
      <c r="I76" s="39">
        <v>1.2593845999999999E-3</v>
      </c>
      <c r="J76" s="39">
        <v>3.0255075319999998E-3</v>
      </c>
      <c r="K76" s="39">
        <v>3.9890200400000001E-3</v>
      </c>
      <c r="L76" s="39" t="s">
        <v>441</v>
      </c>
      <c r="M76" s="39" t="s">
        <v>441</v>
      </c>
      <c r="N76" s="39">
        <v>0.63190675220000003</v>
      </c>
      <c r="O76" s="39">
        <v>3.1671251000000003E-3</v>
      </c>
      <c r="P76" s="39">
        <v>2.7883716399999998E-2</v>
      </c>
      <c r="Q76" s="39">
        <v>1.7093679699999999E-2</v>
      </c>
      <c r="R76" s="39" t="s">
        <v>441</v>
      </c>
      <c r="S76" s="39" t="s">
        <v>441</v>
      </c>
      <c r="T76" s="39" t="s">
        <v>441</v>
      </c>
      <c r="U76" s="39" t="s">
        <v>441</v>
      </c>
      <c r="V76" s="39">
        <v>8.5338274300000006E-5</v>
      </c>
      <c r="W76" s="39">
        <v>0.45652246140000002</v>
      </c>
      <c r="X76" s="39" t="s">
        <v>441</v>
      </c>
      <c r="Y76" s="39" t="s">
        <v>441</v>
      </c>
      <c r="Z76" s="39" t="s">
        <v>441</v>
      </c>
      <c r="AA76" s="39" t="s">
        <v>441</v>
      </c>
      <c r="AB76" s="39" t="s">
        <v>441</v>
      </c>
      <c r="AC76" s="39" t="s">
        <v>441</v>
      </c>
      <c r="AD76" s="39">
        <v>2.2017815810000002E-4</v>
      </c>
      <c r="AE76" s="192"/>
      <c r="AF76" s="39" t="s">
        <v>408</v>
      </c>
      <c r="AG76" s="39" t="s">
        <v>408</v>
      </c>
      <c r="AH76" s="39" t="s">
        <v>408</v>
      </c>
      <c r="AI76" s="39" t="s">
        <v>440</v>
      </c>
      <c r="AJ76" s="39" t="s">
        <v>440</v>
      </c>
      <c r="AK76" s="39" t="s">
        <v>456</v>
      </c>
      <c r="AL76" s="40" t="s">
        <v>206</v>
      </c>
    </row>
    <row r="77" spans="1:38" s="5" customFormat="1" ht="26.25" customHeight="1" thickBot="1" x14ac:dyDescent="0.25">
      <c r="A77" s="37" t="s">
        <v>73</v>
      </c>
      <c r="B77" s="37" t="s">
        <v>207</v>
      </c>
      <c r="C77" s="37" t="s">
        <v>208</v>
      </c>
      <c r="D77" s="38"/>
      <c r="E77" s="39" t="s">
        <v>408</v>
      </c>
      <c r="F77" s="39" t="s">
        <v>441</v>
      </c>
      <c r="G77" s="39">
        <v>0.59918316000000005</v>
      </c>
      <c r="H77" s="39" t="s">
        <v>441</v>
      </c>
      <c r="I77" s="39">
        <v>4.4825207579178086E-3</v>
      </c>
      <c r="J77" s="39">
        <v>5.1003589275616431E-3</v>
      </c>
      <c r="K77" s="39">
        <v>5.6412491520000003E-3</v>
      </c>
      <c r="L77" s="39" t="s">
        <v>441</v>
      </c>
      <c r="M77" s="39" t="s">
        <v>441</v>
      </c>
      <c r="N77" s="39">
        <v>0.23441155319999998</v>
      </c>
      <c r="O77" s="39">
        <v>3.2890516440000003E-2</v>
      </c>
      <c r="P77" s="39">
        <v>0.11684992430399999</v>
      </c>
      <c r="Q77" s="39">
        <v>7.8124658799999993E-3</v>
      </c>
      <c r="R77" s="39" t="s">
        <v>441</v>
      </c>
      <c r="S77" s="39" t="s">
        <v>441</v>
      </c>
      <c r="T77" s="39" t="s">
        <v>441</v>
      </c>
      <c r="U77" s="39" t="s">
        <v>441</v>
      </c>
      <c r="V77" s="39">
        <v>1.642646982</v>
      </c>
      <c r="W77" s="39">
        <v>0.39325367</v>
      </c>
      <c r="X77" s="39" t="s">
        <v>441</v>
      </c>
      <c r="Y77" s="39" t="s">
        <v>441</v>
      </c>
      <c r="Z77" s="39" t="s">
        <v>441</v>
      </c>
      <c r="AA77" s="39" t="s">
        <v>441</v>
      </c>
      <c r="AB77" s="39" t="s">
        <v>441</v>
      </c>
      <c r="AC77" s="39" t="s">
        <v>441</v>
      </c>
      <c r="AD77" s="39">
        <v>7.0111607961600002E-5</v>
      </c>
      <c r="AE77" s="192"/>
      <c r="AF77" s="39" t="s">
        <v>408</v>
      </c>
      <c r="AG77" s="39" t="s">
        <v>408</v>
      </c>
      <c r="AH77" s="39" t="s">
        <v>408</v>
      </c>
      <c r="AI77" s="39" t="s">
        <v>440</v>
      </c>
      <c r="AJ77" s="39" t="s">
        <v>440</v>
      </c>
      <c r="AK77" s="39" t="s">
        <v>456</v>
      </c>
      <c r="AL77" s="40" t="s">
        <v>209</v>
      </c>
    </row>
    <row r="78" spans="1:38" s="5" customFormat="1" ht="26.25" customHeight="1" thickBot="1" x14ac:dyDescent="0.25">
      <c r="A78" s="37" t="s">
        <v>73</v>
      </c>
      <c r="B78" s="37" t="s">
        <v>210</v>
      </c>
      <c r="C78" s="37" t="s">
        <v>211</v>
      </c>
      <c r="D78" s="38"/>
      <c r="E78" s="39" t="s">
        <v>408</v>
      </c>
      <c r="F78" s="39" t="s">
        <v>441</v>
      </c>
      <c r="G78" s="39">
        <v>2.1659890000000002</v>
      </c>
      <c r="H78" s="39" t="s">
        <v>441</v>
      </c>
      <c r="I78" s="39">
        <v>1.129208560923077E-2</v>
      </c>
      <c r="J78" s="39">
        <v>1.4621088504615387E-2</v>
      </c>
      <c r="K78" s="39">
        <v>1.7950091400000003E-2</v>
      </c>
      <c r="L78" s="39">
        <v>5.6460428046153852E-6</v>
      </c>
      <c r="M78" s="39" t="s">
        <v>408</v>
      </c>
      <c r="N78" s="39">
        <v>1.3382322169230771</v>
      </c>
      <c r="O78" s="39">
        <v>0.88718415924615401</v>
      </c>
      <c r="P78" s="39">
        <v>1.3703307692307695E-3</v>
      </c>
      <c r="Q78" s="39">
        <v>0.17784314930769232</v>
      </c>
      <c r="R78" s="39">
        <v>0.97880769230769238</v>
      </c>
      <c r="S78" s="39">
        <v>2.3887134658461542</v>
      </c>
      <c r="T78" s="39">
        <v>0.788442395944154</v>
      </c>
      <c r="U78" s="39" t="s">
        <v>441</v>
      </c>
      <c r="V78" s="39" t="s">
        <v>441</v>
      </c>
      <c r="W78" s="39">
        <v>3.9326614200000005E-3</v>
      </c>
      <c r="X78" s="39" t="s">
        <v>441</v>
      </c>
      <c r="Y78" s="39" t="s">
        <v>441</v>
      </c>
      <c r="Z78" s="39" t="s">
        <v>441</v>
      </c>
      <c r="AA78" s="39" t="s">
        <v>441</v>
      </c>
      <c r="AB78" s="39" t="s">
        <v>441</v>
      </c>
      <c r="AC78" s="39" t="s">
        <v>441</v>
      </c>
      <c r="AD78" s="39">
        <v>2.2721019360000001E-4</v>
      </c>
      <c r="AE78" s="192"/>
      <c r="AF78" s="39" t="s">
        <v>408</v>
      </c>
      <c r="AG78" s="39" t="s">
        <v>408</v>
      </c>
      <c r="AH78" s="39" t="s">
        <v>408</v>
      </c>
      <c r="AI78" s="39" t="s">
        <v>440</v>
      </c>
      <c r="AJ78" s="39" t="s">
        <v>440</v>
      </c>
      <c r="AK78" s="39" t="s">
        <v>456</v>
      </c>
      <c r="AL78" s="40" t="s">
        <v>212</v>
      </c>
    </row>
    <row r="79" spans="1:38" s="5" customFormat="1" ht="26.25" customHeight="1" thickBot="1" x14ac:dyDescent="0.25">
      <c r="A79" s="37" t="s">
        <v>73</v>
      </c>
      <c r="B79" s="37" t="s">
        <v>213</v>
      </c>
      <c r="C79" s="37" t="s">
        <v>214</v>
      </c>
      <c r="D79" s="38"/>
      <c r="E79" s="39" t="s">
        <v>440</v>
      </c>
      <c r="F79" s="39" t="s">
        <v>440</v>
      </c>
      <c r="G79" s="39" t="s">
        <v>440</v>
      </c>
      <c r="H79" s="39" t="s">
        <v>440</v>
      </c>
      <c r="I79" s="39" t="s">
        <v>440</v>
      </c>
      <c r="J79" s="39" t="s">
        <v>440</v>
      </c>
      <c r="K79" s="39" t="s">
        <v>440</v>
      </c>
      <c r="L79" s="39" t="s">
        <v>440</v>
      </c>
      <c r="M79" s="39" t="s">
        <v>440</v>
      </c>
      <c r="N79" s="39" t="s">
        <v>440</v>
      </c>
      <c r="O79" s="39" t="s">
        <v>440</v>
      </c>
      <c r="P79" s="39" t="s">
        <v>440</v>
      </c>
      <c r="Q79" s="39" t="s">
        <v>440</v>
      </c>
      <c r="R79" s="39" t="s">
        <v>440</v>
      </c>
      <c r="S79" s="39" t="s">
        <v>440</v>
      </c>
      <c r="T79" s="39" t="s">
        <v>440</v>
      </c>
      <c r="U79" s="39" t="s">
        <v>440</v>
      </c>
      <c r="V79" s="39" t="s">
        <v>440</v>
      </c>
      <c r="W79" s="39" t="s">
        <v>440</v>
      </c>
      <c r="X79" s="39" t="s">
        <v>440</v>
      </c>
      <c r="Y79" s="39" t="s">
        <v>440</v>
      </c>
      <c r="Z79" s="39" t="s">
        <v>440</v>
      </c>
      <c r="AA79" s="39" t="s">
        <v>440</v>
      </c>
      <c r="AB79" s="39" t="s">
        <v>440</v>
      </c>
      <c r="AC79" s="39" t="s">
        <v>440</v>
      </c>
      <c r="AD79" s="39" t="s">
        <v>440</v>
      </c>
      <c r="AE79" s="192"/>
      <c r="AF79" s="39" t="s">
        <v>440</v>
      </c>
      <c r="AG79" s="39" t="s">
        <v>440</v>
      </c>
      <c r="AH79" s="39" t="s">
        <v>440</v>
      </c>
      <c r="AI79" s="39" t="s">
        <v>440</v>
      </c>
      <c r="AJ79" s="39" t="s">
        <v>440</v>
      </c>
      <c r="AK79" s="39" t="s">
        <v>440</v>
      </c>
      <c r="AL79" s="40" t="s">
        <v>215</v>
      </c>
    </row>
    <row r="80" spans="1:38" s="5" customFormat="1" ht="26.25" customHeight="1" thickBot="1" x14ac:dyDescent="0.25">
      <c r="A80" s="37" t="s">
        <v>73</v>
      </c>
      <c r="B80" s="37" t="s">
        <v>216</v>
      </c>
      <c r="C80" s="37" t="s">
        <v>217</v>
      </c>
      <c r="D80" s="38"/>
      <c r="E80" s="39" t="s">
        <v>440</v>
      </c>
      <c r="F80" s="39" t="s">
        <v>440</v>
      </c>
      <c r="G80" s="39" t="s">
        <v>440</v>
      </c>
      <c r="H80" s="39" t="s">
        <v>440</v>
      </c>
      <c r="I80" s="39" t="s">
        <v>440</v>
      </c>
      <c r="J80" s="39" t="s">
        <v>440</v>
      </c>
      <c r="K80" s="39" t="s">
        <v>440</v>
      </c>
      <c r="L80" s="39" t="s">
        <v>440</v>
      </c>
      <c r="M80" s="39" t="s">
        <v>440</v>
      </c>
      <c r="N80" s="39" t="s">
        <v>440</v>
      </c>
      <c r="O80" s="39" t="s">
        <v>440</v>
      </c>
      <c r="P80" s="39" t="s">
        <v>440</v>
      </c>
      <c r="Q80" s="39" t="s">
        <v>440</v>
      </c>
      <c r="R80" s="39" t="s">
        <v>440</v>
      </c>
      <c r="S80" s="39" t="s">
        <v>440</v>
      </c>
      <c r="T80" s="39" t="s">
        <v>440</v>
      </c>
      <c r="U80" s="39" t="s">
        <v>440</v>
      </c>
      <c r="V80" s="39" t="s">
        <v>440</v>
      </c>
      <c r="W80" s="39" t="s">
        <v>440</v>
      </c>
      <c r="X80" s="39" t="s">
        <v>440</v>
      </c>
      <c r="Y80" s="39" t="s">
        <v>440</v>
      </c>
      <c r="Z80" s="39" t="s">
        <v>440</v>
      </c>
      <c r="AA80" s="39" t="s">
        <v>440</v>
      </c>
      <c r="AB80" s="39" t="s">
        <v>440</v>
      </c>
      <c r="AC80" s="39" t="s">
        <v>440</v>
      </c>
      <c r="AD80" s="39" t="s">
        <v>440</v>
      </c>
      <c r="AE80" s="192"/>
      <c r="AF80" s="39" t="s">
        <v>440</v>
      </c>
      <c r="AG80" s="39" t="s">
        <v>440</v>
      </c>
      <c r="AH80" s="39" t="s">
        <v>440</v>
      </c>
      <c r="AI80" s="39" t="s">
        <v>440</v>
      </c>
      <c r="AJ80" s="39" t="s">
        <v>440</v>
      </c>
      <c r="AK80" s="39" t="s">
        <v>440</v>
      </c>
      <c r="AL80" s="40" t="s">
        <v>147</v>
      </c>
    </row>
    <row r="81" spans="1:38" s="5" customFormat="1" ht="26.25" customHeight="1" thickBot="1" x14ac:dyDescent="0.25">
      <c r="A81" s="37" t="s">
        <v>73</v>
      </c>
      <c r="B81" s="37" t="s">
        <v>218</v>
      </c>
      <c r="C81" s="37" t="s">
        <v>219</v>
      </c>
      <c r="D81" s="38"/>
      <c r="E81" s="39" t="s">
        <v>422</v>
      </c>
      <c r="F81" s="39" t="s">
        <v>422</v>
      </c>
      <c r="G81" s="39" t="s">
        <v>422</v>
      </c>
      <c r="H81" s="39" t="s">
        <v>422</v>
      </c>
      <c r="I81" s="39" t="s">
        <v>422</v>
      </c>
      <c r="J81" s="39" t="s">
        <v>422</v>
      </c>
      <c r="K81" s="39" t="s">
        <v>422</v>
      </c>
      <c r="L81" s="39" t="s">
        <v>422</v>
      </c>
      <c r="M81" s="39" t="s">
        <v>422</v>
      </c>
      <c r="N81" s="39" t="s">
        <v>422</v>
      </c>
      <c r="O81" s="39" t="s">
        <v>422</v>
      </c>
      <c r="P81" s="39" t="s">
        <v>422</v>
      </c>
      <c r="Q81" s="39" t="s">
        <v>422</v>
      </c>
      <c r="R81" s="39" t="s">
        <v>422</v>
      </c>
      <c r="S81" s="39" t="s">
        <v>422</v>
      </c>
      <c r="T81" s="39" t="s">
        <v>422</v>
      </c>
      <c r="U81" s="39" t="s">
        <v>422</v>
      </c>
      <c r="V81" s="39" t="s">
        <v>422</v>
      </c>
      <c r="W81" s="39" t="s">
        <v>422</v>
      </c>
      <c r="X81" s="39" t="s">
        <v>422</v>
      </c>
      <c r="Y81" s="39" t="s">
        <v>422</v>
      </c>
      <c r="Z81" s="39" t="s">
        <v>422</v>
      </c>
      <c r="AA81" s="39" t="s">
        <v>422</v>
      </c>
      <c r="AB81" s="39" t="s">
        <v>422</v>
      </c>
      <c r="AC81" s="39" t="s">
        <v>422</v>
      </c>
      <c r="AD81" s="39" t="s">
        <v>422</v>
      </c>
      <c r="AE81" s="192"/>
      <c r="AF81" s="39" t="s">
        <v>422</v>
      </c>
      <c r="AG81" s="39" t="s">
        <v>422</v>
      </c>
      <c r="AH81" s="39" t="s">
        <v>422</v>
      </c>
      <c r="AI81" s="39" t="s">
        <v>422</v>
      </c>
      <c r="AJ81" s="39" t="s">
        <v>422</v>
      </c>
      <c r="AK81" s="39" t="s">
        <v>422</v>
      </c>
      <c r="AL81" s="40" t="s">
        <v>220</v>
      </c>
    </row>
    <row r="82" spans="1:38" s="5" customFormat="1" ht="26.25" customHeight="1" thickBot="1" x14ac:dyDescent="0.25">
      <c r="A82" s="37" t="s">
        <v>221</v>
      </c>
      <c r="B82" s="37" t="s">
        <v>222</v>
      </c>
      <c r="C82" s="42" t="s">
        <v>223</v>
      </c>
      <c r="D82" s="38"/>
      <c r="E82" s="39" t="s">
        <v>422</v>
      </c>
      <c r="F82" s="39">
        <v>15.409149437975302</v>
      </c>
      <c r="G82" s="39" t="s">
        <v>422</v>
      </c>
      <c r="H82" s="39" t="s">
        <v>422</v>
      </c>
      <c r="I82" s="39" t="s">
        <v>441</v>
      </c>
      <c r="J82" s="39" t="s">
        <v>422</v>
      </c>
      <c r="K82" s="39" t="s">
        <v>422</v>
      </c>
      <c r="L82" s="39" t="s">
        <v>422</v>
      </c>
      <c r="M82" s="39" t="s">
        <v>422</v>
      </c>
      <c r="N82" s="39" t="s">
        <v>422</v>
      </c>
      <c r="O82" s="39" t="s">
        <v>422</v>
      </c>
      <c r="P82" s="39">
        <v>4.463107240233599E-10</v>
      </c>
      <c r="Q82" s="39" t="s">
        <v>422</v>
      </c>
      <c r="R82" s="39" t="s">
        <v>422</v>
      </c>
      <c r="S82" s="39" t="s">
        <v>422</v>
      </c>
      <c r="T82" s="39" t="s">
        <v>422</v>
      </c>
      <c r="U82" s="39" t="s">
        <v>422</v>
      </c>
      <c r="V82" s="39" t="s">
        <v>422</v>
      </c>
      <c r="W82" s="39" t="s">
        <v>422</v>
      </c>
      <c r="X82" s="39" t="s">
        <v>422</v>
      </c>
      <c r="Y82" s="39" t="s">
        <v>422</v>
      </c>
      <c r="Z82" s="39" t="s">
        <v>422</v>
      </c>
      <c r="AA82" s="39" t="s">
        <v>422</v>
      </c>
      <c r="AB82" s="39" t="s">
        <v>422</v>
      </c>
      <c r="AC82" s="39" t="s">
        <v>422</v>
      </c>
      <c r="AD82" s="39" t="s">
        <v>422</v>
      </c>
      <c r="AE82" s="192"/>
      <c r="AF82" s="39" t="s">
        <v>422</v>
      </c>
      <c r="AG82" s="39" t="s">
        <v>422</v>
      </c>
      <c r="AH82" s="39" t="s">
        <v>422</v>
      </c>
      <c r="AI82" s="39" t="s">
        <v>422</v>
      </c>
      <c r="AJ82" s="39" t="s">
        <v>422</v>
      </c>
      <c r="AK82" s="39">
        <v>7.9698343575599989E-2</v>
      </c>
      <c r="AL82" s="40" t="s">
        <v>455</v>
      </c>
    </row>
    <row r="83" spans="1:38" s="5" customFormat="1" ht="26.25" customHeight="1" thickBot="1" x14ac:dyDescent="0.25">
      <c r="A83" s="37" t="s">
        <v>73</v>
      </c>
      <c r="B83" s="161" t="s">
        <v>225</v>
      </c>
      <c r="C83" s="42" t="s">
        <v>226</v>
      </c>
      <c r="D83" s="38"/>
      <c r="E83" s="39">
        <v>0.10481052863880003</v>
      </c>
      <c r="F83" s="39">
        <v>4.4161739594999985E-2</v>
      </c>
      <c r="G83" s="39">
        <v>5.2110852722099969E-2</v>
      </c>
      <c r="H83" s="39" t="s">
        <v>422</v>
      </c>
      <c r="I83" s="39">
        <v>2.8412474133999985E-2</v>
      </c>
      <c r="J83" s="39">
        <v>0.56824948267999986</v>
      </c>
      <c r="K83" s="39">
        <v>3.610444696020001</v>
      </c>
      <c r="L83" s="39">
        <v>1.6195110256379999E-3</v>
      </c>
      <c r="M83" s="39">
        <v>0.58882319460000021</v>
      </c>
      <c r="N83" s="39" t="s">
        <v>422</v>
      </c>
      <c r="O83" s="39" t="s">
        <v>422</v>
      </c>
      <c r="P83" s="39" t="s">
        <v>422</v>
      </c>
      <c r="Q83" s="39" t="s">
        <v>422</v>
      </c>
      <c r="R83" s="39" t="s">
        <v>422</v>
      </c>
      <c r="S83" s="39" t="s">
        <v>422</v>
      </c>
      <c r="T83" s="39" t="s">
        <v>422</v>
      </c>
      <c r="U83" s="39" t="s">
        <v>422</v>
      </c>
      <c r="V83" s="39" t="s">
        <v>422</v>
      </c>
      <c r="W83" s="39" t="s">
        <v>441</v>
      </c>
      <c r="X83" s="39" t="s">
        <v>441</v>
      </c>
      <c r="Y83" s="39" t="s">
        <v>441</v>
      </c>
      <c r="Z83" s="39" t="s">
        <v>441</v>
      </c>
      <c r="AA83" s="39" t="s">
        <v>441</v>
      </c>
      <c r="AB83" s="39" t="s">
        <v>441</v>
      </c>
      <c r="AC83" s="39" t="s">
        <v>441</v>
      </c>
      <c r="AD83" s="39" t="s">
        <v>422</v>
      </c>
      <c r="AE83" s="192"/>
      <c r="AF83" s="39" t="s">
        <v>408</v>
      </c>
      <c r="AG83" s="39" t="s">
        <v>440</v>
      </c>
      <c r="AH83" s="39" t="s">
        <v>408</v>
      </c>
      <c r="AI83" s="39" t="s">
        <v>440</v>
      </c>
      <c r="AJ83" s="39" t="s">
        <v>440</v>
      </c>
      <c r="AK83" s="39">
        <v>2944.1159729999995</v>
      </c>
      <c r="AL83" s="40" t="s">
        <v>147</v>
      </c>
    </row>
    <row r="84" spans="1:38" s="5" customFormat="1" ht="26.25" customHeight="1" thickBot="1" x14ac:dyDescent="0.25">
      <c r="A84" s="37" t="s">
        <v>73</v>
      </c>
      <c r="B84" s="161" t="s">
        <v>227</v>
      </c>
      <c r="C84" s="42" t="s">
        <v>228</v>
      </c>
      <c r="D84" s="38"/>
      <c r="E84" s="39" t="s">
        <v>422</v>
      </c>
      <c r="F84" s="39">
        <v>3.4934900000000001E-3</v>
      </c>
      <c r="G84" s="39" t="s">
        <v>422</v>
      </c>
      <c r="H84" s="39" t="s">
        <v>422</v>
      </c>
      <c r="I84" s="39">
        <v>2.1498400000000001E-3</v>
      </c>
      <c r="J84" s="39">
        <v>1.07492E-2</v>
      </c>
      <c r="K84" s="39">
        <v>4.2996800000000002E-2</v>
      </c>
      <c r="L84" s="39">
        <v>2.7947919999999997E-7</v>
      </c>
      <c r="M84" s="39">
        <v>2.5529350000000003E-4</v>
      </c>
      <c r="N84" s="39" t="s">
        <v>422</v>
      </c>
      <c r="O84" s="39" t="s">
        <v>422</v>
      </c>
      <c r="P84" s="39" t="s">
        <v>441</v>
      </c>
      <c r="Q84" s="39" t="s">
        <v>422</v>
      </c>
      <c r="R84" s="39" t="s">
        <v>422</v>
      </c>
      <c r="S84" s="39" t="s">
        <v>422</v>
      </c>
      <c r="T84" s="39" t="s">
        <v>422</v>
      </c>
      <c r="U84" s="39" t="s">
        <v>422</v>
      </c>
      <c r="V84" s="39" t="s">
        <v>422</v>
      </c>
      <c r="W84" s="39" t="s">
        <v>422</v>
      </c>
      <c r="X84" s="39" t="s">
        <v>422</v>
      </c>
      <c r="Y84" s="39" t="s">
        <v>422</v>
      </c>
      <c r="Z84" s="39" t="s">
        <v>422</v>
      </c>
      <c r="AA84" s="39" t="s">
        <v>422</v>
      </c>
      <c r="AB84" s="39" t="s">
        <v>422</v>
      </c>
      <c r="AC84" s="39" t="s">
        <v>422</v>
      </c>
      <c r="AD84" s="39" t="s">
        <v>422</v>
      </c>
      <c r="AE84" s="192"/>
      <c r="AF84" s="39" t="s">
        <v>422</v>
      </c>
      <c r="AG84" s="39" t="s">
        <v>422</v>
      </c>
      <c r="AH84" s="39" t="s">
        <v>422</v>
      </c>
      <c r="AI84" s="39" t="s">
        <v>422</v>
      </c>
      <c r="AJ84" s="39" t="s">
        <v>422</v>
      </c>
      <c r="AK84" s="39">
        <v>3.839</v>
      </c>
      <c r="AL84" s="40" t="s">
        <v>147</v>
      </c>
    </row>
    <row r="85" spans="1:38" s="5" customFormat="1" ht="26.25" customHeight="1" thickBot="1" x14ac:dyDescent="0.25">
      <c r="A85" s="37" t="s">
        <v>221</v>
      </c>
      <c r="B85" s="37" t="s">
        <v>229</v>
      </c>
      <c r="C85" s="42" t="s">
        <v>230</v>
      </c>
      <c r="D85" s="38"/>
      <c r="E85" s="39" t="s">
        <v>422</v>
      </c>
      <c r="F85" s="39">
        <v>1.3809033851999999</v>
      </c>
      <c r="G85" s="39" t="s">
        <v>422</v>
      </c>
      <c r="H85" s="39" t="s">
        <v>422</v>
      </c>
      <c r="I85" s="39" t="s">
        <v>441</v>
      </c>
      <c r="J85" s="39" t="s">
        <v>422</v>
      </c>
      <c r="K85" s="39" t="s">
        <v>422</v>
      </c>
      <c r="L85" s="39" t="s">
        <v>422</v>
      </c>
      <c r="M85" s="39" t="s">
        <v>422</v>
      </c>
      <c r="N85" s="39" t="s">
        <v>422</v>
      </c>
      <c r="O85" s="39" t="s">
        <v>422</v>
      </c>
      <c r="P85" s="39" t="s">
        <v>441</v>
      </c>
      <c r="Q85" s="39" t="s">
        <v>422</v>
      </c>
      <c r="R85" s="39" t="s">
        <v>422</v>
      </c>
      <c r="S85" s="39" t="s">
        <v>422</v>
      </c>
      <c r="T85" s="39" t="s">
        <v>422</v>
      </c>
      <c r="U85" s="39" t="s">
        <v>422</v>
      </c>
      <c r="V85" s="39" t="s">
        <v>422</v>
      </c>
      <c r="W85" s="39" t="s">
        <v>422</v>
      </c>
      <c r="X85" s="39" t="s">
        <v>422</v>
      </c>
      <c r="Y85" s="39" t="s">
        <v>422</v>
      </c>
      <c r="Z85" s="39" t="s">
        <v>422</v>
      </c>
      <c r="AA85" s="39" t="s">
        <v>422</v>
      </c>
      <c r="AB85" s="39" t="s">
        <v>422</v>
      </c>
      <c r="AC85" s="39" t="s">
        <v>422</v>
      </c>
      <c r="AD85" s="39" t="s">
        <v>422</v>
      </c>
      <c r="AE85" s="192"/>
      <c r="AF85" s="39" t="s">
        <v>422</v>
      </c>
      <c r="AG85" s="39" t="s">
        <v>422</v>
      </c>
      <c r="AH85" s="39" t="s">
        <v>422</v>
      </c>
      <c r="AI85" s="39" t="s">
        <v>422</v>
      </c>
      <c r="AJ85" s="39" t="s">
        <v>422</v>
      </c>
      <c r="AK85" s="39">
        <v>5.6431050000000003</v>
      </c>
      <c r="AL85" s="40" t="s">
        <v>231</v>
      </c>
    </row>
    <row r="86" spans="1:38" s="5" customFormat="1" ht="26.25" customHeight="1" thickBot="1" x14ac:dyDescent="0.25">
      <c r="A86" s="37" t="s">
        <v>221</v>
      </c>
      <c r="B86" s="37" t="s">
        <v>232</v>
      </c>
      <c r="C86" s="42" t="s">
        <v>233</v>
      </c>
      <c r="D86" s="38"/>
      <c r="E86" s="39" t="s">
        <v>422</v>
      </c>
      <c r="F86" s="39">
        <v>0.34810944999999999</v>
      </c>
      <c r="G86" s="39" t="s">
        <v>422</v>
      </c>
      <c r="H86" s="39" t="s">
        <v>422</v>
      </c>
      <c r="I86" s="39" t="s">
        <v>441</v>
      </c>
      <c r="J86" s="39" t="s">
        <v>422</v>
      </c>
      <c r="K86" s="39" t="s">
        <v>422</v>
      </c>
      <c r="L86" s="39" t="s">
        <v>422</v>
      </c>
      <c r="M86" s="39" t="s">
        <v>422</v>
      </c>
      <c r="N86" s="39" t="s">
        <v>422</v>
      </c>
      <c r="O86" s="39" t="s">
        <v>422</v>
      </c>
      <c r="P86" s="39" t="s">
        <v>441</v>
      </c>
      <c r="Q86" s="39" t="s">
        <v>422</v>
      </c>
      <c r="R86" s="39" t="s">
        <v>422</v>
      </c>
      <c r="S86" s="39" t="s">
        <v>422</v>
      </c>
      <c r="T86" s="39" t="s">
        <v>422</v>
      </c>
      <c r="U86" s="39" t="s">
        <v>422</v>
      </c>
      <c r="V86" s="39" t="s">
        <v>422</v>
      </c>
      <c r="W86" s="39" t="s">
        <v>422</v>
      </c>
      <c r="X86" s="39" t="s">
        <v>422</v>
      </c>
      <c r="Y86" s="39" t="s">
        <v>422</v>
      </c>
      <c r="Z86" s="39" t="s">
        <v>422</v>
      </c>
      <c r="AA86" s="39" t="s">
        <v>422</v>
      </c>
      <c r="AB86" s="39" t="s">
        <v>422</v>
      </c>
      <c r="AC86" s="39" t="s">
        <v>422</v>
      </c>
      <c r="AD86" s="39" t="s">
        <v>422</v>
      </c>
      <c r="AE86" s="192"/>
      <c r="AF86" s="39" t="s">
        <v>422</v>
      </c>
      <c r="AG86" s="39" t="s">
        <v>422</v>
      </c>
      <c r="AH86" s="39" t="s">
        <v>422</v>
      </c>
      <c r="AI86" s="39" t="s">
        <v>422</v>
      </c>
      <c r="AJ86" s="39" t="s">
        <v>422</v>
      </c>
      <c r="AK86" s="39">
        <v>0.49029500000000004</v>
      </c>
      <c r="AL86" s="40" t="s">
        <v>224</v>
      </c>
    </row>
    <row r="87" spans="1:38" s="5" customFormat="1" ht="26.25" customHeight="1" thickBot="1" x14ac:dyDescent="0.25">
      <c r="A87" s="37" t="s">
        <v>221</v>
      </c>
      <c r="B87" s="37" t="s">
        <v>234</v>
      </c>
      <c r="C87" s="42" t="s">
        <v>235</v>
      </c>
      <c r="D87" s="38"/>
      <c r="E87" s="39" t="s">
        <v>422</v>
      </c>
      <c r="F87" s="39">
        <v>7.8995861099999951E-4</v>
      </c>
      <c r="G87" s="39" t="s">
        <v>422</v>
      </c>
      <c r="H87" s="39" t="s">
        <v>422</v>
      </c>
      <c r="I87" s="39" t="s">
        <v>441</v>
      </c>
      <c r="J87" s="39" t="s">
        <v>422</v>
      </c>
      <c r="K87" s="39" t="s">
        <v>422</v>
      </c>
      <c r="L87" s="39" t="s">
        <v>422</v>
      </c>
      <c r="M87" s="39" t="s">
        <v>422</v>
      </c>
      <c r="N87" s="39" t="s">
        <v>422</v>
      </c>
      <c r="O87" s="39" t="s">
        <v>422</v>
      </c>
      <c r="P87" s="39" t="s">
        <v>441</v>
      </c>
      <c r="Q87" s="39" t="s">
        <v>422</v>
      </c>
      <c r="R87" s="39" t="s">
        <v>422</v>
      </c>
      <c r="S87" s="39" t="s">
        <v>422</v>
      </c>
      <c r="T87" s="39" t="s">
        <v>422</v>
      </c>
      <c r="U87" s="39" t="s">
        <v>422</v>
      </c>
      <c r="V87" s="39" t="s">
        <v>422</v>
      </c>
      <c r="W87" s="39" t="s">
        <v>422</v>
      </c>
      <c r="X87" s="39" t="s">
        <v>422</v>
      </c>
      <c r="Y87" s="39" t="s">
        <v>422</v>
      </c>
      <c r="Z87" s="39" t="s">
        <v>422</v>
      </c>
      <c r="AA87" s="39" t="s">
        <v>422</v>
      </c>
      <c r="AB87" s="39" t="s">
        <v>422</v>
      </c>
      <c r="AC87" s="39" t="s">
        <v>422</v>
      </c>
      <c r="AD87" s="39" t="s">
        <v>422</v>
      </c>
      <c r="AE87" s="192"/>
      <c r="AF87" s="39" t="s">
        <v>422</v>
      </c>
      <c r="AG87" s="39" t="s">
        <v>422</v>
      </c>
      <c r="AH87" s="39" t="s">
        <v>422</v>
      </c>
      <c r="AI87" s="39" t="s">
        <v>422</v>
      </c>
      <c r="AJ87" s="39" t="s">
        <v>422</v>
      </c>
      <c r="AK87" s="39">
        <v>3.9521299999999981E-2</v>
      </c>
      <c r="AL87" s="40" t="s">
        <v>224</v>
      </c>
    </row>
    <row r="88" spans="1:38" s="5" customFormat="1" ht="26.25" customHeight="1" thickBot="1" x14ac:dyDescent="0.25">
      <c r="A88" s="37" t="s">
        <v>221</v>
      </c>
      <c r="B88" s="37" t="s">
        <v>236</v>
      </c>
      <c r="C88" s="42" t="s">
        <v>237</v>
      </c>
      <c r="D88" s="38"/>
      <c r="E88" s="39" t="s">
        <v>422</v>
      </c>
      <c r="F88" s="39">
        <v>0.278714244</v>
      </c>
      <c r="G88" s="39" t="s">
        <v>422</v>
      </c>
      <c r="H88" s="39" t="s">
        <v>422</v>
      </c>
      <c r="I88" s="39" t="s">
        <v>441</v>
      </c>
      <c r="J88" s="39" t="s">
        <v>422</v>
      </c>
      <c r="K88" s="39" t="s">
        <v>422</v>
      </c>
      <c r="L88" s="39" t="s">
        <v>422</v>
      </c>
      <c r="M88" s="39" t="s">
        <v>422</v>
      </c>
      <c r="N88" s="39" t="s">
        <v>422</v>
      </c>
      <c r="O88" s="39" t="s">
        <v>422</v>
      </c>
      <c r="P88" s="39" t="s">
        <v>441</v>
      </c>
      <c r="Q88" s="39" t="s">
        <v>422</v>
      </c>
      <c r="R88" s="39" t="s">
        <v>422</v>
      </c>
      <c r="S88" s="39" t="s">
        <v>422</v>
      </c>
      <c r="T88" s="39" t="s">
        <v>422</v>
      </c>
      <c r="U88" s="39" t="s">
        <v>422</v>
      </c>
      <c r="V88" s="39" t="s">
        <v>422</v>
      </c>
      <c r="W88" s="39" t="s">
        <v>422</v>
      </c>
      <c r="X88" s="39" t="s">
        <v>422</v>
      </c>
      <c r="Y88" s="39" t="s">
        <v>422</v>
      </c>
      <c r="Z88" s="39" t="s">
        <v>422</v>
      </c>
      <c r="AA88" s="39" t="s">
        <v>422</v>
      </c>
      <c r="AB88" s="39" t="s">
        <v>422</v>
      </c>
      <c r="AC88" s="39" t="s">
        <v>422</v>
      </c>
      <c r="AD88" s="39" t="s">
        <v>422</v>
      </c>
      <c r="AE88" s="192"/>
      <c r="AF88" s="39" t="s">
        <v>422</v>
      </c>
      <c r="AG88" s="39" t="s">
        <v>422</v>
      </c>
      <c r="AH88" s="39" t="s">
        <v>422</v>
      </c>
      <c r="AI88" s="39" t="s">
        <v>422</v>
      </c>
      <c r="AJ88" s="39" t="s">
        <v>422</v>
      </c>
      <c r="AK88" s="39">
        <v>24.259529999999998</v>
      </c>
      <c r="AL88" s="40" t="s">
        <v>147</v>
      </c>
    </row>
    <row r="89" spans="1:38" s="5" customFormat="1" ht="26.25" customHeight="1" thickBot="1" x14ac:dyDescent="0.25">
      <c r="A89" s="37" t="s">
        <v>221</v>
      </c>
      <c r="B89" s="37" t="s">
        <v>238</v>
      </c>
      <c r="C89" s="42" t="s">
        <v>239</v>
      </c>
      <c r="D89" s="38"/>
      <c r="E89" s="39" t="s">
        <v>422</v>
      </c>
      <c r="F89" s="39">
        <v>0.89174975000000034</v>
      </c>
      <c r="G89" s="39" t="s">
        <v>422</v>
      </c>
      <c r="H89" s="39" t="s">
        <v>422</v>
      </c>
      <c r="I89" s="39" t="s">
        <v>441</v>
      </c>
      <c r="J89" s="39" t="s">
        <v>422</v>
      </c>
      <c r="K89" s="39" t="s">
        <v>422</v>
      </c>
      <c r="L89" s="39" t="s">
        <v>422</v>
      </c>
      <c r="M89" s="39" t="s">
        <v>422</v>
      </c>
      <c r="N89" s="39" t="s">
        <v>422</v>
      </c>
      <c r="O89" s="39" t="s">
        <v>422</v>
      </c>
      <c r="P89" s="39" t="s">
        <v>441</v>
      </c>
      <c r="Q89" s="39" t="s">
        <v>422</v>
      </c>
      <c r="R89" s="39" t="s">
        <v>422</v>
      </c>
      <c r="S89" s="39" t="s">
        <v>422</v>
      </c>
      <c r="T89" s="39" t="s">
        <v>422</v>
      </c>
      <c r="U89" s="39" t="s">
        <v>422</v>
      </c>
      <c r="V89" s="39" t="s">
        <v>422</v>
      </c>
      <c r="W89" s="39" t="s">
        <v>422</v>
      </c>
      <c r="X89" s="39" t="s">
        <v>422</v>
      </c>
      <c r="Y89" s="39" t="s">
        <v>422</v>
      </c>
      <c r="Z89" s="39" t="s">
        <v>422</v>
      </c>
      <c r="AA89" s="39" t="s">
        <v>422</v>
      </c>
      <c r="AB89" s="39" t="s">
        <v>422</v>
      </c>
      <c r="AC89" s="39" t="s">
        <v>422</v>
      </c>
      <c r="AD89" s="39" t="s">
        <v>422</v>
      </c>
      <c r="AE89" s="192"/>
      <c r="AF89" s="39" t="s">
        <v>422</v>
      </c>
      <c r="AG89" s="39" t="s">
        <v>422</v>
      </c>
      <c r="AH89" s="39" t="s">
        <v>422</v>
      </c>
      <c r="AI89" s="39" t="s">
        <v>422</v>
      </c>
      <c r="AJ89" s="39" t="s">
        <v>422</v>
      </c>
      <c r="AK89" s="39">
        <v>1.2215750000000005</v>
      </c>
      <c r="AL89" s="40" t="s">
        <v>147</v>
      </c>
    </row>
    <row r="90" spans="1:38" s="45" customFormat="1" ht="26.25" customHeight="1" thickBot="1" x14ac:dyDescent="0.25">
      <c r="A90" s="37" t="s">
        <v>221</v>
      </c>
      <c r="B90" s="37" t="s">
        <v>240</v>
      </c>
      <c r="C90" s="42" t="s">
        <v>241</v>
      </c>
      <c r="D90" s="38"/>
      <c r="E90" s="39">
        <v>2.5962182938425924E-2</v>
      </c>
      <c r="F90" s="39">
        <v>2.2166898232687409</v>
      </c>
      <c r="G90" s="39">
        <v>4.4286423545370369E-3</v>
      </c>
      <c r="H90" s="39">
        <v>5.8978207076296293E-2</v>
      </c>
      <c r="I90" s="39">
        <v>1.1140412063827465</v>
      </c>
      <c r="J90" s="39">
        <v>1.4792372676715448</v>
      </c>
      <c r="K90" s="39">
        <v>1.7226689344707944</v>
      </c>
      <c r="L90" s="39">
        <v>7.1397370025463443E-14</v>
      </c>
      <c r="M90" s="39">
        <v>0.79354508131930546</v>
      </c>
      <c r="N90" s="39">
        <v>1.1496872867407408</v>
      </c>
      <c r="O90" s="39">
        <v>7.8913055321296291E-2</v>
      </c>
      <c r="P90" s="39">
        <v>8.3586958347222227E-5</v>
      </c>
      <c r="Q90" s="39">
        <v>1.9503623614351856E-3</v>
      </c>
      <c r="R90" s="39">
        <v>2.2876430705555555E-2</v>
      </c>
      <c r="S90" s="39">
        <v>0.72784113966888897</v>
      </c>
      <c r="T90" s="39">
        <v>7.8101014763333337E-2</v>
      </c>
      <c r="U90" s="39" t="s">
        <v>441</v>
      </c>
      <c r="V90" s="39">
        <v>0.41964520873259264</v>
      </c>
      <c r="W90" s="39">
        <v>1.4211616162962963E-3</v>
      </c>
      <c r="X90" s="39">
        <v>1.7696393940888888E-3</v>
      </c>
      <c r="Y90" s="39">
        <v>7.3651272733333325E-4</v>
      </c>
      <c r="Z90" s="39">
        <v>7.3651272733333325E-4</v>
      </c>
      <c r="AA90" s="39">
        <v>7.3651272733333325E-4</v>
      </c>
      <c r="AB90" s="39">
        <v>3.9791775760888888E-3</v>
      </c>
      <c r="AC90" s="39" t="s">
        <v>441</v>
      </c>
      <c r="AD90" s="39" t="s">
        <v>441</v>
      </c>
      <c r="AE90" s="192"/>
      <c r="AF90" s="39" t="s">
        <v>422</v>
      </c>
      <c r="AG90" s="39" t="s">
        <v>422</v>
      </c>
      <c r="AH90" s="39" t="s">
        <v>422</v>
      </c>
      <c r="AI90" s="39" t="s">
        <v>422</v>
      </c>
      <c r="AJ90" s="39" t="s">
        <v>422</v>
      </c>
      <c r="AK90" s="39">
        <v>1233.1999790287036</v>
      </c>
      <c r="AL90" s="40" t="s">
        <v>147</v>
      </c>
    </row>
    <row r="91" spans="1:38" s="142" customFormat="1" ht="26.25" customHeight="1" thickBot="1" x14ac:dyDescent="0.25">
      <c r="A91" s="141" t="s">
        <v>221</v>
      </c>
      <c r="B91" s="141" t="s">
        <v>242</v>
      </c>
      <c r="C91" s="141" t="s">
        <v>243</v>
      </c>
      <c r="D91" s="38"/>
      <c r="E91" s="39" t="s">
        <v>422</v>
      </c>
      <c r="F91" s="39" t="s">
        <v>422</v>
      </c>
      <c r="G91" s="39">
        <v>2.8710875330310252E-2</v>
      </c>
      <c r="H91" s="39" t="s">
        <v>422</v>
      </c>
      <c r="I91" s="39" t="s">
        <v>441</v>
      </c>
      <c r="J91" s="39" t="s">
        <v>441</v>
      </c>
      <c r="K91" s="39" t="s">
        <v>441</v>
      </c>
      <c r="L91" s="39" t="s">
        <v>441</v>
      </c>
      <c r="M91" s="39" t="s">
        <v>422</v>
      </c>
      <c r="N91" s="39">
        <v>2.371146917826618E-4</v>
      </c>
      <c r="O91" s="39">
        <v>3.2567560076172813E-2</v>
      </c>
      <c r="P91" s="39" t="s">
        <v>441</v>
      </c>
      <c r="Q91" s="39" t="s">
        <v>441</v>
      </c>
      <c r="R91" s="39">
        <v>0.13712656874178025</v>
      </c>
      <c r="S91" s="39">
        <v>5.5564828375575575</v>
      </c>
      <c r="T91" s="39">
        <v>0.22775866026955072</v>
      </c>
      <c r="U91" s="39">
        <v>3.2424719900400141E-2</v>
      </c>
      <c r="V91" s="39">
        <v>3.215332356643203</v>
      </c>
      <c r="W91" s="39" t="s">
        <v>422</v>
      </c>
      <c r="X91" s="39" t="s">
        <v>422</v>
      </c>
      <c r="Y91" s="39" t="s">
        <v>422</v>
      </c>
      <c r="Z91" s="39" t="s">
        <v>422</v>
      </c>
      <c r="AA91" s="39" t="s">
        <v>422</v>
      </c>
      <c r="AB91" s="39" t="s">
        <v>422</v>
      </c>
      <c r="AC91" s="39" t="s">
        <v>422</v>
      </c>
      <c r="AD91" s="39" t="s">
        <v>422</v>
      </c>
      <c r="AE91" s="192"/>
      <c r="AF91" s="39" t="s">
        <v>422</v>
      </c>
      <c r="AG91" s="39" t="s">
        <v>422</v>
      </c>
      <c r="AH91" s="39" t="s">
        <v>422</v>
      </c>
      <c r="AI91" s="39" t="s">
        <v>422</v>
      </c>
      <c r="AJ91" s="39" t="s">
        <v>422</v>
      </c>
      <c r="AK91" s="39" t="s">
        <v>422</v>
      </c>
      <c r="AL91" s="40" t="s">
        <v>147</v>
      </c>
    </row>
    <row r="92" spans="1:38" s="5" customFormat="1" ht="26.25" customHeight="1" thickBot="1" x14ac:dyDescent="0.25">
      <c r="A92" s="37" t="s">
        <v>73</v>
      </c>
      <c r="B92" s="37" t="s">
        <v>244</v>
      </c>
      <c r="C92" s="37" t="s">
        <v>245</v>
      </c>
      <c r="D92" s="43"/>
      <c r="E92" s="39">
        <v>0.29222680200000001</v>
      </c>
      <c r="F92" s="39">
        <v>0.21675389620000002</v>
      </c>
      <c r="G92" s="39">
        <v>0.35222220960000006</v>
      </c>
      <c r="H92" s="39" t="s">
        <v>441</v>
      </c>
      <c r="I92" s="39">
        <v>0.11727823259999999</v>
      </c>
      <c r="J92" s="39">
        <v>0.15637097680000001</v>
      </c>
      <c r="K92" s="39">
        <v>0.19546372100000003</v>
      </c>
      <c r="L92" s="39">
        <v>3.0492340475999995E-3</v>
      </c>
      <c r="M92" s="39">
        <v>0.54285351999999998</v>
      </c>
      <c r="N92" s="39" t="s">
        <v>422</v>
      </c>
      <c r="O92" s="39" t="s">
        <v>422</v>
      </c>
      <c r="P92" s="39" t="s">
        <v>422</v>
      </c>
      <c r="Q92" s="39" t="s">
        <v>422</v>
      </c>
      <c r="R92" s="39" t="s">
        <v>422</v>
      </c>
      <c r="S92" s="39" t="s">
        <v>422</v>
      </c>
      <c r="T92" s="39" t="s">
        <v>422</v>
      </c>
      <c r="U92" s="39" t="s">
        <v>422</v>
      </c>
      <c r="V92" s="39" t="s">
        <v>422</v>
      </c>
      <c r="W92" s="39" t="s">
        <v>422</v>
      </c>
      <c r="X92" s="39" t="s">
        <v>441</v>
      </c>
      <c r="Y92" s="39" t="s">
        <v>441</v>
      </c>
      <c r="Z92" s="39" t="s">
        <v>441</v>
      </c>
      <c r="AA92" s="39" t="s">
        <v>441</v>
      </c>
      <c r="AB92" s="39" t="s">
        <v>441</v>
      </c>
      <c r="AC92" s="39" t="s">
        <v>422</v>
      </c>
      <c r="AD92" s="39" t="s">
        <v>422</v>
      </c>
      <c r="AE92" s="192"/>
      <c r="AF92" s="39" t="s">
        <v>408</v>
      </c>
      <c r="AG92" s="39" t="s">
        <v>422</v>
      </c>
      <c r="AH92" s="39" t="s">
        <v>408</v>
      </c>
      <c r="AI92" s="39" t="s">
        <v>408</v>
      </c>
      <c r="AJ92" s="39" t="s">
        <v>422</v>
      </c>
      <c r="AK92" s="39" t="s">
        <v>456</v>
      </c>
      <c r="AL92" s="40" t="s">
        <v>246</v>
      </c>
    </row>
    <row r="93" spans="1:38" s="5" customFormat="1" ht="26.25" customHeight="1" thickBot="1" x14ac:dyDescent="0.25">
      <c r="A93" s="37" t="s">
        <v>73</v>
      </c>
      <c r="B93" s="37" t="s">
        <v>247</v>
      </c>
      <c r="C93" s="37" t="s">
        <v>248</v>
      </c>
      <c r="D93" s="43"/>
      <c r="E93" s="39" t="s">
        <v>422</v>
      </c>
      <c r="F93" s="39">
        <v>6.6905530731405012</v>
      </c>
      <c r="G93" s="39" t="s">
        <v>422</v>
      </c>
      <c r="H93" s="39" t="s">
        <v>422</v>
      </c>
      <c r="I93" s="39" t="s">
        <v>441</v>
      </c>
      <c r="J93" s="39" t="s">
        <v>441</v>
      </c>
      <c r="K93" s="39" t="s">
        <v>441</v>
      </c>
      <c r="L93" s="39" t="s">
        <v>441</v>
      </c>
      <c r="M93" s="39" t="s">
        <v>422</v>
      </c>
      <c r="N93" s="39" t="s">
        <v>422</v>
      </c>
      <c r="O93" s="39" t="s">
        <v>422</v>
      </c>
      <c r="P93" s="39" t="s">
        <v>422</v>
      </c>
      <c r="Q93" s="39" t="s">
        <v>422</v>
      </c>
      <c r="R93" s="39" t="s">
        <v>422</v>
      </c>
      <c r="S93" s="39" t="s">
        <v>422</v>
      </c>
      <c r="T93" s="39" t="s">
        <v>422</v>
      </c>
      <c r="U93" s="39" t="s">
        <v>422</v>
      </c>
      <c r="V93" s="39" t="s">
        <v>422</v>
      </c>
      <c r="W93" s="39" t="s">
        <v>422</v>
      </c>
      <c r="X93" s="39" t="s">
        <v>422</v>
      </c>
      <c r="Y93" s="39" t="s">
        <v>422</v>
      </c>
      <c r="Z93" s="39" t="s">
        <v>422</v>
      </c>
      <c r="AA93" s="39" t="s">
        <v>422</v>
      </c>
      <c r="AB93" s="39" t="s">
        <v>422</v>
      </c>
      <c r="AC93" s="39" t="s">
        <v>422</v>
      </c>
      <c r="AD93" s="39" t="s">
        <v>422</v>
      </c>
      <c r="AE93" s="192"/>
      <c r="AF93" s="39" t="s">
        <v>408</v>
      </c>
      <c r="AG93" s="39" t="s">
        <v>408</v>
      </c>
      <c r="AH93" s="39" t="s">
        <v>408</v>
      </c>
      <c r="AI93" s="39" t="s">
        <v>408</v>
      </c>
      <c r="AJ93" s="39" t="s">
        <v>422</v>
      </c>
      <c r="AK93" s="39">
        <v>568984.38355193008</v>
      </c>
      <c r="AL93" s="40" t="s">
        <v>249</v>
      </c>
    </row>
    <row r="94" spans="1:38" s="5" customFormat="1" ht="26.25" customHeight="1" thickBot="1" x14ac:dyDescent="0.25">
      <c r="A94" s="37" t="s">
        <v>73</v>
      </c>
      <c r="B94" s="162" t="s">
        <v>250</v>
      </c>
      <c r="C94" s="37" t="s">
        <v>251</v>
      </c>
      <c r="D94" s="38"/>
      <c r="E94" s="39" t="s">
        <v>440</v>
      </c>
      <c r="F94" s="39" t="s">
        <v>440</v>
      </c>
      <c r="G94" s="39" t="s">
        <v>440</v>
      </c>
      <c r="H94" s="39" t="s">
        <v>440</v>
      </c>
      <c r="I94" s="39" t="s">
        <v>440</v>
      </c>
      <c r="J94" s="39" t="s">
        <v>440</v>
      </c>
      <c r="K94" s="39" t="s">
        <v>440</v>
      </c>
      <c r="L94" s="39" t="s">
        <v>440</v>
      </c>
      <c r="M94" s="39" t="s">
        <v>440</v>
      </c>
      <c r="N94" s="39" t="s">
        <v>440</v>
      </c>
      <c r="O94" s="39" t="s">
        <v>440</v>
      </c>
      <c r="P94" s="39" t="s">
        <v>440</v>
      </c>
      <c r="Q94" s="39" t="s">
        <v>440</v>
      </c>
      <c r="R94" s="39" t="s">
        <v>440</v>
      </c>
      <c r="S94" s="39" t="s">
        <v>440</v>
      </c>
      <c r="T94" s="39" t="s">
        <v>440</v>
      </c>
      <c r="U94" s="39" t="s">
        <v>440</v>
      </c>
      <c r="V94" s="39" t="s">
        <v>440</v>
      </c>
      <c r="W94" s="39" t="s">
        <v>440</v>
      </c>
      <c r="X94" s="39" t="s">
        <v>440</v>
      </c>
      <c r="Y94" s="39" t="s">
        <v>440</v>
      </c>
      <c r="Z94" s="39" t="s">
        <v>440</v>
      </c>
      <c r="AA94" s="39" t="s">
        <v>440</v>
      </c>
      <c r="AB94" s="39" t="s">
        <v>440</v>
      </c>
      <c r="AC94" s="39" t="s">
        <v>440</v>
      </c>
      <c r="AD94" s="39" t="s">
        <v>440</v>
      </c>
      <c r="AE94" s="192"/>
      <c r="AF94" s="39" t="s">
        <v>440</v>
      </c>
      <c r="AG94" s="39" t="s">
        <v>440</v>
      </c>
      <c r="AH94" s="39" t="s">
        <v>440</v>
      </c>
      <c r="AI94" s="39" t="s">
        <v>440</v>
      </c>
      <c r="AJ94" s="39" t="s">
        <v>440</v>
      </c>
      <c r="AK94" s="39" t="s">
        <v>440</v>
      </c>
      <c r="AL94" s="40" t="s">
        <v>147</v>
      </c>
    </row>
    <row r="95" spans="1:38" s="5" customFormat="1" ht="26.25" customHeight="1" thickBot="1" x14ac:dyDescent="0.25">
      <c r="A95" s="37" t="s">
        <v>73</v>
      </c>
      <c r="B95" s="162" t="s">
        <v>252</v>
      </c>
      <c r="C95" s="37" t="s">
        <v>253</v>
      </c>
      <c r="D95" s="43"/>
      <c r="E95" s="39" t="s">
        <v>441</v>
      </c>
      <c r="F95" s="39" t="s">
        <v>441</v>
      </c>
      <c r="G95" s="39" t="s">
        <v>441</v>
      </c>
      <c r="H95" s="39" t="s">
        <v>441</v>
      </c>
      <c r="I95" s="39" t="s">
        <v>441</v>
      </c>
      <c r="J95" s="39" t="s">
        <v>441</v>
      </c>
      <c r="K95" s="39" t="s">
        <v>441</v>
      </c>
      <c r="L95" s="39" t="s">
        <v>441</v>
      </c>
      <c r="M95" s="39" t="s">
        <v>441</v>
      </c>
      <c r="N95" s="39" t="s">
        <v>441</v>
      </c>
      <c r="O95" s="39" t="s">
        <v>441</v>
      </c>
      <c r="P95" s="39" t="s">
        <v>441</v>
      </c>
      <c r="Q95" s="39" t="s">
        <v>441</v>
      </c>
      <c r="R95" s="39" t="s">
        <v>441</v>
      </c>
      <c r="S95" s="39" t="s">
        <v>441</v>
      </c>
      <c r="T95" s="39" t="s">
        <v>441</v>
      </c>
      <c r="U95" s="39" t="s">
        <v>441</v>
      </c>
      <c r="V95" s="39" t="s">
        <v>441</v>
      </c>
      <c r="W95" s="39" t="s">
        <v>441</v>
      </c>
      <c r="X95" s="39" t="s">
        <v>441</v>
      </c>
      <c r="Y95" s="39" t="s">
        <v>441</v>
      </c>
      <c r="Z95" s="39" t="s">
        <v>441</v>
      </c>
      <c r="AA95" s="39" t="s">
        <v>441</v>
      </c>
      <c r="AB95" s="39" t="s">
        <v>441</v>
      </c>
      <c r="AC95" s="39" t="s">
        <v>441</v>
      </c>
      <c r="AD95" s="39" t="s">
        <v>441</v>
      </c>
      <c r="AE95" s="192"/>
      <c r="AF95" s="39" t="s">
        <v>422</v>
      </c>
      <c r="AG95" s="39" t="s">
        <v>422</v>
      </c>
      <c r="AH95" s="39" t="s">
        <v>422</v>
      </c>
      <c r="AI95" s="39" t="s">
        <v>422</v>
      </c>
      <c r="AJ95" s="39" t="s">
        <v>422</v>
      </c>
      <c r="AK95" s="39" t="s">
        <v>422</v>
      </c>
      <c r="AL95" s="40" t="s">
        <v>147</v>
      </c>
    </row>
    <row r="96" spans="1:38" s="5" customFormat="1" ht="26.25" customHeight="1" thickBot="1" x14ac:dyDescent="0.25">
      <c r="A96" s="37" t="s">
        <v>73</v>
      </c>
      <c r="B96" s="37" t="s">
        <v>254</v>
      </c>
      <c r="C96" s="37" t="s">
        <v>255</v>
      </c>
      <c r="D96" s="43"/>
      <c r="E96" s="39" t="s">
        <v>441</v>
      </c>
      <c r="F96" s="39" t="s">
        <v>441</v>
      </c>
      <c r="G96" s="39" t="s">
        <v>441</v>
      </c>
      <c r="H96" s="39" t="s">
        <v>441</v>
      </c>
      <c r="I96" s="39" t="s">
        <v>441</v>
      </c>
      <c r="J96" s="39" t="s">
        <v>441</v>
      </c>
      <c r="K96" s="39" t="s">
        <v>441</v>
      </c>
      <c r="L96" s="39" t="s">
        <v>441</v>
      </c>
      <c r="M96" s="39" t="s">
        <v>441</v>
      </c>
      <c r="N96" s="39" t="s">
        <v>441</v>
      </c>
      <c r="O96" s="39" t="s">
        <v>441</v>
      </c>
      <c r="P96" s="39" t="s">
        <v>441</v>
      </c>
      <c r="Q96" s="39" t="s">
        <v>441</v>
      </c>
      <c r="R96" s="39" t="s">
        <v>441</v>
      </c>
      <c r="S96" s="39" t="s">
        <v>441</v>
      </c>
      <c r="T96" s="39" t="s">
        <v>441</v>
      </c>
      <c r="U96" s="39" t="s">
        <v>441</v>
      </c>
      <c r="V96" s="39" t="s">
        <v>441</v>
      </c>
      <c r="W96" s="39" t="s">
        <v>441</v>
      </c>
      <c r="X96" s="39" t="s">
        <v>441</v>
      </c>
      <c r="Y96" s="39" t="s">
        <v>441</v>
      </c>
      <c r="Z96" s="39" t="s">
        <v>441</v>
      </c>
      <c r="AA96" s="39" t="s">
        <v>441</v>
      </c>
      <c r="AB96" s="39" t="s">
        <v>441</v>
      </c>
      <c r="AC96" s="39" t="s">
        <v>441</v>
      </c>
      <c r="AD96" s="39" t="s">
        <v>441</v>
      </c>
      <c r="AE96" s="192"/>
      <c r="AF96" s="39" t="s">
        <v>422</v>
      </c>
      <c r="AG96" s="39" t="s">
        <v>422</v>
      </c>
      <c r="AH96" s="39" t="s">
        <v>422</v>
      </c>
      <c r="AI96" s="39" t="s">
        <v>422</v>
      </c>
      <c r="AJ96" s="39" t="s">
        <v>422</v>
      </c>
      <c r="AK96" s="39" t="s">
        <v>422</v>
      </c>
      <c r="AL96" s="40" t="s">
        <v>147</v>
      </c>
    </row>
    <row r="97" spans="1:38" s="5" customFormat="1" ht="26.25" customHeight="1" thickBot="1" x14ac:dyDescent="0.25">
      <c r="A97" s="37" t="s">
        <v>73</v>
      </c>
      <c r="B97" s="37" t="s">
        <v>256</v>
      </c>
      <c r="C97" s="37" t="s">
        <v>257</v>
      </c>
      <c r="D97" s="43"/>
      <c r="E97" s="39" t="s">
        <v>422</v>
      </c>
      <c r="F97" s="39" t="s">
        <v>422</v>
      </c>
      <c r="G97" s="39" t="s">
        <v>422</v>
      </c>
      <c r="H97" s="39" t="s">
        <v>422</v>
      </c>
      <c r="I97" s="39" t="s">
        <v>422</v>
      </c>
      <c r="J97" s="39" t="s">
        <v>422</v>
      </c>
      <c r="K97" s="39" t="s">
        <v>422</v>
      </c>
      <c r="L97" s="39" t="s">
        <v>422</v>
      </c>
      <c r="M97" s="39" t="s">
        <v>422</v>
      </c>
      <c r="N97" s="39" t="s">
        <v>422</v>
      </c>
      <c r="O97" s="39" t="s">
        <v>422</v>
      </c>
      <c r="P97" s="39" t="s">
        <v>422</v>
      </c>
      <c r="Q97" s="39" t="s">
        <v>422</v>
      </c>
      <c r="R97" s="39" t="s">
        <v>422</v>
      </c>
      <c r="S97" s="39" t="s">
        <v>422</v>
      </c>
      <c r="T97" s="39" t="s">
        <v>422</v>
      </c>
      <c r="U97" s="39" t="s">
        <v>422</v>
      </c>
      <c r="V97" s="39" t="s">
        <v>422</v>
      </c>
      <c r="W97" s="39" t="s">
        <v>422</v>
      </c>
      <c r="X97" s="39" t="s">
        <v>422</v>
      </c>
      <c r="Y97" s="39" t="s">
        <v>422</v>
      </c>
      <c r="Z97" s="39" t="s">
        <v>422</v>
      </c>
      <c r="AA97" s="39" t="s">
        <v>422</v>
      </c>
      <c r="AB97" s="39" t="s">
        <v>422</v>
      </c>
      <c r="AC97" s="39" t="s">
        <v>422</v>
      </c>
      <c r="AD97" s="39" t="s">
        <v>422</v>
      </c>
      <c r="AE97" s="192"/>
      <c r="AF97" s="39" t="s">
        <v>422</v>
      </c>
      <c r="AG97" s="39" t="s">
        <v>422</v>
      </c>
      <c r="AH97" s="39" t="s">
        <v>422</v>
      </c>
      <c r="AI97" s="39" t="s">
        <v>422</v>
      </c>
      <c r="AJ97" s="39" t="s">
        <v>422</v>
      </c>
      <c r="AK97" s="39" t="s">
        <v>422</v>
      </c>
      <c r="AL97" s="40" t="s">
        <v>147</v>
      </c>
    </row>
    <row r="98" spans="1:38" s="5" customFormat="1" ht="26.25" customHeight="1" thickBot="1" x14ac:dyDescent="0.25">
      <c r="A98" s="37" t="s">
        <v>73</v>
      </c>
      <c r="B98" s="37" t="s">
        <v>258</v>
      </c>
      <c r="C98" s="37" t="s">
        <v>259</v>
      </c>
      <c r="D98" s="43"/>
      <c r="E98" s="39" t="s">
        <v>441</v>
      </c>
      <c r="F98" s="39" t="s">
        <v>441</v>
      </c>
      <c r="G98" s="39" t="s">
        <v>441</v>
      </c>
      <c r="H98" s="39" t="s">
        <v>441</v>
      </c>
      <c r="I98" s="39" t="s">
        <v>441</v>
      </c>
      <c r="J98" s="39" t="s">
        <v>441</v>
      </c>
      <c r="K98" s="39" t="s">
        <v>441</v>
      </c>
      <c r="L98" s="39" t="s">
        <v>441</v>
      </c>
      <c r="M98" s="39" t="s">
        <v>441</v>
      </c>
      <c r="N98" s="39" t="s">
        <v>441</v>
      </c>
      <c r="O98" s="39" t="s">
        <v>441</v>
      </c>
      <c r="P98" s="39" t="s">
        <v>441</v>
      </c>
      <c r="Q98" s="39" t="s">
        <v>441</v>
      </c>
      <c r="R98" s="39" t="s">
        <v>441</v>
      </c>
      <c r="S98" s="39" t="s">
        <v>441</v>
      </c>
      <c r="T98" s="39" t="s">
        <v>441</v>
      </c>
      <c r="U98" s="39" t="s">
        <v>441</v>
      </c>
      <c r="V98" s="39" t="s">
        <v>441</v>
      </c>
      <c r="W98" s="39" t="s">
        <v>441</v>
      </c>
      <c r="X98" s="39" t="s">
        <v>441</v>
      </c>
      <c r="Y98" s="39" t="s">
        <v>441</v>
      </c>
      <c r="Z98" s="39" t="s">
        <v>441</v>
      </c>
      <c r="AA98" s="39" t="s">
        <v>441</v>
      </c>
      <c r="AB98" s="39" t="s">
        <v>441</v>
      </c>
      <c r="AC98" s="39" t="s">
        <v>441</v>
      </c>
      <c r="AD98" s="39" t="s">
        <v>441</v>
      </c>
      <c r="AE98" s="192"/>
      <c r="AF98" s="39" t="s">
        <v>422</v>
      </c>
      <c r="AG98" s="39" t="s">
        <v>422</v>
      </c>
      <c r="AH98" s="39" t="s">
        <v>422</v>
      </c>
      <c r="AI98" s="39" t="s">
        <v>422</v>
      </c>
      <c r="AJ98" s="39" t="s">
        <v>422</v>
      </c>
      <c r="AK98" s="39" t="s">
        <v>422</v>
      </c>
      <c r="AL98" s="40" t="s">
        <v>147</v>
      </c>
    </row>
    <row r="99" spans="1:38" s="5" customFormat="1" ht="26.25" customHeight="1" thickBot="1" x14ac:dyDescent="0.25">
      <c r="A99" s="37" t="s">
        <v>260</v>
      </c>
      <c r="B99" s="37" t="s">
        <v>261</v>
      </c>
      <c r="C99" s="37" t="s">
        <v>262</v>
      </c>
      <c r="D99" s="43"/>
      <c r="E99" s="39">
        <v>2.7536335088978854E-2</v>
      </c>
      <c r="F99" s="39">
        <v>3.5620866204640111</v>
      </c>
      <c r="G99" s="39" t="s">
        <v>422</v>
      </c>
      <c r="H99" s="39">
        <v>3.0249648492305821</v>
      </c>
      <c r="I99" s="39">
        <v>7.3223166899999997E-2</v>
      </c>
      <c r="J99" s="39">
        <v>0.1125136467</v>
      </c>
      <c r="K99" s="39">
        <v>0.24645846419999998</v>
      </c>
      <c r="L99" s="39" t="s">
        <v>422</v>
      </c>
      <c r="M99" s="39" t="s">
        <v>422</v>
      </c>
      <c r="N99" s="39" t="s">
        <v>422</v>
      </c>
      <c r="O99" s="39" t="s">
        <v>422</v>
      </c>
      <c r="P99" s="39" t="s">
        <v>422</v>
      </c>
      <c r="Q99" s="39" t="s">
        <v>422</v>
      </c>
      <c r="R99" s="39" t="s">
        <v>422</v>
      </c>
      <c r="S99" s="39" t="s">
        <v>422</v>
      </c>
      <c r="T99" s="39" t="s">
        <v>422</v>
      </c>
      <c r="U99" s="39" t="s">
        <v>422</v>
      </c>
      <c r="V99" s="39" t="s">
        <v>422</v>
      </c>
      <c r="W99" s="39" t="s">
        <v>422</v>
      </c>
      <c r="X99" s="39" t="s">
        <v>422</v>
      </c>
      <c r="Y99" s="39" t="s">
        <v>422</v>
      </c>
      <c r="Z99" s="39" t="s">
        <v>422</v>
      </c>
      <c r="AA99" s="39" t="s">
        <v>422</v>
      </c>
      <c r="AB99" s="39" t="s">
        <v>422</v>
      </c>
      <c r="AC99" s="39" t="s">
        <v>422</v>
      </c>
      <c r="AD99" s="39" t="s">
        <v>422</v>
      </c>
      <c r="AE99" s="192"/>
      <c r="AF99" s="39" t="s">
        <v>422</v>
      </c>
      <c r="AG99" s="39" t="s">
        <v>422</v>
      </c>
      <c r="AH99" s="39" t="s">
        <v>422</v>
      </c>
      <c r="AI99" s="39" t="s">
        <v>422</v>
      </c>
      <c r="AJ99" s="39" t="s">
        <v>422</v>
      </c>
      <c r="AK99" s="39">
        <v>206.46600000000001</v>
      </c>
      <c r="AL99" s="40" t="s">
        <v>263</v>
      </c>
    </row>
    <row r="100" spans="1:38" s="5" customFormat="1" ht="26.25" customHeight="1" thickBot="1" x14ac:dyDescent="0.25">
      <c r="A100" s="37" t="s">
        <v>260</v>
      </c>
      <c r="B100" s="37" t="s">
        <v>264</v>
      </c>
      <c r="C100" s="37" t="s">
        <v>265</v>
      </c>
      <c r="D100" s="43"/>
      <c r="E100" s="39">
        <v>2.3286375102362519E-2</v>
      </c>
      <c r="F100" s="39">
        <v>2.789330134247153</v>
      </c>
      <c r="G100" s="39" t="s">
        <v>422</v>
      </c>
      <c r="H100" s="39">
        <v>2.6663980962256382</v>
      </c>
      <c r="I100" s="39">
        <v>4.9560209600000002E-2</v>
      </c>
      <c r="J100" s="39">
        <v>7.5308694874999998E-2</v>
      </c>
      <c r="K100" s="39">
        <v>0.16363092982499999</v>
      </c>
      <c r="L100" s="39" t="s">
        <v>422</v>
      </c>
      <c r="M100" s="39" t="s">
        <v>422</v>
      </c>
      <c r="N100" s="39" t="s">
        <v>422</v>
      </c>
      <c r="O100" s="39" t="s">
        <v>422</v>
      </c>
      <c r="P100" s="39" t="s">
        <v>422</v>
      </c>
      <c r="Q100" s="39" t="s">
        <v>422</v>
      </c>
      <c r="R100" s="39" t="s">
        <v>422</v>
      </c>
      <c r="S100" s="39" t="s">
        <v>422</v>
      </c>
      <c r="T100" s="39" t="s">
        <v>422</v>
      </c>
      <c r="U100" s="39" t="s">
        <v>422</v>
      </c>
      <c r="V100" s="39" t="s">
        <v>422</v>
      </c>
      <c r="W100" s="39" t="s">
        <v>422</v>
      </c>
      <c r="X100" s="39" t="s">
        <v>422</v>
      </c>
      <c r="Y100" s="39" t="s">
        <v>422</v>
      </c>
      <c r="Z100" s="39" t="s">
        <v>422</v>
      </c>
      <c r="AA100" s="39" t="s">
        <v>422</v>
      </c>
      <c r="AB100" s="39" t="s">
        <v>422</v>
      </c>
      <c r="AC100" s="39" t="s">
        <v>422</v>
      </c>
      <c r="AD100" s="39" t="s">
        <v>422</v>
      </c>
      <c r="AE100" s="192"/>
      <c r="AF100" s="39" t="s">
        <v>422</v>
      </c>
      <c r="AG100" s="39" t="s">
        <v>422</v>
      </c>
      <c r="AH100" s="39" t="s">
        <v>422</v>
      </c>
      <c r="AI100" s="39" t="s">
        <v>422</v>
      </c>
      <c r="AJ100" s="39" t="s">
        <v>422</v>
      </c>
      <c r="AK100" s="39">
        <v>368.06200000000001</v>
      </c>
      <c r="AL100" s="40" t="s">
        <v>263</v>
      </c>
    </row>
    <row r="101" spans="1:38" s="5" customFormat="1" ht="26.25" customHeight="1" thickBot="1" x14ac:dyDescent="0.25">
      <c r="A101" s="37" t="s">
        <v>260</v>
      </c>
      <c r="B101" s="37" t="s">
        <v>266</v>
      </c>
      <c r="C101" s="37" t="s">
        <v>267</v>
      </c>
      <c r="D101" s="43"/>
      <c r="E101" s="39">
        <v>7.3126794918231139E-2</v>
      </c>
      <c r="F101" s="39">
        <v>0.4015197149779034</v>
      </c>
      <c r="G101" s="39" t="s">
        <v>422</v>
      </c>
      <c r="H101" s="39">
        <v>2.4599493474275365</v>
      </c>
      <c r="I101" s="39">
        <v>1.663099411151079E-2</v>
      </c>
      <c r="J101" s="39">
        <v>4.9892982334532369E-2</v>
      </c>
      <c r="K101" s="39">
        <v>0.11641695878057555</v>
      </c>
      <c r="L101" s="39" t="s">
        <v>422</v>
      </c>
      <c r="M101" s="39" t="s">
        <v>422</v>
      </c>
      <c r="N101" s="39" t="s">
        <v>422</v>
      </c>
      <c r="O101" s="39" t="s">
        <v>422</v>
      </c>
      <c r="P101" s="39" t="s">
        <v>422</v>
      </c>
      <c r="Q101" s="39" t="s">
        <v>422</v>
      </c>
      <c r="R101" s="39" t="s">
        <v>422</v>
      </c>
      <c r="S101" s="39" t="s">
        <v>422</v>
      </c>
      <c r="T101" s="39" t="s">
        <v>422</v>
      </c>
      <c r="U101" s="39" t="s">
        <v>422</v>
      </c>
      <c r="V101" s="39" t="s">
        <v>422</v>
      </c>
      <c r="W101" s="39" t="s">
        <v>422</v>
      </c>
      <c r="X101" s="39" t="s">
        <v>422</v>
      </c>
      <c r="Y101" s="39" t="s">
        <v>422</v>
      </c>
      <c r="Z101" s="39" t="s">
        <v>422</v>
      </c>
      <c r="AA101" s="39" t="s">
        <v>422</v>
      </c>
      <c r="AB101" s="39" t="s">
        <v>422</v>
      </c>
      <c r="AC101" s="39" t="s">
        <v>422</v>
      </c>
      <c r="AD101" s="39" t="s">
        <v>422</v>
      </c>
      <c r="AE101" s="192"/>
      <c r="AF101" s="39" t="s">
        <v>422</v>
      </c>
      <c r="AG101" s="39" t="s">
        <v>422</v>
      </c>
      <c r="AH101" s="39" t="s">
        <v>422</v>
      </c>
      <c r="AI101" s="39" t="s">
        <v>422</v>
      </c>
      <c r="AJ101" s="39" t="s">
        <v>422</v>
      </c>
      <c r="AK101" s="39">
        <v>2375.8563016443986</v>
      </c>
      <c r="AL101" s="40" t="s">
        <v>263</v>
      </c>
    </row>
    <row r="102" spans="1:38" s="5" customFormat="1" ht="26.25" customHeight="1" thickBot="1" x14ac:dyDescent="0.25">
      <c r="A102" s="37" t="s">
        <v>260</v>
      </c>
      <c r="B102" s="37" t="s">
        <v>268</v>
      </c>
      <c r="C102" s="37" t="s">
        <v>269</v>
      </c>
      <c r="D102" s="43"/>
      <c r="E102" s="39">
        <v>9.9292880250178035E-3</v>
      </c>
      <c r="F102" s="39">
        <v>0.42955753399999996</v>
      </c>
      <c r="G102" s="39" t="s">
        <v>422</v>
      </c>
      <c r="H102" s="39">
        <v>2.3999823358430135</v>
      </c>
      <c r="I102" s="39">
        <v>5.6907895234357476E-4</v>
      </c>
      <c r="J102" s="39">
        <v>1.107231104354129E-2</v>
      </c>
      <c r="K102" s="39">
        <v>0.25481077134171215</v>
      </c>
      <c r="L102" s="39" t="s">
        <v>422</v>
      </c>
      <c r="M102" s="39" t="s">
        <v>422</v>
      </c>
      <c r="N102" s="39" t="s">
        <v>422</v>
      </c>
      <c r="O102" s="39" t="s">
        <v>422</v>
      </c>
      <c r="P102" s="39" t="s">
        <v>422</v>
      </c>
      <c r="Q102" s="39" t="s">
        <v>422</v>
      </c>
      <c r="R102" s="39" t="s">
        <v>422</v>
      </c>
      <c r="S102" s="39" t="s">
        <v>422</v>
      </c>
      <c r="T102" s="39" t="s">
        <v>422</v>
      </c>
      <c r="U102" s="39" t="s">
        <v>422</v>
      </c>
      <c r="V102" s="39" t="s">
        <v>422</v>
      </c>
      <c r="W102" s="39" t="s">
        <v>422</v>
      </c>
      <c r="X102" s="39" t="s">
        <v>422</v>
      </c>
      <c r="Y102" s="39" t="s">
        <v>422</v>
      </c>
      <c r="Z102" s="39" t="s">
        <v>422</v>
      </c>
      <c r="AA102" s="39" t="s">
        <v>422</v>
      </c>
      <c r="AB102" s="39" t="s">
        <v>422</v>
      </c>
      <c r="AC102" s="39" t="s">
        <v>422</v>
      </c>
      <c r="AD102" s="39" t="s">
        <v>422</v>
      </c>
      <c r="AE102" s="192"/>
      <c r="AF102" s="39" t="s">
        <v>422</v>
      </c>
      <c r="AG102" s="39" t="s">
        <v>422</v>
      </c>
      <c r="AH102" s="39" t="s">
        <v>422</v>
      </c>
      <c r="AI102" s="39" t="s">
        <v>422</v>
      </c>
      <c r="AJ102" s="39" t="s">
        <v>422</v>
      </c>
      <c r="AK102" s="39">
        <v>1020.8157850938401</v>
      </c>
      <c r="AL102" s="40" t="s">
        <v>263</v>
      </c>
    </row>
    <row r="103" spans="1:38" s="5" customFormat="1" ht="26.25" customHeight="1" thickBot="1" x14ac:dyDescent="0.25">
      <c r="A103" s="37" t="s">
        <v>260</v>
      </c>
      <c r="B103" s="37" t="s">
        <v>270</v>
      </c>
      <c r="C103" s="37" t="s">
        <v>271</v>
      </c>
      <c r="D103" s="43"/>
      <c r="E103" s="39">
        <v>2.3651919386655909E-4</v>
      </c>
      <c r="F103" s="39">
        <v>8.931937949999999E-2</v>
      </c>
      <c r="G103" s="39" t="s">
        <v>422</v>
      </c>
      <c r="H103" s="39">
        <v>2.6001812294583492E-2</v>
      </c>
      <c r="I103" s="39">
        <v>5.6959428239999992E-3</v>
      </c>
      <c r="J103" s="39">
        <v>8.6733674820000002E-3</v>
      </c>
      <c r="K103" s="39">
        <v>1.8770720669999994E-2</v>
      </c>
      <c r="L103" s="39" t="s">
        <v>422</v>
      </c>
      <c r="M103" s="39" t="s">
        <v>422</v>
      </c>
      <c r="N103" s="39" t="s">
        <v>422</v>
      </c>
      <c r="O103" s="39" t="s">
        <v>422</v>
      </c>
      <c r="P103" s="39" t="s">
        <v>422</v>
      </c>
      <c r="Q103" s="39" t="s">
        <v>422</v>
      </c>
      <c r="R103" s="39" t="s">
        <v>422</v>
      </c>
      <c r="S103" s="39" t="s">
        <v>422</v>
      </c>
      <c r="T103" s="39" t="s">
        <v>422</v>
      </c>
      <c r="U103" s="39" t="s">
        <v>422</v>
      </c>
      <c r="V103" s="39" t="s">
        <v>422</v>
      </c>
      <c r="W103" s="39" t="s">
        <v>422</v>
      </c>
      <c r="X103" s="39" t="s">
        <v>422</v>
      </c>
      <c r="Y103" s="39" t="s">
        <v>422</v>
      </c>
      <c r="Z103" s="39" t="s">
        <v>422</v>
      </c>
      <c r="AA103" s="39" t="s">
        <v>422</v>
      </c>
      <c r="AB103" s="39" t="s">
        <v>422</v>
      </c>
      <c r="AC103" s="39" t="s">
        <v>422</v>
      </c>
      <c r="AD103" s="39" t="s">
        <v>422</v>
      </c>
      <c r="AE103" s="192"/>
      <c r="AF103" s="39" t="s">
        <v>422</v>
      </c>
      <c r="AG103" s="39" t="s">
        <v>422</v>
      </c>
      <c r="AH103" s="39" t="s">
        <v>422</v>
      </c>
      <c r="AI103" s="39" t="s">
        <v>422</v>
      </c>
      <c r="AJ103" s="39" t="s">
        <v>422</v>
      </c>
      <c r="AK103" s="39">
        <v>21.0015</v>
      </c>
      <c r="AL103" s="40" t="s">
        <v>263</v>
      </c>
    </row>
    <row r="104" spans="1:38" s="5" customFormat="1" ht="26.25" customHeight="1" thickBot="1" x14ac:dyDescent="0.25">
      <c r="A104" s="37" t="s">
        <v>260</v>
      </c>
      <c r="B104" s="37" t="s">
        <v>272</v>
      </c>
      <c r="C104" s="37" t="s">
        <v>273</v>
      </c>
      <c r="D104" s="43"/>
      <c r="E104" s="39">
        <v>1.4119360061103996E-2</v>
      </c>
      <c r="F104" s="39">
        <v>0.10813469100000001</v>
      </c>
      <c r="G104" s="39" t="s">
        <v>422</v>
      </c>
      <c r="H104" s="39">
        <v>0.33784033799062396</v>
      </c>
      <c r="I104" s="39">
        <v>3.2799526200000002E-4</v>
      </c>
      <c r="J104" s="39">
        <v>9.8398578600000005E-4</v>
      </c>
      <c r="K104" s="39">
        <v>2.2959668340000001E-3</v>
      </c>
      <c r="L104" s="39" t="s">
        <v>422</v>
      </c>
      <c r="M104" s="39" t="s">
        <v>422</v>
      </c>
      <c r="N104" s="39" t="s">
        <v>422</v>
      </c>
      <c r="O104" s="39" t="s">
        <v>422</v>
      </c>
      <c r="P104" s="39" t="s">
        <v>422</v>
      </c>
      <c r="Q104" s="39" t="s">
        <v>422</v>
      </c>
      <c r="R104" s="39" t="s">
        <v>422</v>
      </c>
      <c r="S104" s="39" t="s">
        <v>422</v>
      </c>
      <c r="T104" s="39" t="s">
        <v>422</v>
      </c>
      <c r="U104" s="39" t="s">
        <v>422</v>
      </c>
      <c r="V104" s="39" t="s">
        <v>422</v>
      </c>
      <c r="W104" s="39" t="s">
        <v>422</v>
      </c>
      <c r="X104" s="39" t="s">
        <v>422</v>
      </c>
      <c r="Y104" s="39" t="s">
        <v>422</v>
      </c>
      <c r="Z104" s="39" t="s">
        <v>422</v>
      </c>
      <c r="AA104" s="39" t="s">
        <v>422</v>
      </c>
      <c r="AB104" s="39" t="s">
        <v>422</v>
      </c>
      <c r="AC104" s="39" t="s">
        <v>422</v>
      </c>
      <c r="AD104" s="39" t="s">
        <v>422</v>
      </c>
      <c r="AE104" s="192"/>
      <c r="AF104" s="39" t="s">
        <v>422</v>
      </c>
      <c r="AG104" s="39" t="s">
        <v>422</v>
      </c>
      <c r="AH104" s="39" t="s">
        <v>422</v>
      </c>
      <c r="AI104" s="39" t="s">
        <v>422</v>
      </c>
      <c r="AJ104" s="39" t="s">
        <v>422</v>
      </c>
      <c r="AK104" s="39">
        <v>199.51050000000001</v>
      </c>
      <c r="AL104" s="40" t="s">
        <v>263</v>
      </c>
    </row>
    <row r="105" spans="1:38" s="5" customFormat="1" ht="26.25" customHeight="1" thickBot="1" x14ac:dyDescent="0.25">
      <c r="A105" s="37" t="s">
        <v>260</v>
      </c>
      <c r="B105" s="37" t="s">
        <v>274</v>
      </c>
      <c r="C105" s="37" t="s">
        <v>275</v>
      </c>
      <c r="D105" s="43"/>
      <c r="E105" s="39">
        <v>4.8787391502416498E-3</v>
      </c>
      <c r="F105" s="39">
        <v>0.12668282032928468</v>
      </c>
      <c r="G105" s="39" t="s">
        <v>422</v>
      </c>
      <c r="H105" s="39">
        <v>0.14153717611486671</v>
      </c>
      <c r="I105" s="39">
        <v>2.0461275738237307E-3</v>
      </c>
      <c r="J105" s="39">
        <v>3.2153433302944336E-3</v>
      </c>
      <c r="K105" s="39">
        <v>7.0152945388242188E-3</v>
      </c>
      <c r="L105" s="39" t="s">
        <v>422</v>
      </c>
      <c r="M105" s="39" t="s">
        <v>422</v>
      </c>
      <c r="N105" s="39" t="s">
        <v>422</v>
      </c>
      <c r="O105" s="39" t="s">
        <v>422</v>
      </c>
      <c r="P105" s="39" t="s">
        <v>422</v>
      </c>
      <c r="Q105" s="39" t="s">
        <v>422</v>
      </c>
      <c r="R105" s="39" t="s">
        <v>422</v>
      </c>
      <c r="S105" s="39" t="s">
        <v>422</v>
      </c>
      <c r="T105" s="39" t="s">
        <v>422</v>
      </c>
      <c r="U105" s="39" t="s">
        <v>422</v>
      </c>
      <c r="V105" s="39" t="s">
        <v>422</v>
      </c>
      <c r="W105" s="39" t="s">
        <v>422</v>
      </c>
      <c r="X105" s="39" t="s">
        <v>422</v>
      </c>
      <c r="Y105" s="39" t="s">
        <v>422</v>
      </c>
      <c r="Z105" s="39" t="s">
        <v>422</v>
      </c>
      <c r="AA105" s="39" t="s">
        <v>422</v>
      </c>
      <c r="AB105" s="39" t="s">
        <v>422</v>
      </c>
      <c r="AC105" s="39" t="s">
        <v>422</v>
      </c>
      <c r="AD105" s="39" t="s">
        <v>422</v>
      </c>
      <c r="AE105" s="192"/>
      <c r="AF105" s="39" t="s">
        <v>422</v>
      </c>
      <c r="AG105" s="39" t="s">
        <v>422</v>
      </c>
      <c r="AH105" s="39" t="s">
        <v>422</v>
      </c>
      <c r="AI105" s="39" t="s">
        <v>422</v>
      </c>
      <c r="AJ105" s="39" t="s">
        <v>422</v>
      </c>
      <c r="AK105" s="39">
        <v>29.633408264160156</v>
      </c>
      <c r="AL105" s="40" t="s">
        <v>263</v>
      </c>
    </row>
    <row r="106" spans="1:38" s="5" customFormat="1" ht="26.25" customHeight="1" thickBot="1" x14ac:dyDescent="0.25">
      <c r="A106" s="37" t="s">
        <v>260</v>
      </c>
      <c r="B106" s="37" t="s">
        <v>276</v>
      </c>
      <c r="C106" s="37" t="s">
        <v>277</v>
      </c>
      <c r="D106" s="43"/>
      <c r="E106" s="39">
        <v>1.7264516601562499E-3</v>
      </c>
      <c r="F106" s="39">
        <v>1.0151535761718749E-2</v>
      </c>
      <c r="G106" s="39" t="s">
        <v>422</v>
      </c>
      <c r="H106" s="39">
        <v>6.3027008427354904E-3</v>
      </c>
      <c r="I106" s="39">
        <v>3.4059438351562507E-4</v>
      </c>
      <c r="J106" s="39">
        <v>3.2153433302944336E-3</v>
      </c>
      <c r="K106" s="39">
        <v>1.1580209039531253E-3</v>
      </c>
      <c r="L106" s="39" t="s">
        <v>422</v>
      </c>
      <c r="M106" s="39" t="s">
        <v>422</v>
      </c>
      <c r="N106" s="39" t="s">
        <v>422</v>
      </c>
      <c r="O106" s="39" t="s">
        <v>422</v>
      </c>
      <c r="P106" s="39" t="s">
        <v>422</v>
      </c>
      <c r="Q106" s="39" t="s">
        <v>422</v>
      </c>
      <c r="R106" s="39" t="s">
        <v>422</v>
      </c>
      <c r="S106" s="39" t="s">
        <v>422</v>
      </c>
      <c r="T106" s="39" t="s">
        <v>422</v>
      </c>
      <c r="U106" s="39" t="s">
        <v>422</v>
      </c>
      <c r="V106" s="39" t="s">
        <v>422</v>
      </c>
      <c r="W106" s="39" t="s">
        <v>422</v>
      </c>
      <c r="X106" s="39" t="s">
        <v>422</v>
      </c>
      <c r="Y106" s="39" t="s">
        <v>422</v>
      </c>
      <c r="Z106" s="39" t="s">
        <v>422</v>
      </c>
      <c r="AA106" s="39" t="s">
        <v>422</v>
      </c>
      <c r="AB106" s="39" t="s">
        <v>422</v>
      </c>
      <c r="AC106" s="39" t="s">
        <v>422</v>
      </c>
      <c r="AD106" s="39" t="s">
        <v>422</v>
      </c>
      <c r="AE106" s="192"/>
      <c r="AF106" s="39" t="s">
        <v>422</v>
      </c>
      <c r="AG106" s="39" t="s">
        <v>422</v>
      </c>
      <c r="AH106" s="39" t="s">
        <v>422</v>
      </c>
      <c r="AI106" s="39" t="s">
        <v>422</v>
      </c>
      <c r="AJ106" s="39" t="s">
        <v>422</v>
      </c>
      <c r="AK106" s="39">
        <v>6.9058066406250003</v>
      </c>
      <c r="AL106" s="40" t="s">
        <v>263</v>
      </c>
    </row>
    <row r="107" spans="1:38" s="5" customFormat="1" ht="26.25" customHeight="1" thickBot="1" x14ac:dyDescent="0.25">
      <c r="A107" s="37" t="s">
        <v>260</v>
      </c>
      <c r="B107" s="37" t="s">
        <v>278</v>
      </c>
      <c r="C107" s="37" t="s">
        <v>279</v>
      </c>
      <c r="D107" s="43"/>
      <c r="E107" s="39">
        <v>8.2787370633472732E-2</v>
      </c>
      <c r="F107" s="39">
        <v>1.1383350000000001</v>
      </c>
      <c r="G107" s="39" t="s">
        <v>422</v>
      </c>
      <c r="H107" s="39">
        <v>0.7481637913119259</v>
      </c>
      <c r="I107" s="39">
        <v>2.0697E-2</v>
      </c>
      <c r="J107" s="39">
        <v>0.27595999999999998</v>
      </c>
      <c r="K107" s="39">
        <v>1.31081</v>
      </c>
      <c r="L107" s="39" t="s">
        <v>422</v>
      </c>
      <c r="M107" s="39" t="s">
        <v>422</v>
      </c>
      <c r="N107" s="39" t="s">
        <v>422</v>
      </c>
      <c r="O107" s="39" t="s">
        <v>422</v>
      </c>
      <c r="P107" s="39" t="s">
        <v>422</v>
      </c>
      <c r="Q107" s="39" t="s">
        <v>422</v>
      </c>
      <c r="R107" s="39" t="s">
        <v>422</v>
      </c>
      <c r="S107" s="39" t="s">
        <v>422</v>
      </c>
      <c r="T107" s="39" t="s">
        <v>422</v>
      </c>
      <c r="U107" s="39" t="s">
        <v>422</v>
      </c>
      <c r="V107" s="39" t="s">
        <v>422</v>
      </c>
      <c r="W107" s="39" t="s">
        <v>422</v>
      </c>
      <c r="X107" s="39" t="s">
        <v>422</v>
      </c>
      <c r="Y107" s="39" t="s">
        <v>422</v>
      </c>
      <c r="Z107" s="39" t="s">
        <v>422</v>
      </c>
      <c r="AA107" s="39" t="s">
        <v>422</v>
      </c>
      <c r="AB107" s="39" t="s">
        <v>422</v>
      </c>
      <c r="AC107" s="39" t="s">
        <v>422</v>
      </c>
      <c r="AD107" s="39" t="s">
        <v>422</v>
      </c>
      <c r="AE107" s="192"/>
      <c r="AF107" s="39" t="s">
        <v>422</v>
      </c>
      <c r="AG107" s="39" t="s">
        <v>422</v>
      </c>
      <c r="AH107" s="39" t="s">
        <v>422</v>
      </c>
      <c r="AI107" s="39" t="s">
        <v>422</v>
      </c>
      <c r="AJ107" s="39" t="s">
        <v>422</v>
      </c>
      <c r="AK107" s="39">
        <v>6899</v>
      </c>
      <c r="AL107" s="40" t="s">
        <v>263</v>
      </c>
    </row>
    <row r="108" spans="1:38" s="5" customFormat="1" ht="26.25" customHeight="1" thickBot="1" x14ac:dyDescent="0.25">
      <c r="A108" s="37" t="s">
        <v>260</v>
      </c>
      <c r="B108" s="37" t="s">
        <v>280</v>
      </c>
      <c r="C108" s="37" t="s">
        <v>281</v>
      </c>
      <c r="D108" s="43"/>
      <c r="E108" s="39">
        <v>0.11586029902486902</v>
      </c>
      <c r="F108" s="39">
        <v>0.65825999999999996</v>
      </c>
      <c r="G108" s="39" t="s">
        <v>422</v>
      </c>
      <c r="H108" s="39">
        <v>2.281445982506801</v>
      </c>
      <c r="I108" s="39">
        <v>1.2189999999999999E-2</v>
      </c>
      <c r="J108" s="39">
        <v>0.12189999999999999</v>
      </c>
      <c r="K108" s="39">
        <v>0.24379999999999999</v>
      </c>
      <c r="L108" s="39" t="s">
        <v>422</v>
      </c>
      <c r="M108" s="39" t="s">
        <v>422</v>
      </c>
      <c r="N108" s="39" t="s">
        <v>422</v>
      </c>
      <c r="O108" s="39" t="s">
        <v>422</v>
      </c>
      <c r="P108" s="39" t="s">
        <v>422</v>
      </c>
      <c r="Q108" s="39" t="s">
        <v>422</v>
      </c>
      <c r="R108" s="39" t="s">
        <v>422</v>
      </c>
      <c r="S108" s="39" t="s">
        <v>422</v>
      </c>
      <c r="T108" s="39" t="s">
        <v>422</v>
      </c>
      <c r="U108" s="39" t="s">
        <v>422</v>
      </c>
      <c r="V108" s="39" t="s">
        <v>422</v>
      </c>
      <c r="W108" s="39" t="s">
        <v>422</v>
      </c>
      <c r="X108" s="39" t="s">
        <v>422</v>
      </c>
      <c r="Y108" s="39" t="s">
        <v>422</v>
      </c>
      <c r="Z108" s="39" t="s">
        <v>422</v>
      </c>
      <c r="AA108" s="39" t="s">
        <v>422</v>
      </c>
      <c r="AB108" s="39" t="s">
        <v>422</v>
      </c>
      <c r="AC108" s="39" t="s">
        <v>422</v>
      </c>
      <c r="AD108" s="39" t="s">
        <v>422</v>
      </c>
      <c r="AE108" s="192"/>
      <c r="AF108" s="39" t="s">
        <v>422</v>
      </c>
      <c r="AG108" s="39" t="s">
        <v>422</v>
      </c>
      <c r="AH108" s="39" t="s">
        <v>422</v>
      </c>
      <c r="AI108" s="39" t="s">
        <v>422</v>
      </c>
      <c r="AJ108" s="39" t="s">
        <v>422</v>
      </c>
      <c r="AK108" s="39">
        <v>6095</v>
      </c>
      <c r="AL108" s="40" t="s">
        <v>263</v>
      </c>
    </row>
    <row r="109" spans="1:38" s="5" customFormat="1" ht="26.25" customHeight="1" thickBot="1" x14ac:dyDescent="0.25">
      <c r="A109" s="37" t="s">
        <v>260</v>
      </c>
      <c r="B109" s="37" t="s">
        <v>282</v>
      </c>
      <c r="C109" s="37" t="s">
        <v>283</v>
      </c>
      <c r="D109" s="43"/>
      <c r="E109" s="39">
        <v>4.3610345999999992E-4</v>
      </c>
      <c r="F109" s="39">
        <v>5.868E-3</v>
      </c>
      <c r="G109" s="39" t="s">
        <v>422</v>
      </c>
      <c r="H109" s="39">
        <v>1.2546361079999999E-2</v>
      </c>
      <c r="I109" s="39">
        <v>2.4000000000000001E-4</v>
      </c>
      <c r="J109" s="39">
        <v>1.32E-3</v>
      </c>
      <c r="K109" s="39">
        <v>1.32E-3</v>
      </c>
      <c r="L109" s="39" t="s">
        <v>422</v>
      </c>
      <c r="M109" s="39" t="s">
        <v>422</v>
      </c>
      <c r="N109" s="39" t="s">
        <v>422</v>
      </c>
      <c r="O109" s="39" t="s">
        <v>422</v>
      </c>
      <c r="P109" s="39" t="s">
        <v>422</v>
      </c>
      <c r="Q109" s="39" t="s">
        <v>422</v>
      </c>
      <c r="R109" s="39" t="s">
        <v>422</v>
      </c>
      <c r="S109" s="39" t="s">
        <v>422</v>
      </c>
      <c r="T109" s="39" t="s">
        <v>422</v>
      </c>
      <c r="U109" s="39" t="s">
        <v>422</v>
      </c>
      <c r="V109" s="39" t="s">
        <v>422</v>
      </c>
      <c r="W109" s="39" t="s">
        <v>422</v>
      </c>
      <c r="X109" s="39" t="s">
        <v>422</v>
      </c>
      <c r="Y109" s="39" t="s">
        <v>422</v>
      </c>
      <c r="Z109" s="39" t="s">
        <v>422</v>
      </c>
      <c r="AA109" s="39" t="s">
        <v>422</v>
      </c>
      <c r="AB109" s="39" t="s">
        <v>422</v>
      </c>
      <c r="AC109" s="39" t="s">
        <v>422</v>
      </c>
      <c r="AD109" s="39" t="s">
        <v>422</v>
      </c>
      <c r="AE109" s="192"/>
      <c r="AF109" s="39" t="s">
        <v>422</v>
      </c>
      <c r="AG109" s="39" t="s">
        <v>422</v>
      </c>
      <c r="AH109" s="39" t="s">
        <v>422</v>
      </c>
      <c r="AI109" s="39" t="s">
        <v>422</v>
      </c>
      <c r="AJ109" s="39" t="s">
        <v>422</v>
      </c>
      <c r="AK109" s="39">
        <v>12</v>
      </c>
      <c r="AL109" s="40" t="s">
        <v>263</v>
      </c>
    </row>
    <row r="110" spans="1:38" s="5" customFormat="1" ht="26.25" customHeight="1" thickBot="1" x14ac:dyDescent="0.25">
      <c r="A110" s="37" t="s">
        <v>260</v>
      </c>
      <c r="B110" s="37" t="s">
        <v>284</v>
      </c>
      <c r="C110" s="37" t="s">
        <v>285</v>
      </c>
      <c r="D110" s="43"/>
      <c r="E110" s="39">
        <v>4.5056914478495989E-2</v>
      </c>
      <c r="F110" s="39">
        <v>0.8956035</v>
      </c>
      <c r="G110" s="39" t="s">
        <v>422</v>
      </c>
      <c r="H110" s="39">
        <v>0.96124842290163759</v>
      </c>
      <c r="I110" s="39">
        <v>3.7364999999999995E-2</v>
      </c>
      <c r="J110" s="39">
        <v>0.26376000000000005</v>
      </c>
      <c r="K110" s="39">
        <v>0.26376000000000005</v>
      </c>
      <c r="L110" s="39" t="s">
        <v>422</v>
      </c>
      <c r="M110" s="39" t="s">
        <v>422</v>
      </c>
      <c r="N110" s="39" t="s">
        <v>422</v>
      </c>
      <c r="O110" s="39" t="s">
        <v>422</v>
      </c>
      <c r="P110" s="39" t="s">
        <v>422</v>
      </c>
      <c r="Q110" s="39" t="s">
        <v>422</v>
      </c>
      <c r="R110" s="39" t="s">
        <v>422</v>
      </c>
      <c r="S110" s="39" t="s">
        <v>422</v>
      </c>
      <c r="T110" s="39" t="s">
        <v>422</v>
      </c>
      <c r="U110" s="39" t="s">
        <v>422</v>
      </c>
      <c r="V110" s="39" t="s">
        <v>422</v>
      </c>
      <c r="W110" s="39" t="s">
        <v>422</v>
      </c>
      <c r="X110" s="39" t="s">
        <v>422</v>
      </c>
      <c r="Y110" s="39" t="s">
        <v>422</v>
      </c>
      <c r="Z110" s="39" t="s">
        <v>422</v>
      </c>
      <c r="AA110" s="39" t="s">
        <v>422</v>
      </c>
      <c r="AB110" s="39" t="s">
        <v>422</v>
      </c>
      <c r="AC110" s="39" t="s">
        <v>422</v>
      </c>
      <c r="AD110" s="39" t="s">
        <v>422</v>
      </c>
      <c r="AE110" s="192"/>
      <c r="AF110" s="39" t="s">
        <v>422</v>
      </c>
      <c r="AG110" s="39" t="s">
        <v>422</v>
      </c>
      <c r="AH110" s="39" t="s">
        <v>422</v>
      </c>
      <c r="AI110" s="39" t="s">
        <v>422</v>
      </c>
      <c r="AJ110" s="39" t="s">
        <v>422</v>
      </c>
      <c r="AK110" s="39">
        <v>1.8314999999999999</v>
      </c>
      <c r="AL110" s="40" t="s">
        <v>263</v>
      </c>
    </row>
    <row r="111" spans="1:38" s="5" customFormat="1" ht="26.25" customHeight="1" thickBot="1" x14ac:dyDescent="0.25">
      <c r="A111" s="37" t="s">
        <v>260</v>
      </c>
      <c r="B111" s="37" t="s">
        <v>286</v>
      </c>
      <c r="C111" s="37" t="s">
        <v>287</v>
      </c>
      <c r="D111" s="43"/>
      <c r="E111" s="39" t="s">
        <v>422</v>
      </c>
      <c r="F111" s="39" t="s">
        <v>441</v>
      </c>
      <c r="G111" s="39" t="s">
        <v>441</v>
      </c>
      <c r="H111" s="39" t="s">
        <v>441</v>
      </c>
      <c r="I111" s="39" t="s">
        <v>422</v>
      </c>
      <c r="J111" s="39" t="s">
        <v>422</v>
      </c>
      <c r="K111" s="39" t="s">
        <v>422</v>
      </c>
      <c r="L111" s="39" t="s">
        <v>422</v>
      </c>
      <c r="M111" s="39" t="s">
        <v>422</v>
      </c>
      <c r="N111" s="39" t="s">
        <v>422</v>
      </c>
      <c r="O111" s="39" t="s">
        <v>422</v>
      </c>
      <c r="P111" s="39" t="s">
        <v>422</v>
      </c>
      <c r="Q111" s="39" t="s">
        <v>422</v>
      </c>
      <c r="R111" s="39" t="s">
        <v>422</v>
      </c>
      <c r="S111" s="39" t="s">
        <v>422</v>
      </c>
      <c r="T111" s="39" t="s">
        <v>422</v>
      </c>
      <c r="U111" s="39" t="s">
        <v>422</v>
      </c>
      <c r="V111" s="39" t="s">
        <v>422</v>
      </c>
      <c r="W111" s="39" t="s">
        <v>422</v>
      </c>
      <c r="X111" s="39" t="s">
        <v>422</v>
      </c>
      <c r="Y111" s="39" t="s">
        <v>422</v>
      </c>
      <c r="Z111" s="39" t="s">
        <v>422</v>
      </c>
      <c r="AA111" s="39" t="s">
        <v>422</v>
      </c>
      <c r="AB111" s="39" t="str">
        <f t="shared" ref="AB111:AB140" si="0">IF((N(X111)+N(Y111)+N(Z111)+N(AA111))=0,X111,(N(X111)+N(Y111)+N(Z111)+N(AA111)))</f>
        <v>NA</v>
      </c>
      <c r="AC111" s="39" t="s">
        <v>422</v>
      </c>
      <c r="AD111" s="39" t="s">
        <v>422</v>
      </c>
      <c r="AE111" s="192"/>
      <c r="AF111" s="39" t="s">
        <v>422</v>
      </c>
      <c r="AG111" s="39" t="s">
        <v>422</v>
      </c>
      <c r="AH111" s="39" t="s">
        <v>422</v>
      </c>
      <c r="AI111" s="39" t="s">
        <v>422</v>
      </c>
      <c r="AJ111" s="39" t="s">
        <v>422</v>
      </c>
      <c r="AK111" s="39" t="s">
        <v>422</v>
      </c>
      <c r="AL111" s="40" t="s">
        <v>263</v>
      </c>
    </row>
    <row r="112" spans="1:38" s="5" customFormat="1" ht="26.25" customHeight="1" thickBot="1" x14ac:dyDescent="0.25">
      <c r="A112" s="37" t="s">
        <v>288</v>
      </c>
      <c r="B112" s="37" t="s">
        <v>289</v>
      </c>
      <c r="C112" s="37" t="s">
        <v>290</v>
      </c>
      <c r="D112" s="38"/>
      <c r="E112" s="39">
        <v>13.73016</v>
      </c>
      <c r="F112" s="39" t="s">
        <v>422</v>
      </c>
      <c r="G112" s="39" t="s">
        <v>422</v>
      </c>
      <c r="H112" s="39">
        <v>24.438192100000006</v>
      </c>
      <c r="I112" s="39" t="s">
        <v>422</v>
      </c>
      <c r="J112" s="39" t="s">
        <v>422</v>
      </c>
      <c r="K112" s="39" t="s">
        <v>422</v>
      </c>
      <c r="L112" s="39" t="s">
        <v>422</v>
      </c>
      <c r="M112" s="39" t="s">
        <v>422</v>
      </c>
      <c r="N112" s="39" t="s">
        <v>422</v>
      </c>
      <c r="O112" s="39" t="s">
        <v>422</v>
      </c>
      <c r="P112" s="39" t="s">
        <v>422</v>
      </c>
      <c r="Q112" s="39" t="s">
        <v>422</v>
      </c>
      <c r="R112" s="39" t="s">
        <v>422</v>
      </c>
      <c r="S112" s="39" t="s">
        <v>422</v>
      </c>
      <c r="T112" s="39" t="s">
        <v>422</v>
      </c>
      <c r="U112" s="39" t="s">
        <v>422</v>
      </c>
      <c r="V112" s="39" t="s">
        <v>422</v>
      </c>
      <c r="W112" s="39" t="s">
        <v>422</v>
      </c>
      <c r="X112" s="39" t="s">
        <v>422</v>
      </c>
      <c r="Y112" s="39" t="s">
        <v>422</v>
      </c>
      <c r="Z112" s="39" t="s">
        <v>422</v>
      </c>
      <c r="AA112" s="39" t="s">
        <v>422</v>
      </c>
      <c r="AB112" s="39" t="str">
        <f t="shared" si="0"/>
        <v>NA</v>
      </c>
      <c r="AC112" s="39" t="s">
        <v>422</v>
      </c>
      <c r="AD112" s="39" t="s">
        <v>422</v>
      </c>
      <c r="AE112" s="192"/>
      <c r="AF112" s="39" t="s">
        <v>422</v>
      </c>
      <c r="AG112" s="39" t="s">
        <v>422</v>
      </c>
      <c r="AH112" s="39" t="s">
        <v>422</v>
      </c>
      <c r="AI112" s="39" t="s">
        <v>422</v>
      </c>
      <c r="AJ112" s="39" t="s">
        <v>422</v>
      </c>
      <c r="AK112" s="39">
        <v>343.25400000000002</v>
      </c>
      <c r="AL112" s="40" t="s">
        <v>291</v>
      </c>
    </row>
    <row r="113" spans="1:38" s="5" customFormat="1" ht="26.25" customHeight="1" thickBot="1" x14ac:dyDescent="0.25">
      <c r="A113" s="37" t="s">
        <v>288</v>
      </c>
      <c r="B113" s="167" t="s">
        <v>292</v>
      </c>
      <c r="C113" s="167" t="s">
        <v>293</v>
      </c>
      <c r="D113" s="38"/>
      <c r="E113" s="39">
        <v>1.4930563802633245</v>
      </c>
      <c r="F113" s="39" t="s">
        <v>408</v>
      </c>
      <c r="G113" s="39" t="s">
        <v>422</v>
      </c>
      <c r="H113" s="39">
        <v>7.977204926019124</v>
      </c>
      <c r="I113" s="39" t="s">
        <v>422</v>
      </c>
      <c r="J113" s="39" t="s">
        <v>422</v>
      </c>
      <c r="K113" s="39" t="s">
        <v>422</v>
      </c>
      <c r="L113" s="39" t="s">
        <v>422</v>
      </c>
      <c r="M113" s="39" t="s">
        <v>422</v>
      </c>
      <c r="N113" s="39" t="s">
        <v>422</v>
      </c>
      <c r="O113" s="39" t="s">
        <v>422</v>
      </c>
      <c r="P113" s="39" t="s">
        <v>422</v>
      </c>
      <c r="Q113" s="39" t="s">
        <v>422</v>
      </c>
      <c r="R113" s="39" t="s">
        <v>422</v>
      </c>
      <c r="S113" s="39" t="s">
        <v>422</v>
      </c>
      <c r="T113" s="39" t="s">
        <v>422</v>
      </c>
      <c r="U113" s="39" t="s">
        <v>422</v>
      </c>
      <c r="V113" s="39" t="s">
        <v>422</v>
      </c>
      <c r="W113" s="39" t="s">
        <v>422</v>
      </c>
      <c r="X113" s="39" t="s">
        <v>422</v>
      </c>
      <c r="Y113" s="39" t="s">
        <v>422</v>
      </c>
      <c r="Z113" s="39" t="s">
        <v>422</v>
      </c>
      <c r="AA113" s="39" t="s">
        <v>422</v>
      </c>
      <c r="AB113" s="39" t="s">
        <v>422</v>
      </c>
      <c r="AC113" s="39" t="s">
        <v>422</v>
      </c>
      <c r="AD113" s="39" t="s">
        <v>422</v>
      </c>
      <c r="AE113" s="192"/>
      <c r="AF113" s="39" t="s">
        <v>422</v>
      </c>
      <c r="AG113" s="39" t="s">
        <v>422</v>
      </c>
      <c r="AH113" s="39" t="s">
        <v>422</v>
      </c>
      <c r="AI113" s="39" t="s">
        <v>422</v>
      </c>
      <c r="AJ113" s="39" t="s">
        <v>422</v>
      </c>
      <c r="AK113" s="39" t="s">
        <v>422</v>
      </c>
      <c r="AL113" s="40" t="s">
        <v>147</v>
      </c>
    </row>
    <row r="114" spans="1:38" s="5" customFormat="1" ht="26.25" customHeight="1" thickBot="1" x14ac:dyDescent="0.25">
      <c r="A114" s="37" t="s">
        <v>288</v>
      </c>
      <c r="B114" s="167" t="s">
        <v>294</v>
      </c>
      <c r="C114" s="167" t="s">
        <v>295</v>
      </c>
      <c r="D114" s="38"/>
      <c r="E114" s="39">
        <v>2.9041413960000002E-2</v>
      </c>
      <c r="F114" s="39" t="s">
        <v>422</v>
      </c>
      <c r="G114" s="39" t="s">
        <v>422</v>
      </c>
      <c r="H114" s="39">
        <v>9.4384595370000005E-2</v>
      </c>
      <c r="I114" s="39" t="s">
        <v>422</v>
      </c>
      <c r="J114" s="39" t="s">
        <v>422</v>
      </c>
      <c r="K114" s="39" t="s">
        <v>422</v>
      </c>
      <c r="L114" s="39" t="s">
        <v>422</v>
      </c>
      <c r="M114" s="39" t="s">
        <v>422</v>
      </c>
      <c r="N114" s="39" t="s">
        <v>422</v>
      </c>
      <c r="O114" s="39" t="s">
        <v>422</v>
      </c>
      <c r="P114" s="39" t="s">
        <v>422</v>
      </c>
      <c r="Q114" s="39" t="s">
        <v>422</v>
      </c>
      <c r="R114" s="39" t="s">
        <v>422</v>
      </c>
      <c r="S114" s="39" t="s">
        <v>422</v>
      </c>
      <c r="T114" s="39" t="s">
        <v>422</v>
      </c>
      <c r="U114" s="39" t="s">
        <v>422</v>
      </c>
      <c r="V114" s="39" t="s">
        <v>422</v>
      </c>
      <c r="W114" s="39" t="s">
        <v>422</v>
      </c>
      <c r="X114" s="39" t="s">
        <v>422</v>
      </c>
      <c r="Y114" s="39" t="s">
        <v>422</v>
      </c>
      <c r="Z114" s="39" t="s">
        <v>422</v>
      </c>
      <c r="AA114" s="39" t="s">
        <v>422</v>
      </c>
      <c r="AB114" s="39" t="s">
        <v>422</v>
      </c>
      <c r="AC114" s="39" t="s">
        <v>422</v>
      </c>
      <c r="AD114" s="39" t="s">
        <v>422</v>
      </c>
      <c r="AE114" s="192"/>
      <c r="AF114" s="39" t="s">
        <v>422</v>
      </c>
      <c r="AG114" s="39" t="s">
        <v>422</v>
      </c>
      <c r="AH114" s="39" t="s">
        <v>422</v>
      </c>
      <c r="AI114" s="39" t="s">
        <v>422</v>
      </c>
      <c r="AJ114" s="39" t="s">
        <v>422</v>
      </c>
      <c r="AK114" s="39">
        <v>18.616291</v>
      </c>
      <c r="AL114" s="40" t="s">
        <v>147</v>
      </c>
    </row>
    <row r="115" spans="1:38" s="5" customFormat="1" ht="26.25" customHeight="1" thickBot="1" x14ac:dyDescent="0.25">
      <c r="A115" s="37" t="s">
        <v>288</v>
      </c>
      <c r="B115" s="167" t="s">
        <v>296</v>
      </c>
      <c r="C115" s="167" t="s">
        <v>297</v>
      </c>
      <c r="D115" s="38"/>
      <c r="E115" s="39">
        <v>2.1168912000000002E-2</v>
      </c>
      <c r="F115" s="39" t="s">
        <v>422</v>
      </c>
      <c r="G115" s="39" t="s">
        <v>422</v>
      </c>
      <c r="H115" s="39">
        <v>4.2337824000000003E-2</v>
      </c>
      <c r="I115" s="39" t="s">
        <v>422</v>
      </c>
      <c r="J115" s="39" t="s">
        <v>422</v>
      </c>
      <c r="K115" s="39" t="s">
        <v>422</v>
      </c>
      <c r="L115" s="39" t="s">
        <v>422</v>
      </c>
      <c r="M115" s="39" t="s">
        <v>422</v>
      </c>
      <c r="N115" s="39" t="s">
        <v>422</v>
      </c>
      <c r="O115" s="39" t="s">
        <v>422</v>
      </c>
      <c r="P115" s="39" t="s">
        <v>422</v>
      </c>
      <c r="Q115" s="39" t="s">
        <v>422</v>
      </c>
      <c r="R115" s="39" t="s">
        <v>422</v>
      </c>
      <c r="S115" s="39" t="s">
        <v>422</v>
      </c>
      <c r="T115" s="39" t="s">
        <v>422</v>
      </c>
      <c r="U115" s="39" t="s">
        <v>422</v>
      </c>
      <c r="V115" s="39" t="s">
        <v>422</v>
      </c>
      <c r="W115" s="39" t="s">
        <v>422</v>
      </c>
      <c r="X115" s="39" t="s">
        <v>422</v>
      </c>
      <c r="Y115" s="39" t="s">
        <v>422</v>
      </c>
      <c r="Z115" s="39" t="s">
        <v>422</v>
      </c>
      <c r="AA115" s="39" t="s">
        <v>422</v>
      </c>
      <c r="AB115" s="39" t="s">
        <v>422</v>
      </c>
      <c r="AC115" s="39" t="s">
        <v>422</v>
      </c>
      <c r="AD115" s="39" t="s">
        <v>422</v>
      </c>
      <c r="AE115" s="192"/>
      <c r="AF115" s="39" t="s">
        <v>422</v>
      </c>
      <c r="AG115" s="39" t="s">
        <v>422</v>
      </c>
      <c r="AH115" s="39" t="s">
        <v>422</v>
      </c>
      <c r="AI115" s="39" t="s">
        <v>422</v>
      </c>
      <c r="AJ115" s="39" t="s">
        <v>422</v>
      </c>
      <c r="AK115" s="39">
        <v>35.281519999999993</v>
      </c>
      <c r="AL115" s="199" t="s">
        <v>458</v>
      </c>
    </row>
    <row r="116" spans="1:38" s="5" customFormat="1" ht="26.25" customHeight="1" thickBot="1" x14ac:dyDescent="0.25">
      <c r="A116" s="37" t="s">
        <v>288</v>
      </c>
      <c r="B116" s="37" t="s">
        <v>298</v>
      </c>
      <c r="C116" s="37" t="s">
        <v>299</v>
      </c>
      <c r="D116" s="38"/>
      <c r="E116" s="39">
        <v>1.4542625117803538</v>
      </c>
      <c r="F116" s="39" t="s">
        <v>422</v>
      </c>
      <c r="G116" s="39" t="s">
        <v>422</v>
      </c>
      <c r="H116" s="39">
        <v>3.207692541629541</v>
      </c>
      <c r="I116" s="39" t="s">
        <v>422</v>
      </c>
      <c r="J116" s="39" t="s">
        <v>422</v>
      </c>
      <c r="K116" s="39" t="s">
        <v>422</v>
      </c>
      <c r="L116" s="39" t="s">
        <v>422</v>
      </c>
      <c r="M116" s="39" t="s">
        <v>422</v>
      </c>
      <c r="N116" s="39" t="s">
        <v>422</v>
      </c>
      <c r="O116" s="39" t="s">
        <v>422</v>
      </c>
      <c r="P116" s="39" t="s">
        <v>422</v>
      </c>
      <c r="Q116" s="39" t="s">
        <v>422</v>
      </c>
      <c r="R116" s="39" t="s">
        <v>422</v>
      </c>
      <c r="S116" s="39" t="s">
        <v>422</v>
      </c>
      <c r="T116" s="39" t="s">
        <v>422</v>
      </c>
      <c r="U116" s="39" t="s">
        <v>422</v>
      </c>
      <c r="V116" s="39" t="s">
        <v>422</v>
      </c>
      <c r="W116" s="39" t="s">
        <v>422</v>
      </c>
      <c r="X116" s="39" t="s">
        <v>422</v>
      </c>
      <c r="Y116" s="39" t="s">
        <v>422</v>
      </c>
      <c r="Z116" s="39" t="s">
        <v>422</v>
      </c>
      <c r="AA116" s="39" t="s">
        <v>422</v>
      </c>
      <c r="AB116" s="39" t="s">
        <v>422</v>
      </c>
      <c r="AC116" s="39" t="s">
        <v>422</v>
      </c>
      <c r="AD116" s="39" t="s">
        <v>422</v>
      </c>
      <c r="AE116" s="192"/>
      <c r="AF116" s="39" t="s">
        <v>422</v>
      </c>
      <c r="AG116" s="39" t="s">
        <v>422</v>
      </c>
      <c r="AH116" s="39" t="s">
        <v>422</v>
      </c>
      <c r="AI116" s="39" t="s">
        <v>422</v>
      </c>
      <c r="AJ116" s="39" t="s">
        <v>422</v>
      </c>
      <c r="AK116" s="39" t="s">
        <v>422</v>
      </c>
      <c r="AL116" s="40" t="s">
        <v>147</v>
      </c>
    </row>
    <row r="117" spans="1:38" s="5" customFormat="1" ht="26.25" customHeight="1" thickBot="1" x14ac:dyDescent="0.25">
      <c r="A117" s="37" t="s">
        <v>288</v>
      </c>
      <c r="B117" s="37" t="s">
        <v>300</v>
      </c>
      <c r="C117" s="37" t="s">
        <v>301</v>
      </c>
      <c r="D117" s="38"/>
      <c r="E117" s="39" t="s">
        <v>422</v>
      </c>
      <c r="F117" s="39" t="s">
        <v>422</v>
      </c>
      <c r="G117" s="39" t="s">
        <v>422</v>
      </c>
      <c r="H117" s="39">
        <v>0.59298785974318136</v>
      </c>
      <c r="I117" s="39" t="s">
        <v>422</v>
      </c>
      <c r="J117" s="39" t="s">
        <v>422</v>
      </c>
      <c r="K117" s="39" t="s">
        <v>422</v>
      </c>
      <c r="L117" s="39" t="s">
        <v>422</v>
      </c>
      <c r="M117" s="39" t="s">
        <v>422</v>
      </c>
      <c r="N117" s="39" t="s">
        <v>422</v>
      </c>
      <c r="O117" s="39" t="s">
        <v>422</v>
      </c>
      <c r="P117" s="39" t="s">
        <v>422</v>
      </c>
      <c r="Q117" s="39" t="s">
        <v>422</v>
      </c>
      <c r="R117" s="39" t="s">
        <v>422</v>
      </c>
      <c r="S117" s="39" t="s">
        <v>422</v>
      </c>
      <c r="T117" s="39" t="s">
        <v>422</v>
      </c>
      <c r="U117" s="39" t="s">
        <v>422</v>
      </c>
      <c r="V117" s="39" t="s">
        <v>422</v>
      </c>
      <c r="W117" s="39" t="s">
        <v>422</v>
      </c>
      <c r="X117" s="39" t="s">
        <v>422</v>
      </c>
      <c r="Y117" s="39" t="s">
        <v>422</v>
      </c>
      <c r="Z117" s="39" t="s">
        <v>422</v>
      </c>
      <c r="AA117" s="39" t="s">
        <v>422</v>
      </c>
      <c r="AB117" s="39" t="s">
        <v>422</v>
      </c>
      <c r="AC117" s="39" t="s">
        <v>422</v>
      </c>
      <c r="AD117" s="39" t="s">
        <v>422</v>
      </c>
      <c r="AE117" s="192"/>
      <c r="AF117" s="39" t="s">
        <v>422</v>
      </c>
      <c r="AG117" s="39" t="s">
        <v>422</v>
      </c>
      <c r="AH117" s="39" t="s">
        <v>422</v>
      </c>
      <c r="AI117" s="39" t="s">
        <v>422</v>
      </c>
      <c r="AJ117" s="39" t="s">
        <v>422</v>
      </c>
      <c r="AK117" s="39">
        <v>252.42772399999998</v>
      </c>
      <c r="AL117" s="40" t="s">
        <v>147</v>
      </c>
    </row>
    <row r="118" spans="1:38" s="5" customFormat="1" ht="26.25" customHeight="1" thickBot="1" x14ac:dyDescent="0.25">
      <c r="A118" s="37" t="s">
        <v>288</v>
      </c>
      <c r="B118" s="37" t="s">
        <v>302</v>
      </c>
      <c r="C118" s="37" t="s">
        <v>303</v>
      </c>
      <c r="D118" s="38"/>
      <c r="E118" s="39" t="s">
        <v>422</v>
      </c>
      <c r="F118" s="39" t="s">
        <v>422</v>
      </c>
      <c r="G118" s="39" t="s">
        <v>422</v>
      </c>
      <c r="H118" s="39" t="s">
        <v>422</v>
      </c>
      <c r="I118" s="39" t="s">
        <v>422</v>
      </c>
      <c r="J118" s="39" t="s">
        <v>422</v>
      </c>
      <c r="K118" s="39" t="s">
        <v>422</v>
      </c>
      <c r="L118" s="39" t="s">
        <v>422</v>
      </c>
      <c r="M118" s="39" t="s">
        <v>422</v>
      </c>
      <c r="N118" s="39" t="s">
        <v>422</v>
      </c>
      <c r="O118" s="39" t="s">
        <v>422</v>
      </c>
      <c r="P118" s="39" t="s">
        <v>422</v>
      </c>
      <c r="Q118" s="39" t="s">
        <v>422</v>
      </c>
      <c r="R118" s="39" t="s">
        <v>422</v>
      </c>
      <c r="S118" s="39" t="s">
        <v>422</v>
      </c>
      <c r="T118" s="39" t="s">
        <v>422</v>
      </c>
      <c r="U118" s="39" t="s">
        <v>422</v>
      </c>
      <c r="V118" s="39" t="s">
        <v>422</v>
      </c>
      <c r="W118" s="39" t="s">
        <v>422</v>
      </c>
      <c r="X118" s="39" t="s">
        <v>422</v>
      </c>
      <c r="Y118" s="39" t="s">
        <v>422</v>
      </c>
      <c r="Z118" s="39" t="s">
        <v>422</v>
      </c>
      <c r="AA118" s="39" t="s">
        <v>422</v>
      </c>
      <c r="AB118" s="39" t="str">
        <f t="shared" si="0"/>
        <v>NA</v>
      </c>
      <c r="AC118" s="39" t="s">
        <v>422</v>
      </c>
      <c r="AD118" s="39" t="s">
        <v>422</v>
      </c>
      <c r="AE118" s="192"/>
      <c r="AF118" s="39" t="s">
        <v>422</v>
      </c>
      <c r="AG118" s="39" t="s">
        <v>422</v>
      </c>
      <c r="AH118" s="39" t="s">
        <v>422</v>
      </c>
      <c r="AI118" s="39" t="s">
        <v>422</v>
      </c>
      <c r="AJ118" s="39" t="s">
        <v>422</v>
      </c>
      <c r="AK118" s="39" t="s">
        <v>422</v>
      </c>
      <c r="AL118" s="40" t="s">
        <v>147</v>
      </c>
    </row>
    <row r="119" spans="1:38" s="5" customFormat="1" ht="26.25" customHeight="1" thickBot="1" x14ac:dyDescent="0.25">
      <c r="A119" s="37" t="s">
        <v>288</v>
      </c>
      <c r="B119" s="37" t="s">
        <v>304</v>
      </c>
      <c r="C119" s="37" t="s">
        <v>305</v>
      </c>
      <c r="D119" s="38"/>
      <c r="E119" s="39" t="s">
        <v>422</v>
      </c>
      <c r="F119" s="39" t="s">
        <v>422</v>
      </c>
      <c r="G119" s="39" t="s">
        <v>422</v>
      </c>
      <c r="H119" s="39" t="s">
        <v>422</v>
      </c>
      <c r="I119" s="39">
        <v>0.34568124042002146</v>
      </c>
      <c r="J119" s="39">
        <v>8.9877122509205591</v>
      </c>
      <c r="K119" s="39">
        <v>8.9877122509205591</v>
      </c>
      <c r="L119" s="39" t="s">
        <v>422</v>
      </c>
      <c r="M119" s="39" t="s">
        <v>422</v>
      </c>
      <c r="N119" s="39" t="s">
        <v>422</v>
      </c>
      <c r="O119" s="39" t="s">
        <v>422</v>
      </c>
      <c r="P119" s="39" t="s">
        <v>422</v>
      </c>
      <c r="Q119" s="39" t="s">
        <v>422</v>
      </c>
      <c r="R119" s="39" t="s">
        <v>422</v>
      </c>
      <c r="S119" s="39" t="s">
        <v>422</v>
      </c>
      <c r="T119" s="39" t="s">
        <v>422</v>
      </c>
      <c r="U119" s="39" t="s">
        <v>422</v>
      </c>
      <c r="V119" s="39" t="s">
        <v>422</v>
      </c>
      <c r="W119" s="39" t="s">
        <v>422</v>
      </c>
      <c r="X119" s="39" t="s">
        <v>422</v>
      </c>
      <c r="Y119" s="39" t="s">
        <v>422</v>
      </c>
      <c r="Z119" s="39" t="s">
        <v>422</v>
      </c>
      <c r="AA119" s="39" t="s">
        <v>422</v>
      </c>
      <c r="AB119" s="39" t="s">
        <v>422</v>
      </c>
      <c r="AC119" s="39" t="s">
        <v>422</v>
      </c>
      <c r="AD119" s="39" t="s">
        <v>422</v>
      </c>
      <c r="AE119" s="192"/>
      <c r="AF119" s="39" t="s">
        <v>422</v>
      </c>
      <c r="AG119" s="39" t="s">
        <v>422</v>
      </c>
      <c r="AH119" s="39" t="s">
        <v>422</v>
      </c>
      <c r="AI119" s="39" t="s">
        <v>422</v>
      </c>
      <c r="AJ119" s="39" t="s">
        <v>422</v>
      </c>
      <c r="AK119" s="39">
        <v>5761.3540070003583</v>
      </c>
      <c r="AL119" s="40" t="s">
        <v>147</v>
      </c>
    </row>
    <row r="120" spans="1:38" s="5" customFormat="1" ht="26.25" customHeight="1" thickBot="1" x14ac:dyDescent="0.25">
      <c r="A120" s="37" t="s">
        <v>288</v>
      </c>
      <c r="B120" s="37" t="s">
        <v>306</v>
      </c>
      <c r="C120" s="37" t="s">
        <v>307</v>
      </c>
      <c r="D120" s="38"/>
      <c r="E120" s="39" t="s">
        <v>422</v>
      </c>
      <c r="F120" s="39" t="s">
        <v>422</v>
      </c>
      <c r="G120" s="39" t="s">
        <v>422</v>
      </c>
      <c r="H120" s="39" t="s">
        <v>422</v>
      </c>
      <c r="I120" s="39" t="s">
        <v>422</v>
      </c>
      <c r="J120" s="39" t="s">
        <v>422</v>
      </c>
      <c r="K120" s="39" t="s">
        <v>422</v>
      </c>
      <c r="L120" s="39" t="s">
        <v>422</v>
      </c>
      <c r="M120" s="39" t="s">
        <v>422</v>
      </c>
      <c r="N120" s="39" t="s">
        <v>422</v>
      </c>
      <c r="O120" s="39" t="s">
        <v>422</v>
      </c>
      <c r="P120" s="39" t="s">
        <v>422</v>
      </c>
      <c r="Q120" s="39" t="s">
        <v>422</v>
      </c>
      <c r="R120" s="39" t="s">
        <v>422</v>
      </c>
      <c r="S120" s="39" t="s">
        <v>422</v>
      </c>
      <c r="T120" s="39" t="s">
        <v>422</v>
      </c>
      <c r="U120" s="39" t="s">
        <v>422</v>
      </c>
      <c r="V120" s="39" t="s">
        <v>422</v>
      </c>
      <c r="W120" s="39" t="s">
        <v>422</v>
      </c>
      <c r="X120" s="39" t="s">
        <v>422</v>
      </c>
      <c r="Y120" s="39" t="s">
        <v>422</v>
      </c>
      <c r="Z120" s="39" t="s">
        <v>422</v>
      </c>
      <c r="AA120" s="39" t="s">
        <v>422</v>
      </c>
      <c r="AB120" s="39" t="str">
        <f t="shared" si="0"/>
        <v>NA</v>
      </c>
      <c r="AC120" s="39" t="s">
        <v>422</v>
      </c>
      <c r="AD120" s="39" t="s">
        <v>422</v>
      </c>
      <c r="AE120" s="192"/>
      <c r="AF120" s="39" t="s">
        <v>422</v>
      </c>
      <c r="AG120" s="39" t="s">
        <v>422</v>
      </c>
      <c r="AH120" s="39" t="s">
        <v>422</v>
      </c>
      <c r="AI120" s="39" t="s">
        <v>422</v>
      </c>
      <c r="AJ120" s="39" t="s">
        <v>422</v>
      </c>
      <c r="AK120" s="39" t="s">
        <v>422</v>
      </c>
      <c r="AL120" s="40" t="s">
        <v>147</v>
      </c>
    </row>
    <row r="121" spans="1:38" s="5" customFormat="1" ht="26.25" customHeight="1" thickBot="1" x14ac:dyDescent="0.25">
      <c r="A121" s="37" t="s">
        <v>288</v>
      </c>
      <c r="B121" s="37" t="s">
        <v>308</v>
      </c>
      <c r="C121" s="37" t="s">
        <v>309</v>
      </c>
      <c r="D121" s="38"/>
      <c r="E121" s="39" t="s">
        <v>422</v>
      </c>
      <c r="F121" s="39">
        <v>2.1025111933266691</v>
      </c>
      <c r="G121" s="39" t="s">
        <v>422</v>
      </c>
      <c r="H121" s="39" t="s">
        <v>422</v>
      </c>
      <c r="I121" s="39" t="s">
        <v>422</v>
      </c>
      <c r="J121" s="39" t="s">
        <v>422</v>
      </c>
      <c r="K121" s="39" t="s">
        <v>422</v>
      </c>
      <c r="L121" s="39" t="s">
        <v>422</v>
      </c>
      <c r="M121" s="39" t="s">
        <v>422</v>
      </c>
      <c r="N121" s="39" t="s">
        <v>422</v>
      </c>
      <c r="O121" s="39" t="s">
        <v>422</v>
      </c>
      <c r="P121" s="39" t="s">
        <v>422</v>
      </c>
      <c r="Q121" s="39" t="s">
        <v>422</v>
      </c>
      <c r="R121" s="39" t="s">
        <v>422</v>
      </c>
      <c r="S121" s="39" t="s">
        <v>422</v>
      </c>
      <c r="T121" s="39" t="s">
        <v>422</v>
      </c>
      <c r="U121" s="39" t="s">
        <v>422</v>
      </c>
      <c r="V121" s="39" t="s">
        <v>422</v>
      </c>
      <c r="W121" s="39" t="s">
        <v>422</v>
      </c>
      <c r="X121" s="39" t="s">
        <v>422</v>
      </c>
      <c r="Y121" s="39" t="s">
        <v>422</v>
      </c>
      <c r="Z121" s="39" t="s">
        <v>422</v>
      </c>
      <c r="AA121" s="39" t="s">
        <v>422</v>
      </c>
      <c r="AB121" s="39" t="s">
        <v>422</v>
      </c>
      <c r="AC121" s="39" t="s">
        <v>422</v>
      </c>
      <c r="AD121" s="39" t="s">
        <v>422</v>
      </c>
      <c r="AE121" s="192"/>
      <c r="AF121" s="39" t="s">
        <v>422</v>
      </c>
      <c r="AG121" s="39" t="s">
        <v>422</v>
      </c>
      <c r="AH121" s="39" t="s">
        <v>422</v>
      </c>
      <c r="AI121" s="39" t="s">
        <v>422</v>
      </c>
      <c r="AJ121" s="39" t="s">
        <v>422</v>
      </c>
      <c r="AK121" s="39">
        <v>5761.3540070003592</v>
      </c>
      <c r="AL121" s="40" t="s">
        <v>147</v>
      </c>
    </row>
    <row r="122" spans="1:38" s="5" customFormat="1" ht="26.25" customHeight="1" thickBot="1" x14ac:dyDescent="0.25">
      <c r="A122" s="37" t="s">
        <v>288</v>
      </c>
      <c r="B122" s="167" t="s">
        <v>310</v>
      </c>
      <c r="C122" s="167" t="s">
        <v>311</v>
      </c>
      <c r="D122" s="38"/>
      <c r="E122" s="39" t="s">
        <v>462</v>
      </c>
      <c r="F122" s="39" t="s">
        <v>462</v>
      </c>
      <c r="G122" s="39" t="s">
        <v>440</v>
      </c>
      <c r="H122" s="39" t="s">
        <v>462</v>
      </c>
      <c r="I122" s="39" t="s">
        <v>462</v>
      </c>
      <c r="J122" s="39" t="s">
        <v>440</v>
      </c>
      <c r="K122" s="39" t="s">
        <v>462</v>
      </c>
      <c r="L122" s="39" t="s">
        <v>440</v>
      </c>
      <c r="M122" s="39" t="s">
        <v>440</v>
      </c>
      <c r="N122" s="39" t="s">
        <v>440</v>
      </c>
      <c r="O122" s="39" t="s">
        <v>440</v>
      </c>
      <c r="P122" s="39" t="s">
        <v>440</v>
      </c>
      <c r="Q122" s="39" t="s">
        <v>440</v>
      </c>
      <c r="R122" s="39" t="s">
        <v>440</v>
      </c>
      <c r="S122" s="39" t="s">
        <v>440</v>
      </c>
      <c r="T122" s="39" t="s">
        <v>440</v>
      </c>
      <c r="U122" s="39" t="s">
        <v>440</v>
      </c>
      <c r="V122" s="39" t="s">
        <v>440</v>
      </c>
      <c r="W122" s="39" t="s">
        <v>440</v>
      </c>
      <c r="X122" s="39" t="s">
        <v>440</v>
      </c>
      <c r="Y122" s="39" t="s">
        <v>440</v>
      </c>
      <c r="Z122" s="39" t="s">
        <v>440</v>
      </c>
      <c r="AA122" s="39" t="s">
        <v>440</v>
      </c>
      <c r="AB122" s="39" t="s">
        <v>440</v>
      </c>
      <c r="AC122" s="39" t="s">
        <v>422</v>
      </c>
      <c r="AD122" s="39" t="s">
        <v>440</v>
      </c>
      <c r="AE122" s="192"/>
      <c r="AF122" s="39" t="s">
        <v>440</v>
      </c>
      <c r="AG122" s="39" t="s">
        <v>440</v>
      </c>
      <c r="AH122" s="39" t="s">
        <v>440</v>
      </c>
      <c r="AI122" s="39" t="s">
        <v>440</v>
      </c>
      <c r="AJ122" s="39" t="s">
        <v>440</v>
      </c>
      <c r="AK122" s="39" t="s">
        <v>422</v>
      </c>
      <c r="AL122" s="40" t="s">
        <v>147</v>
      </c>
    </row>
    <row r="123" spans="1:38" s="5" customFormat="1" ht="26.25" customHeight="1" thickBot="1" x14ac:dyDescent="0.25">
      <c r="A123" s="37" t="s">
        <v>288</v>
      </c>
      <c r="B123" s="37" t="s">
        <v>312</v>
      </c>
      <c r="C123" s="37" t="s">
        <v>313</v>
      </c>
      <c r="D123" s="38"/>
      <c r="E123" s="39">
        <v>9.2197105232100013E-4</v>
      </c>
      <c r="F123" s="39">
        <v>2.0042848963500002E-4</v>
      </c>
      <c r="G123" s="39">
        <v>2.0042848963500002E-4</v>
      </c>
      <c r="H123" s="39">
        <v>9.620567502480001E-4</v>
      </c>
      <c r="I123" s="39">
        <v>2.1646276880580005E-3</v>
      </c>
      <c r="J123" s="39">
        <v>2.2848847818390003E-3</v>
      </c>
      <c r="K123" s="39">
        <v>2.3249704797660004E-3</v>
      </c>
      <c r="L123" s="39">
        <v>2.0042848963500002E-4</v>
      </c>
      <c r="M123" s="39">
        <v>2.6737160517309004E-2</v>
      </c>
      <c r="N123" s="39">
        <v>4.4094267719700008E-5</v>
      </c>
      <c r="O123" s="39">
        <v>3.5275414175760006E-4</v>
      </c>
      <c r="P123" s="39">
        <v>5.6119977097800012E-5</v>
      </c>
      <c r="Q123" s="39">
        <v>2.5654846673280006E-6</v>
      </c>
      <c r="R123" s="39">
        <v>3.2068558341600004E-5</v>
      </c>
      <c r="S123" s="39">
        <v>2.9262559486710005E-5</v>
      </c>
      <c r="T123" s="39">
        <v>2.0844562922040005E-5</v>
      </c>
      <c r="U123" s="39">
        <v>8.0171395854000009E-6</v>
      </c>
      <c r="V123" s="39">
        <v>2.2447990839120005E-4</v>
      </c>
      <c r="W123" s="39">
        <v>0.20042848963500001</v>
      </c>
      <c r="X123" s="39">
        <v>1.5753679285311005E-4</v>
      </c>
      <c r="Y123" s="39">
        <v>4.3974010625919007E-4</v>
      </c>
      <c r="Z123" s="39">
        <v>1.8760106629836005E-4</v>
      </c>
      <c r="AA123" s="39">
        <v>1.3468794503472003E-4</v>
      </c>
      <c r="AB123" s="39">
        <v>9.1956591044538023E-4</v>
      </c>
      <c r="AC123" s="39" t="s">
        <v>422</v>
      </c>
      <c r="AD123" s="39" t="s">
        <v>422</v>
      </c>
      <c r="AE123" s="192"/>
      <c r="AF123" s="39" t="s">
        <v>422</v>
      </c>
      <c r="AG123" s="39" t="s">
        <v>422</v>
      </c>
      <c r="AH123" s="39" t="s">
        <v>422</v>
      </c>
      <c r="AI123" s="39" t="s">
        <v>422</v>
      </c>
      <c r="AJ123" s="39" t="s">
        <v>422</v>
      </c>
      <c r="AK123" s="39">
        <v>91.474980000000002</v>
      </c>
      <c r="AL123" s="40" t="s">
        <v>314</v>
      </c>
    </row>
    <row r="124" spans="1:38" s="5" customFormat="1" ht="26.25" customHeight="1" thickBot="1" x14ac:dyDescent="0.25">
      <c r="A124" s="37" t="s">
        <v>288</v>
      </c>
      <c r="B124" s="168" t="s">
        <v>315</v>
      </c>
      <c r="C124" s="37" t="s">
        <v>316</v>
      </c>
      <c r="D124" s="38"/>
      <c r="E124" s="39" t="s">
        <v>422</v>
      </c>
      <c r="F124" s="39" t="s">
        <v>422</v>
      </c>
      <c r="G124" s="39" t="s">
        <v>422</v>
      </c>
      <c r="H124" s="39" t="s">
        <v>422</v>
      </c>
      <c r="I124" s="39" t="s">
        <v>422</v>
      </c>
      <c r="J124" s="39" t="s">
        <v>422</v>
      </c>
      <c r="K124" s="39" t="s">
        <v>422</v>
      </c>
      <c r="L124" s="39" t="s">
        <v>422</v>
      </c>
      <c r="M124" s="39" t="s">
        <v>422</v>
      </c>
      <c r="N124" s="39" t="s">
        <v>422</v>
      </c>
      <c r="O124" s="39" t="s">
        <v>422</v>
      </c>
      <c r="P124" s="39" t="s">
        <v>422</v>
      </c>
      <c r="Q124" s="39" t="s">
        <v>422</v>
      </c>
      <c r="R124" s="39" t="s">
        <v>422</v>
      </c>
      <c r="S124" s="39" t="s">
        <v>422</v>
      </c>
      <c r="T124" s="39" t="s">
        <v>422</v>
      </c>
      <c r="U124" s="39" t="s">
        <v>422</v>
      </c>
      <c r="V124" s="39" t="s">
        <v>422</v>
      </c>
      <c r="W124" s="39" t="s">
        <v>422</v>
      </c>
      <c r="X124" s="39" t="s">
        <v>422</v>
      </c>
      <c r="Y124" s="39" t="s">
        <v>422</v>
      </c>
      <c r="Z124" s="39" t="s">
        <v>422</v>
      </c>
      <c r="AA124" s="39" t="s">
        <v>422</v>
      </c>
      <c r="AB124" s="39" t="str">
        <f t="shared" si="0"/>
        <v>NA</v>
      </c>
      <c r="AC124" s="39" t="s">
        <v>422</v>
      </c>
      <c r="AD124" s="39" t="s">
        <v>422</v>
      </c>
      <c r="AE124" s="192"/>
      <c r="AF124" s="39" t="s">
        <v>422</v>
      </c>
      <c r="AG124" s="39" t="s">
        <v>422</v>
      </c>
      <c r="AH124" s="39" t="s">
        <v>422</v>
      </c>
      <c r="AI124" s="39" t="s">
        <v>422</v>
      </c>
      <c r="AJ124" s="39" t="s">
        <v>422</v>
      </c>
      <c r="AK124" s="39" t="s">
        <v>422</v>
      </c>
      <c r="AL124" s="40" t="s">
        <v>147</v>
      </c>
    </row>
    <row r="125" spans="1:38" s="5" customFormat="1" ht="26.25" customHeight="1" thickBot="1" x14ac:dyDescent="0.25">
      <c r="A125" s="37" t="s">
        <v>317</v>
      </c>
      <c r="B125" s="37" t="s">
        <v>318</v>
      </c>
      <c r="C125" s="37" t="s">
        <v>319</v>
      </c>
      <c r="D125" s="38"/>
      <c r="E125" s="39" t="s">
        <v>422</v>
      </c>
      <c r="F125" s="155">
        <v>0.27801278768802734</v>
      </c>
      <c r="G125" s="39" t="s">
        <v>422</v>
      </c>
      <c r="H125" s="39" t="s">
        <v>441</v>
      </c>
      <c r="I125" s="39">
        <v>4.3795157075999997E-5</v>
      </c>
      <c r="J125" s="39">
        <v>2.9064058786799993E-4</v>
      </c>
      <c r="K125" s="39">
        <v>6.1445932503599999E-4</v>
      </c>
      <c r="L125" s="39" t="s">
        <v>422</v>
      </c>
      <c r="M125" s="39" t="s">
        <v>441</v>
      </c>
      <c r="N125" s="39" t="s">
        <v>422</v>
      </c>
      <c r="O125" s="39" t="s">
        <v>422</v>
      </c>
      <c r="P125" s="39" t="s">
        <v>441</v>
      </c>
      <c r="Q125" s="39" t="s">
        <v>422</v>
      </c>
      <c r="R125" s="39" t="s">
        <v>422</v>
      </c>
      <c r="S125" s="39" t="s">
        <v>422</v>
      </c>
      <c r="T125" s="39" t="s">
        <v>422</v>
      </c>
      <c r="U125" s="39" t="s">
        <v>422</v>
      </c>
      <c r="V125" s="39" t="s">
        <v>422</v>
      </c>
      <c r="W125" s="39" t="s">
        <v>422</v>
      </c>
      <c r="X125" s="39" t="s">
        <v>422</v>
      </c>
      <c r="Y125" s="39" t="s">
        <v>422</v>
      </c>
      <c r="Z125" s="39" t="s">
        <v>422</v>
      </c>
      <c r="AA125" s="39" t="s">
        <v>422</v>
      </c>
      <c r="AB125" s="39" t="s">
        <v>422</v>
      </c>
      <c r="AC125" s="39" t="s">
        <v>422</v>
      </c>
      <c r="AD125" s="39" t="s">
        <v>422</v>
      </c>
      <c r="AE125" s="192"/>
      <c r="AF125" s="39" t="s">
        <v>422</v>
      </c>
      <c r="AG125" s="39" t="s">
        <v>422</v>
      </c>
      <c r="AH125" s="39" t="s">
        <v>422</v>
      </c>
      <c r="AI125" s="39" t="s">
        <v>422</v>
      </c>
      <c r="AJ125" s="39" t="s">
        <v>422</v>
      </c>
      <c r="AK125" s="39">
        <v>1327.1259719999998</v>
      </c>
      <c r="AL125" s="40" t="s">
        <v>320</v>
      </c>
    </row>
    <row r="126" spans="1:38" s="5" customFormat="1" ht="26.25" customHeight="1" thickBot="1" x14ac:dyDescent="0.25">
      <c r="A126" s="37" t="s">
        <v>317</v>
      </c>
      <c r="B126" s="37" t="s">
        <v>321</v>
      </c>
      <c r="C126" s="37" t="s">
        <v>322</v>
      </c>
      <c r="D126" s="38"/>
      <c r="E126" s="39" t="s">
        <v>441</v>
      </c>
      <c r="F126" s="39" t="s">
        <v>441</v>
      </c>
      <c r="G126" s="39" t="s">
        <v>422</v>
      </c>
      <c r="H126" s="39">
        <v>2.5889311139999999E-2</v>
      </c>
      <c r="I126" s="39" t="s">
        <v>441</v>
      </c>
      <c r="J126" s="39" t="s">
        <v>441</v>
      </c>
      <c r="K126" s="39" t="s">
        <v>441</v>
      </c>
      <c r="L126" s="39" t="s">
        <v>441</v>
      </c>
      <c r="M126" s="39">
        <v>2.1966688240000001E-2</v>
      </c>
      <c r="N126" s="39" t="s">
        <v>422</v>
      </c>
      <c r="O126" s="39" t="s">
        <v>422</v>
      </c>
      <c r="P126" s="39" t="s">
        <v>422</v>
      </c>
      <c r="Q126" s="39" t="s">
        <v>422</v>
      </c>
      <c r="R126" s="39" t="s">
        <v>422</v>
      </c>
      <c r="S126" s="39" t="s">
        <v>422</v>
      </c>
      <c r="T126" s="39" t="s">
        <v>422</v>
      </c>
      <c r="U126" s="39" t="s">
        <v>422</v>
      </c>
      <c r="V126" s="39" t="s">
        <v>422</v>
      </c>
      <c r="W126" s="39" t="s">
        <v>422</v>
      </c>
      <c r="X126" s="39" t="s">
        <v>422</v>
      </c>
      <c r="Y126" s="39" t="s">
        <v>422</v>
      </c>
      <c r="Z126" s="39" t="s">
        <v>422</v>
      </c>
      <c r="AA126" s="39" t="s">
        <v>422</v>
      </c>
      <c r="AB126" s="39" t="s">
        <v>422</v>
      </c>
      <c r="AC126" s="39" t="s">
        <v>422</v>
      </c>
      <c r="AD126" s="39" t="s">
        <v>422</v>
      </c>
      <c r="AE126" s="192"/>
      <c r="AF126" s="39" t="s">
        <v>422</v>
      </c>
      <c r="AG126" s="39" t="s">
        <v>422</v>
      </c>
      <c r="AH126" s="39" t="s">
        <v>422</v>
      </c>
      <c r="AI126" s="39" t="s">
        <v>422</v>
      </c>
      <c r="AJ126" s="39" t="s">
        <v>422</v>
      </c>
      <c r="AK126" s="39">
        <v>39.226228999999996</v>
      </c>
      <c r="AL126" s="40" t="s">
        <v>323</v>
      </c>
    </row>
    <row r="127" spans="1:38" s="5" customFormat="1" ht="26.25" customHeight="1" thickBot="1" x14ac:dyDescent="0.25">
      <c r="A127" s="37" t="s">
        <v>317</v>
      </c>
      <c r="B127" s="37" t="s">
        <v>324</v>
      </c>
      <c r="C127" s="37" t="s">
        <v>325</v>
      </c>
      <c r="D127" s="38"/>
      <c r="E127" s="39" t="s">
        <v>441</v>
      </c>
      <c r="F127" s="39" t="s">
        <v>441</v>
      </c>
      <c r="G127" s="39" t="s">
        <v>441</v>
      </c>
      <c r="H127" s="39">
        <v>0.11945821426000001</v>
      </c>
      <c r="I127" s="39" t="s">
        <v>441</v>
      </c>
      <c r="J127" s="39" t="s">
        <v>441</v>
      </c>
      <c r="K127" s="39" t="s">
        <v>441</v>
      </c>
      <c r="L127" s="39" t="s">
        <v>441</v>
      </c>
      <c r="M127" s="39" t="s">
        <v>440</v>
      </c>
      <c r="N127" s="39" t="s">
        <v>441</v>
      </c>
      <c r="O127" s="39" t="s">
        <v>441</v>
      </c>
      <c r="P127" s="39" t="s">
        <v>441</v>
      </c>
      <c r="Q127" s="39" t="s">
        <v>422</v>
      </c>
      <c r="R127" s="39" t="s">
        <v>441</v>
      </c>
      <c r="S127" s="39" t="s">
        <v>422</v>
      </c>
      <c r="T127" s="39" t="s">
        <v>422</v>
      </c>
      <c r="U127" s="39" t="s">
        <v>422</v>
      </c>
      <c r="V127" s="39" t="s">
        <v>422</v>
      </c>
      <c r="W127" s="39" t="s">
        <v>441</v>
      </c>
      <c r="X127" s="39" t="s">
        <v>441</v>
      </c>
      <c r="Y127" s="39" t="s">
        <v>441</v>
      </c>
      <c r="Z127" s="39" t="s">
        <v>441</v>
      </c>
      <c r="AA127" s="39" t="s">
        <v>441</v>
      </c>
      <c r="AB127" s="39" t="s">
        <v>441</v>
      </c>
      <c r="AC127" s="39" t="s">
        <v>441</v>
      </c>
      <c r="AD127" s="39" t="s">
        <v>441</v>
      </c>
      <c r="AE127" s="192"/>
      <c r="AF127" s="39" t="s">
        <v>422</v>
      </c>
      <c r="AG127" s="39" t="s">
        <v>422</v>
      </c>
      <c r="AH127" s="39" t="s">
        <v>422</v>
      </c>
      <c r="AI127" s="39" t="s">
        <v>422</v>
      </c>
      <c r="AJ127" s="39" t="s">
        <v>422</v>
      </c>
      <c r="AK127" s="39">
        <v>447169.78599999996</v>
      </c>
      <c r="AL127" s="40" t="s">
        <v>453</v>
      </c>
    </row>
    <row r="128" spans="1:38" s="5" customFormat="1" ht="26.25" customHeight="1" thickBot="1" x14ac:dyDescent="0.25">
      <c r="A128" s="37" t="s">
        <v>317</v>
      </c>
      <c r="B128" s="37" t="s">
        <v>327</v>
      </c>
      <c r="C128" s="37" t="s">
        <v>328</v>
      </c>
      <c r="D128" s="38"/>
      <c r="E128" s="39" t="s">
        <v>440</v>
      </c>
      <c r="F128" s="39" t="s">
        <v>440</v>
      </c>
      <c r="G128" s="39" t="s">
        <v>440</v>
      </c>
      <c r="H128" s="39" t="s">
        <v>440</v>
      </c>
      <c r="I128" s="39" t="s">
        <v>440</v>
      </c>
      <c r="J128" s="39" t="s">
        <v>440</v>
      </c>
      <c r="K128" s="39" t="s">
        <v>440</v>
      </c>
      <c r="L128" s="39" t="s">
        <v>440</v>
      </c>
      <c r="M128" s="39" t="s">
        <v>440</v>
      </c>
      <c r="N128" s="39" t="s">
        <v>440</v>
      </c>
      <c r="O128" s="39" t="s">
        <v>440</v>
      </c>
      <c r="P128" s="39" t="s">
        <v>440</v>
      </c>
      <c r="Q128" s="39" t="s">
        <v>440</v>
      </c>
      <c r="R128" s="39" t="s">
        <v>440</v>
      </c>
      <c r="S128" s="39" t="s">
        <v>440</v>
      </c>
      <c r="T128" s="39" t="s">
        <v>440</v>
      </c>
      <c r="U128" s="39" t="s">
        <v>440</v>
      </c>
      <c r="V128" s="39" t="s">
        <v>440</v>
      </c>
      <c r="W128" s="39" t="s">
        <v>440</v>
      </c>
      <c r="X128" s="39" t="s">
        <v>440</v>
      </c>
      <c r="Y128" s="39" t="s">
        <v>440</v>
      </c>
      <c r="Z128" s="39" t="s">
        <v>440</v>
      </c>
      <c r="AA128" s="39" t="s">
        <v>440</v>
      </c>
      <c r="AB128" s="39" t="str">
        <f t="shared" si="0"/>
        <v>NO</v>
      </c>
      <c r="AC128" s="39" t="s">
        <v>440</v>
      </c>
      <c r="AD128" s="39" t="s">
        <v>440</v>
      </c>
      <c r="AE128" s="192"/>
      <c r="AF128" s="39" t="s">
        <v>422</v>
      </c>
      <c r="AG128" s="39" t="s">
        <v>422</v>
      </c>
      <c r="AH128" s="39" t="s">
        <v>422</v>
      </c>
      <c r="AI128" s="39" t="s">
        <v>422</v>
      </c>
      <c r="AJ128" s="39" t="s">
        <v>422</v>
      </c>
      <c r="AK128" s="39" t="s">
        <v>422</v>
      </c>
      <c r="AL128" s="40" t="s">
        <v>329</v>
      </c>
    </row>
    <row r="129" spans="1:38" s="5" customFormat="1" ht="26.25" customHeight="1" thickBot="1" x14ac:dyDescent="0.25">
      <c r="A129" s="37" t="s">
        <v>317</v>
      </c>
      <c r="B129" s="37" t="s">
        <v>330</v>
      </c>
      <c r="C129" s="42" t="s">
        <v>331</v>
      </c>
      <c r="D129" s="38"/>
      <c r="E129" s="39">
        <v>1.7359979130000072E-3</v>
      </c>
      <c r="F129" s="39">
        <v>1.4765959260000062E-2</v>
      </c>
      <c r="G129" s="39">
        <v>9.3783795300000382E-5</v>
      </c>
      <c r="H129" s="39" t="s">
        <v>441</v>
      </c>
      <c r="I129" s="39">
        <v>7.9815996000000324E-6</v>
      </c>
      <c r="J129" s="39">
        <v>1.3967799300000057E-5</v>
      </c>
      <c r="K129" s="39">
        <v>1.9953999000000084E-5</v>
      </c>
      <c r="L129" s="39">
        <v>2.7935598600000114E-7</v>
      </c>
      <c r="M129" s="39">
        <v>1.3967799300000058E-4</v>
      </c>
      <c r="N129" s="39">
        <v>2.5940198700000108E-3</v>
      </c>
      <c r="O129" s="39">
        <v>1.9953999000000083E-4</v>
      </c>
      <c r="P129" s="39">
        <v>1.1174239440000045E-4</v>
      </c>
      <c r="Q129" s="39">
        <v>3.192639840000013E-5</v>
      </c>
      <c r="R129" s="39" t="s">
        <v>459</v>
      </c>
      <c r="S129" s="39" t="s">
        <v>459</v>
      </c>
      <c r="T129" s="39">
        <v>2.7935598600000117E-4</v>
      </c>
      <c r="U129" s="39" t="s">
        <v>441</v>
      </c>
      <c r="V129" s="39" t="s">
        <v>441</v>
      </c>
      <c r="W129" s="39">
        <v>1.995399900000008E-2</v>
      </c>
      <c r="X129" s="39" t="s">
        <v>441</v>
      </c>
      <c r="Y129" s="39" t="s">
        <v>441</v>
      </c>
      <c r="Z129" s="39" t="s">
        <v>441</v>
      </c>
      <c r="AA129" s="39" t="s">
        <v>441</v>
      </c>
      <c r="AB129" s="39">
        <v>3.9907998000000169E-5</v>
      </c>
      <c r="AC129" s="39">
        <v>3.9907998000000165E-3</v>
      </c>
      <c r="AD129" s="39" t="s">
        <v>422</v>
      </c>
      <c r="AE129" s="192"/>
      <c r="AF129" s="39" t="s">
        <v>422</v>
      </c>
      <c r="AG129" s="39" t="s">
        <v>422</v>
      </c>
      <c r="AH129" s="39" t="s">
        <v>422</v>
      </c>
      <c r="AI129" s="39" t="s">
        <v>422</v>
      </c>
      <c r="AJ129" s="39" t="s">
        <v>422</v>
      </c>
      <c r="AK129" s="39">
        <v>1.9953999000000082</v>
      </c>
      <c r="AL129" s="40" t="s">
        <v>329</v>
      </c>
    </row>
    <row r="130" spans="1:38" s="5" customFormat="1" ht="26.25" customHeight="1" thickBot="1" x14ac:dyDescent="0.25">
      <c r="A130" s="37" t="s">
        <v>317</v>
      </c>
      <c r="B130" s="37" t="s">
        <v>332</v>
      </c>
      <c r="C130" s="184" t="s">
        <v>333</v>
      </c>
      <c r="D130" s="38"/>
      <c r="E130" s="39" t="s">
        <v>408</v>
      </c>
      <c r="F130" s="39" t="s">
        <v>408</v>
      </c>
      <c r="G130" s="39" t="s">
        <v>408</v>
      </c>
      <c r="H130" s="39" t="s">
        <v>422</v>
      </c>
      <c r="I130" s="39" t="s">
        <v>408</v>
      </c>
      <c r="J130" s="39" t="s">
        <v>408</v>
      </c>
      <c r="K130" s="39" t="s">
        <v>408</v>
      </c>
      <c r="L130" s="39" t="s">
        <v>408</v>
      </c>
      <c r="M130" s="39" t="s">
        <v>408</v>
      </c>
      <c r="N130" s="39" t="s">
        <v>408</v>
      </c>
      <c r="O130" s="39" t="s">
        <v>408</v>
      </c>
      <c r="P130" s="39" t="s">
        <v>408</v>
      </c>
      <c r="Q130" s="39" t="s">
        <v>408</v>
      </c>
      <c r="R130" s="39" t="s">
        <v>422</v>
      </c>
      <c r="S130" s="39" t="s">
        <v>422</v>
      </c>
      <c r="T130" s="39" t="s">
        <v>408</v>
      </c>
      <c r="U130" s="39" t="s">
        <v>422</v>
      </c>
      <c r="V130" s="39" t="s">
        <v>422</v>
      </c>
      <c r="W130" s="39" t="s">
        <v>408</v>
      </c>
      <c r="X130" s="39" t="s">
        <v>422</v>
      </c>
      <c r="Y130" s="39" t="s">
        <v>422</v>
      </c>
      <c r="Z130" s="39" t="s">
        <v>422</v>
      </c>
      <c r="AA130" s="39" t="s">
        <v>422</v>
      </c>
      <c r="AB130" s="39" t="str">
        <f t="shared" si="0"/>
        <v>NA</v>
      </c>
      <c r="AC130" s="39" t="s">
        <v>408</v>
      </c>
      <c r="AD130" s="39" t="s">
        <v>422</v>
      </c>
      <c r="AE130" s="192"/>
      <c r="AF130" s="39" t="s">
        <v>422</v>
      </c>
      <c r="AG130" s="39" t="s">
        <v>422</v>
      </c>
      <c r="AH130" s="39" t="s">
        <v>422</v>
      </c>
      <c r="AI130" s="39" t="s">
        <v>422</v>
      </c>
      <c r="AJ130" s="39" t="s">
        <v>422</v>
      </c>
      <c r="AK130" s="39" t="s">
        <v>408</v>
      </c>
      <c r="AL130" s="40" t="s">
        <v>329</v>
      </c>
    </row>
    <row r="131" spans="1:38" s="5" customFormat="1" ht="26.25" customHeight="1" thickBot="1" x14ac:dyDescent="0.25">
      <c r="A131" s="37" t="s">
        <v>317</v>
      </c>
      <c r="B131" s="37" t="s">
        <v>334</v>
      </c>
      <c r="C131" s="42" t="s">
        <v>335</v>
      </c>
      <c r="D131" s="38"/>
      <c r="E131" s="39">
        <v>2.6123161999999996E-3</v>
      </c>
      <c r="F131" s="39">
        <v>7.033158999999998E-4</v>
      </c>
      <c r="G131" s="39">
        <v>2.6525056799999992E-4</v>
      </c>
      <c r="H131" s="39" t="s">
        <v>441</v>
      </c>
      <c r="I131" s="39">
        <v>3.2294759022500016E-6</v>
      </c>
      <c r="J131" s="39">
        <v>6.0083272600000033E-6</v>
      </c>
      <c r="K131" s="39">
        <v>6.9326853000000036E-6</v>
      </c>
      <c r="L131" s="39">
        <v>3.4663426499999997E-6</v>
      </c>
      <c r="M131" s="39">
        <v>2.0094739999999999E-5</v>
      </c>
      <c r="N131" s="39">
        <v>9.0426329999999974E-5</v>
      </c>
      <c r="O131" s="39">
        <v>3.0142109999999995E-5</v>
      </c>
      <c r="P131" s="39">
        <v>3.3156320999999996E-2</v>
      </c>
      <c r="Q131" s="39">
        <v>2.0094739999999999E-4</v>
      </c>
      <c r="R131" s="39">
        <v>5.0236849999999997E-5</v>
      </c>
      <c r="S131" s="39">
        <v>3.0142109999999999E-4</v>
      </c>
      <c r="T131" s="39">
        <v>4.0189479999999997E-5</v>
      </c>
      <c r="U131" s="39" t="s">
        <v>441</v>
      </c>
      <c r="V131" s="39" t="s">
        <v>441</v>
      </c>
      <c r="W131" s="39">
        <v>0.40189480000000033</v>
      </c>
      <c r="X131" s="39" t="s">
        <v>441</v>
      </c>
      <c r="Y131" s="39" t="s">
        <v>441</v>
      </c>
      <c r="Z131" s="39" t="s">
        <v>441</v>
      </c>
      <c r="AA131" s="39" t="s">
        <v>441</v>
      </c>
      <c r="AB131" s="39">
        <v>4.0189479999999993E-2</v>
      </c>
      <c r="AC131" s="39">
        <v>0.1004737</v>
      </c>
      <c r="AD131" s="39">
        <v>2.0094739999999996E-2</v>
      </c>
      <c r="AE131" s="192"/>
      <c r="AF131" s="39" t="s">
        <v>422</v>
      </c>
      <c r="AG131" s="39" t="s">
        <v>422</v>
      </c>
      <c r="AH131" s="39" t="s">
        <v>422</v>
      </c>
      <c r="AI131" s="39" t="s">
        <v>422</v>
      </c>
      <c r="AJ131" s="39" t="s">
        <v>422</v>
      </c>
      <c r="AK131" s="39">
        <v>1.0047369999999998</v>
      </c>
      <c r="AL131" s="40" t="s">
        <v>329</v>
      </c>
    </row>
    <row r="132" spans="1:38" s="5" customFormat="1" ht="26.25" customHeight="1" thickBot="1" x14ac:dyDescent="0.25">
      <c r="A132" s="37" t="s">
        <v>317</v>
      </c>
      <c r="B132" s="37" t="s">
        <v>336</v>
      </c>
      <c r="C132" s="42" t="s">
        <v>337</v>
      </c>
      <c r="D132" s="38"/>
      <c r="E132" s="39" t="s">
        <v>408</v>
      </c>
      <c r="F132" s="39" t="s">
        <v>408</v>
      </c>
      <c r="G132" s="39" t="s">
        <v>408</v>
      </c>
      <c r="H132" s="39" t="s">
        <v>408</v>
      </c>
      <c r="I132" s="39" t="s">
        <v>408</v>
      </c>
      <c r="J132" s="39" t="s">
        <v>408</v>
      </c>
      <c r="K132" s="39" t="s">
        <v>408</v>
      </c>
      <c r="L132" s="39" t="s">
        <v>408</v>
      </c>
      <c r="M132" s="39" t="s">
        <v>408</v>
      </c>
      <c r="N132" s="39" t="s">
        <v>408</v>
      </c>
      <c r="O132" s="39" t="s">
        <v>408</v>
      </c>
      <c r="P132" s="39" t="s">
        <v>408</v>
      </c>
      <c r="Q132" s="39" t="s">
        <v>408</v>
      </c>
      <c r="R132" s="39" t="s">
        <v>408</v>
      </c>
      <c r="S132" s="39" t="s">
        <v>408</v>
      </c>
      <c r="T132" s="39" t="s">
        <v>408</v>
      </c>
      <c r="U132" s="39" t="s">
        <v>408</v>
      </c>
      <c r="V132" s="39" t="s">
        <v>408</v>
      </c>
      <c r="W132" s="39" t="s">
        <v>408</v>
      </c>
      <c r="X132" s="39" t="s">
        <v>408</v>
      </c>
      <c r="Y132" s="39" t="s">
        <v>408</v>
      </c>
      <c r="Z132" s="39" t="s">
        <v>408</v>
      </c>
      <c r="AA132" s="39" t="s">
        <v>408</v>
      </c>
      <c r="AB132" s="39" t="str">
        <f t="shared" si="0"/>
        <v>IE</v>
      </c>
      <c r="AC132" s="39" t="s">
        <v>408</v>
      </c>
      <c r="AD132" s="39" t="s">
        <v>408</v>
      </c>
      <c r="AE132" s="192"/>
      <c r="AF132" s="39" t="s">
        <v>422</v>
      </c>
      <c r="AG132" s="39" t="s">
        <v>422</v>
      </c>
      <c r="AH132" s="39" t="s">
        <v>422</v>
      </c>
      <c r="AI132" s="39" t="s">
        <v>422</v>
      </c>
      <c r="AJ132" s="39" t="s">
        <v>422</v>
      </c>
      <c r="AK132" s="39" t="s">
        <v>408</v>
      </c>
      <c r="AL132" s="40" t="s">
        <v>338</v>
      </c>
    </row>
    <row r="133" spans="1:38" s="5" customFormat="1" ht="26.25" customHeight="1" thickBot="1" x14ac:dyDescent="0.25">
      <c r="A133" s="37" t="s">
        <v>317</v>
      </c>
      <c r="B133" s="37" t="s">
        <v>339</v>
      </c>
      <c r="C133" s="42" t="s">
        <v>340</v>
      </c>
      <c r="D133" s="38"/>
      <c r="E133" s="39">
        <v>1.2233099999999998E-2</v>
      </c>
      <c r="F133" s="39">
        <v>1.9276399999999997E-4</v>
      </c>
      <c r="G133" s="39">
        <v>1.675564E-3</v>
      </c>
      <c r="H133" s="39" t="s">
        <v>422</v>
      </c>
      <c r="I133" s="39">
        <v>5.1453160000000003E-4</v>
      </c>
      <c r="J133" s="39">
        <v>5.1453160000000003E-4</v>
      </c>
      <c r="K133" s="39">
        <v>5.7176768000000004E-4</v>
      </c>
      <c r="L133" s="39" t="s">
        <v>441</v>
      </c>
      <c r="M133" s="39">
        <v>2.0759200000000002E-3</v>
      </c>
      <c r="N133" s="39">
        <v>4.4528484000000001E-4</v>
      </c>
      <c r="O133" s="39">
        <v>7.4584839999999994E-5</v>
      </c>
      <c r="P133" s="39">
        <v>2.2093720000000001E-2</v>
      </c>
      <c r="Q133" s="39">
        <v>2.0180907999999998E-4</v>
      </c>
      <c r="R133" s="39">
        <v>2.0106768E-4</v>
      </c>
      <c r="S133" s="39">
        <v>1.8431204000000001E-4</v>
      </c>
      <c r="T133" s="39">
        <v>2.5696923999999998E-4</v>
      </c>
      <c r="U133" s="39">
        <v>2.9329784000000004E-4</v>
      </c>
      <c r="V133" s="39">
        <v>2.37425936E-3</v>
      </c>
      <c r="W133" s="39">
        <v>4.0035599999999999E-4</v>
      </c>
      <c r="X133" s="39">
        <v>1.9572959999999997E-7</v>
      </c>
      <c r="Y133" s="39">
        <v>1.0690988000000001E-7</v>
      </c>
      <c r="Z133" s="39">
        <v>9.5492320000000002E-8</v>
      </c>
      <c r="AA133" s="39">
        <v>1.0364772000000001E-7</v>
      </c>
      <c r="AB133" s="39">
        <v>5.0177952000000004E-7</v>
      </c>
      <c r="AC133" s="39">
        <v>2.2242E-3</v>
      </c>
      <c r="AD133" s="39">
        <v>6.07948E-3</v>
      </c>
      <c r="AE133" s="192"/>
      <c r="AF133" s="39" t="s">
        <v>422</v>
      </c>
      <c r="AG133" s="39" t="s">
        <v>422</v>
      </c>
      <c r="AH133" s="39" t="s">
        <v>422</v>
      </c>
      <c r="AI133" s="39" t="s">
        <v>422</v>
      </c>
      <c r="AJ133" s="39" t="s">
        <v>422</v>
      </c>
      <c r="AK133" s="39">
        <v>14828</v>
      </c>
      <c r="AL133" s="40" t="s">
        <v>341</v>
      </c>
    </row>
    <row r="134" spans="1:38" s="5" customFormat="1" ht="26.25" customHeight="1" thickBot="1" x14ac:dyDescent="0.25">
      <c r="A134" s="37" t="s">
        <v>317</v>
      </c>
      <c r="B134" s="37" t="s">
        <v>342</v>
      </c>
      <c r="C134" s="37" t="s">
        <v>343</v>
      </c>
      <c r="D134" s="38"/>
      <c r="E134" s="39" t="s">
        <v>440</v>
      </c>
      <c r="F134" s="39" t="s">
        <v>440</v>
      </c>
      <c r="G134" s="39" t="s">
        <v>440</v>
      </c>
      <c r="H134" s="39" t="s">
        <v>440</v>
      </c>
      <c r="I134" s="39" t="s">
        <v>440</v>
      </c>
      <c r="J134" s="39" t="s">
        <v>440</v>
      </c>
      <c r="K134" s="39" t="s">
        <v>440</v>
      </c>
      <c r="L134" s="39" t="s">
        <v>440</v>
      </c>
      <c r="M134" s="39" t="s">
        <v>440</v>
      </c>
      <c r="N134" s="39" t="s">
        <v>440</v>
      </c>
      <c r="O134" s="39" t="s">
        <v>440</v>
      </c>
      <c r="P134" s="39" t="s">
        <v>440</v>
      </c>
      <c r="Q134" s="39" t="s">
        <v>440</v>
      </c>
      <c r="R134" s="39" t="s">
        <v>440</v>
      </c>
      <c r="S134" s="39" t="s">
        <v>440</v>
      </c>
      <c r="T134" s="39" t="s">
        <v>440</v>
      </c>
      <c r="U134" s="39" t="s">
        <v>440</v>
      </c>
      <c r="V134" s="39" t="s">
        <v>440</v>
      </c>
      <c r="W134" s="39" t="s">
        <v>440</v>
      </c>
      <c r="X134" s="39" t="s">
        <v>440</v>
      </c>
      <c r="Y134" s="39" t="s">
        <v>440</v>
      </c>
      <c r="Z134" s="39" t="s">
        <v>440</v>
      </c>
      <c r="AA134" s="39" t="s">
        <v>440</v>
      </c>
      <c r="AB134" s="39" t="str">
        <f t="shared" si="0"/>
        <v>NO</v>
      </c>
      <c r="AC134" s="39" t="s">
        <v>440</v>
      </c>
      <c r="AD134" s="39" t="s">
        <v>440</v>
      </c>
      <c r="AE134" s="192"/>
      <c r="AF134" s="39" t="s">
        <v>422</v>
      </c>
      <c r="AG134" s="39" t="s">
        <v>422</v>
      </c>
      <c r="AH134" s="39" t="s">
        <v>422</v>
      </c>
      <c r="AI134" s="39" t="s">
        <v>422</v>
      </c>
      <c r="AJ134" s="39" t="s">
        <v>422</v>
      </c>
      <c r="AK134" s="39" t="s">
        <v>422</v>
      </c>
      <c r="AL134" s="40" t="s">
        <v>147</v>
      </c>
    </row>
    <row r="135" spans="1:38" s="5" customFormat="1" ht="26.25" customHeight="1" thickBot="1" x14ac:dyDescent="0.25">
      <c r="A135" s="37" t="s">
        <v>317</v>
      </c>
      <c r="B135" s="37" t="s">
        <v>344</v>
      </c>
      <c r="C135" s="37" t="s">
        <v>345</v>
      </c>
      <c r="D135" s="38"/>
      <c r="E135" s="39" t="s">
        <v>440</v>
      </c>
      <c r="F135" s="39" t="s">
        <v>440</v>
      </c>
      <c r="G135" s="39" t="s">
        <v>440</v>
      </c>
      <c r="H135" s="39" t="s">
        <v>440</v>
      </c>
      <c r="I135" s="39" t="s">
        <v>440</v>
      </c>
      <c r="J135" s="39" t="s">
        <v>440</v>
      </c>
      <c r="K135" s="39" t="s">
        <v>440</v>
      </c>
      <c r="L135" s="39" t="s">
        <v>440</v>
      </c>
      <c r="M135" s="39" t="s">
        <v>440</v>
      </c>
      <c r="N135" s="39" t="s">
        <v>440</v>
      </c>
      <c r="O135" s="39" t="s">
        <v>440</v>
      </c>
      <c r="P135" s="39" t="s">
        <v>440</v>
      </c>
      <c r="Q135" s="39" t="s">
        <v>440</v>
      </c>
      <c r="R135" s="39" t="s">
        <v>440</v>
      </c>
      <c r="S135" s="39" t="s">
        <v>440</v>
      </c>
      <c r="T135" s="39" t="s">
        <v>440</v>
      </c>
      <c r="U135" s="39" t="s">
        <v>440</v>
      </c>
      <c r="V135" s="39" t="s">
        <v>440</v>
      </c>
      <c r="W135" s="39" t="s">
        <v>440</v>
      </c>
      <c r="X135" s="39" t="s">
        <v>440</v>
      </c>
      <c r="Y135" s="39" t="s">
        <v>440</v>
      </c>
      <c r="Z135" s="39" t="s">
        <v>440</v>
      </c>
      <c r="AA135" s="39" t="s">
        <v>440</v>
      </c>
      <c r="AB135" s="39" t="str">
        <f>IF((N(X135)+N(Y135)+N(Z135)+N(AA135))=0,X135,(N(X135)+N(Y135)+N(Z135)+N(AA135)))</f>
        <v>NO</v>
      </c>
      <c r="AC135" s="39" t="s">
        <v>440</v>
      </c>
      <c r="AD135" s="39" t="s">
        <v>440</v>
      </c>
      <c r="AE135" s="192"/>
      <c r="AF135" s="39" t="s">
        <v>422</v>
      </c>
      <c r="AG135" s="39" t="s">
        <v>422</v>
      </c>
      <c r="AH135" s="39" t="s">
        <v>422</v>
      </c>
      <c r="AI135" s="39" t="s">
        <v>422</v>
      </c>
      <c r="AJ135" s="39" t="s">
        <v>422</v>
      </c>
      <c r="AK135" s="39" t="s">
        <v>422</v>
      </c>
      <c r="AL135" s="40" t="s">
        <v>147</v>
      </c>
    </row>
    <row r="136" spans="1:38" s="5" customFormat="1" ht="26.25" customHeight="1" thickBot="1" x14ac:dyDescent="0.25">
      <c r="A136" s="37" t="s">
        <v>317</v>
      </c>
      <c r="B136" s="37" t="s">
        <v>346</v>
      </c>
      <c r="C136" s="37" t="s">
        <v>347</v>
      </c>
      <c r="D136" s="38"/>
      <c r="E136" s="39" t="s">
        <v>422</v>
      </c>
      <c r="F136" s="39">
        <v>7.2250674000000001E-3</v>
      </c>
      <c r="G136" s="39" t="s">
        <v>422</v>
      </c>
      <c r="H136" s="39">
        <v>5.5144235839999917E-2</v>
      </c>
      <c r="I136" s="39" t="s">
        <v>422</v>
      </c>
      <c r="J136" s="39" t="s">
        <v>422</v>
      </c>
      <c r="K136" s="39" t="s">
        <v>422</v>
      </c>
      <c r="L136" s="39" t="s">
        <v>422</v>
      </c>
      <c r="M136" s="39" t="s">
        <v>422</v>
      </c>
      <c r="N136" s="39" t="s">
        <v>422</v>
      </c>
      <c r="O136" s="39" t="s">
        <v>422</v>
      </c>
      <c r="P136" s="39" t="s">
        <v>422</v>
      </c>
      <c r="Q136" s="39" t="s">
        <v>422</v>
      </c>
      <c r="R136" s="39" t="s">
        <v>422</v>
      </c>
      <c r="S136" s="39" t="s">
        <v>422</v>
      </c>
      <c r="T136" s="39" t="s">
        <v>422</v>
      </c>
      <c r="U136" s="39" t="s">
        <v>422</v>
      </c>
      <c r="V136" s="39" t="s">
        <v>422</v>
      </c>
      <c r="W136" s="39" t="s">
        <v>422</v>
      </c>
      <c r="X136" s="39" t="s">
        <v>422</v>
      </c>
      <c r="Y136" s="39" t="s">
        <v>422</v>
      </c>
      <c r="Z136" s="39" t="s">
        <v>422</v>
      </c>
      <c r="AA136" s="39" t="s">
        <v>422</v>
      </c>
      <c r="AB136" s="39" t="s">
        <v>422</v>
      </c>
      <c r="AC136" s="39" t="s">
        <v>422</v>
      </c>
      <c r="AD136" s="39" t="s">
        <v>422</v>
      </c>
      <c r="AE136" s="192"/>
      <c r="AF136" s="39" t="s">
        <v>422</v>
      </c>
      <c r="AG136" s="39" t="s">
        <v>422</v>
      </c>
      <c r="AH136" s="39" t="s">
        <v>422</v>
      </c>
      <c r="AI136" s="39" t="s">
        <v>422</v>
      </c>
      <c r="AJ136" s="39" t="s">
        <v>422</v>
      </c>
      <c r="AK136" s="39">
        <v>481671.16</v>
      </c>
      <c r="AL136" s="40" t="s">
        <v>454</v>
      </c>
    </row>
    <row r="137" spans="1:38" s="5" customFormat="1" ht="26.25" customHeight="1" thickBot="1" x14ac:dyDescent="0.25">
      <c r="A137" s="37" t="s">
        <v>317</v>
      </c>
      <c r="B137" s="37" t="s">
        <v>349</v>
      </c>
      <c r="C137" s="37" t="s">
        <v>350</v>
      </c>
      <c r="D137" s="38"/>
      <c r="E137" s="39" t="s">
        <v>422</v>
      </c>
      <c r="F137" s="39">
        <v>7.7548967999999975E-4</v>
      </c>
      <c r="G137" s="39" t="s">
        <v>422</v>
      </c>
      <c r="H137" s="39" t="s">
        <v>422</v>
      </c>
      <c r="I137" s="39" t="s">
        <v>422</v>
      </c>
      <c r="J137" s="39" t="s">
        <v>422</v>
      </c>
      <c r="K137" s="39" t="s">
        <v>422</v>
      </c>
      <c r="L137" s="39" t="s">
        <v>422</v>
      </c>
      <c r="M137" s="39" t="s">
        <v>422</v>
      </c>
      <c r="N137" s="39" t="s">
        <v>422</v>
      </c>
      <c r="O137" s="39" t="s">
        <v>422</v>
      </c>
      <c r="P137" s="39" t="s">
        <v>422</v>
      </c>
      <c r="Q137" s="39" t="s">
        <v>422</v>
      </c>
      <c r="R137" s="39" t="s">
        <v>422</v>
      </c>
      <c r="S137" s="39" t="s">
        <v>422</v>
      </c>
      <c r="T137" s="39" t="s">
        <v>422</v>
      </c>
      <c r="U137" s="39" t="s">
        <v>422</v>
      </c>
      <c r="V137" s="39" t="s">
        <v>422</v>
      </c>
      <c r="W137" s="39" t="s">
        <v>422</v>
      </c>
      <c r="X137" s="39" t="s">
        <v>422</v>
      </c>
      <c r="Y137" s="39" t="s">
        <v>422</v>
      </c>
      <c r="Z137" s="39" t="s">
        <v>422</v>
      </c>
      <c r="AA137" s="39" t="s">
        <v>422</v>
      </c>
      <c r="AB137" s="39" t="s">
        <v>422</v>
      </c>
      <c r="AC137" s="39" t="s">
        <v>422</v>
      </c>
      <c r="AD137" s="39" t="s">
        <v>422</v>
      </c>
      <c r="AE137" s="192"/>
      <c r="AF137" s="39" t="s">
        <v>422</v>
      </c>
      <c r="AG137" s="39" t="s">
        <v>422</v>
      </c>
      <c r="AH137" s="39" t="s">
        <v>422</v>
      </c>
      <c r="AI137" s="39" t="s">
        <v>422</v>
      </c>
      <c r="AJ137" s="39" t="s">
        <v>422</v>
      </c>
      <c r="AK137" s="39">
        <v>51699.311999999984</v>
      </c>
      <c r="AL137" s="40" t="s">
        <v>454</v>
      </c>
    </row>
    <row r="138" spans="1:38" s="5" customFormat="1" ht="26.25" customHeight="1" thickBot="1" x14ac:dyDescent="0.25">
      <c r="A138" s="37" t="s">
        <v>317</v>
      </c>
      <c r="B138" s="37" t="s">
        <v>351</v>
      </c>
      <c r="C138" s="37" t="s">
        <v>352</v>
      </c>
      <c r="D138" s="38"/>
      <c r="E138" s="39" t="s">
        <v>440</v>
      </c>
      <c r="F138" s="39" t="s">
        <v>440</v>
      </c>
      <c r="G138" s="39" t="s">
        <v>440</v>
      </c>
      <c r="H138" s="39" t="s">
        <v>408</v>
      </c>
      <c r="I138" s="39" t="s">
        <v>440</v>
      </c>
      <c r="J138" s="39" t="s">
        <v>440</v>
      </c>
      <c r="K138" s="39" t="s">
        <v>440</v>
      </c>
      <c r="L138" s="39" t="s">
        <v>440</v>
      </c>
      <c r="M138" s="39" t="s">
        <v>440</v>
      </c>
      <c r="N138" s="39" t="s">
        <v>440</v>
      </c>
      <c r="O138" s="39" t="s">
        <v>440</v>
      </c>
      <c r="P138" s="39" t="s">
        <v>440</v>
      </c>
      <c r="Q138" s="39" t="s">
        <v>440</v>
      </c>
      <c r="R138" s="39" t="s">
        <v>440</v>
      </c>
      <c r="S138" s="39" t="s">
        <v>440</v>
      </c>
      <c r="T138" s="39" t="s">
        <v>440</v>
      </c>
      <c r="U138" s="39" t="s">
        <v>440</v>
      </c>
      <c r="V138" s="39" t="s">
        <v>440</v>
      </c>
      <c r="W138" s="39" t="s">
        <v>440</v>
      </c>
      <c r="X138" s="39" t="s">
        <v>440</v>
      </c>
      <c r="Y138" s="39" t="s">
        <v>440</v>
      </c>
      <c r="Z138" s="39" t="s">
        <v>440</v>
      </c>
      <c r="AA138" s="39" t="s">
        <v>440</v>
      </c>
      <c r="AB138" s="39" t="str">
        <f t="shared" si="0"/>
        <v>NO</v>
      </c>
      <c r="AC138" s="39" t="s">
        <v>440</v>
      </c>
      <c r="AD138" s="39" t="s">
        <v>440</v>
      </c>
      <c r="AE138" s="192"/>
      <c r="AF138" s="39" t="s">
        <v>422</v>
      </c>
      <c r="AG138" s="39" t="s">
        <v>422</v>
      </c>
      <c r="AH138" s="39" t="s">
        <v>422</v>
      </c>
      <c r="AI138" s="39" t="s">
        <v>422</v>
      </c>
      <c r="AJ138" s="39" t="s">
        <v>422</v>
      </c>
      <c r="AK138" s="39" t="s">
        <v>408</v>
      </c>
      <c r="AL138" s="40" t="s">
        <v>348</v>
      </c>
    </row>
    <row r="139" spans="1:38" s="5" customFormat="1" ht="26.25" customHeight="1" thickBot="1" x14ac:dyDescent="0.25">
      <c r="A139" s="37" t="s">
        <v>317</v>
      </c>
      <c r="B139" s="37" t="s">
        <v>353</v>
      </c>
      <c r="C139" s="37" t="s">
        <v>354</v>
      </c>
      <c r="D139" s="38"/>
      <c r="E139" s="39" t="s">
        <v>422</v>
      </c>
      <c r="F139" s="39" t="s">
        <v>422</v>
      </c>
      <c r="G139" s="39" t="s">
        <v>422</v>
      </c>
      <c r="H139" s="39" t="s">
        <v>422</v>
      </c>
      <c r="I139" s="39">
        <v>0.36356894666666667</v>
      </c>
      <c r="J139" s="39">
        <v>0.36356894666666667</v>
      </c>
      <c r="K139" s="39">
        <v>0.36356894666666667</v>
      </c>
      <c r="L139" s="39" t="s">
        <v>422</v>
      </c>
      <c r="M139" s="39" t="s">
        <v>422</v>
      </c>
      <c r="N139" s="39">
        <v>1.0528266666666665E-3</v>
      </c>
      <c r="O139" s="39">
        <v>2.1188000000000001E-3</v>
      </c>
      <c r="P139" s="39">
        <v>2.1188000000000001E-3</v>
      </c>
      <c r="Q139" s="39">
        <v>3.3673200000000005E-3</v>
      </c>
      <c r="R139" s="39">
        <v>3.2110666666666666E-3</v>
      </c>
      <c r="S139" s="39">
        <v>7.4734533333333337E-3</v>
      </c>
      <c r="T139" s="39" t="s">
        <v>422</v>
      </c>
      <c r="U139" s="39" t="s">
        <v>422</v>
      </c>
      <c r="V139" s="39" t="s">
        <v>422</v>
      </c>
      <c r="W139" s="39">
        <v>3.6892666666666671</v>
      </c>
      <c r="X139" s="39" t="s">
        <v>422</v>
      </c>
      <c r="Y139" s="39" t="s">
        <v>422</v>
      </c>
      <c r="Z139" s="39" t="s">
        <v>422</v>
      </c>
      <c r="AA139" s="39" t="s">
        <v>422</v>
      </c>
      <c r="AB139" s="39" t="s">
        <v>422</v>
      </c>
      <c r="AC139" s="39" t="s">
        <v>422</v>
      </c>
      <c r="AD139" s="39" t="s">
        <v>422</v>
      </c>
      <c r="AE139" s="192"/>
      <c r="AF139" s="39" t="s">
        <v>422</v>
      </c>
      <c r="AG139" s="39" t="s">
        <v>422</v>
      </c>
      <c r="AH139" s="39" t="s">
        <v>422</v>
      </c>
      <c r="AI139" s="39" t="s">
        <v>422</v>
      </c>
      <c r="AJ139" s="39" t="s">
        <v>422</v>
      </c>
      <c r="AK139" s="39">
        <v>6948</v>
      </c>
      <c r="AL139" s="40" t="s">
        <v>147</v>
      </c>
    </row>
    <row r="140" spans="1:38" s="5" customFormat="1" ht="26.25" customHeight="1" thickBot="1" x14ac:dyDescent="0.25">
      <c r="A140" s="37" t="s">
        <v>355</v>
      </c>
      <c r="B140" s="37" t="s">
        <v>356</v>
      </c>
      <c r="C140" s="37" t="s">
        <v>357</v>
      </c>
      <c r="D140" s="38"/>
      <c r="E140" s="39" t="s">
        <v>440</v>
      </c>
      <c r="F140" s="39" t="s">
        <v>440</v>
      </c>
      <c r="G140" s="39" t="s">
        <v>440</v>
      </c>
      <c r="H140" s="39" t="s">
        <v>440</v>
      </c>
      <c r="I140" s="39" t="s">
        <v>440</v>
      </c>
      <c r="J140" s="39" t="s">
        <v>440</v>
      </c>
      <c r="K140" s="39" t="s">
        <v>440</v>
      </c>
      <c r="L140" s="39" t="s">
        <v>440</v>
      </c>
      <c r="M140" s="39" t="s">
        <v>440</v>
      </c>
      <c r="N140" s="39" t="s">
        <v>440</v>
      </c>
      <c r="O140" s="39" t="s">
        <v>440</v>
      </c>
      <c r="P140" s="39" t="s">
        <v>440</v>
      </c>
      <c r="Q140" s="39" t="s">
        <v>440</v>
      </c>
      <c r="R140" s="39" t="s">
        <v>440</v>
      </c>
      <c r="S140" s="39" t="s">
        <v>440</v>
      </c>
      <c r="T140" s="39" t="s">
        <v>440</v>
      </c>
      <c r="U140" s="39" t="s">
        <v>440</v>
      </c>
      <c r="V140" s="39" t="s">
        <v>440</v>
      </c>
      <c r="W140" s="39" t="s">
        <v>440</v>
      </c>
      <c r="X140" s="39" t="s">
        <v>440</v>
      </c>
      <c r="Y140" s="39" t="s">
        <v>440</v>
      </c>
      <c r="Z140" s="39" t="s">
        <v>440</v>
      </c>
      <c r="AA140" s="39" t="s">
        <v>440</v>
      </c>
      <c r="AB140" s="39" t="str">
        <f t="shared" si="0"/>
        <v>NO</v>
      </c>
      <c r="AC140" s="39" t="s">
        <v>440</v>
      </c>
      <c r="AD140" s="39" t="s">
        <v>440</v>
      </c>
      <c r="AE140" s="192"/>
      <c r="AF140" s="39" t="s">
        <v>422</v>
      </c>
      <c r="AG140" s="39" t="s">
        <v>422</v>
      </c>
      <c r="AH140" s="39" t="s">
        <v>422</v>
      </c>
      <c r="AI140" s="39" t="s">
        <v>422</v>
      </c>
      <c r="AJ140" s="39" t="s">
        <v>422</v>
      </c>
      <c r="AK140" s="39" t="s">
        <v>422</v>
      </c>
      <c r="AL140" s="40" t="s">
        <v>147</v>
      </c>
    </row>
    <row r="141" spans="1:38" s="51" customFormat="1" ht="37.5" customHeight="1" thickBot="1" x14ac:dyDescent="0.25">
      <c r="A141" s="46"/>
      <c r="B141" s="47" t="s">
        <v>358</v>
      </c>
      <c r="C141" s="48" t="s">
        <v>423</v>
      </c>
      <c r="D141" s="46" t="s">
        <v>359</v>
      </c>
      <c r="E141" s="188">
        <f>SUM(E14:E140)</f>
        <v>99.57349333042518</v>
      </c>
      <c r="F141" s="188">
        <f t="shared" ref="F141:AK141" si="1">SUM(F14:F140)</f>
        <v>74.316132999878278</v>
      </c>
      <c r="G141" s="188">
        <f t="shared" si="1"/>
        <v>68.759056198894513</v>
      </c>
      <c r="H141" s="188">
        <f t="shared" si="1"/>
        <v>55.46087561791613</v>
      </c>
      <c r="I141" s="188">
        <f>SUM(I4:I140)</f>
        <v>26.190618343667829</v>
      </c>
      <c r="J141" s="188">
        <f>SUM(J14:J140)</f>
        <v>41.278235939251381</v>
      </c>
      <c r="K141" s="188">
        <f t="shared" si="1"/>
        <v>55.921934875850432</v>
      </c>
      <c r="L141" s="188">
        <f t="shared" si="1"/>
        <v>3.0859036361052912</v>
      </c>
      <c r="M141" s="187">
        <f t="shared" si="1"/>
        <v>200.58457347504159</v>
      </c>
      <c r="N141" s="188">
        <f t="shared" si="1"/>
        <v>18.052997055727783</v>
      </c>
      <c r="O141" s="188">
        <f t="shared" si="1"/>
        <v>2.2471076033128417</v>
      </c>
      <c r="P141" s="188">
        <f t="shared" si="1"/>
        <v>0.9409573395184585</v>
      </c>
      <c r="Q141" s="188">
        <f t="shared" si="1"/>
        <v>3.2216061545360604</v>
      </c>
      <c r="R141" s="188">
        <f t="shared" si="1"/>
        <v>6.4987897214872756</v>
      </c>
      <c r="S141" s="188">
        <f t="shared" si="1"/>
        <v>54.384288315143429</v>
      </c>
      <c r="T141" s="188">
        <f t="shared" si="1"/>
        <v>7.8776035768077941</v>
      </c>
      <c r="U141" s="188">
        <f t="shared" si="1"/>
        <v>9.349680108274292</v>
      </c>
      <c r="V141" s="188">
        <f t="shared" si="1"/>
        <v>47.499920273195748</v>
      </c>
      <c r="W141" s="188">
        <f t="shared" si="1"/>
        <v>35.744250171348135</v>
      </c>
      <c r="X141" s="188">
        <f t="shared" si="1"/>
        <v>3.6854737450109907</v>
      </c>
      <c r="Y141" s="188">
        <f t="shared" si="1"/>
        <v>3.6316261580472036</v>
      </c>
      <c r="Z141" s="188">
        <f t="shared" si="1"/>
        <v>1.5373428543841621</v>
      </c>
      <c r="AA141" s="188">
        <f t="shared" si="1"/>
        <v>2.1445378052159083</v>
      </c>
      <c r="AB141" s="188">
        <f t="shared" si="1"/>
        <v>11.281795920449889</v>
      </c>
      <c r="AC141" s="188">
        <f t="shared" si="1"/>
        <v>1.9963420827200404</v>
      </c>
      <c r="AD141" s="188">
        <f t="shared" si="1"/>
        <v>2.005936942975425</v>
      </c>
      <c r="AE141" s="192"/>
      <c r="AF141" s="49">
        <f t="shared" si="1"/>
        <v>154362.41643565544</v>
      </c>
      <c r="AG141" s="186">
        <f t="shared" si="1"/>
        <v>244980.80248295498</v>
      </c>
      <c r="AH141" s="49">
        <f t="shared" si="1"/>
        <v>77838.183061795658</v>
      </c>
      <c r="AI141" s="186">
        <f t="shared" si="1"/>
        <v>79908.091531465412</v>
      </c>
      <c r="AJ141" s="186">
        <f t="shared" si="1"/>
        <v>4636.984390093</v>
      </c>
      <c r="AK141" s="186">
        <f t="shared" si="1"/>
        <v>11487562.126752958</v>
      </c>
      <c r="AL141" s="50"/>
    </row>
    <row r="142" spans="1:38" s="59" customFormat="1" ht="15" customHeight="1" thickBot="1" x14ac:dyDescent="0.25">
      <c r="A142" s="52"/>
      <c r="B142" s="53"/>
      <c r="C142" s="54"/>
      <c r="D142" s="55"/>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192"/>
      <c r="AF142" s="58"/>
      <c r="AG142" s="58"/>
      <c r="AH142" s="58"/>
      <c r="AI142" s="58"/>
      <c r="AJ142" s="58"/>
      <c r="AK142" s="58"/>
      <c r="AL142" s="53"/>
    </row>
    <row r="143" spans="1:38" s="19" customFormat="1" ht="26.25" customHeight="1" thickBot="1" x14ac:dyDescent="0.25">
      <c r="A143" s="60"/>
      <c r="B143" s="61" t="s">
        <v>360</v>
      </c>
      <c r="C143" s="62" t="s">
        <v>361</v>
      </c>
      <c r="D143" s="63" t="s">
        <v>362</v>
      </c>
      <c r="E143" s="64" t="s">
        <v>422</v>
      </c>
      <c r="F143" s="64" t="s">
        <v>422</v>
      </c>
      <c r="G143" s="64" t="s">
        <v>422</v>
      </c>
      <c r="H143" s="64" t="s">
        <v>422</v>
      </c>
      <c r="I143" s="64" t="s">
        <v>422</v>
      </c>
      <c r="J143" s="64" t="s">
        <v>422</v>
      </c>
      <c r="K143" s="64" t="s">
        <v>422</v>
      </c>
      <c r="L143" s="64" t="s">
        <v>422</v>
      </c>
      <c r="M143" s="64" t="s">
        <v>422</v>
      </c>
      <c r="N143" s="64" t="s">
        <v>422</v>
      </c>
      <c r="O143" s="64" t="s">
        <v>422</v>
      </c>
      <c r="P143" s="64" t="s">
        <v>422</v>
      </c>
      <c r="Q143" s="64" t="s">
        <v>422</v>
      </c>
      <c r="R143" s="64" t="s">
        <v>422</v>
      </c>
      <c r="S143" s="64" t="s">
        <v>422</v>
      </c>
      <c r="T143" s="64" t="s">
        <v>422</v>
      </c>
      <c r="U143" s="64" t="s">
        <v>422</v>
      </c>
      <c r="V143" s="64" t="s">
        <v>422</v>
      </c>
      <c r="W143" s="64" t="s">
        <v>422</v>
      </c>
      <c r="X143" s="64" t="s">
        <v>422</v>
      </c>
      <c r="Y143" s="64" t="s">
        <v>422</v>
      </c>
      <c r="Z143" s="64" t="s">
        <v>422</v>
      </c>
      <c r="AA143" s="64" t="s">
        <v>422</v>
      </c>
      <c r="AB143" s="64" t="s">
        <v>422</v>
      </c>
      <c r="AC143" s="64" t="s">
        <v>422</v>
      </c>
      <c r="AD143" s="64" t="s">
        <v>422</v>
      </c>
      <c r="AE143" s="192"/>
      <c r="AF143" s="64" t="s">
        <v>422</v>
      </c>
      <c r="AG143" s="64" t="s">
        <v>422</v>
      </c>
      <c r="AH143" s="64" t="s">
        <v>422</v>
      </c>
      <c r="AI143" s="64" t="s">
        <v>422</v>
      </c>
      <c r="AJ143" s="64" t="s">
        <v>422</v>
      </c>
      <c r="AK143" s="64" t="s">
        <v>422</v>
      </c>
      <c r="AL143" s="61" t="s">
        <v>70</v>
      </c>
    </row>
    <row r="144" spans="1:38" s="19" customFormat="1" ht="26.25" customHeight="1" thickBot="1" x14ac:dyDescent="0.25">
      <c r="A144" s="60"/>
      <c r="B144" s="61" t="s">
        <v>363</v>
      </c>
      <c r="C144" s="62" t="s">
        <v>364</v>
      </c>
      <c r="D144" s="63" t="s">
        <v>362</v>
      </c>
      <c r="E144" s="64" t="s">
        <v>422</v>
      </c>
      <c r="F144" s="64" t="s">
        <v>422</v>
      </c>
      <c r="G144" s="64" t="s">
        <v>422</v>
      </c>
      <c r="H144" s="64" t="s">
        <v>422</v>
      </c>
      <c r="I144" s="64" t="s">
        <v>422</v>
      </c>
      <c r="J144" s="64" t="s">
        <v>422</v>
      </c>
      <c r="K144" s="64" t="s">
        <v>422</v>
      </c>
      <c r="L144" s="64" t="s">
        <v>422</v>
      </c>
      <c r="M144" s="64" t="s">
        <v>422</v>
      </c>
      <c r="N144" s="64" t="s">
        <v>422</v>
      </c>
      <c r="O144" s="64" t="s">
        <v>422</v>
      </c>
      <c r="P144" s="64" t="s">
        <v>422</v>
      </c>
      <c r="Q144" s="64" t="s">
        <v>422</v>
      </c>
      <c r="R144" s="64" t="s">
        <v>422</v>
      </c>
      <c r="S144" s="64" t="s">
        <v>422</v>
      </c>
      <c r="T144" s="64" t="s">
        <v>422</v>
      </c>
      <c r="U144" s="64" t="s">
        <v>422</v>
      </c>
      <c r="V144" s="64" t="s">
        <v>422</v>
      </c>
      <c r="W144" s="64" t="s">
        <v>422</v>
      </c>
      <c r="X144" s="64" t="s">
        <v>422</v>
      </c>
      <c r="Y144" s="64" t="s">
        <v>422</v>
      </c>
      <c r="Z144" s="64" t="s">
        <v>422</v>
      </c>
      <c r="AA144" s="64" t="s">
        <v>422</v>
      </c>
      <c r="AB144" s="64" t="s">
        <v>422</v>
      </c>
      <c r="AC144" s="64" t="s">
        <v>422</v>
      </c>
      <c r="AD144" s="64" t="s">
        <v>422</v>
      </c>
      <c r="AE144" s="192"/>
      <c r="AF144" s="64" t="s">
        <v>422</v>
      </c>
      <c r="AG144" s="64" t="s">
        <v>422</v>
      </c>
      <c r="AH144" s="64" t="s">
        <v>422</v>
      </c>
      <c r="AI144" s="64" t="s">
        <v>422</v>
      </c>
      <c r="AJ144" s="64" t="s">
        <v>422</v>
      </c>
      <c r="AK144" s="64" t="s">
        <v>422</v>
      </c>
      <c r="AL144" s="61" t="s">
        <v>70</v>
      </c>
    </row>
    <row r="145" spans="1:38" s="19" customFormat="1" ht="26.25" customHeight="1" thickBot="1" x14ac:dyDescent="0.25">
      <c r="A145" s="60"/>
      <c r="B145" s="61" t="s">
        <v>365</v>
      </c>
      <c r="C145" s="62" t="s">
        <v>366</v>
      </c>
      <c r="D145" s="63" t="s">
        <v>362</v>
      </c>
      <c r="E145" s="64" t="s">
        <v>422</v>
      </c>
      <c r="F145" s="64" t="s">
        <v>422</v>
      </c>
      <c r="G145" s="64" t="s">
        <v>422</v>
      </c>
      <c r="H145" s="64" t="s">
        <v>422</v>
      </c>
      <c r="I145" s="64" t="s">
        <v>422</v>
      </c>
      <c r="J145" s="64" t="s">
        <v>422</v>
      </c>
      <c r="K145" s="64" t="s">
        <v>422</v>
      </c>
      <c r="L145" s="64" t="s">
        <v>422</v>
      </c>
      <c r="M145" s="64" t="s">
        <v>422</v>
      </c>
      <c r="N145" s="64" t="s">
        <v>422</v>
      </c>
      <c r="O145" s="64" t="s">
        <v>422</v>
      </c>
      <c r="P145" s="64" t="s">
        <v>422</v>
      </c>
      <c r="Q145" s="64" t="s">
        <v>422</v>
      </c>
      <c r="R145" s="64" t="s">
        <v>422</v>
      </c>
      <c r="S145" s="64" t="s">
        <v>422</v>
      </c>
      <c r="T145" s="64" t="s">
        <v>422</v>
      </c>
      <c r="U145" s="64" t="s">
        <v>422</v>
      </c>
      <c r="V145" s="64" t="s">
        <v>422</v>
      </c>
      <c r="W145" s="64" t="s">
        <v>422</v>
      </c>
      <c r="X145" s="64" t="s">
        <v>422</v>
      </c>
      <c r="Y145" s="64" t="s">
        <v>422</v>
      </c>
      <c r="Z145" s="64" t="s">
        <v>422</v>
      </c>
      <c r="AA145" s="64" t="s">
        <v>422</v>
      </c>
      <c r="AB145" s="64" t="s">
        <v>422</v>
      </c>
      <c r="AC145" s="64" t="s">
        <v>422</v>
      </c>
      <c r="AD145" s="64" t="s">
        <v>422</v>
      </c>
      <c r="AE145" s="192"/>
      <c r="AF145" s="64" t="s">
        <v>422</v>
      </c>
      <c r="AG145" s="64" t="s">
        <v>422</v>
      </c>
      <c r="AH145" s="64" t="s">
        <v>422</v>
      </c>
      <c r="AI145" s="64" t="s">
        <v>422</v>
      </c>
      <c r="AJ145" s="64" t="s">
        <v>422</v>
      </c>
      <c r="AK145" s="64" t="s">
        <v>422</v>
      </c>
      <c r="AL145" s="61" t="s">
        <v>70</v>
      </c>
    </row>
    <row r="146" spans="1:38" s="19" customFormat="1" ht="26.25" customHeight="1" thickBot="1" x14ac:dyDescent="0.25">
      <c r="A146" s="60"/>
      <c r="B146" s="61" t="s">
        <v>367</v>
      </c>
      <c r="C146" s="62" t="s">
        <v>368</v>
      </c>
      <c r="D146" s="63" t="s">
        <v>362</v>
      </c>
      <c r="E146" s="64" t="s">
        <v>422</v>
      </c>
      <c r="F146" s="64" t="s">
        <v>422</v>
      </c>
      <c r="G146" s="64" t="s">
        <v>422</v>
      </c>
      <c r="H146" s="64" t="s">
        <v>422</v>
      </c>
      <c r="I146" s="64" t="s">
        <v>422</v>
      </c>
      <c r="J146" s="64" t="s">
        <v>422</v>
      </c>
      <c r="K146" s="64" t="s">
        <v>422</v>
      </c>
      <c r="L146" s="64" t="s">
        <v>422</v>
      </c>
      <c r="M146" s="64" t="s">
        <v>422</v>
      </c>
      <c r="N146" s="64" t="s">
        <v>422</v>
      </c>
      <c r="O146" s="64" t="s">
        <v>422</v>
      </c>
      <c r="P146" s="64" t="s">
        <v>422</v>
      </c>
      <c r="Q146" s="64" t="s">
        <v>422</v>
      </c>
      <c r="R146" s="64" t="s">
        <v>422</v>
      </c>
      <c r="S146" s="64" t="s">
        <v>422</v>
      </c>
      <c r="T146" s="64" t="s">
        <v>422</v>
      </c>
      <c r="U146" s="64" t="s">
        <v>422</v>
      </c>
      <c r="V146" s="64" t="s">
        <v>422</v>
      </c>
      <c r="W146" s="64" t="s">
        <v>422</v>
      </c>
      <c r="X146" s="64" t="s">
        <v>422</v>
      </c>
      <c r="Y146" s="64" t="s">
        <v>422</v>
      </c>
      <c r="Z146" s="64" t="s">
        <v>422</v>
      </c>
      <c r="AA146" s="64" t="s">
        <v>422</v>
      </c>
      <c r="AB146" s="64" t="s">
        <v>422</v>
      </c>
      <c r="AC146" s="64" t="s">
        <v>422</v>
      </c>
      <c r="AD146" s="64" t="s">
        <v>422</v>
      </c>
      <c r="AE146" s="192"/>
      <c r="AF146" s="64" t="s">
        <v>422</v>
      </c>
      <c r="AG146" s="64" t="s">
        <v>422</v>
      </c>
      <c r="AH146" s="64" t="s">
        <v>422</v>
      </c>
      <c r="AI146" s="64" t="s">
        <v>422</v>
      </c>
      <c r="AJ146" s="64" t="s">
        <v>422</v>
      </c>
      <c r="AK146" s="64" t="s">
        <v>422</v>
      </c>
      <c r="AL146" s="61" t="s">
        <v>70</v>
      </c>
    </row>
    <row r="147" spans="1:38" s="19" customFormat="1" ht="26.25" customHeight="1" thickBot="1" x14ac:dyDescent="0.25">
      <c r="A147" s="60"/>
      <c r="B147" s="61" t="s">
        <v>369</v>
      </c>
      <c r="C147" s="62" t="s">
        <v>370</v>
      </c>
      <c r="D147" s="63" t="s">
        <v>362</v>
      </c>
      <c r="E147" s="64" t="s">
        <v>422</v>
      </c>
      <c r="F147" s="64" t="s">
        <v>422</v>
      </c>
      <c r="G147" s="64" t="s">
        <v>422</v>
      </c>
      <c r="H147" s="64" t="s">
        <v>422</v>
      </c>
      <c r="I147" s="64" t="s">
        <v>422</v>
      </c>
      <c r="J147" s="64" t="s">
        <v>422</v>
      </c>
      <c r="K147" s="64" t="s">
        <v>422</v>
      </c>
      <c r="L147" s="64" t="s">
        <v>422</v>
      </c>
      <c r="M147" s="64" t="s">
        <v>422</v>
      </c>
      <c r="N147" s="64" t="s">
        <v>422</v>
      </c>
      <c r="O147" s="64" t="s">
        <v>422</v>
      </c>
      <c r="P147" s="64" t="s">
        <v>422</v>
      </c>
      <c r="Q147" s="64" t="s">
        <v>422</v>
      </c>
      <c r="R147" s="64" t="s">
        <v>422</v>
      </c>
      <c r="S147" s="64" t="s">
        <v>422</v>
      </c>
      <c r="T147" s="64" t="s">
        <v>422</v>
      </c>
      <c r="U147" s="64" t="s">
        <v>422</v>
      </c>
      <c r="V147" s="64" t="s">
        <v>422</v>
      </c>
      <c r="W147" s="64" t="s">
        <v>422</v>
      </c>
      <c r="X147" s="64" t="s">
        <v>422</v>
      </c>
      <c r="Y147" s="64" t="s">
        <v>422</v>
      </c>
      <c r="Z147" s="64" t="s">
        <v>422</v>
      </c>
      <c r="AA147" s="64" t="s">
        <v>422</v>
      </c>
      <c r="AB147" s="64" t="s">
        <v>422</v>
      </c>
      <c r="AC147" s="64" t="s">
        <v>422</v>
      </c>
      <c r="AD147" s="64" t="s">
        <v>422</v>
      </c>
      <c r="AE147" s="192"/>
      <c r="AF147" s="64" t="s">
        <v>422</v>
      </c>
      <c r="AG147" s="64" t="s">
        <v>422</v>
      </c>
      <c r="AH147" s="64" t="s">
        <v>422</v>
      </c>
      <c r="AI147" s="64" t="s">
        <v>422</v>
      </c>
      <c r="AJ147" s="64" t="s">
        <v>422</v>
      </c>
      <c r="AK147" s="64" t="s">
        <v>422</v>
      </c>
      <c r="AL147" s="61" t="s">
        <v>70</v>
      </c>
    </row>
    <row r="148" spans="1:38" s="19" customFormat="1" ht="26.25" customHeight="1" thickBot="1" x14ac:dyDescent="0.25">
      <c r="A148" s="60"/>
      <c r="B148" s="61" t="s">
        <v>371</v>
      </c>
      <c r="C148" s="62" t="s">
        <v>372</v>
      </c>
      <c r="D148" s="63" t="s">
        <v>362</v>
      </c>
      <c r="E148" s="64" t="s">
        <v>422</v>
      </c>
      <c r="F148" s="64" t="s">
        <v>422</v>
      </c>
      <c r="G148" s="64" t="s">
        <v>422</v>
      </c>
      <c r="H148" s="64" t="s">
        <v>422</v>
      </c>
      <c r="I148" s="64" t="s">
        <v>422</v>
      </c>
      <c r="J148" s="64" t="s">
        <v>422</v>
      </c>
      <c r="K148" s="64" t="s">
        <v>422</v>
      </c>
      <c r="L148" s="64" t="s">
        <v>422</v>
      </c>
      <c r="M148" s="64" t="s">
        <v>422</v>
      </c>
      <c r="N148" s="64" t="s">
        <v>422</v>
      </c>
      <c r="O148" s="64" t="s">
        <v>422</v>
      </c>
      <c r="P148" s="64" t="s">
        <v>422</v>
      </c>
      <c r="Q148" s="64" t="s">
        <v>422</v>
      </c>
      <c r="R148" s="64" t="s">
        <v>422</v>
      </c>
      <c r="S148" s="64" t="s">
        <v>422</v>
      </c>
      <c r="T148" s="64" t="s">
        <v>422</v>
      </c>
      <c r="U148" s="64" t="s">
        <v>422</v>
      </c>
      <c r="V148" s="64" t="s">
        <v>422</v>
      </c>
      <c r="W148" s="64" t="s">
        <v>422</v>
      </c>
      <c r="X148" s="64" t="s">
        <v>422</v>
      </c>
      <c r="Y148" s="64" t="s">
        <v>422</v>
      </c>
      <c r="Z148" s="64" t="s">
        <v>422</v>
      </c>
      <c r="AA148" s="64" t="s">
        <v>422</v>
      </c>
      <c r="AB148" s="64" t="s">
        <v>422</v>
      </c>
      <c r="AC148" s="64" t="s">
        <v>422</v>
      </c>
      <c r="AD148" s="64" t="s">
        <v>422</v>
      </c>
      <c r="AE148" s="192"/>
      <c r="AF148" s="64" t="s">
        <v>422</v>
      </c>
      <c r="AG148" s="64" t="s">
        <v>422</v>
      </c>
      <c r="AH148" s="64" t="s">
        <v>422</v>
      </c>
      <c r="AI148" s="64" t="s">
        <v>422</v>
      </c>
      <c r="AJ148" s="64" t="s">
        <v>422</v>
      </c>
      <c r="AK148" s="64" t="s">
        <v>422</v>
      </c>
      <c r="AL148" s="61" t="s">
        <v>107</v>
      </c>
    </row>
    <row r="149" spans="1:38" s="19" customFormat="1" ht="26.25" customHeight="1" thickBot="1" x14ac:dyDescent="0.25">
      <c r="A149" s="60"/>
      <c r="B149" s="61" t="s">
        <v>373</v>
      </c>
      <c r="C149" s="62" t="s">
        <v>374</v>
      </c>
      <c r="D149" s="63" t="s">
        <v>362</v>
      </c>
      <c r="E149" s="64" t="s">
        <v>422</v>
      </c>
      <c r="F149" s="64" t="s">
        <v>422</v>
      </c>
      <c r="G149" s="64" t="s">
        <v>422</v>
      </c>
      <c r="H149" s="64" t="s">
        <v>422</v>
      </c>
      <c r="I149" s="64" t="s">
        <v>422</v>
      </c>
      <c r="J149" s="64" t="s">
        <v>422</v>
      </c>
      <c r="K149" s="64" t="s">
        <v>422</v>
      </c>
      <c r="L149" s="64" t="s">
        <v>422</v>
      </c>
      <c r="M149" s="64" t="s">
        <v>422</v>
      </c>
      <c r="N149" s="64" t="s">
        <v>422</v>
      </c>
      <c r="O149" s="64" t="s">
        <v>422</v>
      </c>
      <c r="P149" s="64" t="s">
        <v>422</v>
      </c>
      <c r="Q149" s="64" t="s">
        <v>422</v>
      </c>
      <c r="R149" s="64" t="s">
        <v>422</v>
      </c>
      <c r="S149" s="64" t="s">
        <v>422</v>
      </c>
      <c r="T149" s="64" t="s">
        <v>422</v>
      </c>
      <c r="U149" s="64" t="s">
        <v>422</v>
      </c>
      <c r="V149" s="64" t="s">
        <v>422</v>
      </c>
      <c r="W149" s="64" t="s">
        <v>422</v>
      </c>
      <c r="X149" s="64" t="s">
        <v>422</v>
      </c>
      <c r="Y149" s="64" t="s">
        <v>422</v>
      </c>
      <c r="Z149" s="64" t="s">
        <v>422</v>
      </c>
      <c r="AA149" s="64" t="s">
        <v>422</v>
      </c>
      <c r="AB149" s="64" t="s">
        <v>422</v>
      </c>
      <c r="AC149" s="64" t="s">
        <v>422</v>
      </c>
      <c r="AD149" s="64" t="s">
        <v>422</v>
      </c>
      <c r="AE149" s="192"/>
      <c r="AF149" s="64" t="s">
        <v>422</v>
      </c>
      <c r="AG149" s="64" t="s">
        <v>422</v>
      </c>
      <c r="AH149" s="64" t="s">
        <v>422</v>
      </c>
      <c r="AI149" s="64" t="s">
        <v>422</v>
      </c>
      <c r="AJ149" s="64" t="s">
        <v>422</v>
      </c>
      <c r="AK149" s="64" t="s">
        <v>422</v>
      </c>
      <c r="AL149" s="61" t="s">
        <v>107</v>
      </c>
    </row>
    <row r="150" spans="1:38" s="5" customFormat="1" ht="15" customHeight="1" thickBot="1" x14ac:dyDescent="0.25">
      <c r="A150" s="66"/>
      <c r="B150" s="67"/>
      <c r="C150" s="67"/>
      <c r="D150" s="55"/>
      <c r="E150" s="68"/>
      <c r="F150" s="68"/>
      <c r="G150" s="68"/>
      <c r="H150" s="68"/>
      <c r="I150" s="180"/>
      <c r="J150" s="181"/>
      <c r="K150" s="181"/>
      <c r="L150" s="69"/>
      <c r="M150" s="69"/>
      <c r="N150" s="69"/>
      <c r="O150" s="55"/>
      <c r="P150" s="55"/>
      <c r="Q150" s="55"/>
      <c r="R150" s="55"/>
      <c r="S150" s="55"/>
      <c r="T150" s="55"/>
      <c r="U150" s="55"/>
      <c r="V150" s="55"/>
      <c r="W150" s="55"/>
      <c r="X150" s="55"/>
      <c r="Y150" s="55"/>
      <c r="Z150" s="55"/>
      <c r="AA150" s="55"/>
      <c r="AB150" s="55"/>
      <c r="AC150" s="55"/>
      <c r="AD150" s="55"/>
      <c r="AE150" s="192"/>
      <c r="AF150" s="55"/>
      <c r="AG150" s="55"/>
      <c r="AH150" s="55"/>
      <c r="AI150" s="55"/>
      <c r="AJ150" s="55"/>
      <c r="AK150" s="55"/>
      <c r="AL150" s="71"/>
    </row>
    <row r="151" spans="1:38" s="5" customFormat="1" ht="26.25" customHeight="1" thickBot="1" x14ac:dyDescent="0.25">
      <c r="A151" s="72"/>
      <c r="B151" s="73" t="s">
        <v>375</v>
      </c>
      <c r="C151" s="74" t="s">
        <v>376</v>
      </c>
      <c r="D151" s="72"/>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6"/>
      <c r="AF151" s="75"/>
      <c r="AG151" s="75"/>
      <c r="AH151" s="75"/>
      <c r="AI151" s="75"/>
      <c r="AJ151" s="75"/>
      <c r="AK151" s="75"/>
      <c r="AL151" s="73"/>
    </row>
    <row r="152" spans="1:38" s="5" customFormat="1" ht="37.5" customHeight="1" thickBot="1" x14ac:dyDescent="0.25">
      <c r="A152" s="77"/>
      <c r="B152" s="78" t="s">
        <v>377</v>
      </c>
      <c r="C152" s="79" t="s">
        <v>378</v>
      </c>
      <c r="D152" s="77" t="s">
        <v>379</v>
      </c>
      <c r="E152" s="80">
        <f>SUM(E$141, E$151, IF(AND(ISNUMBER(SEARCH($B$4,"AT|BE|CH|GB|IE|LT|LU|NL")),SUM(E$143:E$149)&gt;0),SUM(E$143:E$149)-SUM(E$27:E$33),0))</f>
        <v>99.57349333042518</v>
      </c>
      <c r="F152" s="80">
        <f t="shared" ref="F152:AD152" si="2">SUM(F$141, F$151, IF(AND(ISNUMBER(SEARCH($B$4,"AT|BE|CH|GB|IE|LT|LU|NL")),SUM(F$143:F$149)&gt;0),SUM(F$143:F$149)-SUM(F$27:F$33),0))</f>
        <v>74.316132999878278</v>
      </c>
      <c r="G152" s="80">
        <f>SUM(G$141, G$151, IF(AND(ISNUMBER(SEARCH($B$4,"AT|BE|CH|GB|IE|LT|LU|NL")),SUM(G$143:G$149)&gt;0),SUM(G$143:G$149)-SUM(G$27:G$33),0))</f>
        <v>68.759056198894513</v>
      </c>
      <c r="H152" s="80">
        <f t="shared" si="2"/>
        <v>55.46087561791613</v>
      </c>
      <c r="I152" s="183">
        <f t="shared" si="2"/>
        <v>26.190618343667829</v>
      </c>
      <c r="J152" s="183">
        <f t="shared" si="2"/>
        <v>41.278235939251381</v>
      </c>
      <c r="K152" s="183">
        <f t="shared" si="2"/>
        <v>55.921934875850432</v>
      </c>
      <c r="L152" s="80">
        <f t="shared" si="2"/>
        <v>3.0859036361052912</v>
      </c>
      <c r="M152" s="80">
        <f t="shared" si="2"/>
        <v>200.58457347504159</v>
      </c>
      <c r="N152" s="80">
        <f t="shared" si="2"/>
        <v>18.052997055727783</v>
      </c>
      <c r="O152" s="80">
        <f t="shared" si="2"/>
        <v>2.2471076033128417</v>
      </c>
      <c r="P152" s="80">
        <f t="shared" si="2"/>
        <v>0.9409573395184585</v>
      </c>
      <c r="Q152" s="80">
        <f t="shared" si="2"/>
        <v>3.2216061545360604</v>
      </c>
      <c r="R152" s="80">
        <f t="shared" si="2"/>
        <v>6.4987897214872756</v>
      </c>
      <c r="S152" s="80">
        <f t="shared" si="2"/>
        <v>54.384288315143429</v>
      </c>
      <c r="T152" s="80">
        <f t="shared" si="2"/>
        <v>7.8776035768077941</v>
      </c>
      <c r="U152" s="80">
        <f t="shared" si="2"/>
        <v>9.349680108274292</v>
      </c>
      <c r="V152" s="80">
        <f t="shared" si="2"/>
        <v>47.499920273195748</v>
      </c>
      <c r="W152" s="80">
        <f t="shared" si="2"/>
        <v>35.744250171348135</v>
      </c>
      <c r="X152" s="80">
        <f t="shared" si="2"/>
        <v>3.6854737450109907</v>
      </c>
      <c r="Y152" s="80">
        <f t="shared" si="2"/>
        <v>3.6316261580472036</v>
      </c>
      <c r="Z152" s="80">
        <f t="shared" si="2"/>
        <v>1.5373428543841621</v>
      </c>
      <c r="AA152" s="80">
        <f t="shared" si="2"/>
        <v>2.1445378052159083</v>
      </c>
      <c r="AB152" s="80">
        <f t="shared" si="2"/>
        <v>11.281795920449889</v>
      </c>
      <c r="AC152" s="80">
        <f t="shared" si="2"/>
        <v>1.9963420827200404</v>
      </c>
      <c r="AD152" s="80">
        <f t="shared" si="2"/>
        <v>2.005936942975425</v>
      </c>
      <c r="AE152" s="65"/>
      <c r="AF152" s="80"/>
      <c r="AG152" s="80"/>
      <c r="AH152" s="80"/>
      <c r="AI152" s="80"/>
      <c r="AJ152" s="80"/>
      <c r="AK152" s="80"/>
      <c r="AL152" s="81"/>
    </row>
    <row r="153" spans="1:38" s="5" customFormat="1" ht="26.25" customHeight="1" thickBot="1" x14ac:dyDescent="0.25">
      <c r="A153" s="72"/>
      <c r="B153" s="73" t="s">
        <v>380</v>
      </c>
      <c r="C153" s="74" t="s">
        <v>381</v>
      </c>
      <c r="D153" s="72" t="s">
        <v>382</v>
      </c>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6"/>
      <c r="AF153" s="75"/>
      <c r="AG153" s="75"/>
      <c r="AH153" s="75"/>
      <c r="AI153" s="75"/>
      <c r="AJ153" s="75"/>
      <c r="AK153" s="75"/>
      <c r="AL153" s="73"/>
    </row>
    <row r="154" spans="1:38" s="5" customFormat="1" ht="37.5" customHeight="1" thickBot="1" x14ac:dyDescent="0.25">
      <c r="A154" s="77"/>
      <c r="B154" s="78" t="s">
        <v>383</v>
      </c>
      <c r="C154" s="79" t="s">
        <v>384</v>
      </c>
      <c r="D154" s="77" t="s">
        <v>385</v>
      </c>
      <c r="E154" s="80">
        <f>E141 + E153 - IF(OR($B$6=2005,$B$6&gt;=2020),SUM(E99:E122),0) + IF(AND(OR($B$4="AT",$B$4="BE",$B$4="CH",$B$4="GB",$B$4="IE",$B$4="LT",$B$4="LU",$B$4="NL"),SUM(E143:E149)&gt;0),SUM(E143:E149)-SUM(E27:E33),0)</f>
        <v>82.446823561624711</v>
      </c>
      <c r="F154" s="80">
        <f>F141 + F153 - IF(OR($B$6=2005,$B$6&gt;=2020),SUM(F99:F122),0) + IF(AND(OR($B$4="AT",$B$4="BE",$B$4="CH",$B$4="GB",$B$4="IE",$B$4="LT",$B$4="LU",$B$4="NL"),SUM(F143:F149)&gt;0),SUM(F143:F149)-SUM(F27:F33),0)</f>
        <v>61.998772876271538</v>
      </c>
      <c r="G154" s="80">
        <f>G141 + G153 + IF(AND(OR($B$4="AT",$B$4="BE",$B$4="CH",$B$4="GB",$B$4="IE",$B$4="LT",$B$4="LU",$B$4="NL"),SUM(G143:G149)&gt;0),SUM(G143:G149)-SUM(G27:G33),0)</f>
        <v>68.759056198894513</v>
      </c>
      <c r="H154" s="80">
        <f t="shared" ref="H154:AD154" si="3">H141 + H153 + IF(AND(OR($B$4="AT",$B$4="BE",$B$4="CH",$B$4="GB",$B$4="IE",$B$4="LT",$B$4="LU",$B$4="NL"),SUM(H143:H149)&gt;0),SUM(H143:H149)-SUM(H27:H33),0)</f>
        <v>55.46087561791613</v>
      </c>
      <c r="I154" s="80">
        <f t="shared" si="3"/>
        <v>26.190618343667829</v>
      </c>
      <c r="J154" s="80">
        <f t="shared" si="3"/>
        <v>41.278235939251381</v>
      </c>
      <c r="K154" s="80">
        <f t="shared" si="3"/>
        <v>55.921934875850432</v>
      </c>
      <c r="L154" s="80">
        <f t="shared" si="3"/>
        <v>3.0859036361052912</v>
      </c>
      <c r="M154" s="80">
        <f t="shared" si="3"/>
        <v>200.58457347504159</v>
      </c>
      <c r="N154" s="80">
        <f t="shared" si="3"/>
        <v>18.052997055727783</v>
      </c>
      <c r="O154" s="80">
        <f t="shared" si="3"/>
        <v>2.2471076033128417</v>
      </c>
      <c r="P154" s="80">
        <f t="shared" si="3"/>
        <v>0.9409573395184585</v>
      </c>
      <c r="Q154" s="80">
        <f t="shared" si="3"/>
        <v>3.2216061545360604</v>
      </c>
      <c r="R154" s="80">
        <f t="shared" si="3"/>
        <v>6.4987897214872756</v>
      </c>
      <c r="S154" s="80">
        <f t="shared" si="3"/>
        <v>54.384288315143429</v>
      </c>
      <c r="T154" s="80">
        <f t="shared" si="3"/>
        <v>7.8776035768077941</v>
      </c>
      <c r="U154" s="80">
        <f t="shared" si="3"/>
        <v>9.349680108274292</v>
      </c>
      <c r="V154" s="80">
        <f t="shared" si="3"/>
        <v>47.499920273195748</v>
      </c>
      <c r="W154" s="80">
        <f t="shared" si="3"/>
        <v>35.744250171348135</v>
      </c>
      <c r="X154" s="80">
        <f t="shared" si="3"/>
        <v>3.6854737450109907</v>
      </c>
      <c r="Y154" s="80">
        <f t="shared" si="3"/>
        <v>3.6316261580472036</v>
      </c>
      <c r="Z154" s="80">
        <f t="shared" si="3"/>
        <v>1.5373428543841621</v>
      </c>
      <c r="AA154" s="80">
        <f t="shared" si="3"/>
        <v>2.1445378052159083</v>
      </c>
      <c r="AB154" s="80">
        <f t="shared" si="3"/>
        <v>11.281795920449889</v>
      </c>
      <c r="AC154" s="80">
        <f t="shared" si="3"/>
        <v>1.9963420827200404</v>
      </c>
      <c r="AD154" s="80">
        <f t="shared" si="3"/>
        <v>2.005936942975425</v>
      </c>
      <c r="AE154" s="82"/>
      <c r="AF154" s="80"/>
      <c r="AG154" s="80"/>
      <c r="AH154" s="80"/>
      <c r="AI154" s="80"/>
      <c r="AJ154" s="80"/>
      <c r="AK154" s="80"/>
      <c r="AL154" s="81"/>
    </row>
    <row r="155" spans="1:38" s="5" customFormat="1" ht="15" customHeight="1" thickBot="1" x14ac:dyDescent="0.25">
      <c r="A155" s="66"/>
      <c r="B155" s="67"/>
      <c r="C155" s="67"/>
      <c r="D155" s="55"/>
      <c r="E155" s="68"/>
      <c r="F155" s="68"/>
      <c r="G155" s="68"/>
      <c r="H155" s="68"/>
      <c r="I155" s="180"/>
      <c r="J155" s="181"/>
      <c r="K155" s="181"/>
      <c r="L155" s="69"/>
      <c r="M155" s="69"/>
      <c r="N155" s="69"/>
      <c r="O155" s="55"/>
      <c r="P155" s="55"/>
      <c r="Q155" s="55"/>
      <c r="R155" s="55"/>
      <c r="S155" s="55"/>
      <c r="T155" s="55"/>
      <c r="U155" s="55"/>
      <c r="V155" s="55"/>
      <c r="W155" s="55"/>
      <c r="X155" s="55"/>
      <c r="Y155" s="55"/>
      <c r="Z155" s="55"/>
      <c r="AA155" s="55"/>
      <c r="AB155" s="55"/>
      <c r="AC155" s="55"/>
      <c r="AD155" s="55"/>
      <c r="AE155" s="70"/>
      <c r="AF155" s="55"/>
      <c r="AG155" s="55"/>
      <c r="AH155" s="55"/>
      <c r="AI155" s="55"/>
      <c r="AJ155" s="55"/>
      <c r="AK155" s="55"/>
      <c r="AL155" s="71"/>
    </row>
    <row r="156" spans="1:38" s="19" customFormat="1" ht="26.25" customHeight="1" thickBot="1" x14ac:dyDescent="0.25">
      <c r="A156" s="83" t="s">
        <v>386</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5"/>
      <c r="AF156" s="84"/>
      <c r="AG156" s="84"/>
      <c r="AH156" s="84"/>
      <c r="AI156" s="84"/>
      <c r="AJ156" s="84"/>
      <c r="AK156" s="84"/>
      <c r="AL156" s="86"/>
    </row>
    <row r="157" spans="1:38" s="19" customFormat="1" ht="26.25" customHeight="1" thickBot="1" x14ac:dyDescent="0.25">
      <c r="A157" s="87" t="s">
        <v>387</v>
      </c>
      <c r="B157" s="87" t="s">
        <v>388</v>
      </c>
      <c r="C157" s="88" t="s">
        <v>389</v>
      </c>
      <c r="D157" s="89"/>
      <c r="E157" s="90">
        <v>2.1413127777450947</v>
      </c>
      <c r="F157" s="90">
        <v>6.2377749027870029E-2</v>
      </c>
      <c r="G157" s="90">
        <v>0.13731291507429022</v>
      </c>
      <c r="H157" s="90" t="s">
        <v>422</v>
      </c>
      <c r="I157" s="90">
        <v>1.8489848999999998E-3</v>
      </c>
      <c r="J157" s="90">
        <v>1.8489848999999998E-3</v>
      </c>
      <c r="K157" s="90">
        <v>1.8489848999999998E-3</v>
      </c>
      <c r="L157" s="90" t="s">
        <v>441</v>
      </c>
      <c r="M157" s="90">
        <v>0.55993242304794033</v>
      </c>
      <c r="N157" s="90" t="s">
        <v>422</v>
      </c>
      <c r="O157" s="90" t="s">
        <v>441</v>
      </c>
      <c r="P157" s="90" t="s">
        <v>441</v>
      </c>
      <c r="Q157" s="90" t="s">
        <v>441</v>
      </c>
      <c r="R157" s="90" t="s">
        <v>441</v>
      </c>
      <c r="S157" s="90" t="s">
        <v>441</v>
      </c>
      <c r="T157" s="90" t="s">
        <v>441</v>
      </c>
      <c r="U157" s="90" t="s">
        <v>441</v>
      </c>
      <c r="V157" s="90" t="s">
        <v>441</v>
      </c>
      <c r="W157" s="90" t="s">
        <v>441</v>
      </c>
      <c r="X157" s="90" t="s">
        <v>441</v>
      </c>
      <c r="Y157" s="90" t="s">
        <v>441</v>
      </c>
      <c r="Z157" s="90" t="s">
        <v>441</v>
      </c>
      <c r="AA157" s="90" t="s">
        <v>441</v>
      </c>
      <c r="AB157" s="90" t="s">
        <v>441</v>
      </c>
      <c r="AC157" s="90" t="s">
        <v>422</v>
      </c>
      <c r="AD157" s="90" t="s">
        <v>422</v>
      </c>
      <c r="AE157" s="85"/>
      <c r="AF157" s="90">
        <v>8101.9880762779003</v>
      </c>
      <c r="AG157" s="90" t="s">
        <v>422</v>
      </c>
      <c r="AH157" s="90" t="s">
        <v>422</v>
      </c>
      <c r="AI157" s="90" t="s">
        <v>422</v>
      </c>
      <c r="AJ157" s="90" t="s">
        <v>422</v>
      </c>
      <c r="AK157" s="90" t="s">
        <v>422</v>
      </c>
      <c r="AL157" s="87" t="s">
        <v>70</v>
      </c>
    </row>
    <row r="158" spans="1:38" s="19" customFormat="1" ht="26.25" customHeight="1" thickBot="1" x14ac:dyDescent="0.25">
      <c r="A158" s="87" t="s">
        <v>387</v>
      </c>
      <c r="B158" s="87" t="s">
        <v>390</v>
      </c>
      <c r="C158" s="88" t="s">
        <v>391</v>
      </c>
      <c r="D158" s="89"/>
      <c r="E158" s="90">
        <v>1.6490569667692105</v>
      </c>
      <c r="F158" s="90">
        <v>3.3594893732454994E-3</v>
      </c>
      <c r="G158" s="90">
        <v>2.8784662589899997E-3</v>
      </c>
      <c r="H158" s="90" t="s">
        <v>441</v>
      </c>
      <c r="I158" s="90">
        <v>5.1145456112510004E-5</v>
      </c>
      <c r="J158" s="90">
        <v>5.1145456112510004E-5</v>
      </c>
      <c r="K158" s="90">
        <v>5.1145456112510004E-5</v>
      </c>
      <c r="L158" s="90" t="s">
        <v>441</v>
      </c>
      <c r="M158" s="90">
        <v>3.1954752143000004E-2</v>
      </c>
      <c r="N158" s="90" t="s">
        <v>441</v>
      </c>
      <c r="O158" s="90" t="s">
        <v>441</v>
      </c>
      <c r="P158" s="90" t="s">
        <v>441</v>
      </c>
      <c r="Q158" s="90" t="s">
        <v>441</v>
      </c>
      <c r="R158" s="90" t="s">
        <v>441</v>
      </c>
      <c r="S158" s="90" t="s">
        <v>441</v>
      </c>
      <c r="T158" s="90" t="s">
        <v>441</v>
      </c>
      <c r="U158" s="90" t="s">
        <v>441</v>
      </c>
      <c r="V158" s="90" t="s">
        <v>441</v>
      </c>
      <c r="W158" s="90" t="s">
        <v>441</v>
      </c>
      <c r="X158" s="90" t="s">
        <v>441</v>
      </c>
      <c r="Y158" s="90" t="s">
        <v>441</v>
      </c>
      <c r="Z158" s="90" t="s">
        <v>441</v>
      </c>
      <c r="AA158" s="90" t="s">
        <v>441</v>
      </c>
      <c r="AB158" s="90" t="s">
        <v>441</v>
      </c>
      <c r="AC158" s="90" t="s">
        <v>422</v>
      </c>
      <c r="AD158" s="90" t="s">
        <v>422</v>
      </c>
      <c r="AE158" s="85"/>
      <c r="AF158" s="90">
        <v>160.82640168822303</v>
      </c>
      <c r="AG158" s="90" t="s">
        <v>422</v>
      </c>
      <c r="AH158" s="90" t="s">
        <v>422</v>
      </c>
      <c r="AI158" s="90" t="s">
        <v>422</v>
      </c>
      <c r="AJ158" s="90" t="s">
        <v>422</v>
      </c>
      <c r="AK158" s="90" t="s">
        <v>422</v>
      </c>
      <c r="AL158" s="87" t="s">
        <v>70</v>
      </c>
    </row>
    <row r="159" spans="1:38" s="19" customFormat="1" ht="26.25" customHeight="1" thickBot="1" x14ac:dyDescent="0.25">
      <c r="A159" s="87" t="s">
        <v>392</v>
      </c>
      <c r="B159" s="87" t="s">
        <v>393</v>
      </c>
      <c r="C159" s="88" t="s">
        <v>394</v>
      </c>
      <c r="D159" s="89"/>
      <c r="E159" s="90">
        <v>3.7601267627724937</v>
      </c>
      <c r="F159" s="90">
        <v>9.106418061027817E-2</v>
      </c>
      <c r="G159" s="90">
        <v>0.22828011560714351</v>
      </c>
      <c r="H159" s="90" t="s">
        <v>422</v>
      </c>
      <c r="I159" s="90">
        <v>0.11982729997384778</v>
      </c>
      <c r="J159" s="90">
        <v>0.11982729997384778</v>
      </c>
      <c r="K159" s="90">
        <v>0.11982729997384778</v>
      </c>
      <c r="L159" s="90">
        <v>6.5681183939115496E-3</v>
      </c>
      <c r="M159" s="90">
        <v>0.19615952666989089</v>
      </c>
      <c r="N159" s="90">
        <v>7.623513636412488E-3</v>
      </c>
      <c r="O159" s="90">
        <v>6.8088820284091924E-4</v>
      </c>
      <c r="P159" s="90">
        <v>1.4286481082630268E-3</v>
      </c>
      <c r="Q159" s="90">
        <v>1.1933800315259641E-2</v>
      </c>
      <c r="R159" s="90">
        <v>1.2921696768230424E-2</v>
      </c>
      <c r="S159" s="90">
        <v>5.2089451471689328E-2</v>
      </c>
      <c r="T159" s="90">
        <v>0.52860119547889017</v>
      </c>
      <c r="U159" s="90">
        <v>6.9623861534741259E-3</v>
      </c>
      <c r="V159" s="90">
        <v>6.3286089333118384E-2</v>
      </c>
      <c r="W159" s="90">
        <v>1.2075133263295538E-2</v>
      </c>
      <c r="X159" s="90" t="s">
        <v>422</v>
      </c>
      <c r="Y159" s="90" t="s">
        <v>422</v>
      </c>
      <c r="Z159" s="90" t="s">
        <v>422</v>
      </c>
      <c r="AA159" s="90" t="s">
        <v>422</v>
      </c>
      <c r="AB159" s="90" t="s">
        <v>422</v>
      </c>
      <c r="AC159" s="90">
        <v>5.140097372597489E-3</v>
      </c>
      <c r="AD159" s="90">
        <v>1.0170478949003171E-2</v>
      </c>
      <c r="AE159" s="85"/>
      <c r="AF159" s="90">
        <v>2129.9056182685044</v>
      </c>
      <c r="AG159" s="90" t="s">
        <v>422</v>
      </c>
      <c r="AH159" s="90" t="s">
        <v>422</v>
      </c>
      <c r="AI159" s="90" t="s">
        <v>422</v>
      </c>
      <c r="AJ159" s="90" t="s">
        <v>422</v>
      </c>
      <c r="AK159" s="90" t="s">
        <v>422</v>
      </c>
      <c r="AL159" s="87" t="s">
        <v>70</v>
      </c>
    </row>
    <row r="160" spans="1:38" s="19" customFormat="1" ht="26.25" customHeight="1" thickBot="1" x14ac:dyDescent="0.25">
      <c r="A160" s="87" t="s">
        <v>395</v>
      </c>
      <c r="B160" s="87" t="s">
        <v>396</v>
      </c>
      <c r="C160" s="88" t="s">
        <v>397</v>
      </c>
      <c r="D160" s="89"/>
      <c r="E160" s="90" t="s">
        <v>422</v>
      </c>
      <c r="F160" s="90" t="s">
        <v>422</v>
      </c>
      <c r="G160" s="90" t="s">
        <v>422</v>
      </c>
      <c r="H160" s="90" t="s">
        <v>422</v>
      </c>
      <c r="I160" s="90" t="s">
        <v>422</v>
      </c>
      <c r="J160" s="90" t="s">
        <v>422</v>
      </c>
      <c r="K160" s="90" t="s">
        <v>422</v>
      </c>
      <c r="L160" s="90" t="s">
        <v>422</v>
      </c>
      <c r="M160" s="90" t="s">
        <v>422</v>
      </c>
      <c r="N160" s="90" t="s">
        <v>422</v>
      </c>
      <c r="O160" s="90" t="s">
        <v>422</v>
      </c>
      <c r="P160" s="90" t="s">
        <v>422</v>
      </c>
      <c r="Q160" s="90" t="s">
        <v>422</v>
      </c>
      <c r="R160" s="90" t="s">
        <v>422</v>
      </c>
      <c r="S160" s="90" t="s">
        <v>422</v>
      </c>
      <c r="T160" s="90" t="s">
        <v>422</v>
      </c>
      <c r="U160" s="90" t="s">
        <v>422</v>
      </c>
      <c r="V160" s="90" t="s">
        <v>422</v>
      </c>
      <c r="W160" s="90" t="s">
        <v>422</v>
      </c>
      <c r="X160" s="90" t="s">
        <v>422</v>
      </c>
      <c r="Y160" s="90" t="s">
        <v>422</v>
      </c>
      <c r="Z160" s="90" t="s">
        <v>422</v>
      </c>
      <c r="AA160" s="90" t="s">
        <v>422</v>
      </c>
      <c r="AB160" s="90" t="s">
        <v>422</v>
      </c>
      <c r="AC160" s="90" t="s">
        <v>422</v>
      </c>
      <c r="AD160" s="90" t="s">
        <v>422</v>
      </c>
      <c r="AE160" s="85"/>
      <c r="AF160" s="90" t="s">
        <v>422</v>
      </c>
      <c r="AG160" s="90" t="s">
        <v>422</v>
      </c>
      <c r="AH160" s="90" t="s">
        <v>422</v>
      </c>
      <c r="AI160" s="90" t="s">
        <v>422</v>
      </c>
      <c r="AJ160" s="90" t="s">
        <v>422</v>
      </c>
      <c r="AK160" s="90" t="s">
        <v>422</v>
      </c>
      <c r="AL160" s="87" t="s">
        <v>70</v>
      </c>
    </row>
    <row r="161" spans="1:38" s="5" customFormat="1" ht="26.25" customHeight="1" thickBot="1" x14ac:dyDescent="0.25">
      <c r="A161" s="91" t="s">
        <v>395</v>
      </c>
      <c r="B161" s="91" t="s">
        <v>398</v>
      </c>
      <c r="C161" s="92" t="s">
        <v>399</v>
      </c>
      <c r="D161" s="93"/>
      <c r="E161" s="94" t="s">
        <v>440</v>
      </c>
      <c r="F161" s="94" t="s">
        <v>440</v>
      </c>
      <c r="G161" s="94" t="s">
        <v>440</v>
      </c>
      <c r="H161" s="94" t="s">
        <v>440</v>
      </c>
      <c r="I161" s="90" t="s">
        <v>440</v>
      </c>
      <c r="J161" s="90" t="s">
        <v>440</v>
      </c>
      <c r="K161" s="90" t="s">
        <v>440</v>
      </c>
      <c r="L161" s="94" t="s">
        <v>440</v>
      </c>
      <c r="M161" s="94" t="s">
        <v>440</v>
      </c>
      <c r="N161" s="94" t="s">
        <v>440</v>
      </c>
      <c r="O161" s="94" t="s">
        <v>440</v>
      </c>
      <c r="P161" s="94" t="s">
        <v>440</v>
      </c>
      <c r="Q161" s="94" t="s">
        <v>440</v>
      </c>
      <c r="R161" s="94" t="s">
        <v>440</v>
      </c>
      <c r="S161" s="94" t="s">
        <v>440</v>
      </c>
      <c r="T161" s="94" t="s">
        <v>440</v>
      </c>
      <c r="U161" s="94" t="s">
        <v>440</v>
      </c>
      <c r="V161" s="94" t="s">
        <v>440</v>
      </c>
      <c r="W161" s="94" t="s">
        <v>440</v>
      </c>
      <c r="X161" s="94" t="s">
        <v>440</v>
      </c>
      <c r="Y161" s="94" t="s">
        <v>440</v>
      </c>
      <c r="Z161" s="94" t="s">
        <v>440</v>
      </c>
      <c r="AA161" s="94" t="s">
        <v>440</v>
      </c>
      <c r="AB161" s="94" t="s">
        <v>440</v>
      </c>
      <c r="AC161" s="94" t="s">
        <v>440</v>
      </c>
      <c r="AD161" s="94" t="s">
        <v>440</v>
      </c>
      <c r="AE161" s="76"/>
      <c r="AF161" s="94" t="s">
        <v>422</v>
      </c>
      <c r="AG161" s="94" t="s">
        <v>422</v>
      </c>
      <c r="AH161" s="94" t="s">
        <v>422</v>
      </c>
      <c r="AI161" s="94" t="s">
        <v>422</v>
      </c>
      <c r="AJ161" s="94" t="s">
        <v>422</v>
      </c>
      <c r="AK161" s="94" t="s">
        <v>440</v>
      </c>
      <c r="AL161" s="91" t="s">
        <v>147</v>
      </c>
    </row>
    <row r="162" spans="1:38" s="5" customFormat="1" ht="26.25" customHeight="1" thickBot="1" x14ac:dyDescent="0.25">
      <c r="A162" s="95" t="s">
        <v>400</v>
      </c>
      <c r="B162" s="95" t="s">
        <v>401</v>
      </c>
      <c r="C162" s="96" t="s">
        <v>402</v>
      </c>
      <c r="D162" s="97"/>
      <c r="E162" s="98" t="s">
        <v>422</v>
      </c>
      <c r="F162" s="98" t="s">
        <v>422</v>
      </c>
      <c r="G162" s="98" t="s">
        <v>422</v>
      </c>
      <c r="H162" s="98" t="s">
        <v>422</v>
      </c>
      <c r="I162" s="98" t="s">
        <v>422</v>
      </c>
      <c r="J162" s="98" t="s">
        <v>422</v>
      </c>
      <c r="K162" s="98" t="s">
        <v>422</v>
      </c>
      <c r="L162" s="98" t="s">
        <v>422</v>
      </c>
      <c r="M162" s="98" t="s">
        <v>422</v>
      </c>
      <c r="N162" s="98" t="s">
        <v>422</v>
      </c>
      <c r="O162" s="98" t="s">
        <v>422</v>
      </c>
      <c r="P162" s="98" t="s">
        <v>422</v>
      </c>
      <c r="Q162" s="98" t="s">
        <v>422</v>
      </c>
      <c r="R162" s="98" t="s">
        <v>422</v>
      </c>
      <c r="S162" s="98" t="s">
        <v>422</v>
      </c>
      <c r="T162" s="98" t="s">
        <v>422</v>
      </c>
      <c r="U162" s="98" t="s">
        <v>422</v>
      </c>
      <c r="V162" s="98" t="s">
        <v>422</v>
      </c>
      <c r="W162" s="98" t="s">
        <v>422</v>
      </c>
      <c r="X162" s="98" t="s">
        <v>422</v>
      </c>
      <c r="Y162" s="98" t="s">
        <v>422</v>
      </c>
      <c r="Z162" s="98" t="s">
        <v>422</v>
      </c>
      <c r="AA162" s="98" t="s">
        <v>422</v>
      </c>
      <c r="AB162" s="98" t="s">
        <v>422</v>
      </c>
      <c r="AC162" s="98" t="s">
        <v>422</v>
      </c>
      <c r="AD162" s="98" t="s">
        <v>422</v>
      </c>
      <c r="AE162" s="76"/>
      <c r="AF162" s="98" t="s">
        <v>422</v>
      </c>
      <c r="AG162" s="98" t="s">
        <v>422</v>
      </c>
      <c r="AH162" s="98" t="s">
        <v>422</v>
      </c>
      <c r="AI162" s="98" t="s">
        <v>422</v>
      </c>
      <c r="AJ162" s="98" t="s">
        <v>422</v>
      </c>
      <c r="AK162" s="98" t="s">
        <v>422</v>
      </c>
      <c r="AL162" s="95" t="s">
        <v>147</v>
      </c>
    </row>
    <row r="163" spans="1:38" s="5" customFormat="1" ht="26.25" customHeight="1" thickBot="1" x14ac:dyDescent="0.25">
      <c r="A163" s="95" t="s">
        <v>400</v>
      </c>
      <c r="B163" s="95" t="s">
        <v>403</v>
      </c>
      <c r="C163" s="96" t="s">
        <v>404</v>
      </c>
      <c r="D163" s="97"/>
      <c r="E163" s="98" t="s">
        <v>422</v>
      </c>
      <c r="F163" s="98" t="s">
        <v>422</v>
      </c>
      <c r="G163" s="98" t="s">
        <v>422</v>
      </c>
      <c r="H163" s="98" t="s">
        <v>422</v>
      </c>
      <c r="I163" s="98" t="s">
        <v>422</v>
      </c>
      <c r="J163" s="98" t="s">
        <v>422</v>
      </c>
      <c r="K163" s="98" t="s">
        <v>422</v>
      </c>
      <c r="L163" s="98" t="s">
        <v>422</v>
      </c>
      <c r="M163" s="98" t="s">
        <v>422</v>
      </c>
      <c r="N163" s="98" t="s">
        <v>422</v>
      </c>
      <c r="O163" s="98" t="s">
        <v>422</v>
      </c>
      <c r="P163" s="98" t="s">
        <v>422</v>
      </c>
      <c r="Q163" s="98" t="s">
        <v>422</v>
      </c>
      <c r="R163" s="98" t="s">
        <v>422</v>
      </c>
      <c r="S163" s="98" t="s">
        <v>422</v>
      </c>
      <c r="T163" s="98" t="s">
        <v>422</v>
      </c>
      <c r="U163" s="98" t="s">
        <v>422</v>
      </c>
      <c r="V163" s="98" t="s">
        <v>422</v>
      </c>
      <c r="W163" s="98" t="s">
        <v>422</v>
      </c>
      <c r="X163" s="98" t="s">
        <v>422</v>
      </c>
      <c r="Y163" s="98" t="s">
        <v>422</v>
      </c>
      <c r="Z163" s="98" t="s">
        <v>422</v>
      </c>
      <c r="AA163" s="98" t="s">
        <v>422</v>
      </c>
      <c r="AB163" s="98" t="s">
        <v>422</v>
      </c>
      <c r="AC163" s="98" t="s">
        <v>422</v>
      </c>
      <c r="AD163" s="98" t="s">
        <v>422</v>
      </c>
      <c r="AE163" s="76"/>
      <c r="AF163" s="98" t="s">
        <v>422</v>
      </c>
      <c r="AG163" s="98" t="s">
        <v>422</v>
      </c>
      <c r="AH163" s="98" t="s">
        <v>422</v>
      </c>
      <c r="AI163" s="98" t="s">
        <v>422</v>
      </c>
      <c r="AJ163" s="98" t="s">
        <v>422</v>
      </c>
      <c r="AK163" s="98" t="s">
        <v>422</v>
      </c>
      <c r="AL163" s="95" t="s">
        <v>405</v>
      </c>
    </row>
    <row r="164" spans="1:38" s="5" customFormat="1" ht="26.25" customHeight="1" thickBot="1" x14ac:dyDescent="0.25">
      <c r="A164" s="95" t="s">
        <v>400</v>
      </c>
      <c r="B164" s="95" t="s">
        <v>406</v>
      </c>
      <c r="C164" s="96" t="s">
        <v>407</v>
      </c>
      <c r="D164" s="97"/>
      <c r="E164" s="98" t="s">
        <v>441</v>
      </c>
      <c r="F164" s="98" t="s">
        <v>441</v>
      </c>
      <c r="G164" s="98" t="s">
        <v>422</v>
      </c>
      <c r="H164" s="98" t="s">
        <v>441</v>
      </c>
      <c r="I164" s="98" t="s">
        <v>441</v>
      </c>
      <c r="J164" s="98" t="s">
        <v>441</v>
      </c>
      <c r="K164" s="98" t="s">
        <v>441</v>
      </c>
      <c r="L164" s="98" t="s">
        <v>441</v>
      </c>
      <c r="M164" s="98" t="s">
        <v>422</v>
      </c>
      <c r="N164" s="98" t="s">
        <v>422</v>
      </c>
      <c r="O164" s="98" t="s">
        <v>422</v>
      </c>
      <c r="P164" s="98" t="s">
        <v>422</v>
      </c>
      <c r="Q164" s="98" t="s">
        <v>422</v>
      </c>
      <c r="R164" s="98" t="s">
        <v>422</v>
      </c>
      <c r="S164" s="98" t="s">
        <v>422</v>
      </c>
      <c r="T164" s="98" t="s">
        <v>422</v>
      </c>
      <c r="U164" s="98" t="s">
        <v>422</v>
      </c>
      <c r="V164" s="98" t="s">
        <v>422</v>
      </c>
      <c r="W164" s="98" t="s">
        <v>422</v>
      </c>
      <c r="X164" s="98" t="s">
        <v>422</v>
      </c>
      <c r="Y164" s="98" t="s">
        <v>422</v>
      </c>
      <c r="Z164" s="98" t="s">
        <v>422</v>
      </c>
      <c r="AA164" s="98" t="s">
        <v>422</v>
      </c>
      <c r="AB164" s="98" t="s">
        <v>422</v>
      </c>
      <c r="AC164" s="98" t="s">
        <v>422</v>
      </c>
      <c r="AD164" s="98" t="s">
        <v>422</v>
      </c>
      <c r="AE164" s="99"/>
      <c r="AF164" s="98" t="s">
        <v>422</v>
      </c>
      <c r="AG164" s="98" t="s">
        <v>422</v>
      </c>
      <c r="AH164" s="98" t="s">
        <v>422</v>
      </c>
      <c r="AI164" s="98" t="s">
        <v>422</v>
      </c>
      <c r="AJ164" s="98" t="s">
        <v>422</v>
      </c>
      <c r="AK164" s="98" t="s">
        <v>441</v>
      </c>
      <c r="AL164" s="95" t="s">
        <v>147</v>
      </c>
    </row>
    <row r="165" spans="1:38" s="108" customFormat="1" ht="15" customHeight="1" x14ac:dyDescent="0.2">
      <c r="A165" s="100"/>
      <c r="B165" s="100"/>
      <c r="C165" s="101"/>
      <c r="D165" s="102"/>
      <c r="E165" s="103"/>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104"/>
      <c r="AD165" s="104"/>
      <c r="AE165" s="105"/>
      <c r="AF165" s="106"/>
      <c r="AG165" s="106"/>
      <c r="AH165" s="106"/>
      <c r="AI165" s="106"/>
      <c r="AJ165" s="106"/>
      <c r="AK165" s="106"/>
      <c r="AL165" s="107"/>
    </row>
    <row r="166" spans="1:38" s="115" customFormat="1" ht="52.5" customHeight="1" x14ac:dyDescent="0.2">
      <c r="A166" s="129" t="s">
        <v>424</v>
      </c>
      <c r="B166" s="129"/>
      <c r="C166" s="129"/>
      <c r="D166" s="129"/>
      <c r="E166" s="129"/>
      <c r="F166" s="129"/>
      <c r="G166" s="129"/>
      <c r="H166" s="109"/>
      <c r="I166" s="182"/>
      <c r="J166" s="182"/>
      <c r="K166" s="182"/>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2">
      <c r="A167" s="129" t="s">
        <v>431</v>
      </c>
      <c r="B167" s="129"/>
      <c r="C167" s="129"/>
      <c r="D167" s="129"/>
      <c r="E167" s="129"/>
      <c r="F167" s="129"/>
      <c r="G167" s="129"/>
      <c r="H167" s="109"/>
      <c r="I167" s="182"/>
      <c r="J167" s="179"/>
      <c r="K167" s="179"/>
      <c r="L167"/>
      <c r="M167" s="110"/>
      <c r="N167" s="110"/>
      <c r="O167" s="110"/>
      <c r="P167" s="110"/>
      <c r="Q167" s="110"/>
      <c r="R167" s="110"/>
      <c r="S167" s="110"/>
      <c r="T167" s="110"/>
      <c r="U167" s="110"/>
      <c r="AE167" s="118"/>
    </row>
    <row r="168" spans="1:38" s="117" customFormat="1" ht="26.25" customHeight="1" x14ac:dyDescent="0.2">
      <c r="A168" s="129" t="s">
        <v>432</v>
      </c>
      <c r="B168" s="129"/>
      <c r="C168" s="129"/>
      <c r="D168" s="129"/>
      <c r="E168" s="129"/>
      <c r="F168" s="129"/>
      <c r="G168" s="129"/>
      <c r="H168" s="109"/>
      <c r="I168" s="182"/>
      <c r="J168" s="179"/>
      <c r="K168" s="179"/>
      <c r="L168"/>
      <c r="M168" s="110"/>
      <c r="N168" s="110"/>
      <c r="O168" s="110"/>
      <c r="P168" s="110"/>
      <c r="Q168" s="110"/>
      <c r="R168" s="110"/>
      <c r="S168" s="110"/>
      <c r="T168" s="110"/>
      <c r="U168" s="110"/>
      <c r="AE168" s="118"/>
    </row>
    <row r="169" spans="1:38" s="115" customFormat="1" ht="26.25" customHeight="1" x14ac:dyDescent="0.2">
      <c r="A169" s="129" t="s">
        <v>427</v>
      </c>
      <c r="B169" s="129"/>
      <c r="C169" s="129"/>
      <c r="D169" s="129"/>
      <c r="E169" s="129"/>
      <c r="F169" s="129"/>
      <c r="G169" s="129"/>
      <c r="H169" s="109"/>
      <c r="I169" s="182"/>
      <c r="J169" s="179"/>
      <c r="K169" s="17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2">
      <c r="A170" s="129" t="s">
        <v>433</v>
      </c>
      <c r="B170" s="129"/>
      <c r="C170" s="129"/>
      <c r="D170" s="129"/>
      <c r="E170" s="129"/>
      <c r="F170" s="129"/>
      <c r="G170" s="129"/>
      <c r="H170" s="109"/>
      <c r="I170" s="182"/>
      <c r="J170" s="179"/>
      <c r="K170" s="179"/>
      <c r="L170"/>
      <c r="M170" s="110"/>
      <c r="N170" s="110"/>
      <c r="O170" s="110"/>
      <c r="P170" s="110"/>
      <c r="Q170" s="110"/>
      <c r="R170" s="110"/>
      <c r="S170" s="110"/>
      <c r="T170" s="110"/>
      <c r="U170" s="110"/>
      <c r="AE170" s="118"/>
    </row>
  </sheetData>
  <conditionalFormatting sqref="AF14:AK59 AL61 E14:AD141 AF60:AL60 AF61:AK141">
    <cfRule type="cellIs" dxfId="7" priority="2" operator="equal">
      <formula>0</formula>
    </cfRule>
    <cfRule type="cellIs" dxfId="6" priority="1" operator="equal">
      <formula>0</formula>
    </cfRule>
  </conditionalFormatting>
  <pageMargins left="0.25" right="0.25" top="0.75" bottom="0.75" header="0.3" footer="0.3"/>
  <pageSetup paperSize="9" scale="33" fitToHeight="0"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70"/>
  <sheetViews>
    <sheetView zoomScale="70" zoomScaleNormal="70" workbookViewId="0">
      <selection activeCell="C142" sqref="A142:XFD142"/>
    </sheetView>
  </sheetViews>
  <sheetFormatPr defaultColWidth="10.33203125" defaultRowHeight="12.75" x14ac:dyDescent="0.2"/>
  <cols>
    <col min="1" max="1" width="24.83203125" style="36" customWidth="1"/>
    <col min="2" max="2" width="25" style="36" customWidth="1"/>
    <col min="3" max="3" width="54.1640625" style="119" customWidth="1"/>
    <col min="4" max="4" width="8.33203125" style="36" customWidth="1"/>
    <col min="5" max="8" width="10" style="36" customWidth="1"/>
    <col min="9" max="11" width="10" style="59" customWidth="1"/>
    <col min="12" max="24" width="10" style="36" customWidth="1"/>
    <col min="25" max="25" width="10.33203125" style="36" customWidth="1"/>
    <col min="26" max="30" width="10" style="36" customWidth="1"/>
    <col min="31" max="31" width="2.5" style="36" customWidth="1"/>
    <col min="32" max="32" width="10.6640625" style="36" customWidth="1"/>
    <col min="33" max="33" width="11.5" style="36" customWidth="1"/>
    <col min="34" max="36" width="10" style="36" customWidth="1"/>
    <col min="37" max="37" width="18" style="36" customWidth="1"/>
    <col min="38" max="38" width="29.1640625" style="36" customWidth="1"/>
    <col min="39" max="16384" width="10.33203125" style="36"/>
  </cols>
  <sheetData>
    <row r="1" spans="1:38" s="5" customFormat="1" ht="22.5" customHeight="1" x14ac:dyDescent="0.2">
      <c r="A1" s="1" t="s">
        <v>23</v>
      </c>
      <c r="B1" s="2"/>
      <c r="C1" s="3"/>
      <c r="D1" s="4"/>
      <c r="E1" s="4"/>
      <c r="F1" s="4"/>
      <c r="G1" s="4"/>
      <c r="H1" s="4"/>
      <c r="I1" s="8"/>
      <c r="J1" s="8"/>
      <c r="K1" s="8"/>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452</v>
      </c>
      <c r="B2" s="2"/>
      <c r="C2" s="3"/>
      <c r="D2" s="4"/>
      <c r="E2" s="4"/>
      <c r="F2" s="4"/>
      <c r="G2" s="4"/>
      <c r="H2" s="4"/>
      <c r="I2" s="8"/>
      <c r="J2" s="8"/>
      <c r="K2" s="8"/>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13.5" thickBot="1" x14ac:dyDescent="0.25">
      <c r="A3" s="4"/>
      <c r="B3" s="2"/>
      <c r="C3" s="3"/>
      <c r="D3" s="4"/>
      <c r="E3" s="4"/>
      <c r="F3" s="7"/>
      <c r="G3" s="4"/>
      <c r="H3" s="4"/>
      <c r="I3" s="8"/>
      <c r="J3" s="8"/>
      <c r="K3" s="8"/>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ht="13.5" thickBot="1" x14ac:dyDescent="0.25">
      <c r="A4" s="10" t="s">
        <v>24</v>
      </c>
      <c r="B4" s="11" t="s">
        <v>429</v>
      </c>
      <c r="C4" s="12" t="s">
        <v>25</v>
      </c>
      <c r="D4" s="4"/>
      <c r="E4" s="4"/>
      <c r="F4" s="4"/>
      <c r="G4" s="4"/>
      <c r="H4" s="4"/>
      <c r="I4" s="39"/>
      <c r="J4" s="8"/>
      <c r="K4" s="8"/>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39">
        <v>46068</v>
      </c>
      <c r="C5" s="12" t="s">
        <v>27</v>
      </c>
      <c r="D5" s="4"/>
      <c r="E5" s="4"/>
      <c r="F5" s="4"/>
      <c r="G5" s="4"/>
      <c r="H5" s="4"/>
      <c r="I5" s="8"/>
      <c r="J5" s="8"/>
      <c r="K5" s="8"/>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2023</v>
      </c>
      <c r="C6" s="12" t="s">
        <v>29</v>
      </c>
      <c r="D6" s="4"/>
      <c r="E6" s="4"/>
      <c r="F6" s="4"/>
      <c r="G6" s="4"/>
      <c r="H6" s="4"/>
      <c r="I6" s="8"/>
      <c r="J6" s="8"/>
      <c r="K6" s="8"/>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457</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00"/>
      <c r="J8" s="100"/>
      <c r="K8" s="100"/>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169"/>
      <c r="J9" s="169"/>
      <c r="K9" s="169"/>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0" t="s">
        <v>430</v>
      </c>
      <c r="B10" s="140" t="s">
        <v>32</v>
      </c>
      <c r="C10" s="132"/>
      <c r="D10" s="133"/>
      <c r="E10" s="120" t="s">
        <v>434</v>
      </c>
      <c r="F10" s="121"/>
      <c r="G10" s="121"/>
      <c r="H10" s="122"/>
      <c r="I10" s="170" t="s">
        <v>411</v>
      </c>
      <c r="J10" s="171"/>
      <c r="K10" s="171"/>
      <c r="L10" s="122"/>
      <c r="M10" s="137" t="s">
        <v>435</v>
      </c>
      <c r="N10" s="120" t="s">
        <v>436</v>
      </c>
      <c r="O10" s="121"/>
      <c r="P10" s="122"/>
      <c r="Q10" s="120" t="s">
        <v>437</v>
      </c>
      <c r="R10" s="121"/>
      <c r="S10" s="121"/>
      <c r="T10" s="121"/>
      <c r="U10" s="121"/>
      <c r="V10" s="122"/>
      <c r="W10" s="120" t="s">
        <v>438</v>
      </c>
      <c r="X10" s="121"/>
      <c r="Y10" s="121"/>
      <c r="Z10" s="121"/>
      <c r="AA10" s="121"/>
      <c r="AB10" s="121"/>
      <c r="AC10" s="121"/>
      <c r="AD10" s="122"/>
      <c r="AE10" s="24"/>
      <c r="AF10" s="120" t="s">
        <v>439</v>
      </c>
      <c r="AG10" s="121"/>
      <c r="AH10" s="121"/>
      <c r="AI10" s="121"/>
      <c r="AJ10" s="121"/>
      <c r="AK10" s="121"/>
      <c r="AL10" s="122"/>
    </row>
    <row r="11" spans="1:38" s="19" customFormat="1" ht="15" customHeight="1" thickBot="1" x14ac:dyDescent="0.25">
      <c r="A11" s="131"/>
      <c r="B11" s="134"/>
      <c r="C11" s="135"/>
      <c r="D11" s="136"/>
      <c r="E11" s="123"/>
      <c r="F11" s="124"/>
      <c r="G11" s="124"/>
      <c r="H11" s="125"/>
      <c r="I11" s="172"/>
      <c r="J11" s="173"/>
      <c r="K11" s="173"/>
      <c r="L11" s="125"/>
      <c r="M11" s="138"/>
      <c r="N11" s="123"/>
      <c r="O11" s="124"/>
      <c r="P11" s="125"/>
      <c r="Q11" s="123"/>
      <c r="R11" s="124"/>
      <c r="S11" s="124"/>
      <c r="T11" s="124"/>
      <c r="U11" s="124"/>
      <c r="V11" s="125"/>
      <c r="W11" s="26"/>
      <c r="X11" s="126" t="s">
        <v>33</v>
      </c>
      <c r="Y11" s="127"/>
      <c r="Z11" s="127"/>
      <c r="AA11" s="127"/>
      <c r="AB11" s="128"/>
      <c r="AC11" s="27"/>
      <c r="AD11" s="28"/>
      <c r="AE11" s="29"/>
      <c r="AF11" s="123"/>
      <c r="AG11" s="124"/>
      <c r="AH11" s="124"/>
      <c r="AI11" s="124"/>
      <c r="AJ11" s="124"/>
      <c r="AK11" s="124"/>
      <c r="AL11" s="125"/>
    </row>
    <row r="12" spans="1:38" s="19" customFormat="1" ht="52.5" customHeight="1" thickBot="1" x14ac:dyDescent="0.25">
      <c r="A12" s="131"/>
      <c r="B12" s="134"/>
      <c r="C12" s="135"/>
      <c r="D12" s="136"/>
      <c r="E12" s="30" t="s">
        <v>417</v>
      </c>
      <c r="F12" s="30" t="s">
        <v>34</v>
      </c>
      <c r="G12" s="30" t="s">
        <v>418</v>
      </c>
      <c r="H12" s="30" t="s">
        <v>419</v>
      </c>
      <c r="I12" s="30" t="s">
        <v>420</v>
      </c>
      <c r="J12" s="174" t="s">
        <v>421</v>
      </c>
      <c r="K12" s="174"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59" customFormat="1" ht="37.5" customHeight="1" thickBot="1" x14ac:dyDescent="0.25">
      <c r="A13" s="175" t="s">
        <v>62</v>
      </c>
      <c r="B13" s="175" t="s">
        <v>63</v>
      </c>
      <c r="C13" s="191" t="s">
        <v>64</v>
      </c>
      <c r="D13" s="175" t="s">
        <v>65</v>
      </c>
      <c r="E13" s="175" t="s">
        <v>66</v>
      </c>
      <c r="F13" s="175" t="s">
        <v>66</v>
      </c>
      <c r="G13" s="175" t="s">
        <v>66</v>
      </c>
      <c r="H13" s="175" t="s">
        <v>66</v>
      </c>
      <c r="I13" s="175" t="s">
        <v>66</v>
      </c>
      <c r="J13" s="175" t="s">
        <v>66</v>
      </c>
      <c r="K13" s="175" t="s">
        <v>66</v>
      </c>
      <c r="L13" s="175" t="s">
        <v>66</v>
      </c>
      <c r="M13" s="175" t="s">
        <v>66</v>
      </c>
      <c r="N13" s="175" t="s">
        <v>67</v>
      </c>
      <c r="O13" s="175" t="s">
        <v>67</v>
      </c>
      <c r="P13" s="175" t="s">
        <v>67</v>
      </c>
      <c r="Q13" s="175" t="s">
        <v>67</v>
      </c>
      <c r="R13" s="175" t="s">
        <v>67</v>
      </c>
      <c r="S13" s="175" t="s">
        <v>67</v>
      </c>
      <c r="T13" s="175" t="s">
        <v>67</v>
      </c>
      <c r="U13" s="175" t="s">
        <v>67</v>
      </c>
      <c r="V13" s="175" t="s">
        <v>67</v>
      </c>
      <c r="W13" s="175" t="s">
        <v>68</v>
      </c>
      <c r="X13" s="175" t="s">
        <v>67</v>
      </c>
      <c r="Y13" s="175" t="s">
        <v>67</v>
      </c>
      <c r="Z13" s="175" t="s">
        <v>67</v>
      </c>
      <c r="AA13" s="175" t="s">
        <v>67</v>
      </c>
      <c r="AB13" s="175" t="s">
        <v>67</v>
      </c>
      <c r="AC13" s="175" t="s">
        <v>69</v>
      </c>
      <c r="AD13" s="175" t="s">
        <v>69</v>
      </c>
      <c r="AE13" s="192"/>
      <c r="AF13" s="175" t="s">
        <v>70</v>
      </c>
      <c r="AG13" s="175" t="s">
        <v>70</v>
      </c>
      <c r="AH13" s="175" t="s">
        <v>70</v>
      </c>
      <c r="AI13" s="175" t="s">
        <v>70</v>
      </c>
      <c r="AJ13" s="175" t="s">
        <v>70</v>
      </c>
      <c r="AK13" s="175"/>
      <c r="AL13" s="193"/>
    </row>
    <row r="14" spans="1:38" s="5" customFormat="1" ht="26.25" customHeight="1" thickBot="1" x14ac:dyDescent="0.25">
      <c r="A14" s="37" t="s">
        <v>71</v>
      </c>
      <c r="B14" s="37" t="s">
        <v>0</v>
      </c>
      <c r="C14" s="37" t="s">
        <v>72</v>
      </c>
      <c r="D14" s="38"/>
      <c r="E14" s="39">
        <v>13.457216346722095</v>
      </c>
      <c r="F14" s="39">
        <v>0.66871155377359126</v>
      </c>
      <c r="G14" s="39">
        <v>23.301300331487241</v>
      </c>
      <c r="H14" s="39">
        <v>1.5933000000000001E-8</v>
      </c>
      <c r="I14" s="39">
        <v>0.8597326193011654</v>
      </c>
      <c r="J14" s="39">
        <v>1.112528839406498</v>
      </c>
      <c r="K14" s="39">
        <v>1.2527635157293817</v>
      </c>
      <c r="L14" s="39">
        <v>1.2098274239016832E-2</v>
      </c>
      <c r="M14" s="39">
        <v>3.8493995995743839</v>
      </c>
      <c r="N14" s="39">
        <v>1.5663492301986857</v>
      </c>
      <c r="O14" s="39">
        <v>0.18794022171980077</v>
      </c>
      <c r="P14" s="39">
        <v>0.29008683778512062</v>
      </c>
      <c r="Q14" s="39">
        <v>1.4022563604419995</v>
      </c>
      <c r="R14" s="39">
        <v>0.9224878353564413</v>
      </c>
      <c r="S14" s="39">
        <v>0.15463249351607719</v>
      </c>
      <c r="T14" s="39">
        <v>1.0501357292647759</v>
      </c>
      <c r="U14" s="39">
        <v>4.3414273167277404</v>
      </c>
      <c r="V14" s="39">
        <v>1.6759588167036132</v>
      </c>
      <c r="W14" s="39">
        <v>1.1827503106352955</v>
      </c>
      <c r="X14" s="39">
        <v>1.85827426186327E-2</v>
      </c>
      <c r="Y14" s="39">
        <v>2.6570706693086393E-2</v>
      </c>
      <c r="Z14" s="39">
        <v>1.2276453765062775E-2</v>
      </c>
      <c r="AA14" s="39">
        <v>7.19888344912462E-3</v>
      </c>
      <c r="AB14" s="39">
        <v>0.10579054584362184</v>
      </c>
      <c r="AC14" s="39">
        <v>0.60528459505205778</v>
      </c>
      <c r="AD14" s="39">
        <v>0.11412742927730875</v>
      </c>
      <c r="AE14" s="192"/>
      <c r="AF14" s="39">
        <v>704.46891237500017</v>
      </c>
      <c r="AG14" s="39">
        <v>129217.98532232597</v>
      </c>
      <c r="AH14" s="39">
        <v>31874.330757599997</v>
      </c>
      <c r="AI14" s="39">
        <v>20045.932457440005</v>
      </c>
      <c r="AJ14" s="39">
        <v>0.31865999999999994</v>
      </c>
      <c r="AK14" s="39" t="s">
        <v>422</v>
      </c>
      <c r="AL14" s="40" t="s">
        <v>70</v>
      </c>
    </row>
    <row r="15" spans="1:38" s="5" customFormat="1" ht="26.25" customHeight="1" thickBot="1" x14ac:dyDescent="0.25">
      <c r="A15" s="37" t="s">
        <v>73</v>
      </c>
      <c r="B15" s="37" t="s">
        <v>21</v>
      </c>
      <c r="C15" s="37" t="s">
        <v>74</v>
      </c>
      <c r="D15" s="38"/>
      <c r="E15" s="39">
        <v>1.2624451347408001</v>
      </c>
      <c r="F15" s="39">
        <v>4.6826654661119987E-3</v>
      </c>
      <c r="G15" s="39">
        <v>0.40366618048004455</v>
      </c>
      <c r="H15" s="39" t="s">
        <v>441</v>
      </c>
      <c r="I15" s="39">
        <v>2.6613330680988E-2</v>
      </c>
      <c r="J15" s="39">
        <v>2.9869749368987997E-2</v>
      </c>
      <c r="K15" s="39">
        <v>3.5360064368987996E-2</v>
      </c>
      <c r="L15" s="39">
        <v>3.8402761693237192E-3</v>
      </c>
      <c r="M15" s="39">
        <v>0.26127174861312014</v>
      </c>
      <c r="N15" s="39">
        <v>3.1012575745684199E-2</v>
      </c>
      <c r="O15" s="39">
        <v>3.9405276529075266E-2</v>
      </c>
      <c r="P15" s="39">
        <v>6.8557276408560009E-3</v>
      </c>
      <c r="Q15" s="39">
        <v>8.5887822467040006E-3</v>
      </c>
      <c r="R15" s="39">
        <v>0.12001821891476348</v>
      </c>
      <c r="S15" s="39">
        <v>6.122389601081106E-2</v>
      </c>
      <c r="T15" s="39">
        <v>0.27838638801092924</v>
      </c>
      <c r="U15" s="39">
        <v>2.8746492281977686E-2</v>
      </c>
      <c r="V15" s="39">
        <v>0.34819179200511785</v>
      </c>
      <c r="W15" s="39">
        <v>2.7442916376E-3</v>
      </c>
      <c r="X15" s="39">
        <v>1.5076021749000004E-5</v>
      </c>
      <c r="Y15" s="39">
        <v>2.9075531520000002E-5</v>
      </c>
      <c r="Z15" s="39">
        <v>1.6785331071000004E-5</v>
      </c>
      <c r="AA15" s="39">
        <v>1.8086593011000005E-5</v>
      </c>
      <c r="AB15" s="39">
        <v>1.2054573955130399E-4</v>
      </c>
      <c r="AC15" s="39" t="s">
        <v>422</v>
      </c>
      <c r="AD15" s="39" t="s">
        <v>422</v>
      </c>
      <c r="AE15" s="192"/>
      <c r="AF15" s="39" t="s">
        <v>456</v>
      </c>
      <c r="AG15" s="39" t="s">
        <v>440</v>
      </c>
      <c r="AH15" s="39" t="s">
        <v>456</v>
      </c>
      <c r="AI15" s="39" t="s">
        <v>440</v>
      </c>
      <c r="AJ15" s="39" t="s">
        <v>440</v>
      </c>
      <c r="AK15" s="39" t="s">
        <v>422</v>
      </c>
      <c r="AL15" s="40" t="s">
        <v>70</v>
      </c>
    </row>
    <row r="16" spans="1:38" s="5" customFormat="1" ht="26.25" customHeight="1" thickBot="1" x14ac:dyDescent="0.25">
      <c r="A16" s="37" t="s">
        <v>73</v>
      </c>
      <c r="B16" s="37" t="s">
        <v>1</v>
      </c>
      <c r="C16" s="37" t="s">
        <v>75</v>
      </c>
      <c r="D16" s="38"/>
      <c r="E16" s="39">
        <v>8.8397706159999993E-4</v>
      </c>
      <c r="F16" s="39">
        <v>4.774093332E-5</v>
      </c>
      <c r="G16" s="39">
        <v>2.77360120908E-5</v>
      </c>
      <c r="H16" s="39" t="s">
        <v>441</v>
      </c>
      <c r="I16" s="39">
        <v>7.7863751399999997E-6</v>
      </c>
      <c r="J16" s="39">
        <v>7.7863751399999997E-6</v>
      </c>
      <c r="K16" s="39">
        <v>7.7863751399999997E-6</v>
      </c>
      <c r="L16" s="39">
        <v>8.4397144680000026E-8</v>
      </c>
      <c r="M16" s="39">
        <v>1.4550534255999999E-4</v>
      </c>
      <c r="N16" s="39">
        <v>3.0875546880199998E-5</v>
      </c>
      <c r="O16" s="39">
        <v>4.6660753469999991E-7</v>
      </c>
      <c r="P16" s="39">
        <v>1.6814418760000002E-6</v>
      </c>
      <c r="Q16" s="39">
        <v>3.3752463759999991E-6</v>
      </c>
      <c r="R16" s="39">
        <v>3.0864245757968E-5</v>
      </c>
      <c r="S16" s="39">
        <v>1.5427480255796801E-5</v>
      </c>
      <c r="T16" s="39">
        <v>4.6279737661126792E-4</v>
      </c>
      <c r="U16" s="39">
        <v>1.6798965479999999E-7</v>
      </c>
      <c r="V16" s="39">
        <v>1.5449227280200002E-5</v>
      </c>
      <c r="W16" s="39">
        <v>1.5426319599999997E-5</v>
      </c>
      <c r="X16" s="39">
        <v>1.2341055680000001E-5</v>
      </c>
      <c r="Y16" s="39">
        <v>1.3883687639999999E-5</v>
      </c>
      <c r="Z16" s="39">
        <v>1.0489897328000001E-4</v>
      </c>
      <c r="AA16" s="39">
        <v>4.6278958799999996E-6</v>
      </c>
      <c r="AB16" s="39">
        <v>7.0306900361984012E-5</v>
      </c>
      <c r="AC16" s="39" t="s">
        <v>422</v>
      </c>
      <c r="AD16" s="39" t="s">
        <v>422</v>
      </c>
      <c r="AE16" s="192"/>
      <c r="AF16" s="39">
        <v>1.54263196</v>
      </c>
      <c r="AG16" s="39" t="s">
        <v>440</v>
      </c>
      <c r="AH16" s="39">
        <v>15.271786799999999</v>
      </c>
      <c r="AI16" s="39" t="s">
        <v>440</v>
      </c>
      <c r="AJ16" s="39" t="s">
        <v>422</v>
      </c>
      <c r="AK16" s="39" t="s">
        <v>422</v>
      </c>
      <c r="AL16" s="40" t="s">
        <v>70</v>
      </c>
    </row>
    <row r="17" spans="1:38" s="5" customFormat="1" ht="26.25" customHeight="1" thickBot="1" x14ac:dyDescent="0.25">
      <c r="A17" s="37" t="s">
        <v>73</v>
      </c>
      <c r="B17" s="37" t="s">
        <v>2</v>
      </c>
      <c r="C17" s="37" t="s">
        <v>76</v>
      </c>
      <c r="D17" s="38"/>
      <c r="E17" s="39">
        <v>0.14668560847920004</v>
      </c>
      <c r="F17" s="39">
        <v>4.4903467275599997E-2</v>
      </c>
      <c r="G17" s="39">
        <v>1.3222257037656001E-3</v>
      </c>
      <c r="H17" s="39" t="s">
        <v>441</v>
      </c>
      <c r="I17" s="39">
        <v>1.5470562806639998E-3</v>
      </c>
      <c r="J17" s="39">
        <v>1.5470562806639998E-3</v>
      </c>
      <c r="K17" s="39">
        <v>1.5470562806639998E-3</v>
      </c>
      <c r="L17" s="39">
        <v>6.2279572076640011E-5</v>
      </c>
      <c r="M17" s="39">
        <v>5.8340443897200001E-2</v>
      </c>
      <c r="N17" s="39">
        <v>2.15118289452E-5</v>
      </c>
      <c r="O17" s="39">
        <v>1.7680854157199998E-6</v>
      </c>
      <c r="P17" s="39">
        <v>1.057697909352E-3</v>
      </c>
      <c r="Q17" s="39">
        <v>2.0227009567200005E-4</v>
      </c>
      <c r="R17" s="39">
        <v>2.5359201101616E-5</v>
      </c>
      <c r="S17" s="39">
        <v>5.0670471434015999E-6</v>
      </c>
      <c r="T17" s="39">
        <v>2.5343434401216002E-5</v>
      </c>
      <c r="U17" s="39">
        <v>1.1362094091600002E-4</v>
      </c>
      <c r="V17" s="39">
        <v>1.4214197804063996E-3</v>
      </c>
      <c r="W17" s="39" t="s">
        <v>422</v>
      </c>
      <c r="X17" s="39" t="s">
        <v>422</v>
      </c>
      <c r="Y17" s="39" t="s">
        <v>422</v>
      </c>
      <c r="Z17" s="39" t="s">
        <v>422</v>
      </c>
      <c r="AA17" s="39" t="s">
        <v>422</v>
      </c>
      <c r="AB17" s="39" t="s">
        <v>422</v>
      </c>
      <c r="AC17" s="39" t="s">
        <v>422</v>
      </c>
      <c r="AD17" s="39" t="s">
        <v>422</v>
      </c>
      <c r="AE17" s="192"/>
      <c r="AF17" s="39" t="s">
        <v>440</v>
      </c>
      <c r="AG17" s="39">
        <v>0.35309999999999997</v>
      </c>
      <c r="AH17" s="39">
        <v>2010.0875964000002</v>
      </c>
      <c r="AI17" s="39" t="s">
        <v>440</v>
      </c>
      <c r="AJ17" s="39" t="s">
        <v>440</v>
      </c>
      <c r="AK17" s="39" t="s">
        <v>422</v>
      </c>
      <c r="AL17" s="40" t="s">
        <v>70</v>
      </c>
    </row>
    <row r="18" spans="1:38" s="5" customFormat="1" ht="26.25" customHeight="1" thickBot="1" x14ac:dyDescent="0.25">
      <c r="A18" s="37" t="s">
        <v>73</v>
      </c>
      <c r="B18" s="37" t="s">
        <v>4</v>
      </c>
      <c r="C18" s="37" t="s">
        <v>77</v>
      </c>
      <c r="D18" s="38"/>
      <c r="E18" s="39">
        <v>0.60806018293919983</v>
      </c>
      <c r="F18" s="39">
        <v>4.9432993879800005E-3</v>
      </c>
      <c r="G18" s="39">
        <v>3.2361287424165594E-2</v>
      </c>
      <c r="H18" s="39" t="s">
        <v>441</v>
      </c>
      <c r="I18" s="39">
        <v>2.2398300575160002E-3</v>
      </c>
      <c r="J18" s="39">
        <v>2.8463453264159998E-3</v>
      </c>
      <c r="K18" s="39">
        <v>3.309016010616E-3</v>
      </c>
      <c r="L18" s="39">
        <v>5.5425365629680028E-5</v>
      </c>
      <c r="M18" s="39">
        <v>2.8336770316500007E-2</v>
      </c>
      <c r="N18" s="39">
        <v>5.4869634673200031E-4</v>
      </c>
      <c r="O18" s="39">
        <v>6.4929110487120024E-5</v>
      </c>
      <c r="P18" s="39">
        <v>1.3902054678300004E-4</v>
      </c>
      <c r="Q18" s="39">
        <v>3.1494707547599995E-4</v>
      </c>
      <c r="R18" s="39">
        <v>7.9625317511116788E-4</v>
      </c>
      <c r="S18" s="39">
        <v>3.4303623310255675E-4</v>
      </c>
      <c r="T18" s="39">
        <v>1.8347236189456963E-2</v>
      </c>
      <c r="U18" s="39">
        <v>1.1133508325808001E-4</v>
      </c>
      <c r="V18" s="39">
        <v>4.2808667703491997E-3</v>
      </c>
      <c r="W18" s="39">
        <v>7.7889271470000013E-4</v>
      </c>
      <c r="X18" s="39">
        <v>3.3889203000000002E-5</v>
      </c>
      <c r="Y18" s="39">
        <v>6.798252541950001E-5</v>
      </c>
      <c r="Z18" s="39">
        <v>3.40933224195E-5</v>
      </c>
      <c r="AA18" s="39">
        <v>3.4203093307320005E-5</v>
      </c>
      <c r="AB18" s="39">
        <v>2.7525036725519993E-5</v>
      </c>
      <c r="AC18" s="39" t="s">
        <v>422</v>
      </c>
      <c r="AD18" s="39" t="s">
        <v>422</v>
      </c>
      <c r="AE18" s="192"/>
      <c r="AF18" s="39">
        <v>395.05726944000008</v>
      </c>
      <c r="AG18" s="39">
        <v>1864.1078242200001</v>
      </c>
      <c r="AH18" s="39">
        <v>1836.5668048000002</v>
      </c>
      <c r="AI18" s="39" t="s">
        <v>441</v>
      </c>
      <c r="AJ18" s="39" t="s">
        <v>441</v>
      </c>
      <c r="AK18" s="39" t="s">
        <v>422</v>
      </c>
      <c r="AL18" s="40" t="s">
        <v>70</v>
      </c>
    </row>
    <row r="19" spans="1:38" s="5" customFormat="1" ht="26.25" customHeight="1" thickBot="1" x14ac:dyDescent="0.25">
      <c r="A19" s="37" t="s">
        <v>73</v>
      </c>
      <c r="B19" s="37" t="s">
        <v>78</v>
      </c>
      <c r="C19" s="37" t="s">
        <v>79</v>
      </c>
      <c r="D19" s="38"/>
      <c r="E19" s="39">
        <v>1.2913873308397403</v>
      </c>
      <c r="F19" s="39">
        <v>0.12933662061869847</v>
      </c>
      <c r="G19" s="39">
        <v>12.161499735976177</v>
      </c>
      <c r="H19" s="39" t="s">
        <v>441</v>
      </c>
      <c r="I19" s="39">
        <v>0.10642025255322583</v>
      </c>
      <c r="J19" s="39">
        <v>0.11916036408048984</v>
      </c>
      <c r="K19" s="39">
        <v>0.12158125721987983</v>
      </c>
      <c r="L19" s="39">
        <v>8.1642503570192974E-3</v>
      </c>
      <c r="M19" s="39">
        <v>1.333315804882282</v>
      </c>
      <c r="N19" s="39">
        <v>7.8554264632881801E-2</v>
      </c>
      <c r="O19" s="39">
        <v>2.4833915222361534E-2</v>
      </c>
      <c r="P19" s="39">
        <v>8.4201818576888996E-3</v>
      </c>
      <c r="Q19" s="39">
        <v>4.1301489587178788E-2</v>
      </c>
      <c r="R19" s="39">
        <v>5.4703069157795221E-2</v>
      </c>
      <c r="S19" s="39">
        <v>5.8453787425458995E-2</v>
      </c>
      <c r="T19" s="39">
        <v>1.4870412974685943</v>
      </c>
      <c r="U19" s="39">
        <v>6.6388033105139049E-2</v>
      </c>
      <c r="V19" s="39">
        <v>1.1874949078511567</v>
      </c>
      <c r="W19" s="39">
        <v>0.16405900685078387</v>
      </c>
      <c r="X19" s="39">
        <v>1.2267091168142083E-2</v>
      </c>
      <c r="Y19" s="39">
        <v>1.9513570349609016E-2</v>
      </c>
      <c r="Z19" s="39">
        <v>6.790772852548645E-3</v>
      </c>
      <c r="AA19" s="39">
        <v>4.9192605586905842E-3</v>
      </c>
      <c r="AB19" s="39">
        <v>4.5234341810333839E-2</v>
      </c>
      <c r="AC19" s="39">
        <v>2.2192119077010634E-2</v>
      </c>
      <c r="AD19" s="39">
        <v>4.1640830293405669E-4</v>
      </c>
      <c r="AE19" s="192"/>
      <c r="AF19" s="39">
        <v>5793.5422809369993</v>
      </c>
      <c r="AG19" s="39">
        <v>7805.0130854789986</v>
      </c>
      <c r="AH19" s="39">
        <v>5578.0457040000019</v>
      </c>
      <c r="AI19" s="39">
        <v>2242.5744396200002</v>
      </c>
      <c r="AJ19" s="39" t="s">
        <v>440</v>
      </c>
      <c r="AK19" s="39" t="s">
        <v>422</v>
      </c>
      <c r="AL19" s="40" t="s">
        <v>70</v>
      </c>
    </row>
    <row r="20" spans="1:38" s="5" customFormat="1" ht="26.25" customHeight="1" thickBot="1" x14ac:dyDescent="0.25">
      <c r="A20" s="37" t="s">
        <v>73</v>
      </c>
      <c r="B20" s="37" t="s">
        <v>5</v>
      </c>
      <c r="C20" s="37" t="s">
        <v>80</v>
      </c>
      <c r="D20" s="38"/>
      <c r="E20" s="39">
        <v>0.34625799032099985</v>
      </c>
      <c r="F20" s="39">
        <v>2.6028762270399998E-2</v>
      </c>
      <c r="G20" s="39">
        <v>0.20510473930875214</v>
      </c>
      <c r="H20" s="39" t="s">
        <v>441</v>
      </c>
      <c r="I20" s="39">
        <v>9.7264597528115976E-2</v>
      </c>
      <c r="J20" s="39">
        <v>0.11078347117621599</v>
      </c>
      <c r="K20" s="39">
        <v>0.12181010244537599</v>
      </c>
      <c r="L20" s="39">
        <v>8.2656166213771597E-3</v>
      </c>
      <c r="M20" s="39">
        <v>0.45927138256403965</v>
      </c>
      <c r="N20" s="39">
        <v>4.4781019942833192E-2</v>
      </c>
      <c r="O20" s="39">
        <v>1.8740769948555475E-2</v>
      </c>
      <c r="P20" s="39">
        <v>1.5305614229587997E-3</v>
      </c>
      <c r="Q20" s="39">
        <v>5.8610708919260024E-4</v>
      </c>
      <c r="R20" s="39">
        <v>3.397859261151797E-2</v>
      </c>
      <c r="S20" s="39">
        <v>9.2472003021901641E-3</v>
      </c>
      <c r="T20" s="39">
        <v>4.7311845919979986E-3</v>
      </c>
      <c r="U20" s="39">
        <v>8.6418912144999992E-4</v>
      </c>
      <c r="V20" s="39">
        <v>0.74500319689751593</v>
      </c>
      <c r="W20" s="39">
        <v>0.14965153136340001</v>
      </c>
      <c r="X20" s="39">
        <v>1.5151846299319998E-2</v>
      </c>
      <c r="Y20" s="39">
        <v>2.4011177426743798E-2</v>
      </c>
      <c r="Z20" s="39">
        <v>7.8259884897637997E-3</v>
      </c>
      <c r="AA20" s="39">
        <v>6.1079714777526883E-3</v>
      </c>
      <c r="AB20" s="39">
        <v>8.5736999964150629E-2</v>
      </c>
      <c r="AC20" s="39">
        <v>7.2202401315000003E-3</v>
      </c>
      <c r="AD20" s="39">
        <v>1.0109959067271175E-2</v>
      </c>
      <c r="AE20" s="192"/>
      <c r="AF20" s="39">
        <v>4.6595816399999981</v>
      </c>
      <c r="AG20" s="39">
        <v>59.411190000000012</v>
      </c>
      <c r="AH20" s="39">
        <v>934.81101719999992</v>
      </c>
      <c r="AI20" s="39">
        <v>5378.8195449399991</v>
      </c>
      <c r="AJ20" s="39" t="s">
        <v>422</v>
      </c>
      <c r="AK20" s="39" t="s">
        <v>422</v>
      </c>
      <c r="AL20" s="40" t="s">
        <v>70</v>
      </c>
    </row>
    <row r="21" spans="1:38" s="5" customFormat="1" ht="26.25" customHeight="1" thickBot="1" x14ac:dyDescent="0.25">
      <c r="A21" s="37" t="s">
        <v>73</v>
      </c>
      <c r="B21" s="37" t="s">
        <v>81</v>
      </c>
      <c r="C21" s="37" t="s">
        <v>82</v>
      </c>
      <c r="D21" s="38"/>
      <c r="E21" s="39">
        <v>0.74864231336540044</v>
      </c>
      <c r="F21" s="39">
        <v>7.1997380741560008E-2</v>
      </c>
      <c r="G21" s="39">
        <v>9.3538538170681709E-2</v>
      </c>
      <c r="H21" s="39">
        <v>3.0391200000000001E-5</v>
      </c>
      <c r="I21" s="39">
        <v>9.3810604799592093E-2</v>
      </c>
      <c r="J21" s="39">
        <v>9.6965047963892118E-2</v>
      </c>
      <c r="K21" s="39">
        <v>0.10174067550969207</v>
      </c>
      <c r="L21" s="39">
        <v>1.3838031029441207E-2</v>
      </c>
      <c r="M21" s="39">
        <v>0.87413888420743979</v>
      </c>
      <c r="N21" s="39">
        <v>6.5814932211706104E-2</v>
      </c>
      <c r="O21" s="39">
        <v>2.9336248847294629E-2</v>
      </c>
      <c r="P21" s="39">
        <v>2.1398198468188011E-3</v>
      </c>
      <c r="Q21" s="39">
        <v>1.3309570298353996E-3</v>
      </c>
      <c r="R21" s="39">
        <v>5.4641873005248073E-2</v>
      </c>
      <c r="S21" s="39">
        <v>1.4597000720402934E-2</v>
      </c>
      <c r="T21" s="39">
        <v>3.4122027666180409E-2</v>
      </c>
      <c r="U21" s="39">
        <v>1.2997037659959964E-3</v>
      </c>
      <c r="V21" s="39">
        <v>1.1594778910813257</v>
      </c>
      <c r="W21" s="39">
        <v>0.22802909013970857</v>
      </c>
      <c r="X21" s="39">
        <v>2.3649463854974864E-2</v>
      </c>
      <c r="Y21" s="39">
        <v>3.747510612561418E-2</v>
      </c>
      <c r="Z21" s="39">
        <v>1.522288238238528E-2</v>
      </c>
      <c r="AA21" s="39">
        <v>9.5113044671974612E-3</v>
      </c>
      <c r="AB21" s="39">
        <v>0.10197803464186839</v>
      </c>
      <c r="AC21" s="39">
        <v>1.1274535141091198E-2</v>
      </c>
      <c r="AD21" s="39">
        <v>5.1538462887364802E-3</v>
      </c>
      <c r="AE21" s="192"/>
      <c r="AF21" s="39">
        <v>128.79939712000001</v>
      </c>
      <c r="AG21" s="39">
        <v>43.597168340000003</v>
      </c>
      <c r="AH21" s="39">
        <v>5632.1834219999955</v>
      </c>
      <c r="AI21" s="39">
        <v>2290.5906494999999</v>
      </c>
      <c r="AJ21" s="39" t="s">
        <v>440</v>
      </c>
      <c r="AK21" s="39" t="s">
        <v>422</v>
      </c>
      <c r="AL21" s="40" t="s">
        <v>70</v>
      </c>
    </row>
    <row r="22" spans="1:38" s="5" customFormat="1" ht="26.25" customHeight="1" thickBot="1" x14ac:dyDescent="0.25">
      <c r="A22" s="37" t="s">
        <v>73</v>
      </c>
      <c r="B22" s="37" t="s">
        <v>3</v>
      </c>
      <c r="C22" s="37" t="s">
        <v>83</v>
      </c>
      <c r="D22" s="38"/>
      <c r="E22" s="39">
        <v>0.80606447329704023</v>
      </c>
      <c r="F22" s="39">
        <v>0.104309897483</v>
      </c>
      <c r="G22" s="39">
        <v>0.12777317680556322</v>
      </c>
      <c r="H22" s="39">
        <v>1.49972532E-4</v>
      </c>
      <c r="I22" s="39">
        <v>2.9339548495967992E-2</v>
      </c>
      <c r="J22" s="39">
        <v>3.6412745925967986E-2</v>
      </c>
      <c r="K22" s="39">
        <v>4.4892733495967986E-2</v>
      </c>
      <c r="L22" s="39">
        <v>5.6419067568192795E-3</v>
      </c>
      <c r="M22" s="39">
        <v>0.45708668463207991</v>
      </c>
      <c r="N22" s="39">
        <v>1.4012055257806397E-2</v>
      </c>
      <c r="O22" s="39">
        <v>1.77022329532976E-3</v>
      </c>
      <c r="P22" s="39">
        <v>2.1112065833095999E-3</v>
      </c>
      <c r="Q22" s="39">
        <v>6.8055217935439989E-4</v>
      </c>
      <c r="R22" s="39">
        <v>4.2773380822297121E-3</v>
      </c>
      <c r="S22" s="39">
        <v>2.2668155712501315E-3</v>
      </c>
      <c r="T22" s="39">
        <v>6.2630911552333489E-3</v>
      </c>
      <c r="U22" s="39">
        <v>3.5567676935360012E-4</v>
      </c>
      <c r="V22" s="39">
        <v>8.1633182345062796E-2</v>
      </c>
      <c r="W22" s="39">
        <v>1.6997225417552001E-2</v>
      </c>
      <c r="X22" s="39">
        <v>4.8718541712873915E-3</v>
      </c>
      <c r="Y22" s="39">
        <v>6.6660440137952014E-3</v>
      </c>
      <c r="Z22" s="39">
        <v>3.5718104097834558E-3</v>
      </c>
      <c r="AA22" s="39">
        <v>1.9684328532795204E-3</v>
      </c>
      <c r="AB22" s="39">
        <v>2.3866790711236097E-2</v>
      </c>
      <c r="AC22" s="39">
        <v>6.7243049799999986E-4</v>
      </c>
      <c r="AD22" s="39">
        <v>1.30440166266E-2</v>
      </c>
      <c r="AE22" s="192"/>
      <c r="AF22" s="39">
        <v>1709.39213118</v>
      </c>
      <c r="AG22" s="39">
        <v>1162.1087486800002</v>
      </c>
      <c r="AH22" s="39">
        <v>11346.624779200001</v>
      </c>
      <c r="AI22" s="39">
        <v>464.60708600000009</v>
      </c>
      <c r="AJ22" s="39">
        <v>234.44053700000001</v>
      </c>
      <c r="AK22" s="39" t="s">
        <v>422</v>
      </c>
      <c r="AL22" s="40" t="s">
        <v>70</v>
      </c>
    </row>
    <row r="23" spans="1:38" s="5" customFormat="1" ht="26.25" customHeight="1" thickBot="1" x14ac:dyDescent="0.25">
      <c r="A23" s="37" t="s">
        <v>84</v>
      </c>
      <c r="B23" s="37" t="s">
        <v>85</v>
      </c>
      <c r="C23" s="37" t="s">
        <v>86</v>
      </c>
      <c r="D23" s="41"/>
      <c r="E23" s="39">
        <v>0.93402745010526311</v>
      </c>
      <c r="F23" s="39">
        <v>9.666893557894736E-2</v>
      </c>
      <c r="G23" s="39">
        <v>3.7763002610526319E-4</v>
      </c>
      <c r="H23" s="39">
        <v>2.2900547368421052E-4</v>
      </c>
      <c r="I23" s="39">
        <v>6.0228439578947371E-2</v>
      </c>
      <c r="J23" s="39">
        <v>6.0228439578947371E-2</v>
      </c>
      <c r="K23" s="39">
        <v>6.0228439578947371E-2</v>
      </c>
      <c r="L23" s="39" t="s">
        <v>422</v>
      </c>
      <c r="M23" s="39">
        <v>0.30841312168421053</v>
      </c>
      <c r="N23" s="39" t="s">
        <v>422</v>
      </c>
      <c r="O23" s="39">
        <v>2.8625684210526316E-4</v>
      </c>
      <c r="P23" s="39" t="s">
        <v>422</v>
      </c>
      <c r="Q23" s="39" t="s">
        <v>422</v>
      </c>
      <c r="R23" s="39">
        <v>1.4312842105263159E-3</v>
      </c>
      <c r="S23" s="39">
        <v>4.8663663157894742E-2</v>
      </c>
      <c r="T23" s="39">
        <v>2.0037978947368426E-3</v>
      </c>
      <c r="U23" s="39">
        <v>2.8625684210526316E-4</v>
      </c>
      <c r="V23" s="39">
        <v>2.8625684210526317E-2</v>
      </c>
      <c r="W23" s="39" t="s">
        <v>422</v>
      </c>
      <c r="X23" s="39">
        <v>8.5877052631578958E-4</v>
      </c>
      <c r="Y23" s="39">
        <v>1.4312842105263157E-3</v>
      </c>
      <c r="Z23" s="39" t="s">
        <v>422</v>
      </c>
      <c r="AA23" s="39" t="s">
        <v>422</v>
      </c>
      <c r="AB23" s="39">
        <v>2.2900547368421053E-3</v>
      </c>
      <c r="AC23" s="39" t="s">
        <v>422</v>
      </c>
      <c r="AD23" s="39" t="s">
        <v>422</v>
      </c>
      <c r="AE23" s="192"/>
      <c r="AF23" s="39">
        <v>1201.2768378947369</v>
      </c>
      <c r="AG23" s="39" t="s">
        <v>422</v>
      </c>
      <c r="AH23" s="39" t="s">
        <v>422</v>
      </c>
      <c r="AI23" s="39" t="s">
        <v>422</v>
      </c>
      <c r="AJ23" s="39" t="s">
        <v>422</v>
      </c>
      <c r="AK23" s="39" t="s">
        <v>422</v>
      </c>
      <c r="AL23" s="40" t="s">
        <v>70</v>
      </c>
    </row>
    <row r="24" spans="1:38" s="5" customFormat="1" ht="26.25" customHeight="1" thickBot="1" x14ac:dyDescent="0.25">
      <c r="A24" s="42" t="s">
        <v>73</v>
      </c>
      <c r="B24" s="37" t="s">
        <v>87</v>
      </c>
      <c r="C24" s="37" t="s">
        <v>88</v>
      </c>
      <c r="D24" s="38"/>
      <c r="E24" s="39">
        <v>0.74968569695029941</v>
      </c>
      <c r="F24" s="39">
        <v>7.4404537478030053E-2</v>
      </c>
      <c r="G24" s="39">
        <v>0.16624963504554044</v>
      </c>
      <c r="H24" s="39">
        <v>1.3394565E-5</v>
      </c>
      <c r="I24" s="39">
        <v>0.10737488583212194</v>
      </c>
      <c r="J24" s="39">
        <v>0.11167332847866188</v>
      </c>
      <c r="K24" s="39">
        <v>0.1172964225436619</v>
      </c>
      <c r="L24" s="39">
        <v>1.4936839649754832E-2</v>
      </c>
      <c r="M24" s="39">
        <v>0.93172343497679855</v>
      </c>
      <c r="N24" s="39">
        <v>8.5003348613562929E-2</v>
      </c>
      <c r="O24" s="39">
        <v>3.0904734965614578E-2</v>
      </c>
      <c r="P24" s="39">
        <v>3.2024913695930988E-3</v>
      </c>
      <c r="Q24" s="39">
        <v>1.6296750215425994E-3</v>
      </c>
      <c r="R24" s="39">
        <v>6.1275522221723611E-2</v>
      </c>
      <c r="S24" s="39">
        <v>1.8352002002960461E-2</v>
      </c>
      <c r="T24" s="39">
        <v>7.7537107260880408E-2</v>
      </c>
      <c r="U24" s="39">
        <v>1.5092633661238E-3</v>
      </c>
      <c r="V24" s="39">
        <v>1.2349429485730341</v>
      </c>
      <c r="W24" s="39">
        <v>0.26174076289448417</v>
      </c>
      <c r="X24" s="39">
        <v>3.0409560466950963E-2</v>
      </c>
      <c r="Y24" s="39">
        <v>4.6374241705670415E-2</v>
      </c>
      <c r="Z24" s="39">
        <v>2.7018396590537608E-2</v>
      </c>
      <c r="AA24" s="39">
        <v>1.2227739749674244E-2</v>
      </c>
      <c r="AB24" s="39">
        <v>9.656451569131165E-2</v>
      </c>
      <c r="AC24" s="39">
        <v>1.1856774182581808E-2</v>
      </c>
      <c r="AD24" s="39">
        <v>2.2393707599831444E-2</v>
      </c>
      <c r="AE24" s="192"/>
      <c r="AF24" s="39">
        <v>354.65293964400001</v>
      </c>
      <c r="AG24" s="39">
        <v>131.627263</v>
      </c>
      <c r="AH24" s="39">
        <v>4255.2732064000029</v>
      </c>
      <c r="AI24" s="39">
        <v>2356.1676494999992</v>
      </c>
      <c r="AJ24" s="39" t="s">
        <v>440</v>
      </c>
      <c r="AK24" s="39" t="s">
        <v>422</v>
      </c>
      <c r="AL24" s="40" t="s">
        <v>70</v>
      </c>
    </row>
    <row r="25" spans="1:38" s="5" customFormat="1" ht="26.25" customHeight="1" thickBot="1" x14ac:dyDescent="0.25">
      <c r="A25" s="37" t="s">
        <v>89</v>
      </c>
      <c r="B25" s="37" t="s">
        <v>90</v>
      </c>
      <c r="C25" s="37" t="s">
        <v>91</v>
      </c>
      <c r="D25" s="38"/>
      <c r="E25" s="39">
        <v>0.21540824003018133</v>
      </c>
      <c r="F25" s="39">
        <v>9.5567202438369882E-3</v>
      </c>
      <c r="G25" s="39">
        <v>2.2872818403240014E-2</v>
      </c>
      <c r="H25" s="39" t="s">
        <v>422</v>
      </c>
      <c r="I25" s="39">
        <v>2.9773120000000004E-4</v>
      </c>
      <c r="J25" s="39">
        <v>2.9773120000000004E-4</v>
      </c>
      <c r="K25" s="39">
        <v>2.9773120000000004E-4</v>
      </c>
      <c r="L25" s="39" t="s">
        <v>441</v>
      </c>
      <c r="M25" s="39">
        <v>9.1845471060069989E-2</v>
      </c>
      <c r="N25" s="39" t="s">
        <v>422</v>
      </c>
      <c r="O25" s="39" t="s">
        <v>441</v>
      </c>
      <c r="P25" s="39" t="s">
        <v>441</v>
      </c>
      <c r="Q25" s="39" t="s">
        <v>441</v>
      </c>
      <c r="R25" s="39" t="s">
        <v>441</v>
      </c>
      <c r="S25" s="39" t="s">
        <v>441</v>
      </c>
      <c r="T25" s="39" t="s">
        <v>441</v>
      </c>
      <c r="U25" s="39" t="s">
        <v>441</v>
      </c>
      <c r="V25" s="39" t="s">
        <v>441</v>
      </c>
      <c r="W25" s="39" t="s">
        <v>441</v>
      </c>
      <c r="X25" s="39" t="s">
        <v>441</v>
      </c>
      <c r="Y25" s="39" t="s">
        <v>441</v>
      </c>
      <c r="Z25" s="39" t="s">
        <v>441</v>
      </c>
      <c r="AA25" s="39" t="s">
        <v>441</v>
      </c>
      <c r="AB25" s="39" t="s">
        <v>441</v>
      </c>
      <c r="AC25" s="39" t="s">
        <v>422</v>
      </c>
      <c r="AD25" s="39" t="s">
        <v>422</v>
      </c>
      <c r="AE25" s="192"/>
      <c r="AF25" s="39">
        <v>1174.1380077285758</v>
      </c>
      <c r="AG25" s="39" t="s">
        <v>422</v>
      </c>
      <c r="AH25" s="39" t="s">
        <v>422</v>
      </c>
      <c r="AI25" s="39" t="s">
        <v>422</v>
      </c>
      <c r="AJ25" s="39" t="s">
        <v>422</v>
      </c>
      <c r="AK25" s="39" t="s">
        <v>422</v>
      </c>
      <c r="AL25" s="40" t="s">
        <v>70</v>
      </c>
    </row>
    <row r="26" spans="1:38" s="5" customFormat="1" ht="26.25" customHeight="1" thickBot="1" x14ac:dyDescent="0.25">
      <c r="A26" s="37" t="s">
        <v>89</v>
      </c>
      <c r="B26" s="37" t="s">
        <v>92</v>
      </c>
      <c r="C26" s="37" t="s">
        <v>93</v>
      </c>
      <c r="D26" s="38"/>
      <c r="E26" s="39">
        <v>2.9144776011395292E-2</v>
      </c>
      <c r="F26" s="39">
        <v>1.7144577106965005E-3</v>
      </c>
      <c r="G26" s="39">
        <v>1.53707616183E-3</v>
      </c>
      <c r="H26" s="39" t="s">
        <v>441</v>
      </c>
      <c r="I26" s="39">
        <v>1.7174915371280123E-5</v>
      </c>
      <c r="J26" s="39">
        <v>1.7174915371280123E-5</v>
      </c>
      <c r="K26" s="39">
        <v>1.7174915371280123E-5</v>
      </c>
      <c r="L26" s="39" t="s">
        <v>441</v>
      </c>
      <c r="M26" s="39">
        <v>3.4794632365000008E-2</v>
      </c>
      <c r="N26" s="39">
        <v>1.0304949222768074</v>
      </c>
      <c r="O26" s="39" t="s">
        <v>441</v>
      </c>
      <c r="P26" s="39" t="s">
        <v>441</v>
      </c>
      <c r="Q26" s="39" t="s">
        <v>441</v>
      </c>
      <c r="R26" s="39" t="s">
        <v>441</v>
      </c>
      <c r="S26" s="39" t="s">
        <v>441</v>
      </c>
      <c r="T26" s="39" t="s">
        <v>441</v>
      </c>
      <c r="U26" s="39" t="s">
        <v>441</v>
      </c>
      <c r="V26" s="39" t="s">
        <v>441</v>
      </c>
      <c r="W26" s="39" t="s">
        <v>441</v>
      </c>
      <c r="X26" s="39" t="s">
        <v>441</v>
      </c>
      <c r="Y26" s="39" t="s">
        <v>441</v>
      </c>
      <c r="Z26" s="39" t="s">
        <v>441</v>
      </c>
      <c r="AA26" s="39" t="s">
        <v>441</v>
      </c>
      <c r="AB26" s="39" t="s">
        <v>441</v>
      </c>
      <c r="AC26" s="39" t="s">
        <v>422</v>
      </c>
      <c r="AD26" s="39" t="s">
        <v>422</v>
      </c>
      <c r="AE26" s="192"/>
      <c r="AF26" s="39">
        <v>63.644981418747037</v>
      </c>
      <c r="AG26" s="39" t="s">
        <v>422</v>
      </c>
      <c r="AH26" s="39" t="s">
        <v>422</v>
      </c>
      <c r="AI26" s="39" t="s">
        <v>422</v>
      </c>
      <c r="AJ26" s="39" t="s">
        <v>422</v>
      </c>
      <c r="AK26" s="39" t="s">
        <v>422</v>
      </c>
      <c r="AL26" s="40" t="s">
        <v>70</v>
      </c>
    </row>
    <row r="27" spans="1:38" s="142" customFormat="1" ht="26.25" customHeight="1" thickBot="1" x14ac:dyDescent="0.25">
      <c r="A27" s="141" t="s">
        <v>94</v>
      </c>
      <c r="B27" s="141" t="s">
        <v>95</v>
      </c>
      <c r="C27" s="141" t="s">
        <v>96</v>
      </c>
      <c r="D27" s="38"/>
      <c r="E27" s="39">
        <v>15.227639660963229</v>
      </c>
      <c r="F27" s="39">
        <v>3.2924111313753435</v>
      </c>
      <c r="G27" s="39">
        <v>2.0978758499813063E-2</v>
      </c>
      <c r="H27" s="39">
        <v>0.69082197972031534</v>
      </c>
      <c r="I27" s="39">
        <v>0.80452399807380881</v>
      </c>
      <c r="J27" s="39">
        <v>0.80452399807380881</v>
      </c>
      <c r="K27" s="39">
        <v>0.80452399807380881</v>
      </c>
      <c r="L27" s="39">
        <v>0.53145647095669479</v>
      </c>
      <c r="M27" s="39">
        <v>36.60251451328962</v>
      </c>
      <c r="N27" s="39">
        <v>1.2810539981081234E-3</v>
      </c>
      <c r="O27" s="39">
        <v>1.4692035940077521E-4</v>
      </c>
      <c r="P27" s="39">
        <v>9.6938832246187909E-3</v>
      </c>
      <c r="Q27" s="39">
        <v>2.4680331982664333E-4</v>
      </c>
      <c r="R27" s="39">
        <v>1.1947101582082537E-2</v>
      </c>
      <c r="S27" s="39">
        <v>8.1410769592803849E-3</v>
      </c>
      <c r="T27" s="39">
        <v>1.2932424222267059E-3</v>
      </c>
      <c r="U27" s="39">
        <v>1.997659208517363E-4</v>
      </c>
      <c r="V27" s="39">
        <v>3.4546743784065338E-2</v>
      </c>
      <c r="W27" s="39">
        <v>1.1711510000000001</v>
      </c>
      <c r="X27" s="39">
        <v>3.8675674119999996E-2</v>
      </c>
      <c r="Y27" s="39">
        <v>4.2037588544300002E-2</v>
      </c>
      <c r="Z27" s="39">
        <v>3.2297050798700003E-2</v>
      </c>
      <c r="AA27" s="39">
        <v>3.6295406903699999E-2</v>
      </c>
      <c r="AB27" s="39">
        <v>0.14930572036670001</v>
      </c>
      <c r="AC27" s="39">
        <v>1.1711512999999999E-3</v>
      </c>
      <c r="AD27" s="39">
        <v>2.3495880000000001E-4</v>
      </c>
      <c r="AE27" s="192"/>
      <c r="AF27" s="39">
        <v>80136.676098556607</v>
      </c>
      <c r="AG27" s="39" t="s">
        <v>422</v>
      </c>
      <c r="AH27" s="39">
        <v>1769.1937330979999</v>
      </c>
      <c r="AI27" s="39">
        <v>3682.1352607638</v>
      </c>
      <c r="AJ27" s="39" t="s">
        <v>422</v>
      </c>
      <c r="AK27" s="39" t="s">
        <v>422</v>
      </c>
      <c r="AL27" s="40" t="s">
        <v>70</v>
      </c>
    </row>
    <row r="28" spans="1:38" s="142" customFormat="1" ht="26.25" customHeight="1" thickBot="1" x14ac:dyDescent="0.25">
      <c r="A28" s="141" t="s">
        <v>94</v>
      </c>
      <c r="B28" s="141" t="s">
        <v>97</v>
      </c>
      <c r="C28" s="141" t="s">
        <v>98</v>
      </c>
      <c r="D28" s="38"/>
      <c r="E28" s="39">
        <v>5.5340267060592785</v>
      </c>
      <c r="F28" s="39">
        <v>0.33815598947998327</v>
      </c>
      <c r="G28" s="39">
        <v>4.3144143469492661E-3</v>
      </c>
      <c r="H28" s="39">
        <v>2.8722113930203737E-2</v>
      </c>
      <c r="I28" s="39">
        <v>0.19665551947842863</v>
      </c>
      <c r="J28" s="39">
        <v>0.19665551947842863</v>
      </c>
      <c r="K28" s="39">
        <v>0.19665551947842863</v>
      </c>
      <c r="L28" s="39">
        <v>0.13693949920291137</v>
      </c>
      <c r="M28" s="39">
        <v>2.5138371218692606</v>
      </c>
      <c r="N28" s="39">
        <v>2.057135904941629E-4</v>
      </c>
      <c r="O28" s="39">
        <v>2.1980102879335201E-5</v>
      </c>
      <c r="P28" s="39">
        <v>1.8896584583598711E-3</v>
      </c>
      <c r="Q28" s="39">
        <v>4.0438346183873121E-5</v>
      </c>
      <c r="R28" s="39">
        <v>2.761062387268138E-3</v>
      </c>
      <c r="S28" s="39">
        <v>1.8612314260563108E-3</v>
      </c>
      <c r="T28" s="39">
        <v>1.4074830513929998E-4</v>
      </c>
      <c r="U28" s="39">
        <v>3.6916486609075846E-5</v>
      </c>
      <c r="V28" s="39">
        <v>6.5393118023897327E-3</v>
      </c>
      <c r="W28" s="39">
        <v>0.1537702</v>
      </c>
      <c r="X28" s="39">
        <v>8.6019126556999993E-3</v>
      </c>
      <c r="Y28" s="39">
        <v>9.6428746367000009E-3</v>
      </c>
      <c r="Z28" s="39">
        <v>7.5526582226000004E-3</v>
      </c>
      <c r="AA28" s="39">
        <v>8.0568050171000005E-3</v>
      </c>
      <c r="AB28" s="39">
        <v>3.3854250532099998E-2</v>
      </c>
      <c r="AC28" s="39">
        <v>1.5377039999999999E-4</v>
      </c>
      <c r="AD28" s="39">
        <v>3.0993E-5</v>
      </c>
      <c r="AE28" s="192"/>
      <c r="AF28" s="39">
        <v>13168.646121739101</v>
      </c>
      <c r="AG28" s="39" t="s">
        <v>422</v>
      </c>
      <c r="AH28" s="39" t="s">
        <v>422</v>
      </c>
      <c r="AI28" s="39">
        <v>877.04681221359999</v>
      </c>
      <c r="AJ28" s="39" t="s">
        <v>422</v>
      </c>
      <c r="AK28" s="39" t="s">
        <v>422</v>
      </c>
      <c r="AL28" s="40" t="s">
        <v>70</v>
      </c>
    </row>
    <row r="29" spans="1:38" s="142" customFormat="1" ht="26.25" customHeight="1" thickBot="1" x14ac:dyDescent="0.25">
      <c r="A29" s="141" t="s">
        <v>94</v>
      </c>
      <c r="B29" s="141" t="s">
        <v>99</v>
      </c>
      <c r="C29" s="141" t="s">
        <v>100</v>
      </c>
      <c r="D29" s="38"/>
      <c r="E29" s="39">
        <v>18.648041612523727</v>
      </c>
      <c r="F29" s="39">
        <v>0.58210424833436614</v>
      </c>
      <c r="G29" s="39">
        <v>1.2729976334067602E-2</v>
      </c>
      <c r="H29" s="39">
        <v>2.5416103433369881E-2</v>
      </c>
      <c r="I29" s="39">
        <v>0.36023241386813482</v>
      </c>
      <c r="J29" s="39">
        <v>0.36023241386813482</v>
      </c>
      <c r="K29" s="39">
        <v>0.36023241386813482</v>
      </c>
      <c r="L29" s="39">
        <v>0.23662759113263065</v>
      </c>
      <c r="M29" s="39">
        <v>5.366476136498096</v>
      </c>
      <c r="N29" s="39">
        <v>4.8286296069824863E-4</v>
      </c>
      <c r="O29" s="39">
        <v>4.8298799893094826E-5</v>
      </c>
      <c r="P29" s="39">
        <v>5.1157653438961889E-3</v>
      </c>
      <c r="Q29" s="39">
        <v>9.656634022801473E-5</v>
      </c>
      <c r="R29" s="39">
        <v>8.2021370842116723E-3</v>
      </c>
      <c r="S29" s="39">
        <v>5.5003426886668016E-3</v>
      </c>
      <c r="T29" s="39">
        <v>1.9366409294500298E-4</v>
      </c>
      <c r="U29" s="39">
        <v>9.6535080669839837E-5</v>
      </c>
      <c r="V29" s="39">
        <v>1.7375376733825932E-2</v>
      </c>
      <c r="W29" s="39">
        <v>0.20273569999999999</v>
      </c>
      <c r="X29" s="39">
        <v>4.7241393329000006E-3</v>
      </c>
      <c r="Y29" s="39">
        <v>2.86072881816E-2</v>
      </c>
      <c r="Z29" s="39">
        <v>3.1966676151499999E-2</v>
      </c>
      <c r="AA29" s="39">
        <v>7.3486611843999999E-3</v>
      </c>
      <c r="AB29" s="39">
        <v>7.2646764850400003E-2</v>
      </c>
      <c r="AC29" s="39">
        <v>1.6750559999999999E-4</v>
      </c>
      <c r="AD29" s="39">
        <v>3.4047900000000003E-5</v>
      </c>
      <c r="AE29" s="192"/>
      <c r="AF29" s="39">
        <v>37846.380672459098</v>
      </c>
      <c r="AG29" s="39" t="s">
        <v>422</v>
      </c>
      <c r="AH29" s="39">
        <v>544.72696690220005</v>
      </c>
      <c r="AI29" s="39">
        <v>2642.4108438193002</v>
      </c>
      <c r="AJ29" s="39" t="s">
        <v>422</v>
      </c>
      <c r="AK29" s="39" t="s">
        <v>422</v>
      </c>
      <c r="AL29" s="40" t="s">
        <v>70</v>
      </c>
    </row>
    <row r="30" spans="1:38" s="142" customFormat="1" ht="26.25" customHeight="1" thickBot="1" x14ac:dyDescent="0.25">
      <c r="A30" s="141" t="s">
        <v>94</v>
      </c>
      <c r="B30" s="141" t="s">
        <v>101</v>
      </c>
      <c r="C30" s="141" t="s">
        <v>102</v>
      </c>
      <c r="D30" s="38"/>
      <c r="E30" s="39">
        <v>0.10166086630328117</v>
      </c>
      <c r="F30" s="39">
        <v>0.73109750662307182</v>
      </c>
      <c r="G30" s="39">
        <v>7.8036991154379546E-4</v>
      </c>
      <c r="H30" s="39">
        <v>1.0023458867069524E-3</v>
      </c>
      <c r="I30" s="39">
        <v>1.3434415302704594E-2</v>
      </c>
      <c r="J30" s="39">
        <v>1.3434415302704594E-2</v>
      </c>
      <c r="K30" s="39">
        <v>1.3434415302704594E-2</v>
      </c>
      <c r="L30" s="39">
        <v>2.483271429760567E-3</v>
      </c>
      <c r="M30" s="39">
        <v>4.4188044235613493</v>
      </c>
      <c r="N30" s="39">
        <v>3.5535380865894742E-5</v>
      </c>
      <c r="O30" s="39">
        <v>6.5759131798483585E-4</v>
      </c>
      <c r="P30" s="39">
        <v>1.6734266841328133E-4</v>
      </c>
      <c r="Q30" s="39">
        <v>5.7704368418372836E-6</v>
      </c>
      <c r="R30" s="39">
        <v>2.8737870056376462E-3</v>
      </c>
      <c r="S30" s="39">
        <v>0.11162451974346875</v>
      </c>
      <c r="T30" s="39">
        <v>4.6161495866819252E-3</v>
      </c>
      <c r="U30" s="39">
        <v>6.5472401815987831E-4</v>
      </c>
      <c r="V30" s="39">
        <v>6.5177667112392215E-2</v>
      </c>
      <c r="W30" s="39">
        <v>1.04937E-2</v>
      </c>
      <c r="X30" s="39">
        <v>1.6706603800000001E-4</v>
      </c>
      <c r="Y30" s="39">
        <v>2.3381688930000001E-4</v>
      </c>
      <c r="Z30" s="39">
        <v>1.2359973310000001E-4</v>
      </c>
      <c r="AA30" s="39">
        <v>2.6364432300000001E-4</v>
      </c>
      <c r="AB30" s="39">
        <v>7.8812698339999999E-4</v>
      </c>
      <c r="AC30" s="39">
        <v>1.04935E-5</v>
      </c>
      <c r="AD30" s="39">
        <v>5.4980999999999999E-6</v>
      </c>
      <c r="AE30" s="192"/>
      <c r="AF30" s="39">
        <v>793.83204702080002</v>
      </c>
      <c r="AG30" s="39" t="s">
        <v>422</v>
      </c>
      <c r="AH30" s="39" t="s">
        <v>422</v>
      </c>
      <c r="AI30" s="39">
        <v>32.215105093600002</v>
      </c>
      <c r="AJ30" s="39" t="s">
        <v>422</v>
      </c>
      <c r="AK30" s="39" t="s">
        <v>422</v>
      </c>
      <c r="AL30" s="40" t="s">
        <v>70</v>
      </c>
    </row>
    <row r="31" spans="1:38" s="142" customFormat="1" ht="26.25" customHeight="1" thickBot="1" x14ac:dyDescent="0.25">
      <c r="A31" s="141" t="s">
        <v>94</v>
      </c>
      <c r="B31" s="141" t="s">
        <v>103</v>
      </c>
      <c r="C31" s="141" t="s">
        <v>104</v>
      </c>
      <c r="D31" s="38"/>
      <c r="E31" s="39" t="s">
        <v>422</v>
      </c>
      <c r="F31" s="39">
        <v>1.3519136649609487</v>
      </c>
      <c r="G31" s="39" t="s">
        <v>422</v>
      </c>
      <c r="H31" s="39" t="s">
        <v>422</v>
      </c>
      <c r="I31" s="39" t="s">
        <v>422</v>
      </c>
      <c r="J31" s="39" t="s">
        <v>422</v>
      </c>
      <c r="K31" s="39" t="s">
        <v>422</v>
      </c>
      <c r="L31" s="39" t="s">
        <v>422</v>
      </c>
      <c r="M31" s="39" t="s">
        <v>422</v>
      </c>
      <c r="N31" s="39" t="s">
        <v>422</v>
      </c>
      <c r="O31" s="39" t="s">
        <v>422</v>
      </c>
      <c r="P31" s="39" t="s">
        <v>422</v>
      </c>
      <c r="Q31" s="39" t="s">
        <v>422</v>
      </c>
      <c r="R31" s="39" t="s">
        <v>422</v>
      </c>
      <c r="S31" s="39" t="s">
        <v>422</v>
      </c>
      <c r="T31" s="39" t="s">
        <v>422</v>
      </c>
      <c r="U31" s="39" t="s">
        <v>422</v>
      </c>
      <c r="V31" s="39" t="s">
        <v>422</v>
      </c>
      <c r="W31" s="39" t="s">
        <v>422</v>
      </c>
      <c r="X31" s="39" t="s">
        <v>422</v>
      </c>
      <c r="Y31" s="39" t="s">
        <v>422</v>
      </c>
      <c r="Z31" s="39" t="s">
        <v>422</v>
      </c>
      <c r="AA31" s="39" t="s">
        <v>422</v>
      </c>
      <c r="AB31" s="39" t="s">
        <v>422</v>
      </c>
      <c r="AC31" s="39" t="s">
        <v>422</v>
      </c>
      <c r="AD31" s="39" t="s">
        <v>422</v>
      </c>
      <c r="AE31" s="192"/>
      <c r="AF31" s="39">
        <v>60.594232468900003</v>
      </c>
      <c r="AG31" s="39" t="s">
        <v>422</v>
      </c>
      <c r="AH31" s="39" t="s">
        <v>422</v>
      </c>
      <c r="AI31" s="39">
        <v>2.4590208651999999</v>
      </c>
      <c r="AJ31" s="39" t="s">
        <v>422</v>
      </c>
      <c r="AK31" s="39" t="s">
        <v>422</v>
      </c>
      <c r="AL31" s="40" t="s">
        <v>70</v>
      </c>
    </row>
    <row r="32" spans="1:38" s="142" customFormat="1" ht="26.25" customHeight="1" thickBot="1" x14ac:dyDescent="0.25">
      <c r="A32" s="141" t="s">
        <v>94</v>
      </c>
      <c r="B32" s="141" t="s">
        <v>105</v>
      </c>
      <c r="C32" s="141" t="s">
        <v>106</v>
      </c>
      <c r="D32" s="38"/>
      <c r="E32" s="39" t="s">
        <v>422</v>
      </c>
      <c r="F32" s="39" t="s">
        <v>422</v>
      </c>
      <c r="G32" s="39" t="s">
        <v>422</v>
      </c>
      <c r="H32" s="39" t="s">
        <v>422</v>
      </c>
      <c r="I32" s="39">
        <v>0.671576795863568</v>
      </c>
      <c r="J32" s="39">
        <v>1.332010780839636</v>
      </c>
      <c r="K32" s="39">
        <v>1.6619341545796473</v>
      </c>
      <c r="L32" s="39">
        <v>0.14245355312738178</v>
      </c>
      <c r="M32" s="39" t="s">
        <v>422</v>
      </c>
      <c r="N32" s="39">
        <v>5.4879669864416414</v>
      </c>
      <c r="O32" s="39">
        <v>2.3408064471855148E-2</v>
      </c>
      <c r="P32" s="39" t="s">
        <v>441</v>
      </c>
      <c r="Q32" s="39">
        <v>6.2446832291220292E-2</v>
      </c>
      <c r="R32" s="39">
        <v>2.0550002932044547</v>
      </c>
      <c r="S32" s="39">
        <v>45.17497647664041</v>
      </c>
      <c r="T32" s="39">
        <v>0.31149188541163647</v>
      </c>
      <c r="U32" s="39">
        <v>3.3238683091592891E-2</v>
      </c>
      <c r="V32" s="39">
        <v>13.449250236224229</v>
      </c>
      <c r="W32" s="39" t="s">
        <v>441</v>
      </c>
      <c r="X32" s="39" t="s">
        <v>441</v>
      </c>
      <c r="Y32" s="39" t="s">
        <v>441</v>
      </c>
      <c r="Z32" s="39" t="s">
        <v>441</v>
      </c>
      <c r="AA32" s="39" t="s">
        <v>441</v>
      </c>
      <c r="AB32" s="39" t="s">
        <v>441</v>
      </c>
      <c r="AC32" s="39" t="s">
        <v>441</v>
      </c>
      <c r="AD32" s="39" t="s">
        <v>441</v>
      </c>
      <c r="AE32" s="192"/>
      <c r="AF32" s="39" t="s">
        <v>422</v>
      </c>
      <c r="AG32" s="39" t="s">
        <v>422</v>
      </c>
      <c r="AH32" s="39" t="s">
        <v>422</v>
      </c>
      <c r="AI32" s="39" t="s">
        <v>422</v>
      </c>
      <c r="AJ32" s="39" t="s">
        <v>422</v>
      </c>
      <c r="AK32" s="39">
        <v>49019.923602771727</v>
      </c>
      <c r="AL32" s="40" t="s">
        <v>107</v>
      </c>
    </row>
    <row r="33" spans="1:38" s="142" customFormat="1" ht="26.25" customHeight="1" thickBot="1" x14ac:dyDescent="0.25">
      <c r="A33" s="141" t="s">
        <v>94</v>
      </c>
      <c r="B33" s="141" t="s">
        <v>108</v>
      </c>
      <c r="C33" s="141" t="s">
        <v>109</v>
      </c>
      <c r="D33" s="38"/>
      <c r="E33" s="39" t="s">
        <v>422</v>
      </c>
      <c r="F33" s="39" t="s">
        <v>422</v>
      </c>
      <c r="G33" s="39" t="s">
        <v>422</v>
      </c>
      <c r="H33" s="39" t="s">
        <v>422</v>
      </c>
      <c r="I33" s="39">
        <v>0.29087006895413814</v>
      </c>
      <c r="J33" s="39">
        <v>0.53864827584099606</v>
      </c>
      <c r="K33" s="39">
        <v>1.0772965516819921</v>
      </c>
      <c r="L33" s="39">
        <v>1.1419343447829121E-2</v>
      </c>
      <c r="M33" s="39" t="s">
        <v>422</v>
      </c>
      <c r="N33" s="39" t="s">
        <v>441</v>
      </c>
      <c r="O33" s="39" t="s">
        <v>441</v>
      </c>
      <c r="P33" s="39" t="s">
        <v>441</v>
      </c>
      <c r="Q33" s="39" t="s">
        <v>441</v>
      </c>
      <c r="R33" s="39" t="s">
        <v>441</v>
      </c>
      <c r="S33" s="39" t="s">
        <v>441</v>
      </c>
      <c r="T33" s="39" t="s">
        <v>441</v>
      </c>
      <c r="U33" s="39" t="s">
        <v>441</v>
      </c>
      <c r="V33" s="39" t="s">
        <v>441</v>
      </c>
      <c r="W33" s="39" t="s">
        <v>441</v>
      </c>
      <c r="X33" s="39">
        <v>4.9986559998044427E-6</v>
      </c>
      <c r="Y33" s="39">
        <v>4.5246455170643671E-7</v>
      </c>
      <c r="Z33" s="39">
        <v>6.6792386204283514E-7</v>
      </c>
      <c r="AA33" s="39" t="s">
        <v>441</v>
      </c>
      <c r="AB33" s="39" t="s">
        <v>441</v>
      </c>
      <c r="AC33" s="39" t="s">
        <v>441</v>
      </c>
      <c r="AD33" s="39" t="s">
        <v>441</v>
      </c>
      <c r="AE33" s="192"/>
      <c r="AF33" s="39" t="s">
        <v>422</v>
      </c>
      <c r="AG33" s="39" t="s">
        <v>422</v>
      </c>
      <c r="AH33" s="39" t="s">
        <v>422</v>
      </c>
      <c r="AI33" s="39" t="s">
        <v>422</v>
      </c>
      <c r="AJ33" s="39" t="s">
        <v>422</v>
      </c>
      <c r="AK33" s="39">
        <v>49019.923602771727</v>
      </c>
      <c r="AL33" s="40" t="s">
        <v>107</v>
      </c>
    </row>
    <row r="34" spans="1:38" s="5" customFormat="1" ht="26.25" customHeight="1" thickBot="1" x14ac:dyDescent="0.25">
      <c r="A34" s="37" t="s">
        <v>84</v>
      </c>
      <c r="B34" s="37" t="s">
        <v>110</v>
      </c>
      <c r="C34" s="37" t="s">
        <v>111</v>
      </c>
      <c r="D34" s="38"/>
      <c r="E34" s="39">
        <v>0.49863839999999998</v>
      </c>
      <c r="F34" s="39">
        <v>4.4249400000000001E-2</v>
      </c>
      <c r="G34" s="39">
        <v>1.2553507200000001E-4</v>
      </c>
      <c r="H34" s="39">
        <v>6.6611999999999992E-5</v>
      </c>
      <c r="I34" s="39">
        <v>1.3036920000000002E-2</v>
      </c>
      <c r="J34" s="39">
        <v>1.370304E-2</v>
      </c>
      <c r="K34" s="39">
        <v>1.4464319999999999E-2</v>
      </c>
      <c r="L34" s="39" t="s">
        <v>422</v>
      </c>
      <c r="M34" s="39">
        <v>0.1018212</v>
      </c>
      <c r="N34" s="39" t="s">
        <v>422</v>
      </c>
      <c r="O34" s="39">
        <v>9.515999999999999E-5</v>
      </c>
      <c r="P34" s="39" t="s">
        <v>422</v>
      </c>
      <c r="Q34" s="39" t="s">
        <v>422</v>
      </c>
      <c r="R34" s="39">
        <v>4.7580000000000002E-4</v>
      </c>
      <c r="S34" s="39">
        <v>1.6177199999999999E-2</v>
      </c>
      <c r="T34" s="39">
        <v>6.6612000000000008E-4</v>
      </c>
      <c r="U34" s="39">
        <v>9.515999999999999E-5</v>
      </c>
      <c r="V34" s="39">
        <v>9.5160000000000002E-3</v>
      </c>
      <c r="W34" s="39" t="s">
        <v>422</v>
      </c>
      <c r="X34" s="39">
        <v>2.8547999999999996E-4</v>
      </c>
      <c r="Y34" s="39">
        <v>4.7580000000000002E-4</v>
      </c>
      <c r="Z34" s="39" t="s">
        <v>422</v>
      </c>
      <c r="AA34" s="39" t="s">
        <v>422</v>
      </c>
      <c r="AB34" s="39">
        <v>7.6128000000000003E-4</v>
      </c>
      <c r="AC34" s="39" t="s">
        <v>422</v>
      </c>
      <c r="AD34" s="39" t="s">
        <v>422</v>
      </c>
      <c r="AE34" s="192"/>
      <c r="AF34" s="39">
        <v>399.33893999999998</v>
      </c>
      <c r="AG34" s="39" t="s">
        <v>422</v>
      </c>
      <c r="AH34" s="39" t="s">
        <v>422</v>
      </c>
      <c r="AI34" s="39" t="s">
        <v>422</v>
      </c>
      <c r="AJ34" s="39" t="s">
        <v>422</v>
      </c>
      <c r="AK34" s="39" t="s">
        <v>422</v>
      </c>
      <c r="AL34" s="40" t="s">
        <v>70</v>
      </c>
    </row>
    <row r="35" spans="1:38" s="5" customFormat="1" ht="26.25" customHeight="1" thickBot="1" x14ac:dyDescent="0.25">
      <c r="A35" s="37" t="s">
        <v>112</v>
      </c>
      <c r="B35" s="37" t="s">
        <v>113</v>
      </c>
      <c r="C35" s="37" t="s">
        <v>114</v>
      </c>
      <c r="D35" s="38"/>
      <c r="E35" s="39">
        <v>1.1335109473504483</v>
      </c>
      <c r="F35" s="39">
        <v>2.745027106314794E-2</v>
      </c>
      <c r="G35" s="39">
        <v>7.1358312867750073E-2</v>
      </c>
      <c r="H35" s="39" t="s">
        <v>422</v>
      </c>
      <c r="I35" s="39">
        <v>3.7435420844073974E-2</v>
      </c>
      <c r="J35" s="39">
        <v>3.7435420844073974E-2</v>
      </c>
      <c r="K35" s="39">
        <v>3.7435420844073974E-2</v>
      </c>
      <c r="L35" s="39">
        <v>1.9666819433227099E-3</v>
      </c>
      <c r="M35" s="39">
        <v>5.9236353459652565E-2</v>
      </c>
      <c r="N35" s="39">
        <v>2.3156238438638275E-3</v>
      </c>
      <c r="O35" s="39">
        <v>2.0853625630428693E-4</v>
      </c>
      <c r="P35" s="39">
        <v>4.2793502486690953E-4</v>
      </c>
      <c r="Q35" s="39">
        <v>3.7992511859064166E-3</v>
      </c>
      <c r="R35" s="39">
        <v>4.1066243142336787E-3</v>
      </c>
      <c r="S35" s="39">
        <v>1.5830850318191366E-2</v>
      </c>
      <c r="T35" s="39">
        <v>0.16910893366489213</v>
      </c>
      <c r="U35" s="39">
        <v>2.1347809990543564E-3</v>
      </c>
      <c r="V35" s="39">
        <v>1.9094138435135889E-2</v>
      </c>
      <c r="W35" s="39">
        <v>3.7487584881969738E-3</v>
      </c>
      <c r="X35" s="39" t="s">
        <v>422</v>
      </c>
      <c r="Y35" s="39" t="s">
        <v>422</v>
      </c>
      <c r="Z35" s="39" t="s">
        <v>422</v>
      </c>
      <c r="AA35" s="39" t="s">
        <v>422</v>
      </c>
      <c r="AB35" s="39" t="s">
        <v>422</v>
      </c>
      <c r="AC35" s="39">
        <v>1.56945317841132E-3</v>
      </c>
      <c r="AD35" s="39">
        <v>3.2337085129237881E-3</v>
      </c>
      <c r="AE35" s="192"/>
      <c r="AF35" s="39">
        <v>637.73000367365341</v>
      </c>
      <c r="AG35" s="39" t="s">
        <v>422</v>
      </c>
      <c r="AH35" s="39" t="s">
        <v>422</v>
      </c>
      <c r="AI35" s="39" t="s">
        <v>422</v>
      </c>
      <c r="AJ35" s="39" t="s">
        <v>422</v>
      </c>
      <c r="AK35" s="39" t="s">
        <v>422</v>
      </c>
      <c r="AL35" s="40" t="s">
        <v>70</v>
      </c>
    </row>
    <row r="36" spans="1:38" s="5" customFormat="1" ht="26.25" customHeight="1" thickBot="1" x14ac:dyDescent="0.25">
      <c r="A36" s="37" t="s">
        <v>112</v>
      </c>
      <c r="B36" s="37" t="s">
        <v>115</v>
      </c>
      <c r="C36" s="37" t="s">
        <v>116</v>
      </c>
      <c r="D36" s="38"/>
      <c r="E36" s="39">
        <v>0.13508991108000001</v>
      </c>
      <c r="F36" s="39">
        <v>3.2743399499999999E-3</v>
      </c>
      <c r="G36" s="39">
        <v>3.7421028E-3</v>
      </c>
      <c r="H36" s="39" t="s">
        <v>422</v>
      </c>
      <c r="I36" s="39">
        <v>2.0020249980000002E-3</v>
      </c>
      <c r="J36" s="39">
        <v>2.0020249980000002E-3</v>
      </c>
      <c r="K36" s="39">
        <v>2.0020249980000002E-3</v>
      </c>
      <c r="L36" s="39">
        <v>1.6895594142000002E-4</v>
      </c>
      <c r="M36" s="39">
        <v>6.8667586380000006E-3</v>
      </c>
      <c r="N36" s="39">
        <v>2.4323668200000001E-4</v>
      </c>
      <c r="O36" s="39">
        <v>1.8710514000000001E-5</v>
      </c>
      <c r="P36" s="39">
        <v>5.6131542000000004E-5</v>
      </c>
      <c r="Q36" s="39">
        <v>7.4842056000000006E-5</v>
      </c>
      <c r="R36" s="39">
        <v>9.3552570000000001E-5</v>
      </c>
      <c r="S36" s="39">
        <v>1.646525232E-3</v>
      </c>
      <c r="T36" s="39">
        <v>1.8710514E-3</v>
      </c>
      <c r="U36" s="39">
        <v>1.8710514E-4</v>
      </c>
      <c r="V36" s="39">
        <v>2.24526168E-3</v>
      </c>
      <c r="W36" s="39">
        <v>2.4323668200000001E-4</v>
      </c>
      <c r="X36" s="39" t="s">
        <v>422</v>
      </c>
      <c r="Y36" s="39" t="s">
        <v>422</v>
      </c>
      <c r="Z36" s="39" t="s">
        <v>422</v>
      </c>
      <c r="AA36" s="39" t="s">
        <v>422</v>
      </c>
      <c r="AB36" s="39" t="s">
        <v>422</v>
      </c>
      <c r="AC36" s="39">
        <v>1.4968411200000001E-4</v>
      </c>
      <c r="AD36" s="39">
        <v>7.1099953200000002E-5</v>
      </c>
      <c r="AE36" s="192"/>
      <c r="AF36" s="39">
        <v>1871.0514000000001</v>
      </c>
      <c r="AG36" s="39" t="s">
        <v>422</v>
      </c>
      <c r="AH36" s="39" t="s">
        <v>422</v>
      </c>
      <c r="AI36" s="39" t="s">
        <v>422</v>
      </c>
      <c r="AJ36" s="39" t="s">
        <v>422</v>
      </c>
      <c r="AK36" s="39" t="s">
        <v>422</v>
      </c>
      <c r="AL36" s="40" t="s">
        <v>70</v>
      </c>
    </row>
    <row r="37" spans="1:38" s="5" customFormat="1" ht="26.25" customHeight="1" thickBot="1" x14ac:dyDescent="0.25">
      <c r="A37" s="37" t="s">
        <v>84</v>
      </c>
      <c r="B37" s="37" t="s">
        <v>117</v>
      </c>
      <c r="C37" s="37" t="s">
        <v>118</v>
      </c>
      <c r="D37" s="38"/>
      <c r="E37" s="39">
        <v>0.19078664999760001</v>
      </c>
      <c r="F37" s="39">
        <v>1.8185843315519999E-2</v>
      </c>
      <c r="G37" s="39">
        <v>9.1862226862920006E-4</v>
      </c>
      <c r="H37" s="39" t="s">
        <v>441</v>
      </c>
      <c r="I37" s="39">
        <v>1.0146555718200001E-3</v>
      </c>
      <c r="J37" s="39">
        <v>1.0146555718200001E-3</v>
      </c>
      <c r="K37" s="39">
        <v>1.0146555718200001E-3</v>
      </c>
      <c r="L37" s="39">
        <v>8.6259171949200008E-6</v>
      </c>
      <c r="M37" s="39">
        <v>2.6774722064159994E-2</v>
      </c>
      <c r="N37" s="39">
        <v>1.09676864304E-5</v>
      </c>
      <c r="O37" s="39">
        <v>1.3167456623999999E-6</v>
      </c>
      <c r="P37" s="39">
        <v>1.9704506670000001E-4</v>
      </c>
      <c r="Q37" s="39">
        <v>4.3824585823199998E-4</v>
      </c>
      <c r="R37" s="39">
        <v>9.7023452319359999E-6</v>
      </c>
      <c r="S37" s="39">
        <v>1.6673282631936E-6</v>
      </c>
      <c r="T37" s="39">
        <v>8.8038558135360001E-6</v>
      </c>
      <c r="U37" s="39">
        <v>6.8122454311439999E-5</v>
      </c>
      <c r="V37" s="39">
        <v>4.0970530571039993E-4</v>
      </c>
      <c r="W37" s="39">
        <v>1.8423944409600001E-3</v>
      </c>
      <c r="X37" s="39">
        <v>1.6730249759999997E-7</v>
      </c>
      <c r="Y37" s="39">
        <v>1.2547687319999999E-6</v>
      </c>
      <c r="Z37" s="39">
        <v>2.3701187159999998E-7</v>
      </c>
      <c r="AA37" s="39">
        <v>2.5095374640000002E-7</v>
      </c>
      <c r="AB37" s="39">
        <v>1.9100368475999999E-6</v>
      </c>
      <c r="AC37" s="39" t="s">
        <v>422</v>
      </c>
      <c r="AD37" s="39" t="s">
        <v>422</v>
      </c>
      <c r="AE37" s="192"/>
      <c r="AF37" s="39" t="s">
        <v>440</v>
      </c>
      <c r="AG37" s="39" t="s">
        <v>440</v>
      </c>
      <c r="AH37" s="39" t="s">
        <v>456</v>
      </c>
      <c r="AI37" s="39" t="s">
        <v>440</v>
      </c>
      <c r="AJ37" s="39" t="s">
        <v>440</v>
      </c>
      <c r="AK37" s="39" t="s">
        <v>422</v>
      </c>
      <c r="AL37" s="40" t="s">
        <v>70</v>
      </c>
    </row>
    <row r="38" spans="1:38" s="5" customFormat="1" ht="26.25" customHeight="1" thickBot="1" x14ac:dyDescent="0.25">
      <c r="A38" s="37" t="s">
        <v>84</v>
      </c>
      <c r="B38" s="37" t="s">
        <v>119</v>
      </c>
      <c r="C38" s="37" t="s">
        <v>120</v>
      </c>
      <c r="D38" s="43"/>
      <c r="E38" s="39" t="s">
        <v>441</v>
      </c>
      <c r="F38" s="39" t="s">
        <v>441</v>
      </c>
      <c r="G38" s="39" t="s">
        <v>441</v>
      </c>
      <c r="H38" s="39" t="s">
        <v>441</v>
      </c>
      <c r="I38" s="39" t="s">
        <v>441</v>
      </c>
      <c r="J38" s="39" t="s">
        <v>441</v>
      </c>
      <c r="K38" s="39" t="s">
        <v>441</v>
      </c>
      <c r="L38" s="39" t="s">
        <v>441</v>
      </c>
      <c r="M38" s="39" t="s">
        <v>441</v>
      </c>
      <c r="N38" s="39" t="s">
        <v>441</v>
      </c>
      <c r="O38" s="39" t="s">
        <v>441</v>
      </c>
      <c r="P38" s="39" t="s">
        <v>441</v>
      </c>
      <c r="Q38" s="39" t="s">
        <v>441</v>
      </c>
      <c r="R38" s="39" t="s">
        <v>441</v>
      </c>
      <c r="S38" s="39" t="s">
        <v>441</v>
      </c>
      <c r="T38" s="39" t="s">
        <v>441</v>
      </c>
      <c r="U38" s="39" t="s">
        <v>441</v>
      </c>
      <c r="V38" s="39" t="s">
        <v>441</v>
      </c>
      <c r="W38" s="39" t="s">
        <v>441</v>
      </c>
      <c r="X38" s="39" t="s">
        <v>441</v>
      </c>
      <c r="Y38" s="39" t="s">
        <v>441</v>
      </c>
      <c r="Z38" s="39" t="s">
        <v>441</v>
      </c>
      <c r="AA38" s="39" t="s">
        <v>441</v>
      </c>
      <c r="AB38" s="39" t="s">
        <v>441</v>
      </c>
      <c r="AC38" s="39" t="s">
        <v>441</v>
      </c>
      <c r="AD38" s="39" t="s">
        <v>441</v>
      </c>
      <c r="AE38" s="192"/>
      <c r="AF38" s="39" t="s">
        <v>441</v>
      </c>
      <c r="AG38" s="39" t="s">
        <v>441</v>
      </c>
      <c r="AH38" s="39" t="s">
        <v>441</v>
      </c>
      <c r="AI38" s="39" t="s">
        <v>441</v>
      </c>
      <c r="AJ38" s="39" t="s">
        <v>441</v>
      </c>
      <c r="AK38" s="39" t="s">
        <v>441</v>
      </c>
      <c r="AL38" s="40" t="s">
        <v>70</v>
      </c>
    </row>
    <row r="39" spans="1:38" s="5" customFormat="1" ht="26.25" customHeight="1" thickBot="1" x14ac:dyDescent="0.25">
      <c r="A39" s="37" t="s">
        <v>121</v>
      </c>
      <c r="B39" s="37" t="s">
        <v>122</v>
      </c>
      <c r="C39" s="37" t="s">
        <v>123</v>
      </c>
      <c r="D39" s="38"/>
      <c r="E39" s="39">
        <v>1.1599953703183239</v>
      </c>
      <c r="F39" s="39">
        <v>0.10680292442232052</v>
      </c>
      <c r="G39" s="39">
        <v>0.23450283883595607</v>
      </c>
      <c r="H39" s="39">
        <v>8.7333713999999992E-5</v>
      </c>
      <c r="I39" s="39">
        <v>0.15674097323042885</v>
      </c>
      <c r="J39" s="39">
        <v>0.16209635193261859</v>
      </c>
      <c r="K39" s="39">
        <v>0.17090344866210894</v>
      </c>
      <c r="L39" s="39">
        <v>2.2673942358753186E-2</v>
      </c>
      <c r="M39" s="39">
        <v>1.3450213092279595</v>
      </c>
      <c r="N39" s="39">
        <v>0.13318243648972306</v>
      </c>
      <c r="O39" s="39">
        <v>4.8660645428754597E-2</v>
      </c>
      <c r="P39" s="39">
        <v>3.8820317348518311E-3</v>
      </c>
      <c r="Q39" s="39">
        <v>2.8716340781638574E-3</v>
      </c>
      <c r="R39" s="39">
        <v>0.10996354737394744</v>
      </c>
      <c r="S39" s="39">
        <v>3.4797177108787464E-2</v>
      </c>
      <c r="T39" s="39">
        <v>0.3512673551753806</v>
      </c>
      <c r="U39" s="39">
        <v>2.4482013471352287E-3</v>
      </c>
      <c r="V39" s="39">
        <v>1.9210631063935557</v>
      </c>
      <c r="W39" s="39">
        <v>0.3935580601237782</v>
      </c>
      <c r="X39" s="39">
        <v>4.7923755120364453E-2</v>
      </c>
      <c r="Y39" s="39">
        <v>7.1908020884838289E-2</v>
      </c>
      <c r="Z39" s="39">
        <v>9.4286591413647897E-2</v>
      </c>
      <c r="AA39" s="39">
        <v>1.9039296386139326E-2</v>
      </c>
      <c r="AB39" s="39">
        <v>0.23315766380498998</v>
      </c>
      <c r="AC39" s="39">
        <v>1.9858381479429574E-2</v>
      </c>
      <c r="AD39" s="39">
        <v>1.341881163996307E-2</v>
      </c>
      <c r="AE39" s="192"/>
      <c r="AF39" s="39">
        <v>1187.2309214399997</v>
      </c>
      <c r="AG39" s="39">
        <v>78.773950999999954</v>
      </c>
      <c r="AH39" s="39">
        <v>4145.1752402363391</v>
      </c>
      <c r="AI39" s="39">
        <v>3934.212</v>
      </c>
      <c r="AJ39" s="39">
        <v>29.111237999999997</v>
      </c>
      <c r="AK39" s="39" t="s">
        <v>422</v>
      </c>
      <c r="AL39" s="40" t="s">
        <v>70</v>
      </c>
    </row>
    <row r="40" spans="1:38" s="5" customFormat="1" ht="26.25" customHeight="1" thickBot="1" x14ac:dyDescent="0.25">
      <c r="A40" s="37" t="s">
        <v>84</v>
      </c>
      <c r="B40" s="37" t="s">
        <v>124</v>
      </c>
      <c r="C40" s="37" t="s">
        <v>125</v>
      </c>
      <c r="D40" s="38"/>
      <c r="E40" s="39">
        <v>0.28676668423529411</v>
      </c>
      <c r="F40" s="39">
        <v>2.9679459764705884E-2</v>
      </c>
      <c r="G40" s="39">
        <v>1.15940608E-4</v>
      </c>
      <c r="H40" s="39">
        <v>7.0309647058823535E-5</v>
      </c>
      <c r="I40" s="39">
        <v>1.8491437176470588E-2</v>
      </c>
      <c r="J40" s="39">
        <v>1.8491437176470588E-2</v>
      </c>
      <c r="K40" s="39">
        <v>1.8491437176470588E-2</v>
      </c>
      <c r="L40" s="39" t="s">
        <v>422</v>
      </c>
      <c r="M40" s="39">
        <v>9.4689517176470589E-2</v>
      </c>
      <c r="N40" s="39" t="s">
        <v>422</v>
      </c>
      <c r="O40" s="39">
        <v>8.7887058823529415E-5</v>
      </c>
      <c r="P40" s="39" t="s">
        <v>422</v>
      </c>
      <c r="Q40" s="39" t="s">
        <v>422</v>
      </c>
      <c r="R40" s="39">
        <v>4.3943529411764708E-4</v>
      </c>
      <c r="S40" s="39">
        <v>1.4940799999999999E-2</v>
      </c>
      <c r="T40" s="39">
        <v>6.1520941176470591E-4</v>
      </c>
      <c r="U40" s="39">
        <v>8.7887058823529415E-5</v>
      </c>
      <c r="V40" s="39">
        <v>8.7887058823529415E-3</v>
      </c>
      <c r="W40" s="39" t="s">
        <v>422</v>
      </c>
      <c r="X40" s="39">
        <v>2.6366117647058825E-4</v>
      </c>
      <c r="Y40" s="39">
        <v>4.3943529411764708E-4</v>
      </c>
      <c r="Z40" s="39" t="s">
        <v>422</v>
      </c>
      <c r="AA40" s="39" t="s">
        <v>422</v>
      </c>
      <c r="AB40" s="39">
        <v>7.0309647058823532E-4</v>
      </c>
      <c r="AC40" s="39" t="s">
        <v>422</v>
      </c>
      <c r="AD40" s="39" t="s">
        <v>422</v>
      </c>
      <c r="AE40" s="192"/>
      <c r="AF40" s="39">
        <v>368.81804235294118</v>
      </c>
      <c r="AG40" s="39" t="s">
        <v>422</v>
      </c>
      <c r="AH40" s="39" t="s">
        <v>422</v>
      </c>
      <c r="AI40" s="39" t="s">
        <v>422</v>
      </c>
      <c r="AJ40" s="39" t="s">
        <v>422</v>
      </c>
      <c r="AK40" s="39" t="s">
        <v>422</v>
      </c>
      <c r="AL40" s="40" t="s">
        <v>70</v>
      </c>
    </row>
    <row r="41" spans="1:38" s="5" customFormat="1" ht="26.25" customHeight="1" thickBot="1" x14ac:dyDescent="0.25">
      <c r="A41" s="37" t="s">
        <v>121</v>
      </c>
      <c r="B41" s="37" t="s">
        <v>126</v>
      </c>
      <c r="C41" s="37" t="s">
        <v>127</v>
      </c>
      <c r="D41" s="38"/>
      <c r="E41" s="39">
        <v>1.6805115418952348</v>
      </c>
      <c r="F41" s="39">
        <v>12.810360178018373</v>
      </c>
      <c r="G41" s="39">
        <v>0.82889417072865368</v>
      </c>
      <c r="H41" s="39">
        <v>1.5292677749307588</v>
      </c>
      <c r="I41" s="39">
        <v>15.541044978354545</v>
      </c>
      <c r="J41" s="39">
        <v>15.959985750268187</v>
      </c>
      <c r="K41" s="39">
        <v>16.807477836731476</v>
      </c>
      <c r="L41" s="39">
        <v>1.6024533303224917</v>
      </c>
      <c r="M41" s="39">
        <v>89.499389620327392</v>
      </c>
      <c r="N41" s="39">
        <v>0.75480639179432196</v>
      </c>
      <c r="O41" s="39">
        <v>0.31913395198701883</v>
      </c>
      <c r="P41" s="39">
        <v>1.7349068159551922E-2</v>
      </c>
      <c r="Q41" s="39">
        <v>7.2552397533117204E-3</v>
      </c>
      <c r="R41" s="39">
        <v>0.5699934808230116</v>
      </c>
      <c r="S41" s="39">
        <v>0.16185516378394055</v>
      </c>
      <c r="T41" s="39">
        <v>5.8372399947296205E-2</v>
      </c>
      <c r="U41" s="39">
        <v>1.339553017238E-2</v>
      </c>
      <c r="V41" s="39">
        <v>12.668229016837042</v>
      </c>
      <c r="W41" s="39">
        <v>17.074112761683235</v>
      </c>
      <c r="X41" s="39">
        <v>2.7620951316850575</v>
      </c>
      <c r="Y41" s="39">
        <v>2.5647946187093993</v>
      </c>
      <c r="Z41" s="39">
        <v>1.013632646360064</v>
      </c>
      <c r="AA41" s="39">
        <v>1.673467857263423</v>
      </c>
      <c r="AB41" s="39">
        <v>8.0139902540179442</v>
      </c>
      <c r="AC41" s="39">
        <v>0.12258294681176</v>
      </c>
      <c r="AD41" s="39">
        <v>9.7475546747584227E-2</v>
      </c>
      <c r="AE41" s="192"/>
      <c r="AF41" s="39">
        <v>783.73834000000011</v>
      </c>
      <c r="AG41" s="39">
        <v>565.90614800000003</v>
      </c>
      <c r="AH41" s="39">
        <v>3540.1727000000001</v>
      </c>
      <c r="AI41" s="39">
        <v>24446.417000000001</v>
      </c>
      <c r="AJ41" s="39" t="s">
        <v>422</v>
      </c>
      <c r="AK41" s="39" t="s">
        <v>422</v>
      </c>
      <c r="AL41" s="40" t="s">
        <v>70</v>
      </c>
    </row>
    <row r="42" spans="1:38" s="5" customFormat="1" ht="26.25" customHeight="1" thickBot="1" x14ac:dyDescent="0.25">
      <c r="A42" s="37" t="s">
        <v>84</v>
      </c>
      <c r="B42" s="37" t="s">
        <v>128</v>
      </c>
      <c r="C42" s="37" t="s">
        <v>129</v>
      </c>
      <c r="D42" s="38"/>
      <c r="E42" s="39" t="s">
        <v>408</v>
      </c>
      <c r="F42" s="39" t="s">
        <v>408</v>
      </c>
      <c r="G42" s="39" t="s">
        <v>408</v>
      </c>
      <c r="H42" s="39" t="s">
        <v>408</v>
      </c>
      <c r="I42" s="39" t="s">
        <v>408</v>
      </c>
      <c r="J42" s="39" t="s">
        <v>408</v>
      </c>
      <c r="K42" s="39" t="s">
        <v>408</v>
      </c>
      <c r="L42" s="39" t="s">
        <v>408</v>
      </c>
      <c r="M42" s="39" t="s">
        <v>408</v>
      </c>
      <c r="N42" s="39" t="s">
        <v>408</v>
      </c>
      <c r="O42" s="39" t="s">
        <v>408</v>
      </c>
      <c r="P42" s="39" t="s">
        <v>408</v>
      </c>
      <c r="Q42" s="39" t="s">
        <v>408</v>
      </c>
      <c r="R42" s="39" t="s">
        <v>408</v>
      </c>
      <c r="S42" s="39" t="s">
        <v>408</v>
      </c>
      <c r="T42" s="39" t="s">
        <v>408</v>
      </c>
      <c r="U42" s="39" t="s">
        <v>408</v>
      </c>
      <c r="V42" s="39" t="s">
        <v>408</v>
      </c>
      <c r="W42" s="39" t="s">
        <v>408</v>
      </c>
      <c r="X42" s="39" t="s">
        <v>408</v>
      </c>
      <c r="Y42" s="39" t="s">
        <v>408</v>
      </c>
      <c r="Z42" s="39" t="s">
        <v>408</v>
      </c>
      <c r="AA42" s="39" t="s">
        <v>408</v>
      </c>
      <c r="AB42" s="39" t="s">
        <v>408</v>
      </c>
      <c r="AC42" s="39" t="s">
        <v>408</v>
      </c>
      <c r="AD42" s="39" t="s">
        <v>408</v>
      </c>
      <c r="AE42" s="192"/>
      <c r="AF42" s="39" t="s">
        <v>408</v>
      </c>
      <c r="AG42" s="39" t="s">
        <v>408</v>
      </c>
      <c r="AH42" s="39" t="s">
        <v>408</v>
      </c>
      <c r="AI42" s="39" t="s">
        <v>408</v>
      </c>
      <c r="AJ42" s="39" t="s">
        <v>408</v>
      </c>
      <c r="AK42" s="39" t="s">
        <v>408</v>
      </c>
      <c r="AL42" s="40" t="s">
        <v>70</v>
      </c>
    </row>
    <row r="43" spans="1:38" s="5" customFormat="1" ht="26.25" customHeight="1" thickBot="1" x14ac:dyDescent="0.25">
      <c r="A43" s="37" t="s">
        <v>121</v>
      </c>
      <c r="B43" s="37" t="s">
        <v>130</v>
      </c>
      <c r="C43" s="37" t="s">
        <v>131</v>
      </c>
      <c r="D43" s="38"/>
      <c r="E43" s="39">
        <v>0.16380348742759931</v>
      </c>
      <c r="F43" s="39">
        <v>3.3216115045955986E-2</v>
      </c>
      <c r="G43" s="39">
        <v>0.42322366036270243</v>
      </c>
      <c r="H43" s="39" t="s">
        <v>441</v>
      </c>
      <c r="I43" s="39">
        <v>4.1684408893145078E-2</v>
      </c>
      <c r="J43" s="39">
        <v>4.4014901529545056E-2</v>
      </c>
      <c r="K43" s="39">
        <v>4.6292787091545065E-2</v>
      </c>
      <c r="L43" s="39">
        <v>4.0669209911571545E-3</v>
      </c>
      <c r="M43" s="39">
        <v>0.26111446832529944</v>
      </c>
      <c r="N43" s="39">
        <v>4.6201625766990356E-5</v>
      </c>
      <c r="O43" s="39">
        <v>4.5848241038008438E-6</v>
      </c>
      <c r="P43" s="39">
        <v>3.1331370359870004E-6</v>
      </c>
      <c r="Q43" s="39">
        <v>1.5040744270309586E-6</v>
      </c>
      <c r="R43" s="39">
        <v>1.2674707449663371E-5</v>
      </c>
      <c r="S43" s="39">
        <v>6.243541105353056E-6</v>
      </c>
      <c r="T43" s="39">
        <v>9.7329176663953153E-6</v>
      </c>
      <c r="U43" s="39">
        <v>8.4856597477609885E-7</v>
      </c>
      <c r="V43" s="39">
        <v>2.20398955879539E-4</v>
      </c>
      <c r="W43" s="39">
        <v>7.7678659127704025E-11</v>
      </c>
      <c r="X43" s="39">
        <v>1.1286402500831457E-5</v>
      </c>
      <c r="Y43" s="39">
        <v>1.563558518301239E-5</v>
      </c>
      <c r="Z43" s="39">
        <v>7.4990845458037462E-6</v>
      </c>
      <c r="AA43" s="39">
        <v>4.7402062137536378E-6</v>
      </c>
      <c r="AB43" s="39">
        <v>3.916127844340123E-5</v>
      </c>
      <c r="AC43" s="39">
        <v>1.8065666065000004E-9</v>
      </c>
      <c r="AD43" s="39">
        <v>5.6146382488731216E-8</v>
      </c>
      <c r="AE43" s="192"/>
      <c r="AF43" s="39">
        <v>20.378334679999998</v>
      </c>
      <c r="AG43" s="39">
        <v>330.25643500000007</v>
      </c>
      <c r="AH43" s="39">
        <v>473.00770451798792</v>
      </c>
      <c r="AI43" s="39">
        <v>461.8369999999997</v>
      </c>
      <c r="AJ43" s="39" t="s">
        <v>440</v>
      </c>
      <c r="AK43" s="39" t="s">
        <v>422</v>
      </c>
      <c r="AL43" s="40" t="s">
        <v>70</v>
      </c>
    </row>
    <row r="44" spans="1:38" s="5" customFormat="1" ht="26.25" customHeight="1" thickBot="1" x14ac:dyDescent="0.25">
      <c r="A44" s="37" t="s">
        <v>84</v>
      </c>
      <c r="B44" s="37" t="s">
        <v>132</v>
      </c>
      <c r="C44" s="37" t="s">
        <v>133</v>
      </c>
      <c r="D44" s="38"/>
      <c r="E44" s="39">
        <v>1.1252485462067032</v>
      </c>
      <c r="F44" s="39">
        <v>0.87110770932164561</v>
      </c>
      <c r="G44" s="39">
        <v>1.665677785252174E-3</v>
      </c>
      <c r="H44" s="39">
        <v>9.350642041205076E-4</v>
      </c>
      <c r="I44" s="39">
        <v>6.3327467257198247E-2</v>
      </c>
      <c r="J44" s="39">
        <v>6.3327467257198247E-2</v>
      </c>
      <c r="K44" s="39">
        <v>6.3327467257198247E-2</v>
      </c>
      <c r="L44" s="39">
        <v>2.5700384059458885E-2</v>
      </c>
      <c r="M44" s="39">
        <v>9.6687387097157504</v>
      </c>
      <c r="N44" s="39" t="s">
        <v>422</v>
      </c>
      <c r="O44" s="39">
        <v>1.2626423478260872E-3</v>
      </c>
      <c r="P44" s="39" t="s">
        <v>422</v>
      </c>
      <c r="Q44" s="39" t="s">
        <v>422</v>
      </c>
      <c r="R44" s="39">
        <v>6.3132117391304348E-3</v>
      </c>
      <c r="S44" s="39">
        <v>0.21464919913043476</v>
      </c>
      <c r="T44" s="39">
        <v>8.8384964347826087E-3</v>
      </c>
      <c r="U44" s="39">
        <v>1.2626423478260872E-3</v>
      </c>
      <c r="V44" s="39">
        <v>0.1262642347826087</v>
      </c>
      <c r="W44" s="39" t="s">
        <v>422</v>
      </c>
      <c r="X44" s="39">
        <v>3.7879270434782613E-3</v>
      </c>
      <c r="Y44" s="39">
        <v>6.3132117391304348E-3</v>
      </c>
      <c r="Z44" s="39" t="s">
        <v>422</v>
      </c>
      <c r="AA44" s="39" t="s">
        <v>422</v>
      </c>
      <c r="AB44" s="39">
        <v>1.0101138782608696E-2</v>
      </c>
      <c r="AC44" s="39" t="s">
        <v>422</v>
      </c>
      <c r="AD44" s="39" t="s">
        <v>422</v>
      </c>
      <c r="AE44" s="192"/>
      <c r="AF44" s="39">
        <v>5298.6786126521738</v>
      </c>
      <c r="AG44" s="39" t="s">
        <v>422</v>
      </c>
      <c r="AH44" s="39" t="s">
        <v>422</v>
      </c>
      <c r="AI44" s="39" t="s">
        <v>422</v>
      </c>
      <c r="AJ44" s="39" t="s">
        <v>422</v>
      </c>
      <c r="AK44" s="39" t="s">
        <v>422</v>
      </c>
      <c r="AL44" s="40" t="s">
        <v>70</v>
      </c>
    </row>
    <row r="45" spans="1:38" s="5" customFormat="1" ht="26.25" customHeight="1" thickBot="1" x14ac:dyDescent="0.25">
      <c r="A45" s="37" t="s">
        <v>84</v>
      </c>
      <c r="B45" s="37" t="s">
        <v>134</v>
      </c>
      <c r="C45" s="37" t="s">
        <v>135</v>
      </c>
      <c r="D45" s="38"/>
      <c r="E45" s="39" t="s">
        <v>408</v>
      </c>
      <c r="F45" s="39" t="s">
        <v>408</v>
      </c>
      <c r="G45" s="39" t="s">
        <v>408</v>
      </c>
      <c r="H45" s="39" t="s">
        <v>408</v>
      </c>
      <c r="I45" s="39" t="s">
        <v>408</v>
      </c>
      <c r="J45" s="39" t="s">
        <v>408</v>
      </c>
      <c r="K45" s="39" t="s">
        <v>408</v>
      </c>
      <c r="L45" s="39" t="s">
        <v>408</v>
      </c>
      <c r="M45" s="39" t="s">
        <v>408</v>
      </c>
      <c r="N45" s="39" t="s">
        <v>408</v>
      </c>
      <c r="O45" s="39" t="s">
        <v>408</v>
      </c>
      <c r="P45" s="39" t="s">
        <v>408</v>
      </c>
      <c r="Q45" s="39" t="s">
        <v>408</v>
      </c>
      <c r="R45" s="39" t="s">
        <v>408</v>
      </c>
      <c r="S45" s="39" t="s">
        <v>408</v>
      </c>
      <c r="T45" s="39" t="s">
        <v>408</v>
      </c>
      <c r="U45" s="39" t="s">
        <v>408</v>
      </c>
      <c r="V45" s="39" t="s">
        <v>408</v>
      </c>
      <c r="W45" s="39" t="s">
        <v>408</v>
      </c>
      <c r="X45" s="39" t="s">
        <v>408</v>
      </c>
      <c r="Y45" s="39" t="s">
        <v>408</v>
      </c>
      <c r="Z45" s="39" t="s">
        <v>408</v>
      </c>
      <c r="AA45" s="39" t="s">
        <v>408</v>
      </c>
      <c r="AB45" s="39" t="s">
        <v>408</v>
      </c>
      <c r="AC45" s="39" t="s">
        <v>408</v>
      </c>
      <c r="AD45" s="39" t="s">
        <v>408</v>
      </c>
      <c r="AE45" s="192"/>
      <c r="AF45" s="39" t="s">
        <v>408</v>
      </c>
      <c r="AG45" s="39" t="s">
        <v>408</v>
      </c>
      <c r="AH45" s="39" t="s">
        <v>408</v>
      </c>
      <c r="AI45" s="39" t="s">
        <v>408</v>
      </c>
      <c r="AJ45" s="39" t="s">
        <v>408</v>
      </c>
      <c r="AK45" s="39" t="s">
        <v>408</v>
      </c>
      <c r="AL45" s="40" t="s">
        <v>70</v>
      </c>
    </row>
    <row r="46" spans="1:38" s="5" customFormat="1" ht="26.25" customHeight="1" thickBot="1" x14ac:dyDescent="0.25">
      <c r="A46" s="37" t="s">
        <v>121</v>
      </c>
      <c r="B46" s="37" t="s">
        <v>136</v>
      </c>
      <c r="C46" s="37" t="s">
        <v>137</v>
      </c>
      <c r="D46" s="38"/>
      <c r="E46" s="39" t="s">
        <v>408</v>
      </c>
      <c r="F46" s="39" t="s">
        <v>408</v>
      </c>
      <c r="G46" s="39" t="s">
        <v>408</v>
      </c>
      <c r="H46" s="39" t="s">
        <v>408</v>
      </c>
      <c r="I46" s="39" t="s">
        <v>408</v>
      </c>
      <c r="J46" s="39" t="s">
        <v>408</v>
      </c>
      <c r="K46" s="39" t="s">
        <v>408</v>
      </c>
      <c r="L46" s="39" t="s">
        <v>408</v>
      </c>
      <c r="M46" s="39" t="s">
        <v>408</v>
      </c>
      <c r="N46" s="39" t="s">
        <v>408</v>
      </c>
      <c r="O46" s="39" t="s">
        <v>408</v>
      </c>
      <c r="P46" s="39" t="s">
        <v>408</v>
      </c>
      <c r="Q46" s="39" t="s">
        <v>408</v>
      </c>
      <c r="R46" s="39" t="s">
        <v>408</v>
      </c>
      <c r="S46" s="39" t="s">
        <v>408</v>
      </c>
      <c r="T46" s="39" t="s">
        <v>408</v>
      </c>
      <c r="U46" s="39" t="s">
        <v>408</v>
      </c>
      <c r="V46" s="39" t="s">
        <v>408</v>
      </c>
      <c r="W46" s="39" t="s">
        <v>408</v>
      </c>
      <c r="X46" s="39" t="s">
        <v>408</v>
      </c>
      <c r="Y46" s="39" t="s">
        <v>408</v>
      </c>
      <c r="Z46" s="39" t="s">
        <v>408</v>
      </c>
      <c r="AA46" s="39" t="s">
        <v>408</v>
      </c>
      <c r="AB46" s="39" t="s">
        <v>408</v>
      </c>
      <c r="AC46" s="39" t="s">
        <v>408</v>
      </c>
      <c r="AD46" s="39" t="s">
        <v>408</v>
      </c>
      <c r="AE46" s="192"/>
      <c r="AF46" s="39" t="s">
        <v>408</v>
      </c>
      <c r="AG46" s="39" t="s">
        <v>408</v>
      </c>
      <c r="AH46" s="39" t="s">
        <v>408</v>
      </c>
      <c r="AI46" s="39" t="s">
        <v>408</v>
      </c>
      <c r="AJ46" s="39" t="s">
        <v>408</v>
      </c>
      <c r="AK46" s="39" t="s">
        <v>408</v>
      </c>
      <c r="AL46" s="40" t="s">
        <v>70</v>
      </c>
    </row>
    <row r="47" spans="1:38" s="5" customFormat="1" ht="26.25" customHeight="1" thickBot="1" x14ac:dyDescent="0.25">
      <c r="A47" s="37" t="s">
        <v>84</v>
      </c>
      <c r="B47" s="37" t="s">
        <v>138</v>
      </c>
      <c r="C47" s="37" t="s">
        <v>139</v>
      </c>
      <c r="D47" s="38"/>
      <c r="E47" s="39" t="s">
        <v>441</v>
      </c>
      <c r="F47" s="39" t="s">
        <v>441</v>
      </c>
      <c r="G47" s="39" t="s">
        <v>441</v>
      </c>
      <c r="H47" s="39" t="s">
        <v>441</v>
      </c>
      <c r="I47" s="39" t="s">
        <v>441</v>
      </c>
      <c r="J47" s="39" t="s">
        <v>441</v>
      </c>
      <c r="K47" s="39" t="s">
        <v>441</v>
      </c>
      <c r="L47" s="39" t="s">
        <v>441</v>
      </c>
      <c r="M47" s="39" t="s">
        <v>441</v>
      </c>
      <c r="N47" s="39" t="s">
        <v>441</v>
      </c>
      <c r="O47" s="39" t="s">
        <v>441</v>
      </c>
      <c r="P47" s="39" t="s">
        <v>441</v>
      </c>
      <c r="Q47" s="39" t="s">
        <v>441</v>
      </c>
      <c r="R47" s="39" t="s">
        <v>441</v>
      </c>
      <c r="S47" s="39" t="s">
        <v>441</v>
      </c>
      <c r="T47" s="39" t="s">
        <v>441</v>
      </c>
      <c r="U47" s="39" t="s">
        <v>441</v>
      </c>
      <c r="V47" s="39" t="s">
        <v>441</v>
      </c>
      <c r="W47" s="39" t="s">
        <v>441</v>
      </c>
      <c r="X47" s="39" t="s">
        <v>441</v>
      </c>
      <c r="Y47" s="39" t="s">
        <v>441</v>
      </c>
      <c r="Z47" s="39" t="s">
        <v>441</v>
      </c>
      <c r="AA47" s="39" t="s">
        <v>441</v>
      </c>
      <c r="AB47" s="39" t="s">
        <v>441</v>
      </c>
      <c r="AC47" s="39" t="s">
        <v>441</v>
      </c>
      <c r="AD47" s="39" t="s">
        <v>441</v>
      </c>
      <c r="AE47" s="192"/>
      <c r="AF47" s="39" t="s">
        <v>441</v>
      </c>
      <c r="AG47" s="39" t="s">
        <v>441</v>
      </c>
      <c r="AH47" s="39" t="s">
        <v>441</v>
      </c>
      <c r="AI47" s="39" t="s">
        <v>441</v>
      </c>
      <c r="AJ47" s="39" t="s">
        <v>441</v>
      </c>
      <c r="AK47" s="39" t="s">
        <v>441</v>
      </c>
      <c r="AL47" s="40" t="s">
        <v>70</v>
      </c>
    </row>
    <row r="48" spans="1:38" s="5" customFormat="1" ht="26.25" customHeight="1" thickBot="1" x14ac:dyDescent="0.25">
      <c r="A48" s="37" t="s">
        <v>140</v>
      </c>
      <c r="B48" s="37" t="s">
        <v>11</v>
      </c>
      <c r="C48" s="37" t="s">
        <v>141</v>
      </c>
      <c r="D48" s="38"/>
      <c r="E48" s="39" t="s">
        <v>422</v>
      </c>
      <c r="F48" s="39">
        <v>4.1940644000000002</v>
      </c>
      <c r="G48" s="39" t="s">
        <v>422</v>
      </c>
      <c r="H48" s="39" t="s">
        <v>422</v>
      </c>
      <c r="I48" s="39">
        <v>0.125821932</v>
      </c>
      <c r="J48" s="39">
        <v>0.81784255800000005</v>
      </c>
      <c r="K48" s="39">
        <v>1.719566404</v>
      </c>
      <c r="L48" s="39" t="s">
        <v>422</v>
      </c>
      <c r="M48" s="39" t="s">
        <v>422</v>
      </c>
      <c r="N48" s="39" t="s">
        <v>422</v>
      </c>
      <c r="O48" s="39" t="s">
        <v>422</v>
      </c>
      <c r="P48" s="39" t="s">
        <v>422</v>
      </c>
      <c r="Q48" s="39" t="s">
        <v>422</v>
      </c>
      <c r="R48" s="39" t="s">
        <v>422</v>
      </c>
      <c r="S48" s="39" t="s">
        <v>422</v>
      </c>
      <c r="T48" s="39" t="s">
        <v>422</v>
      </c>
      <c r="U48" s="39" t="s">
        <v>422</v>
      </c>
      <c r="V48" s="39" t="s">
        <v>422</v>
      </c>
      <c r="W48" s="39" t="s">
        <v>422</v>
      </c>
      <c r="X48" s="39" t="s">
        <v>422</v>
      </c>
      <c r="Y48" s="39" t="s">
        <v>422</v>
      </c>
      <c r="Z48" s="39" t="s">
        <v>422</v>
      </c>
      <c r="AA48" s="39" t="s">
        <v>422</v>
      </c>
      <c r="AB48" s="39" t="s">
        <v>422</v>
      </c>
      <c r="AC48" s="39" t="s">
        <v>422</v>
      </c>
      <c r="AD48" s="39" t="s">
        <v>422</v>
      </c>
      <c r="AE48" s="192"/>
      <c r="AF48" s="39" t="s">
        <v>422</v>
      </c>
      <c r="AG48" s="39" t="s">
        <v>422</v>
      </c>
      <c r="AH48" s="39" t="s">
        <v>422</v>
      </c>
      <c r="AI48" s="39" t="s">
        <v>422</v>
      </c>
      <c r="AJ48" s="39" t="s">
        <v>422</v>
      </c>
      <c r="AK48" s="39">
        <v>20.970321999999999</v>
      </c>
      <c r="AL48" s="40" t="s">
        <v>142</v>
      </c>
    </row>
    <row r="49" spans="1:38" s="5" customFormat="1" ht="26.25" customHeight="1" thickBot="1" x14ac:dyDescent="0.25">
      <c r="A49" s="37" t="s">
        <v>140</v>
      </c>
      <c r="B49" s="37" t="s">
        <v>18</v>
      </c>
      <c r="C49" s="37" t="s">
        <v>143</v>
      </c>
      <c r="D49" s="38"/>
      <c r="E49" s="39" t="s">
        <v>440</v>
      </c>
      <c r="F49" s="39" t="s">
        <v>440</v>
      </c>
      <c r="G49" s="39" t="s">
        <v>440</v>
      </c>
      <c r="H49" s="39" t="s">
        <v>440</v>
      </c>
      <c r="I49" s="39" t="s">
        <v>440</v>
      </c>
      <c r="J49" s="39" t="s">
        <v>440</v>
      </c>
      <c r="K49" s="39" t="s">
        <v>440</v>
      </c>
      <c r="L49" s="39" t="s">
        <v>440</v>
      </c>
      <c r="M49" s="39" t="s">
        <v>440</v>
      </c>
      <c r="N49" s="39" t="s">
        <v>440</v>
      </c>
      <c r="O49" s="39" t="s">
        <v>440</v>
      </c>
      <c r="P49" s="39" t="s">
        <v>440</v>
      </c>
      <c r="Q49" s="39" t="s">
        <v>440</v>
      </c>
      <c r="R49" s="39" t="s">
        <v>440</v>
      </c>
      <c r="S49" s="39" t="s">
        <v>440</v>
      </c>
      <c r="T49" s="39" t="s">
        <v>440</v>
      </c>
      <c r="U49" s="39" t="s">
        <v>440</v>
      </c>
      <c r="V49" s="39" t="s">
        <v>440</v>
      </c>
      <c r="W49" s="39" t="s">
        <v>440</v>
      </c>
      <c r="X49" s="39" t="s">
        <v>440</v>
      </c>
      <c r="Y49" s="39" t="s">
        <v>440</v>
      </c>
      <c r="Z49" s="39" t="s">
        <v>440</v>
      </c>
      <c r="AA49" s="39" t="s">
        <v>440</v>
      </c>
      <c r="AB49" s="39" t="s">
        <v>440</v>
      </c>
      <c r="AC49" s="39" t="s">
        <v>440</v>
      </c>
      <c r="AD49" s="39" t="s">
        <v>440</v>
      </c>
      <c r="AE49" s="192"/>
      <c r="AF49" s="39" t="s">
        <v>422</v>
      </c>
      <c r="AG49" s="39" t="s">
        <v>422</v>
      </c>
      <c r="AH49" s="39" t="s">
        <v>422</v>
      </c>
      <c r="AI49" s="39" t="s">
        <v>422</v>
      </c>
      <c r="AJ49" s="39" t="s">
        <v>422</v>
      </c>
      <c r="AK49" s="39" t="s">
        <v>440</v>
      </c>
      <c r="AL49" s="40" t="s">
        <v>144</v>
      </c>
    </row>
    <row r="50" spans="1:38" s="5" customFormat="1" ht="26.25" customHeight="1" thickBot="1" x14ac:dyDescent="0.25">
      <c r="A50" s="37" t="s">
        <v>140</v>
      </c>
      <c r="B50" s="37" t="s">
        <v>145</v>
      </c>
      <c r="C50" s="37" t="s">
        <v>146</v>
      </c>
      <c r="D50" s="38"/>
      <c r="E50" s="39" t="s">
        <v>440</v>
      </c>
      <c r="F50" s="39" t="s">
        <v>440</v>
      </c>
      <c r="G50" s="39" t="s">
        <v>440</v>
      </c>
      <c r="H50" s="39" t="s">
        <v>440</v>
      </c>
      <c r="I50" s="39" t="s">
        <v>440</v>
      </c>
      <c r="J50" s="39" t="s">
        <v>440</v>
      </c>
      <c r="K50" s="39" t="s">
        <v>440</v>
      </c>
      <c r="L50" s="39" t="s">
        <v>440</v>
      </c>
      <c r="M50" s="39" t="s">
        <v>440</v>
      </c>
      <c r="N50" s="39" t="s">
        <v>440</v>
      </c>
      <c r="O50" s="39" t="s">
        <v>440</v>
      </c>
      <c r="P50" s="39" t="s">
        <v>440</v>
      </c>
      <c r="Q50" s="39" t="s">
        <v>440</v>
      </c>
      <c r="R50" s="39" t="s">
        <v>440</v>
      </c>
      <c r="S50" s="39" t="s">
        <v>440</v>
      </c>
      <c r="T50" s="39" t="s">
        <v>440</v>
      </c>
      <c r="U50" s="39" t="s">
        <v>440</v>
      </c>
      <c r="V50" s="39" t="s">
        <v>440</v>
      </c>
      <c r="W50" s="39" t="s">
        <v>440</v>
      </c>
      <c r="X50" s="39" t="s">
        <v>440</v>
      </c>
      <c r="Y50" s="39" t="s">
        <v>440</v>
      </c>
      <c r="Z50" s="39" t="s">
        <v>440</v>
      </c>
      <c r="AA50" s="39" t="s">
        <v>440</v>
      </c>
      <c r="AB50" s="39" t="s">
        <v>440</v>
      </c>
      <c r="AC50" s="39" t="s">
        <v>440</v>
      </c>
      <c r="AD50" s="39" t="s">
        <v>440</v>
      </c>
      <c r="AE50" s="192"/>
      <c r="AF50" s="39" t="s">
        <v>440</v>
      </c>
      <c r="AG50" s="39" t="s">
        <v>440</v>
      </c>
      <c r="AH50" s="39" t="s">
        <v>440</v>
      </c>
      <c r="AI50" s="39" t="s">
        <v>440</v>
      </c>
      <c r="AJ50" s="39" t="s">
        <v>440</v>
      </c>
      <c r="AK50" s="39" t="s">
        <v>440</v>
      </c>
      <c r="AL50" s="40" t="s">
        <v>147</v>
      </c>
    </row>
    <row r="51" spans="1:38" s="5" customFormat="1" ht="26.25" customHeight="1" thickBot="1" x14ac:dyDescent="0.25">
      <c r="A51" s="37" t="s">
        <v>140</v>
      </c>
      <c r="B51" s="37" t="s">
        <v>148</v>
      </c>
      <c r="C51" s="37" t="s">
        <v>149</v>
      </c>
      <c r="D51" s="38"/>
      <c r="E51" s="39" t="s">
        <v>422</v>
      </c>
      <c r="F51" s="39">
        <v>2.1021999999999998E-3</v>
      </c>
      <c r="G51" s="39" t="s">
        <v>441</v>
      </c>
      <c r="H51" s="39" t="s">
        <v>422</v>
      </c>
      <c r="I51" s="39" t="s">
        <v>422</v>
      </c>
      <c r="J51" s="39" t="s">
        <v>422</v>
      </c>
      <c r="K51" s="39" t="s">
        <v>422</v>
      </c>
      <c r="L51" s="39" t="s">
        <v>422</v>
      </c>
      <c r="M51" s="39" t="s">
        <v>422</v>
      </c>
      <c r="N51" s="39" t="s">
        <v>422</v>
      </c>
      <c r="O51" s="39" t="s">
        <v>422</v>
      </c>
      <c r="P51" s="39" t="s">
        <v>422</v>
      </c>
      <c r="Q51" s="39" t="s">
        <v>422</v>
      </c>
      <c r="R51" s="39" t="s">
        <v>422</v>
      </c>
      <c r="S51" s="39" t="s">
        <v>422</v>
      </c>
      <c r="T51" s="39" t="s">
        <v>422</v>
      </c>
      <c r="U51" s="39" t="s">
        <v>422</v>
      </c>
      <c r="V51" s="39" t="s">
        <v>422</v>
      </c>
      <c r="W51" s="39" t="s">
        <v>441</v>
      </c>
      <c r="X51" s="39" t="s">
        <v>422</v>
      </c>
      <c r="Y51" s="39" t="s">
        <v>422</v>
      </c>
      <c r="Z51" s="39" t="s">
        <v>422</v>
      </c>
      <c r="AA51" s="39" t="s">
        <v>422</v>
      </c>
      <c r="AB51" s="39" t="s">
        <v>422</v>
      </c>
      <c r="AC51" s="39" t="s">
        <v>422</v>
      </c>
      <c r="AD51" s="39" t="s">
        <v>422</v>
      </c>
      <c r="AE51" s="192"/>
      <c r="AF51" s="39" t="s">
        <v>422</v>
      </c>
      <c r="AG51" s="39" t="s">
        <v>422</v>
      </c>
      <c r="AH51" s="39" t="s">
        <v>422</v>
      </c>
      <c r="AI51" s="39" t="s">
        <v>422</v>
      </c>
      <c r="AJ51" s="39" t="s">
        <v>422</v>
      </c>
      <c r="AK51" s="39" t="s">
        <v>456</v>
      </c>
      <c r="AL51" s="40" t="s">
        <v>150</v>
      </c>
    </row>
    <row r="52" spans="1:38" s="5" customFormat="1" ht="26.25" customHeight="1" thickBot="1" x14ac:dyDescent="0.25">
      <c r="A52" s="37" t="s">
        <v>140</v>
      </c>
      <c r="B52" s="37" t="s">
        <v>151</v>
      </c>
      <c r="C52" s="37" t="s">
        <v>152</v>
      </c>
      <c r="D52" s="196"/>
      <c r="E52" s="39">
        <v>0.21958258</v>
      </c>
      <c r="F52" s="39">
        <v>0.69011667999999993</v>
      </c>
      <c r="G52" s="39">
        <v>1.5370780599999998</v>
      </c>
      <c r="H52" s="39" t="s">
        <v>408</v>
      </c>
      <c r="I52" s="39">
        <v>1.2547575999999998E-2</v>
      </c>
      <c r="J52" s="39">
        <v>3.1368939999999998E-2</v>
      </c>
      <c r="K52" s="39">
        <v>3.7642728E-2</v>
      </c>
      <c r="L52" s="39" t="s">
        <v>422</v>
      </c>
      <c r="M52" s="39">
        <v>0.25722530799999999</v>
      </c>
      <c r="N52" s="39">
        <v>1.8821363999999997E-2</v>
      </c>
      <c r="O52" s="39">
        <v>3.1368939999999999E-3</v>
      </c>
      <c r="P52" s="39">
        <v>3.7642727999999998E-3</v>
      </c>
      <c r="Q52" s="39">
        <v>6.273788E-4</v>
      </c>
      <c r="R52" s="39">
        <v>6.273788E-4</v>
      </c>
      <c r="S52" s="39">
        <v>7.5285455999999995E-3</v>
      </c>
      <c r="T52" s="39">
        <v>3.3251076399999996E-2</v>
      </c>
      <c r="U52" s="39">
        <v>6.273788E-4</v>
      </c>
      <c r="V52" s="39">
        <v>6.2737879999999998E-3</v>
      </c>
      <c r="W52" s="39">
        <v>7.5285455999999995E-3</v>
      </c>
      <c r="X52" s="39" t="s">
        <v>422</v>
      </c>
      <c r="Y52" s="39" t="s">
        <v>422</v>
      </c>
      <c r="Z52" s="39" t="s">
        <v>422</v>
      </c>
      <c r="AA52" s="39" t="s">
        <v>422</v>
      </c>
      <c r="AB52" s="39" t="s">
        <v>422</v>
      </c>
      <c r="AC52" s="39" t="s">
        <v>422</v>
      </c>
      <c r="AD52" s="39" t="s">
        <v>422</v>
      </c>
      <c r="AE52" s="192"/>
      <c r="AF52" s="39" t="s">
        <v>422</v>
      </c>
      <c r="AG52" s="39" t="s">
        <v>422</v>
      </c>
      <c r="AH52" s="39" t="s">
        <v>422</v>
      </c>
      <c r="AI52" s="39" t="s">
        <v>422</v>
      </c>
      <c r="AJ52" s="39" t="s">
        <v>422</v>
      </c>
      <c r="AK52" s="39" t="s">
        <v>456</v>
      </c>
      <c r="AL52" s="40" t="s">
        <v>153</v>
      </c>
    </row>
    <row r="53" spans="1:38" s="5" customFormat="1" ht="26.25" customHeight="1" thickBot="1" x14ac:dyDescent="0.25">
      <c r="A53" s="37" t="s">
        <v>140</v>
      </c>
      <c r="B53" s="37" t="s">
        <v>154</v>
      </c>
      <c r="C53" s="37" t="s">
        <v>155</v>
      </c>
      <c r="D53" s="38"/>
      <c r="E53" s="39" t="s">
        <v>422</v>
      </c>
      <c r="F53" s="39">
        <v>1.6240881722927503</v>
      </c>
      <c r="G53" s="39" t="s">
        <v>422</v>
      </c>
      <c r="H53" s="39" t="s">
        <v>422</v>
      </c>
      <c r="I53" s="39" t="s">
        <v>422</v>
      </c>
      <c r="J53" s="39" t="s">
        <v>422</v>
      </c>
      <c r="K53" s="39" t="s">
        <v>422</v>
      </c>
      <c r="L53" s="39" t="s">
        <v>422</v>
      </c>
      <c r="M53" s="39" t="s">
        <v>422</v>
      </c>
      <c r="N53" s="39" t="s">
        <v>422</v>
      </c>
      <c r="O53" s="39" t="s">
        <v>422</v>
      </c>
      <c r="P53" s="39" t="s">
        <v>422</v>
      </c>
      <c r="Q53" s="39" t="s">
        <v>422</v>
      </c>
      <c r="R53" s="39" t="s">
        <v>422</v>
      </c>
      <c r="S53" s="39" t="s">
        <v>422</v>
      </c>
      <c r="T53" s="39" t="s">
        <v>422</v>
      </c>
      <c r="U53" s="39" t="s">
        <v>422</v>
      </c>
      <c r="V53" s="39" t="s">
        <v>422</v>
      </c>
      <c r="W53" s="39" t="s">
        <v>422</v>
      </c>
      <c r="X53" s="39" t="s">
        <v>422</v>
      </c>
      <c r="Y53" s="39" t="s">
        <v>422</v>
      </c>
      <c r="Z53" s="39" t="s">
        <v>422</v>
      </c>
      <c r="AA53" s="39" t="s">
        <v>422</v>
      </c>
      <c r="AB53" s="39" t="s">
        <v>422</v>
      </c>
      <c r="AC53" s="39" t="s">
        <v>422</v>
      </c>
      <c r="AD53" s="39" t="s">
        <v>422</v>
      </c>
      <c r="AE53" s="192"/>
      <c r="AF53" s="39" t="s">
        <v>422</v>
      </c>
      <c r="AG53" s="39" t="s">
        <v>422</v>
      </c>
      <c r="AH53" s="39" t="s">
        <v>422</v>
      </c>
      <c r="AI53" s="39" t="s">
        <v>422</v>
      </c>
      <c r="AJ53" s="39" t="s">
        <v>422</v>
      </c>
      <c r="AK53" s="39">
        <v>754.16839658950005</v>
      </c>
      <c r="AL53" s="40" t="s">
        <v>156</v>
      </c>
    </row>
    <row r="54" spans="1:38" s="5" customFormat="1" ht="26.25" customHeight="1" thickBot="1" x14ac:dyDescent="0.25">
      <c r="A54" s="37" t="s">
        <v>140</v>
      </c>
      <c r="B54" s="37" t="s">
        <v>12</v>
      </c>
      <c r="C54" s="37" t="s">
        <v>157</v>
      </c>
      <c r="D54" s="38"/>
      <c r="E54" s="39" t="s">
        <v>422</v>
      </c>
      <c r="F54" s="39">
        <v>0.22993596999999996</v>
      </c>
      <c r="G54" s="39" t="s">
        <v>422</v>
      </c>
      <c r="H54" s="39" t="s">
        <v>422</v>
      </c>
      <c r="I54" s="39" t="s">
        <v>422</v>
      </c>
      <c r="J54" s="39" t="s">
        <v>422</v>
      </c>
      <c r="K54" s="39" t="s">
        <v>422</v>
      </c>
      <c r="L54" s="39" t="s">
        <v>422</v>
      </c>
      <c r="M54" s="39" t="s">
        <v>422</v>
      </c>
      <c r="N54" s="39" t="s">
        <v>422</v>
      </c>
      <c r="O54" s="39" t="s">
        <v>422</v>
      </c>
      <c r="P54" s="39" t="s">
        <v>422</v>
      </c>
      <c r="Q54" s="39" t="s">
        <v>422</v>
      </c>
      <c r="R54" s="39" t="s">
        <v>422</v>
      </c>
      <c r="S54" s="39" t="s">
        <v>422</v>
      </c>
      <c r="T54" s="39" t="s">
        <v>422</v>
      </c>
      <c r="U54" s="39" t="s">
        <v>422</v>
      </c>
      <c r="V54" s="39" t="s">
        <v>422</v>
      </c>
      <c r="W54" s="39" t="s">
        <v>422</v>
      </c>
      <c r="X54" s="39" t="s">
        <v>422</v>
      </c>
      <c r="Y54" s="39" t="s">
        <v>422</v>
      </c>
      <c r="Z54" s="39" t="s">
        <v>422</v>
      </c>
      <c r="AA54" s="39" t="s">
        <v>422</v>
      </c>
      <c r="AB54" s="39" t="s">
        <v>422</v>
      </c>
      <c r="AC54" s="39" t="s">
        <v>422</v>
      </c>
      <c r="AD54" s="39" t="s">
        <v>422</v>
      </c>
      <c r="AE54" s="192"/>
      <c r="AF54" s="39" t="s">
        <v>422</v>
      </c>
      <c r="AG54" s="39" t="s">
        <v>422</v>
      </c>
      <c r="AH54" s="39" t="s">
        <v>422</v>
      </c>
      <c r="AI54" s="39" t="s">
        <v>422</v>
      </c>
      <c r="AJ54" s="39" t="s">
        <v>422</v>
      </c>
      <c r="AK54" s="39" t="s">
        <v>456</v>
      </c>
      <c r="AL54" s="40" t="s">
        <v>158</v>
      </c>
    </row>
    <row r="55" spans="1:38" s="5" customFormat="1" ht="26.25" customHeight="1" thickBot="1" x14ac:dyDescent="0.25">
      <c r="A55" s="37" t="s">
        <v>140</v>
      </c>
      <c r="B55" s="37" t="s">
        <v>13</v>
      </c>
      <c r="C55" s="37" t="s">
        <v>159</v>
      </c>
      <c r="D55" s="38"/>
      <c r="E55" s="39">
        <v>0.33765940799999999</v>
      </c>
      <c r="F55" s="39">
        <v>1.2505904E-2</v>
      </c>
      <c r="G55" s="39">
        <v>0.48147730399999999</v>
      </c>
      <c r="H55" s="39" t="s">
        <v>422</v>
      </c>
      <c r="I55" s="39" t="s">
        <v>422</v>
      </c>
      <c r="J55" s="39" t="s">
        <v>422</v>
      </c>
      <c r="K55" s="39" t="s">
        <v>422</v>
      </c>
      <c r="L55" s="39" t="s">
        <v>422</v>
      </c>
      <c r="M55" s="39">
        <v>7.5035424000000003E-2</v>
      </c>
      <c r="N55" s="39" t="s">
        <v>422</v>
      </c>
      <c r="O55" s="39" t="s">
        <v>422</v>
      </c>
      <c r="P55" s="39" t="s">
        <v>422</v>
      </c>
      <c r="Q55" s="39" t="s">
        <v>422</v>
      </c>
      <c r="R55" s="39" t="s">
        <v>422</v>
      </c>
      <c r="S55" s="39" t="s">
        <v>422</v>
      </c>
      <c r="T55" s="39" t="s">
        <v>422</v>
      </c>
      <c r="U55" s="39" t="s">
        <v>422</v>
      </c>
      <c r="V55" s="39" t="s">
        <v>422</v>
      </c>
      <c r="W55" s="39" t="s">
        <v>422</v>
      </c>
      <c r="X55" s="39" t="s">
        <v>422</v>
      </c>
      <c r="Y55" s="39" t="s">
        <v>422</v>
      </c>
      <c r="Z55" s="39" t="s">
        <v>422</v>
      </c>
      <c r="AA55" s="39" t="s">
        <v>422</v>
      </c>
      <c r="AB55" s="39" t="s">
        <v>422</v>
      </c>
      <c r="AC55" s="39" t="s">
        <v>422</v>
      </c>
      <c r="AD55" s="39" t="s">
        <v>422</v>
      </c>
      <c r="AE55" s="192"/>
      <c r="AF55" s="39" t="s">
        <v>422</v>
      </c>
      <c r="AG55" s="39" t="s">
        <v>422</v>
      </c>
      <c r="AH55" s="39" t="s">
        <v>422</v>
      </c>
      <c r="AI55" s="39" t="s">
        <v>422</v>
      </c>
      <c r="AJ55" s="39" t="s">
        <v>422</v>
      </c>
      <c r="AK55" s="39">
        <v>6252.9520000000002</v>
      </c>
      <c r="AL55" s="40" t="s">
        <v>160</v>
      </c>
    </row>
    <row r="56" spans="1:38" s="5" customFormat="1" ht="26.25" customHeight="1" thickBot="1" x14ac:dyDescent="0.25">
      <c r="A56" s="37" t="s">
        <v>140</v>
      </c>
      <c r="B56" s="37" t="s">
        <v>161</v>
      </c>
      <c r="C56" s="37" t="s">
        <v>162</v>
      </c>
      <c r="D56" s="38"/>
      <c r="E56" s="39" t="s">
        <v>440</v>
      </c>
      <c r="F56" s="39" t="s">
        <v>440</v>
      </c>
      <c r="G56" s="39" t="s">
        <v>440</v>
      </c>
      <c r="H56" s="39" t="s">
        <v>440</v>
      </c>
      <c r="I56" s="39" t="s">
        <v>440</v>
      </c>
      <c r="J56" s="39" t="s">
        <v>440</v>
      </c>
      <c r="K56" s="39" t="s">
        <v>440</v>
      </c>
      <c r="L56" s="39" t="s">
        <v>440</v>
      </c>
      <c r="M56" s="39" t="s">
        <v>440</v>
      </c>
      <c r="N56" s="39" t="s">
        <v>440</v>
      </c>
      <c r="O56" s="39" t="s">
        <v>440</v>
      </c>
      <c r="P56" s="39" t="s">
        <v>440</v>
      </c>
      <c r="Q56" s="39" t="s">
        <v>440</v>
      </c>
      <c r="R56" s="39" t="s">
        <v>440</v>
      </c>
      <c r="S56" s="39" t="s">
        <v>440</v>
      </c>
      <c r="T56" s="39" t="s">
        <v>440</v>
      </c>
      <c r="U56" s="39" t="s">
        <v>440</v>
      </c>
      <c r="V56" s="39" t="s">
        <v>440</v>
      </c>
      <c r="W56" s="39" t="s">
        <v>440</v>
      </c>
      <c r="X56" s="39" t="s">
        <v>440</v>
      </c>
      <c r="Y56" s="39" t="s">
        <v>440</v>
      </c>
      <c r="Z56" s="39" t="s">
        <v>440</v>
      </c>
      <c r="AA56" s="39" t="s">
        <v>440</v>
      </c>
      <c r="AB56" s="39" t="s">
        <v>440</v>
      </c>
      <c r="AC56" s="39" t="s">
        <v>440</v>
      </c>
      <c r="AD56" s="39" t="s">
        <v>440</v>
      </c>
      <c r="AE56" s="192"/>
      <c r="AF56" s="39" t="s">
        <v>440</v>
      </c>
      <c r="AG56" s="39" t="s">
        <v>440</v>
      </c>
      <c r="AH56" s="39" t="s">
        <v>440</v>
      </c>
      <c r="AI56" s="39" t="s">
        <v>440</v>
      </c>
      <c r="AJ56" s="39" t="s">
        <v>440</v>
      </c>
      <c r="AK56" s="39" t="s">
        <v>440</v>
      </c>
      <c r="AL56" s="40" t="s">
        <v>147</v>
      </c>
    </row>
    <row r="57" spans="1:38" s="5" customFormat="1" ht="26.25" customHeight="1" thickBot="1" x14ac:dyDescent="0.25">
      <c r="A57" s="37" t="s">
        <v>73</v>
      </c>
      <c r="B57" s="37" t="s">
        <v>19</v>
      </c>
      <c r="C57" s="37" t="s">
        <v>163</v>
      </c>
      <c r="D57" s="38"/>
      <c r="E57" s="39">
        <v>2.4652185564029998</v>
      </c>
      <c r="F57" s="39">
        <v>3.5756594693999999E-2</v>
      </c>
      <c r="G57" s="39">
        <v>0.74294257864199997</v>
      </c>
      <c r="H57" s="39" t="s">
        <v>441</v>
      </c>
      <c r="I57" s="39">
        <v>0.25824207279</v>
      </c>
      <c r="J57" s="39">
        <v>0.46483573102199999</v>
      </c>
      <c r="K57" s="39">
        <v>0.51648414558</v>
      </c>
      <c r="L57" s="39">
        <v>7.7472621837000001E-3</v>
      </c>
      <c r="M57" s="39">
        <v>2.8903247377649999</v>
      </c>
      <c r="N57" s="39">
        <v>0.19467479333400001</v>
      </c>
      <c r="O57" s="39">
        <v>1.5891819863999998E-2</v>
      </c>
      <c r="P57" s="39">
        <v>9.7337396667000003E-2</v>
      </c>
      <c r="Q57" s="39">
        <v>5.2641653299499998E-2</v>
      </c>
      <c r="R57" s="39">
        <v>8.1445576803000005E-2</v>
      </c>
      <c r="S57" s="39">
        <v>0.12852509315009997</v>
      </c>
      <c r="T57" s="39">
        <v>9.7337396667000003E-2</v>
      </c>
      <c r="U57" s="39">
        <v>5.02578803199E-2</v>
      </c>
      <c r="V57" s="39">
        <v>0.84226645279199996</v>
      </c>
      <c r="W57" s="39">
        <v>8.1445576802999988E-3</v>
      </c>
      <c r="X57" s="39">
        <v>1.29121036395E-4</v>
      </c>
      <c r="Y57" s="39">
        <v>5.5621369523999997E-4</v>
      </c>
      <c r="Z57" s="39">
        <v>1.5295876619099999E-4</v>
      </c>
      <c r="AA57" s="39">
        <v>8.5418531768999997E-5</v>
      </c>
      <c r="AB57" s="39">
        <v>9.2371202959499999E-4</v>
      </c>
      <c r="AC57" s="39">
        <v>9.1377964217999996E-3</v>
      </c>
      <c r="AD57" s="39">
        <v>0.204607180749</v>
      </c>
      <c r="AE57" s="192"/>
      <c r="AF57" s="39" t="s">
        <v>408</v>
      </c>
      <c r="AG57" s="39" t="s">
        <v>408</v>
      </c>
      <c r="AH57" s="39" t="s">
        <v>408</v>
      </c>
      <c r="AI57" s="39" t="s">
        <v>408</v>
      </c>
      <c r="AJ57" s="39" t="s">
        <v>408</v>
      </c>
      <c r="AK57" s="39" t="s">
        <v>456</v>
      </c>
      <c r="AL57" s="40" t="s">
        <v>164</v>
      </c>
    </row>
    <row r="58" spans="1:38" s="5" customFormat="1" ht="26.25" customHeight="1" thickBot="1" x14ac:dyDescent="0.25">
      <c r="A58" s="37" t="s">
        <v>73</v>
      </c>
      <c r="B58" s="37" t="s">
        <v>20</v>
      </c>
      <c r="C58" s="37" t="s">
        <v>165</v>
      </c>
      <c r="D58" s="38"/>
      <c r="E58" s="39">
        <v>0.40831508837299996</v>
      </c>
      <c r="F58" s="39" t="s">
        <v>441</v>
      </c>
      <c r="G58" s="39">
        <v>9.4249501772000005E-2</v>
      </c>
      <c r="H58" s="39" t="s">
        <v>422</v>
      </c>
      <c r="I58" s="39">
        <v>1.871714151E-2</v>
      </c>
      <c r="J58" s="39">
        <v>0.10776954339999999</v>
      </c>
      <c r="K58" s="39">
        <v>0.24470148680000001</v>
      </c>
      <c r="L58" s="39">
        <v>8.6098850945999972E-5</v>
      </c>
      <c r="M58" s="39">
        <v>0.57862035897999997</v>
      </c>
      <c r="N58" s="39" t="s">
        <v>441</v>
      </c>
      <c r="O58" s="39" t="s">
        <v>441</v>
      </c>
      <c r="P58" s="39" t="s">
        <v>441</v>
      </c>
      <c r="Q58" s="39" t="s">
        <v>422</v>
      </c>
      <c r="R58" s="39" t="s">
        <v>422</v>
      </c>
      <c r="S58" s="39" t="s">
        <v>422</v>
      </c>
      <c r="T58" s="39" t="s">
        <v>422</v>
      </c>
      <c r="U58" s="39" t="s">
        <v>422</v>
      </c>
      <c r="V58" s="39" t="s">
        <v>422</v>
      </c>
      <c r="W58" s="39" t="s">
        <v>422</v>
      </c>
      <c r="X58" s="39" t="s">
        <v>422</v>
      </c>
      <c r="Y58" s="39" t="s">
        <v>422</v>
      </c>
      <c r="Z58" s="39" t="s">
        <v>422</v>
      </c>
      <c r="AA58" s="39" t="s">
        <v>422</v>
      </c>
      <c r="AB58" s="39" t="s">
        <v>422</v>
      </c>
      <c r="AC58" s="39" t="s">
        <v>422</v>
      </c>
      <c r="AD58" s="39" t="s">
        <v>422</v>
      </c>
      <c r="AE58" s="192"/>
      <c r="AF58" s="39" t="s">
        <v>408</v>
      </c>
      <c r="AG58" s="39" t="s">
        <v>408</v>
      </c>
      <c r="AH58" s="39" t="s">
        <v>408</v>
      </c>
      <c r="AI58" s="39" t="s">
        <v>408</v>
      </c>
      <c r="AJ58" s="39" t="s">
        <v>440</v>
      </c>
      <c r="AK58" s="39">
        <v>298.25791700000002</v>
      </c>
      <c r="AL58" s="40" t="s">
        <v>166</v>
      </c>
    </row>
    <row r="59" spans="1:38" s="5" customFormat="1" ht="26.25" customHeight="1" thickBot="1" x14ac:dyDescent="0.25">
      <c r="A59" s="37" t="s">
        <v>73</v>
      </c>
      <c r="B59" s="161" t="s">
        <v>22</v>
      </c>
      <c r="C59" s="37" t="s">
        <v>167</v>
      </c>
      <c r="D59" s="38"/>
      <c r="E59" s="39" t="s">
        <v>408</v>
      </c>
      <c r="F59" s="39" t="s">
        <v>441</v>
      </c>
      <c r="G59" s="39" t="s">
        <v>408</v>
      </c>
      <c r="H59" s="39" t="s">
        <v>441</v>
      </c>
      <c r="I59" s="39">
        <v>0.21213013334000003</v>
      </c>
      <c r="J59" s="39">
        <v>0.24322599744999998</v>
      </c>
      <c r="K59" s="39">
        <v>0.27047957876000001</v>
      </c>
      <c r="L59" s="39">
        <v>1.3152068267079998E-4</v>
      </c>
      <c r="M59" s="39" t="s">
        <v>408</v>
      </c>
      <c r="N59" s="39">
        <v>2.1232383093</v>
      </c>
      <c r="O59" s="39">
        <v>0.10762601948</v>
      </c>
      <c r="P59" s="39">
        <v>1.1526848400000001E-3</v>
      </c>
      <c r="Q59" s="39">
        <v>0.19695469972999996</v>
      </c>
      <c r="R59" s="39">
        <v>0.28202529309000002</v>
      </c>
      <c r="S59" s="39">
        <v>2.6895979600000002E-3</v>
      </c>
      <c r="T59" s="39">
        <v>0.44732592008000005</v>
      </c>
      <c r="U59" s="39">
        <v>1.0244946296999999</v>
      </c>
      <c r="V59" s="39">
        <v>0.14216446360000001</v>
      </c>
      <c r="W59" s="39" t="s">
        <v>441</v>
      </c>
      <c r="X59" s="39" t="s">
        <v>441</v>
      </c>
      <c r="Y59" s="39" t="s">
        <v>441</v>
      </c>
      <c r="Z59" s="39" t="s">
        <v>441</v>
      </c>
      <c r="AA59" s="39" t="s">
        <v>441</v>
      </c>
      <c r="AB59" s="39" t="s">
        <v>441</v>
      </c>
      <c r="AC59" s="39" t="s">
        <v>422</v>
      </c>
      <c r="AD59" s="39" t="s">
        <v>422</v>
      </c>
      <c r="AE59" s="192"/>
      <c r="AF59" s="39" t="s">
        <v>440</v>
      </c>
      <c r="AG59" s="39" t="s">
        <v>440</v>
      </c>
      <c r="AH59" s="39" t="s">
        <v>408</v>
      </c>
      <c r="AI59" s="39" t="s">
        <v>440</v>
      </c>
      <c r="AJ59" s="39" t="s">
        <v>440</v>
      </c>
      <c r="AK59" s="39">
        <v>1228.9308379999998</v>
      </c>
      <c r="AL59" s="40" t="s">
        <v>168</v>
      </c>
    </row>
    <row r="60" spans="1:38" s="5" customFormat="1" ht="26.25" customHeight="1" thickBot="1" x14ac:dyDescent="0.25">
      <c r="A60" s="37" t="s">
        <v>73</v>
      </c>
      <c r="B60" s="161" t="s">
        <v>169</v>
      </c>
      <c r="C60" s="37" t="s">
        <v>170</v>
      </c>
      <c r="D60" s="41"/>
      <c r="E60" s="39" t="s">
        <v>422</v>
      </c>
      <c r="F60" s="39" t="s">
        <v>422</v>
      </c>
      <c r="G60" s="39" t="s">
        <v>422</v>
      </c>
      <c r="H60" s="39" t="s">
        <v>422</v>
      </c>
      <c r="I60" s="39">
        <v>0.13677700000000001</v>
      </c>
      <c r="J60" s="39">
        <v>1.3677699999999999</v>
      </c>
      <c r="K60" s="39">
        <v>2.7902507999999999</v>
      </c>
      <c r="L60" s="39" t="s">
        <v>422</v>
      </c>
      <c r="M60" s="39" t="s">
        <v>422</v>
      </c>
      <c r="N60" s="39" t="s">
        <v>422</v>
      </c>
      <c r="O60" s="39" t="s">
        <v>422</v>
      </c>
      <c r="P60" s="39" t="s">
        <v>422</v>
      </c>
      <c r="Q60" s="39" t="s">
        <v>422</v>
      </c>
      <c r="R60" s="39" t="s">
        <v>422</v>
      </c>
      <c r="S60" s="39" t="s">
        <v>422</v>
      </c>
      <c r="T60" s="39" t="s">
        <v>422</v>
      </c>
      <c r="U60" s="39" t="s">
        <v>422</v>
      </c>
      <c r="V60" s="39" t="s">
        <v>422</v>
      </c>
      <c r="W60" s="39" t="s">
        <v>422</v>
      </c>
      <c r="X60" s="39" t="s">
        <v>422</v>
      </c>
      <c r="Y60" s="39" t="s">
        <v>422</v>
      </c>
      <c r="Z60" s="39" t="s">
        <v>422</v>
      </c>
      <c r="AA60" s="39" t="s">
        <v>422</v>
      </c>
      <c r="AB60" s="39" t="s">
        <v>422</v>
      </c>
      <c r="AC60" s="39" t="s">
        <v>422</v>
      </c>
      <c r="AD60" s="39" t="s">
        <v>422</v>
      </c>
      <c r="AE60" s="192"/>
      <c r="AF60" s="39" t="s">
        <v>422</v>
      </c>
      <c r="AG60" s="39" t="s">
        <v>422</v>
      </c>
      <c r="AH60" s="39" t="s">
        <v>422</v>
      </c>
      <c r="AI60" s="39" t="s">
        <v>422</v>
      </c>
      <c r="AJ60" s="39" t="s">
        <v>422</v>
      </c>
      <c r="AK60" s="39">
        <v>27249.333333333332</v>
      </c>
      <c r="AL60" s="39" t="s">
        <v>461</v>
      </c>
    </row>
    <row r="61" spans="1:38" s="5" customFormat="1" ht="26.25" customHeight="1" thickBot="1" x14ac:dyDescent="0.25">
      <c r="A61" s="37" t="s">
        <v>73</v>
      </c>
      <c r="B61" s="161" t="s">
        <v>171</v>
      </c>
      <c r="C61" s="37" t="s">
        <v>172</v>
      </c>
      <c r="D61" s="38"/>
      <c r="E61" s="39" t="s">
        <v>422</v>
      </c>
      <c r="F61" s="39" t="s">
        <v>422</v>
      </c>
      <c r="G61" s="39" t="s">
        <v>422</v>
      </c>
      <c r="H61" s="39" t="s">
        <v>422</v>
      </c>
      <c r="I61" s="39">
        <v>9.3077904897408276E-2</v>
      </c>
      <c r="J61" s="39">
        <v>9.3077904897408276E-2</v>
      </c>
      <c r="K61" s="39">
        <v>1.9297802527128558</v>
      </c>
      <c r="L61" s="39" t="s">
        <v>422</v>
      </c>
      <c r="M61" s="39" t="s">
        <v>422</v>
      </c>
      <c r="N61" s="39" t="s">
        <v>422</v>
      </c>
      <c r="O61" s="39" t="s">
        <v>422</v>
      </c>
      <c r="P61" s="39" t="s">
        <v>422</v>
      </c>
      <c r="Q61" s="39" t="s">
        <v>422</v>
      </c>
      <c r="R61" s="39" t="s">
        <v>422</v>
      </c>
      <c r="S61" s="39" t="s">
        <v>422</v>
      </c>
      <c r="T61" s="39" t="s">
        <v>422</v>
      </c>
      <c r="U61" s="39" t="s">
        <v>422</v>
      </c>
      <c r="V61" s="39" t="s">
        <v>422</v>
      </c>
      <c r="W61" s="39" t="s">
        <v>422</v>
      </c>
      <c r="X61" s="39" t="s">
        <v>422</v>
      </c>
      <c r="Y61" s="39" t="s">
        <v>422</v>
      </c>
      <c r="Z61" s="39" t="s">
        <v>422</v>
      </c>
      <c r="AA61" s="39" t="s">
        <v>422</v>
      </c>
      <c r="AB61" s="39" t="s">
        <v>422</v>
      </c>
      <c r="AC61" s="39" t="s">
        <v>422</v>
      </c>
      <c r="AD61" s="39" t="s">
        <v>422</v>
      </c>
      <c r="AE61" s="192"/>
      <c r="AF61" s="39" t="s">
        <v>422</v>
      </c>
      <c r="AG61" s="39" t="s">
        <v>422</v>
      </c>
      <c r="AH61" s="39" t="s">
        <v>422</v>
      </c>
      <c r="AI61" s="39" t="s">
        <v>422</v>
      </c>
      <c r="AJ61" s="39" t="s">
        <v>422</v>
      </c>
      <c r="AK61" s="39">
        <v>9432400</v>
      </c>
      <c r="AL61" s="39" t="s">
        <v>460</v>
      </c>
    </row>
    <row r="62" spans="1:38" s="5" customFormat="1" ht="26.25" customHeight="1" thickBot="1" x14ac:dyDescent="0.25">
      <c r="A62" s="37" t="s">
        <v>73</v>
      </c>
      <c r="B62" s="161" t="s">
        <v>174</v>
      </c>
      <c r="C62" s="37" t="s">
        <v>175</v>
      </c>
      <c r="D62" s="38"/>
      <c r="E62" s="39" t="s">
        <v>422</v>
      </c>
      <c r="F62" s="39" t="s">
        <v>422</v>
      </c>
      <c r="G62" s="39" t="s">
        <v>422</v>
      </c>
      <c r="H62" s="39" t="s">
        <v>422</v>
      </c>
      <c r="I62" s="39" t="s">
        <v>422</v>
      </c>
      <c r="J62" s="39" t="s">
        <v>422</v>
      </c>
      <c r="K62" s="39" t="s">
        <v>422</v>
      </c>
      <c r="L62" s="39" t="s">
        <v>422</v>
      </c>
      <c r="M62" s="39" t="s">
        <v>422</v>
      </c>
      <c r="N62" s="39" t="s">
        <v>422</v>
      </c>
      <c r="O62" s="39" t="s">
        <v>422</v>
      </c>
      <c r="P62" s="39" t="s">
        <v>422</v>
      </c>
      <c r="Q62" s="39" t="s">
        <v>422</v>
      </c>
      <c r="R62" s="39" t="s">
        <v>422</v>
      </c>
      <c r="S62" s="39" t="s">
        <v>422</v>
      </c>
      <c r="T62" s="39" t="s">
        <v>422</v>
      </c>
      <c r="U62" s="39" t="s">
        <v>422</v>
      </c>
      <c r="V62" s="39" t="s">
        <v>422</v>
      </c>
      <c r="W62" s="39" t="s">
        <v>422</v>
      </c>
      <c r="X62" s="39" t="s">
        <v>422</v>
      </c>
      <c r="Y62" s="39" t="s">
        <v>422</v>
      </c>
      <c r="Z62" s="39" t="s">
        <v>422</v>
      </c>
      <c r="AA62" s="39" t="s">
        <v>422</v>
      </c>
      <c r="AB62" s="39" t="s">
        <v>422</v>
      </c>
      <c r="AC62" s="39" t="s">
        <v>422</v>
      </c>
      <c r="AD62" s="39" t="s">
        <v>422</v>
      </c>
      <c r="AE62" s="192"/>
      <c r="AF62" s="39" t="s">
        <v>422</v>
      </c>
      <c r="AG62" s="39" t="s">
        <v>422</v>
      </c>
      <c r="AH62" s="39" t="s">
        <v>422</v>
      </c>
      <c r="AI62" s="39" t="s">
        <v>422</v>
      </c>
      <c r="AJ62" s="39" t="s">
        <v>422</v>
      </c>
      <c r="AK62" s="39" t="s">
        <v>422</v>
      </c>
      <c r="AL62" s="40" t="s">
        <v>176</v>
      </c>
    </row>
    <row r="63" spans="1:38" s="5" customFormat="1" ht="26.25" customHeight="1" thickBot="1" x14ac:dyDescent="0.25">
      <c r="A63" s="37" t="s">
        <v>73</v>
      </c>
      <c r="B63" s="161" t="s">
        <v>15</v>
      </c>
      <c r="C63" s="37" t="s">
        <v>177</v>
      </c>
      <c r="D63" s="44"/>
      <c r="E63" s="39" t="s">
        <v>422</v>
      </c>
      <c r="F63" s="39" t="s">
        <v>422</v>
      </c>
      <c r="G63" s="39" t="s">
        <v>422</v>
      </c>
      <c r="H63" s="39" t="s">
        <v>422</v>
      </c>
      <c r="I63" s="39" t="s">
        <v>422</v>
      </c>
      <c r="J63" s="39" t="s">
        <v>422</v>
      </c>
      <c r="K63" s="39" t="s">
        <v>422</v>
      </c>
      <c r="L63" s="39" t="s">
        <v>422</v>
      </c>
      <c r="M63" s="39" t="s">
        <v>422</v>
      </c>
      <c r="N63" s="39" t="s">
        <v>422</v>
      </c>
      <c r="O63" s="39" t="s">
        <v>422</v>
      </c>
      <c r="P63" s="39" t="s">
        <v>422</v>
      </c>
      <c r="Q63" s="39" t="s">
        <v>422</v>
      </c>
      <c r="R63" s="39" t="s">
        <v>422</v>
      </c>
      <c r="S63" s="39" t="s">
        <v>422</v>
      </c>
      <c r="T63" s="39" t="s">
        <v>422</v>
      </c>
      <c r="U63" s="39" t="s">
        <v>422</v>
      </c>
      <c r="V63" s="39" t="s">
        <v>422</v>
      </c>
      <c r="W63" s="39" t="s">
        <v>422</v>
      </c>
      <c r="X63" s="39" t="s">
        <v>422</v>
      </c>
      <c r="Y63" s="39" t="s">
        <v>422</v>
      </c>
      <c r="Z63" s="39" t="s">
        <v>422</v>
      </c>
      <c r="AA63" s="39" t="s">
        <v>422</v>
      </c>
      <c r="AB63" s="39" t="s">
        <v>422</v>
      </c>
      <c r="AC63" s="39" t="s">
        <v>422</v>
      </c>
      <c r="AD63" s="39" t="s">
        <v>422</v>
      </c>
      <c r="AE63" s="192"/>
      <c r="AF63" s="39" t="s">
        <v>422</v>
      </c>
      <c r="AG63" s="39" t="s">
        <v>422</v>
      </c>
      <c r="AH63" s="39" t="s">
        <v>422</v>
      </c>
      <c r="AI63" s="39" t="s">
        <v>422</v>
      </c>
      <c r="AJ63" s="39" t="s">
        <v>422</v>
      </c>
      <c r="AK63" s="39" t="s">
        <v>422</v>
      </c>
      <c r="AL63" s="40" t="s">
        <v>147</v>
      </c>
    </row>
    <row r="64" spans="1:38" s="5" customFormat="1" ht="26.25" customHeight="1" thickBot="1" x14ac:dyDescent="0.25">
      <c r="A64" s="37" t="s">
        <v>73</v>
      </c>
      <c r="B64" s="161" t="s">
        <v>10</v>
      </c>
      <c r="C64" s="37" t="s">
        <v>178</v>
      </c>
      <c r="D64" s="38"/>
      <c r="E64" s="39">
        <v>0.22159200000000001</v>
      </c>
      <c r="F64" s="39">
        <v>1.9943280000000001E-2</v>
      </c>
      <c r="G64" s="39" t="s">
        <v>422</v>
      </c>
      <c r="H64" s="39">
        <v>1.1079600000000002E-2</v>
      </c>
      <c r="I64" s="39" t="s">
        <v>422</v>
      </c>
      <c r="J64" s="39" t="s">
        <v>422</v>
      </c>
      <c r="K64" s="39" t="s">
        <v>422</v>
      </c>
      <c r="L64" s="39" t="s">
        <v>422</v>
      </c>
      <c r="M64" s="39">
        <v>1.3295520000000001E-3</v>
      </c>
      <c r="N64" s="39" t="s">
        <v>422</v>
      </c>
      <c r="O64" s="39" t="s">
        <v>422</v>
      </c>
      <c r="P64" s="39" t="s">
        <v>422</v>
      </c>
      <c r="Q64" s="39" t="s">
        <v>422</v>
      </c>
      <c r="R64" s="39" t="s">
        <v>422</v>
      </c>
      <c r="S64" s="39" t="s">
        <v>422</v>
      </c>
      <c r="T64" s="39" t="s">
        <v>422</v>
      </c>
      <c r="U64" s="39" t="s">
        <v>422</v>
      </c>
      <c r="V64" s="39" t="s">
        <v>422</v>
      </c>
      <c r="W64" s="39" t="s">
        <v>422</v>
      </c>
      <c r="X64" s="39" t="s">
        <v>422</v>
      </c>
      <c r="Y64" s="39" t="s">
        <v>422</v>
      </c>
      <c r="Z64" s="39" t="s">
        <v>422</v>
      </c>
      <c r="AA64" s="39" t="s">
        <v>422</v>
      </c>
      <c r="AB64" s="39" t="s">
        <v>422</v>
      </c>
      <c r="AC64" s="39" t="s">
        <v>422</v>
      </c>
      <c r="AD64" s="39" t="s">
        <v>422</v>
      </c>
      <c r="AE64" s="192"/>
      <c r="AF64" s="39" t="s">
        <v>422</v>
      </c>
      <c r="AG64" s="39" t="s">
        <v>422</v>
      </c>
      <c r="AH64" s="39" t="s">
        <v>422</v>
      </c>
      <c r="AI64" s="39" t="s">
        <v>422</v>
      </c>
      <c r="AJ64" s="39" t="s">
        <v>422</v>
      </c>
      <c r="AK64" s="39" t="s">
        <v>456</v>
      </c>
      <c r="AL64" s="40" t="s">
        <v>179</v>
      </c>
    </row>
    <row r="65" spans="1:38" s="5" customFormat="1" ht="26.25" customHeight="1" thickBot="1" x14ac:dyDescent="0.25">
      <c r="A65" s="37" t="s">
        <v>73</v>
      </c>
      <c r="B65" s="37" t="s">
        <v>9</v>
      </c>
      <c r="C65" s="37" t="s">
        <v>180</v>
      </c>
      <c r="D65" s="38"/>
      <c r="E65" s="39">
        <v>0.49327509999999997</v>
      </c>
      <c r="F65" s="39" t="s">
        <v>422</v>
      </c>
      <c r="G65" s="39" t="s">
        <v>422</v>
      </c>
      <c r="H65" s="39" t="s">
        <v>422</v>
      </c>
      <c r="I65" s="39" t="s">
        <v>422</v>
      </c>
      <c r="J65" s="39" t="s">
        <v>422</v>
      </c>
      <c r="K65" s="39" t="s">
        <v>422</v>
      </c>
      <c r="L65" s="39" t="s">
        <v>422</v>
      </c>
      <c r="M65" s="39" t="s">
        <v>422</v>
      </c>
      <c r="N65" s="39" t="s">
        <v>422</v>
      </c>
      <c r="O65" s="39" t="s">
        <v>422</v>
      </c>
      <c r="P65" s="39" t="s">
        <v>422</v>
      </c>
      <c r="Q65" s="39" t="s">
        <v>422</v>
      </c>
      <c r="R65" s="39" t="s">
        <v>422</v>
      </c>
      <c r="S65" s="39" t="s">
        <v>422</v>
      </c>
      <c r="T65" s="39" t="s">
        <v>422</v>
      </c>
      <c r="U65" s="39" t="s">
        <v>422</v>
      </c>
      <c r="V65" s="39" t="s">
        <v>422</v>
      </c>
      <c r="W65" s="39" t="s">
        <v>422</v>
      </c>
      <c r="X65" s="39" t="s">
        <v>422</v>
      </c>
      <c r="Y65" s="39" t="s">
        <v>422</v>
      </c>
      <c r="Z65" s="39" t="s">
        <v>422</v>
      </c>
      <c r="AA65" s="39" t="s">
        <v>422</v>
      </c>
      <c r="AB65" s="39" t="s">
        <v>422</v>
      </c>
      <c r="AC65" s="39" t="s">
        <v>422</v>
      </c>
      <c r="AD65" s="39" t="s">
        <v>422</v>
      </c>
      <c r="AE65" s="192"/>
      <c r="AF65" s="39" t="s">
        <v>422</v>
      </c>
      <c r="AG65" s="39" t="s">
        <v>422</v>
      </c>
      <c r="AH65" s="39" t="s">
        <v>422</v>
      </c>
      <c r="AI65" s="39" t="s">
        <v>422</v>
      </c>
      <c r="AJ65" s="39" t="s">
        <v>422</v>
      </c>
      <c r="AK65" s="39">
        <v>718.46400000000006</v>
      </c>
      <c r="AL65" s="40" t="s">
        <v>181</v>
      </c>
    </row>
    <row r="66" spans="1:38" s="5" customFormat="1" ht="26.25" customHeight="1" thickBot="1" x14ac:dyDescent="0.25">
      <c r="A66" s="37" t="s">
        <v>73</v>
      </c>
      <c r="B66" s="37" t="s">
        <v>16</v>
      </c>
      <c r="C66" s="37" t="s">
        <v>182</v>
      </c>
      <c r="D66" s="38"/>
      <c r="E66" s="39" t="s">
        <v>440</v>
      </c>
      <c r="F66" s="39" t="s">
        <v>440</v>
      </c>
      <c r="G66" s="39" t="s">
        <v>440</v>
      </c>
      <c r="H66" s="39" t="s">
        <v>440</v>
      </c>
      <c r="I66" s="39" t="s">
        <v>440</v>
      </c>
      <c r="J66" s="39" t="s">
        <v>440</v>
      </c>
      <c r="K66" s="39" t="s">
        <v>440</v>
      </c>
      <c r="L66" s="39" t="s">
        <v>440</v>
      </c>
      <c r="M66" s="39" t="s">
        <v>440</v>
      </c>
      <c r="N66" s="39" t="s">
        <v>440</v>
      </c>
      <c r="O66" s="39" t="s">
        <v>440</v>
      </c>
      <c r="P66" s="39" t="s">
        <v>440</v>
      </c>
      <c r="Q66" s="39" t="s">
        <v>440</v>
      </c>
      <c r="R66" s="39" t="s">
        <v>440</v>
      </c>
      <c r="S66" s="39" t="s">
        <v>440</v>
      </c>
      <c r="T66" s="39" t="s">
        <v>440</v>
      </c>
      <c r="U66" s="39" t="s">
        <v>440</v>
      </c>
      <c r="V66" s="39" t="s">
        <v>440</v>
      </c>
      <c r="W66" s="39" t="s">
        <v>440</v>
      </c>
      <c r="X66" s="39" t="s">
        <v>440</v>
      </c>
      <c r="Y66" s="39" t="s">
        <v>440</v>
      </c>
      <c r="Z66" s="39" t="s">
        <v>440</v>
      </c>
      <c r="AA66" s="39" t="s">
        <v>440</v>
      </c>
      <c r="AB66" s="39" t="s">
        <v>440</v>
      </c>
      <c r="AC66" s="39" t="s">
        <v>440</v>
      </c>
      <c r="AD66" s="39" t="s">
        <v>440</v>
      </c>
      <c r="AE66" s="192"/>
      <c r="AF66" s="39" t="s">
        <v>440</v>
      </c>
      <c r="AG66" s="39" t="s">
        <v>440</v>
      </c>
      <c r="AH66" s="39" t="s">
        <v>440</v>
      </c>
      <c r="AI66" s="39" t="s">
        <v>440</v>
      </c>
      <c r="AJ66" s="39" t="s">
        <v>440</v>
      </c>
      <c r="AK66" s="39" t="s">
        <v>440</v>
      </c>
      <c r="AL66" s="40" t="s">
        <v>183</v>
      </c>
    </row>
    <row r="67" spans="1:38" s="5" customFormat="1" ht="26.25" customHeight="1" thickBot="1" x14ac:dyDescent="0.25">
      <c r="A67" s="37" t="s">
        <v>73</v>
      </c>
      <c r="B67" s="37" t="s">
        <v>8</v>
      </c>
      <c r="C67" s="37" t="s">
        <v>184</v>
      </c>
      <c r="D67" s="38"/>
      <c r="E67" s="39" t="s">
        <v>441</v>
      </c>
      <c r="F67" s="39" t="s">
        <v>441</v>
      </c>
      <c r="G67" s="39" t="s">
        <v>441</v>
      </c>
      <c r="H67" s="39" t="s">
        <v>441</v>
      </c>
      <c r="I67" s="39" t="s">
        <v>441</v>
      </c>
      <c r="J67" s="39" t="s">
        <v>441</v>
      </c>
      <c r="K67" s="39">
        <v>1.2043161199999999E-4</v>
      </c>
      <c r="L67" s="39" t="s">
        <v>441</v>
      </c>
      <c r="M67" s="39" t="s">
        <v>441</v>
      </c>
      <c r="N67" s="39" t="s">
        <v>441</v>
      </c>
      <c r="O67" s="39" t="s">
        <v>441</v>
      </c>
      <c r="P67" s="39" t="s">
        <v>441</v>
      </c>
      <c r="Q67" s="39" t="s">
        <v>441</v>
      </c>
      <c r="R67" s="39" t="s">
        <v>441</v>
      </c>
      <c r="S67" s="39" t="s">
        <v>441</v>
      </c>
      <c r="T67" s="39" t="s">
        <v>441</v>
      </c>
      <c r="U67" s="39" t="s">
        <v>441</v>
      </c>
      <c r="V67" s="39" t="s">
        <v>441</v>
      </c>
      <c r="W67" s="39" t="s">
        <v>441</v>
      </c>
      <c r="X67" s="39" t="s">
        <v>441</v>
      </c>
      <c r="Y67" s="39" t="s">
        <v>441</v>
      </c>
      <c r="Z67" s="39" t="s">
        <v>441</v>
      </c>
      <c r="AA67" s="39" t="s">
        <v>441</v>
      </c>
      <c r="AB67" s="39" t="s">
        <v>441</v>
      </c>
      <c r="AC67" s="39" t="s">
        <v>422</v>
      </c>
      <c r="AD67" s="39" t="s">
        <v>422</v>
      </c>
      <c r="AE67" s="192"/>
      <c r="AF67" s="39" t="s">
        <v>422</v>
      </c>
      <c r="AG67" s="39" t="s">
        <v>408</v>
      </c>
      <c r="AH67" s="39" t="s">
        <v>422</v>
      </c>
      <c r="AI67" s="39" t="s">
        <v>422</v>
      </c>
      <c r="AJ67" s="39" t="s">
        <v>422</v>
      </c>
      <c r="AK67" s="39" t="s">
        <v>456</v>
      </c>
      <c r="AL67" s="40" t="s">
        <v>185</v>
      </c>
    </row>
    <row r="68" spans="1:38" s="5" customFormat="1" ht="26.25" customHeight="1" thickBot="1" x14ac:dyDescent="0.25">
      <c r="A68" s="37" t="s">
        <v>73</v>
      </c>
      <c r="B68" s="37" t="s">
        <v>186</v>
      </c>
      <c r="C68" s="37" t="s">
        <v>187</v>
      </c>
      <c r="D68" s="38"/>
      <c r="E68" s="39" t="s">
        <v>440</v>
      </c>
      <c r="F68" s="39" t="s">
        <v>440</v>
      </c>
      <c r="G68" s="39" t="s">
        <v>440</v>
      </c>
      <c r="H68" s="39" t="s">
        <v>440</v>
      </c>
      <c r="I68" s="39" t="s">
        <v>440</v>
      </c>
      <c r="J68" s="39" t="s">
        <v>440</v>
      </c>
      <c r="K68" s="39" t="s">
        <v>440</v>
      </c>
      <c r="L68" s="39" t="s">
        <v>440</v>
      </c>
      <c r="M68" s="39" t="s">
        <v>440</v>
      </c>
      <c r="N68" s="39" t="s">
        <v>440</v>
      </c>
      <c r="O68" s="39" t="s">
        <v>440</v>
      </c>
      <c r="P68" s="39" t="s">
        <v>440</v>
      </c>
      <c r="Q68" s="39" t="s">
        <v>440</v>
      </c>
      <c r="R68" s="39" t="s">
        <v>440</v>
      </c>
      <c r="S68" s="39" t="s">
        <v>440</v>
      </c>
      <c r="T68" s="39" t="s">
        <v>440</v>
      </c>
      <c r="U68" s="39" t="s">
        <v>440</v>
      </c>
      <c r="V68" s="39" t="s">
        <v>440</v>
      </c>
      <c r="W68" s="39" t="s">
        <v>440</v>
      </c>
      <c r="X68" s="39" t="s">
        <v>440</v>
      </c>
      <c r="Y68" s="39" t="s">
        <v>440</v>
      </c>
      <c r="Z68" s="39" t="s">
        <v>440</v>
      </c>
      <c r="AA68" s="39" t="s">
        <v>440</v>
      </c>
      <c r="AB68" s="39" t="s">
        <v>440</v>
      </c>
      <c r="AC68" s="39" t="s">
        <v>440</v>
      </c>
      <c r="AD68" s="39" t="s">
        <v>440</v>
      </c>
      <c r="AE68" s="192"/>
      <c r="AF68" s="39" t="s">
        <v>440</v>
      </c>
      <c r="AG68" s="39" t="s">
        <v>440</v>
      </c>
      <c r="AH68" s="39" t="s">
        <v>440</v>
      </c>
      <c r="AI68" s="39" t="s">
        <v>440</v>
      </c>
      <c r="AJ68" s="39" t="s">
        <v>440</v>
      </c>
      <c r="AK68" s="39" t="s">
        <v>440</v>
      </c>
      <c r="AL68" s="40" t="s">
        <v>188</v>
      </c>
    </row>
    <row r="69" spans="1:38" s="5" customFormat="1" ht="26.25" customHeight="1" thickBot="1" x14ac:dyDescent="0.25">
      <c r="A69" s="37" t="s">
        <v>73</v>
      </c>
      <c r="B69" s="37" t="s">
        <v>189</v>
      </c>
      <c r="C69" s="37" t="s">
        <v>190</v>
      </c>
      <c r="D69" s="43"/>
      <c r="E69" s="39" t="s">
        <v>422</v>
      </c>
      <c r="F69" s="39" t="s">
        <v>422</v>
      </c>
      <c r="G69" s="39" t="s">
        <v>422</v>
      </c>
      <c r="H69" s="39">
        <v>1.0965464999999999</v>
      </c>
      <c r="I69" s="39" t="s">
        <v>441</v>
      </c>
      <c r="J69" s="39" t="s">
        <v>441</v>
      </c>
      <c r="K69" s="39">
        <v>0.1218385</v>
      </c>
      <c r="L69" s="39" t="s">
        <v>441</v>
      </c>
      <c r="M69" s="39">
        <v>10.965465</v>
      </c>
      <c r="N69" s="39" t="s">
        <v>422</v>
      </c>
      <c r="O69" s="39" t="s">
        <v>422</v>
      </c>
      <c r="P69" s="39" t="s">
        <v>422</v>
      </c>
      <c r="Q69" s="39" t="s">
        <v>422</v>
      </c>
      <c r="R69" s="39" t="s">
        <v>422</v>
      </c>
      <c r="S69" s="39" t="s">
        <v>422</v>
      </c>
      <c r="T69" s="39" t="s">
        <v>422</v>
      </c>
      <c r="U69" s="39" t="s">
        <v>422</v>
      </c>
      <c r="V69" s="39" t="s">
        <v>422</v>
      </c>
      <c r="W69" s="39" t="s">
        <v>422</v>
      </c>
      <c r="X69" s="39" t="s">
        <v>422</v>
      </c>
      <c r="Y69" s="39" t="s">
        <v>422</v>
      </c>
      <c r="Z69" s="39" t="s">
        <v>422</v>
      </c>
      <c r="AA69" s="39" t="s">
        <v>422</v>
      </c>
      <c r="AB69" s="39" t="s">
        <v>422</v>
      </c>
      <c r="AC69" s="39" t="s">
        <v>422</v>
      </c>
      <c r="AD69" s="39" t="s">
        <v>422</v>
      </c>
      <c r="AE69" s="192"/>
      <c r="AF69" s="39" t="s">
        <v>422</v>
      </c>
      <c r="AG69" s="39" t="s">
        <v>408</v>
      </c>
      <c r="AH69" s="39" t="s">
        <v>422</v>
      </c>
      <c r="AI69" s="39" t="s">
        <v>422</v>
      </c>
      <c r="AJ69" s="39" t="s">
        <v>422</v>
      </c>
      <c r="AK69" s="39" t="s">
        <v>456</v>
      </c>
      <c r="AL69" s="40" t="s">
        <v>191</v>
      </c>
    </row>
    <row r="70" spans="1:38" s="5" customFormat="1" ht="26.25" customHeight="1" thickBot="1" x14ac:dyDescent="0.25">
      <c r="A70" s="37" t="s">
        <v>73</v>
      </c>
      <c r="B70" s="37" t="s">
        <v>192</v>
      </c>
      <c r="C70" s="37" t="s">
        <v>193</v>
      </c>
      <c r="D70" s="43"/>
      <c r="E70" s="39" t="s">
        <v>422</v>
      </c>
      <c r="F70" s="39">
        <v>0.28339170560000004</v>
      </c>
      <c r="G70" s="39">
        <v>4.7278399999999998E-2</v>
      </c>
      <c r="H70" s="39">
        <v>2.6467546800000002E-2</v>
      </c>
      <c r="I70" s="39">
        <v>4.9706046000000004E-2</v>
      </c>
      <c r="J70" s="39">
        <v>6.6274728000000005E-2</v>
      </c>
      <c r="K70" s="39">
        <v>1.9522163251400002</v>
      </c>
      <c r="L70" s="39" t="s">
        <v>422</v>
      </c>
      <c r="M70" s="39" t="s">
        <v>422</v>
      </c>
      <c r="N70" s="39" t="s">
        <v>422</v>
      </c>
      <c r="O70" s="39" t="s">
        <v>422</v>
      </c>
      <c r="P70" s="39" t="s">
        <v>422</v>
      </c>
      <c r="Q70" s="39" t="s">
        <v>422</v>
      </c>
      <c r="R70" s="39" t="s">
        <v>422</v>
      </c>
      <c r="S70" s="39" t="s">
        <v>422</v>
      </c>
      <c r="T70" s="39" t="s">
        <v>422</v>
      </c>
      <c r="U70" s="39" t="s">
        <v>422</v>
      </c>
      <c r="V70" s="39" t="s">
        <v>422</v>
      </c>
      <c r="W70" s="39" t="s">
        <v>422</v>
      </c>
      <c r="X70" s="39" t="s">
        <v>422</v>
      </c>
      <c r="Y70" s="39" t="s">
        <v>422</v>
      </c>
      <c r="Z70" s="39" t="s">
        <v>422</v>
      </c>
      <c r="AA70" s="39" t="s">
        <v>422</v>
      </c>
      <c r="AB70" s="39" t="s">
        <v>422</v>
      </c>
      <c r="AC70" s="39" t="s">
        <v>422</v>
      </c>
      <c r="AD70" s="39" t="s">
        <v>422</v>
      </c>
      <c r="AE70" s="192"/>
      <c r="AF70" s="39" t="s">
        <v>422</v>
      </c>
      <c r="AG70" s="39" t="s">
        <v>422</v>
      </c>
      <c r="AH70" s="39" t="s">
        <v>422</v>
      </c>
      <c r="AI70" s="39" t="s">
        <v>422</v>
      </c>
      <c r="AJ70" s="39" t="s">
        <v>422</v>
      </c>
      <c r="AK70" s="39">
        <v>1398.7869839999998</v>
      </c>
      <c r="AL70" s="40" t="s">
        <v>147</v>
      </c>
    </row>
    <row r="71" spans="1:38" s="5" customFormat="1" ht="26.25" customHeight="1" thickBot="1" x14ac:dyDescent="0.25">
      <c r="A71" s="37" t="s">
        <v>73</v>
      </c>
      <c r="B71" s="37" t="s">
        <v>194</v>
      </c>
      <c r="C71" s="37" t="s">
        <v>195</v>
      </c>
      <c r="D71" s="43"/>
      <c r="E71" s="39" t="s">
        <v>422</v>
      </c>
      <c r="F71" s="39" t="s">
        <v>422</v>
      </c>
      <c r="G71" s="39" t="s">
        <v>422</v>
      </c>
      <c r="H71" s="39" t="s">
        <v>422</v>
      </c>
      <c r="I71" s="39" t="s">
        <v>422</v>
      </c>
      <c r="J71" s="39" t="s">
        <v>422</v>
      </c>
      <c r="K71" s="39" t="s">
        <v>422</v>
      </c>
      <c r="L71" s="39" t="s">
        <v>422</v>
      </c>
      <c r="M71" s="39" t="s">
        <v>422</v>
      </c>
      <c r="N71" s="39" t="s">
        <v>422</v>
      </c>
      <c r="O71" s="39" t="s">
        <v>422</v>
      </c>
      <c r="P71" s="39" t="s">
        <v>422</v>
      </c>
      <c r="Q71" s="39" t="s">
        <v>422</v>
      </c>
      <c r="R71" s="39" t="s">
        <v>422</v>
      </c>
      <c r="S71" s="39" t="s">
        <v>422</v>
      </c>
      <c r="T71" s="39" t="s">
        <v>422</v>
      </c>
      <c r="U71" s="39" t="s">
        <v>422</v>
      </c>
      <c r="V71" s="39" t="s">
        <v>422</v>
      </c>
      <c r="W71" s="39" t="s">
        <v>422</v>
      </c>
      <c r="X71" s="39" t="s">
        <v>422</v>
      </c>
      <c r="Y71" s="39" t="s">
        <v>422</v>
      </c>
      <c r="Z71" s="39" t="s">
        <v>422</v>
      </c>
      <c r="AA71" s="39" t="s">
        <v>422</v>
      </c>
      <c r="AB71" s="39" t="s">
        <v>422</v>
      </c>
      <c r="AC71" s="39" t="s">
        <v>422</v>
      </c>
      <c r="AD71" s="39" t="s">
        <v>422</v>
      </c>
      <c r="AE71" s="192"/>
      <c r="AF71" s="39" t="s">
        <v>422</v>
      </c>
      <c r="AG71" s="39" t="s">
        <v>422</v>
      </c>
      <c r="AH71" s="39" t="s">
        <v>422</v>
      </c>
      <c r="AI71" s="39" t="s">
        <v>422</v>
      </c>
      <c r="AJ71" s="39" t="s">
        <v>422</v>
      </c>
      <c r="AK71" s="39" t="s">
        <v>422</v>
      </c>
      <c r="AL71" s="40" t="s">
        <v>147</v>
      </c>
    </row>
    <row r="72" spans="1:38" s="5" customFormat="1" ht="26.25" customHeight="1" thickBot="1" x14ac:dyDescent="0.25">
      <c r="A72" s="37" t="s">
        <v>73</v>
      </c>
      <c r="B72" s="37" t="s">
        <v>6</v>
      </c>
      <c r="C72" s="37" t="s">
        <v>196</v>
      </c>
      <c r="D72" s="38"/>
      <c r="E72" s="39">
        <v>6.3583000000000001E-2</v>
      </c>
      <c r="F72" s="39">
        <v>2.9691800000000004E-2</v>
      </c>
      <c r="G72" s="39">
        <v>2.9346000000000001E-2</v>
      </c>
      <c r="H72" s="39" t="s">
        <v>422</v>
      </c>
      <c r="I72" s="39">
        <v>1.02711E-2</v>
      </c>
      <c r="J72" s="39">
        <v>1.1738400000000001E-2</v>
      </c>
      <c r="K72" s="39">
        <v>2.3921400000000002E-2</v>
      </c>
      <c r="L72" s="39">
        <v>3.6975960000000004E-5</v>
      </c>
      <c r="M72" s="39">
        <v>0.83147000000000004</v>
      </c>
      <c r="N72" s="39">
        <v>1.27166</v>
      </c>
      <c r="O72" s="39">
        <v>9.7820000000000004E-2</v>
      </c>
      <c r="P72" s="39">
        <v>2.4455000000000001E-2</v>
      </c>
      <c r="Q72" s="39">
        <v>7.3365000000000001E-3</v>
      </c>
      <c r="R72" s="39">
        <v>4.8910000000000002E-2</v>
      </c>
      <c r="S72" s="39">
        <v>9.7820000000000008E-3</v>
      </c>
      <c r="T72" s="39">
        <v>0.34237000000000001</v>
      </c>
      <c r="U72" s="39" t="s">
        <v>422</v>
      </c>
      <c r="V72" s="39">
        <v>1.7607600000000003</v>
      </c>
      <c r="W72" s="39">
        <v>1.4673000000000003</v>
      </c>
      <c r="X72" s="39" t="s">
        <v>422</v>
      </c>
      <c r="Y72" s="39" t="s">
        <v>422</v>
      </c>
      <c r="Z72" s="39" t="s">
        <v>422</v>
      </c>
      <c r="AA72" s="39" t="s">
        <v>422</v>
      </c>
      <c r="AB72" s="39">
        <v>0.234768</v>
      </c>
      <c r="AC72" s="39" t="s">
        <v>440</v>
      </c>
      <c r="AD72" s="39">
        <v>1.22275</v>
      </c>
      <c r="AE72" s="192"/>
      <c r="AF72" s="39" t="s">
        <v>422</v>
      </c>
      <c r="AG72" s="39" t="s">
        <v>422</v>
      </c>
      <c r="AH72" s="39" t="s">
        <v>422</v>
      </c>
      <c r="AI72" s="39" t="s">
        <v>422</v>
      </c>
      <c r="AJ72" s="39" t="s">
        <v>422</v>
      </c>
      <c r="AK72" s="39">
        <v>1516.6999999999998</v>
      </c>
      <c r="AL72" s="40" t="s">
        <v>197</v>
      </c>
    </row>
    <row r="73" spans="1:38" s="5" customFormat="1" ht="26.25" customHeight="1" thickBot="1" x14ac:dyDescent="0.25">
      <c r="A73" s="37" t="s">
        <v>73</v>
      </c>
      <c r="B73" s="37" t="s">
        <v>7</v>
      </c>
      <c r="C73" s="37" t="s">
        <v>198</v>
      </c>
      <c r="D73" s="38"/>
      <c r="E73" s="39" t="s">
        <v>440</v>
      </c>
      <c r="F73" s="39" t="s">
        <v>440</v>
      </c>
      <c r="G73" s="39" t="s">
        <v>440</v>
      </c>
      <c r="H73" s="39" t="s">
        <v>440</v>
      </c>
      <c r="I73" s="39" t="s">
        <v>440</v>
      </c>
      <c r="J73" s="39" t="s">
        <v>440</v>
      </c>
      <c r="K73" s="39" t="s">
        <v>440</v>
      </c>
      <c r="L73" s="39" t="s">
        <v>440</v>
      </c>
      <c r="M73" s="39" t="s">
        <v>440</v>
      </c>
      <c r="N73" s="39" t="s">
        <v>440</v>
      </c>
      <c r="O73" s="39" t="s">
        <v>440</v>
      </c>
      <c r="P73" s="39" t="s">
        <v>440</v>
      </c>
      <c r="Q73" s="39" t="s">
        <v>440</v>
      </c>
      <c r="R73" s="39" t="s">
        <v>440</v>
      </c>
      <c r="S73" s="39" t="s">
        <v>440</v>
      </c>
      <c r="T73" s="39" t="s">
        <v>440</v>
      </c>
      <c r="U73" s="39" t="s">
        <v>440</v>
      </c>
      <c r="V73" s="39" t="s">
        <v>440</v>
      </c>
      <c r="W73" s="39" t="s">
        <v>440</v>
      </c>
      <c r="X73" s="39" t="s">
        <v>440</v>
      </c>
      <c r="Y73" s="39" t="s">
        <v>440</v>
      </c>
      <c r="Z73" s="39" t="s">
        <v>440</v>
      </c>
      <c r="AA73" s="39" t="s">
        <v>440</v>
      </c>
      <c r="AB73" s="39" t="s">
        <v>440</v>
      </c>
      <c r="AC73" s="39" t="s">
        <v>440</v>
      </c>
      <c r="AD73" s="39" t="s">
        <v>440</v>
      </c>
      <c r="AE73" s="192"/>
      <c r="AF73" s="39" t="s">
        <v>440</v>
      </c>
      <c r="AG73" s="39" t="s">
        <v>440</v>
      </c>
      <c r="AH73" s="39" t="s">
        <v>440</v>
      </c>
      <c r="AI73" s="39" t="s">
        <v>440</v>
      </c>
      <c r="AJ73" s="39" t="s">
        <v>440</v>
      </c>
      <c r="AK73" s="39" t="s">
        <v>440</v>
      </c>
      <c r="AL73" s="40" t="s">
        <v>199</v>
      </c>
    </row>
    <row r="74" spans="1:38" s="5" customFormat="1" ht="26.25" customHeight="1" thickBot="1" x14ac:dyDescent="0.25">
      <c r="A74" s="37" t="s">
        <v>73</v>
      </c>
      <c r="B74" s="37" t="s">
        <v>14</v>
      </c>
      <c r="C74" s="37" t="s">
        <v>200</v>
      </c>
      <c r="D74" s="38"/>
      <c r="E74" s="39" t="s">
        <v>408</v>
      </c>
      <c r="F74" s="39" t="s">
        <v>441</v>
      </c>
      <c r="G74" s="39" t="s">
        <v>408</v>
      </c>
      <c r="H74" s="39" t="s">
        <v>441</v>
      </c>
      <c r="I74" s="39">
        <v>6.3284213300000003E-2</v>
      </c>
      <c r="J74" s="39">
        <v>0.16108708839999999</v>
      </c>
      <c r="K74" s="39">
        <v>0.230124412</v>
      </c>
      <c r="L74" s="39">
        <v>1.4555369058999994E-3</v>
      </c>
      <c r="M74" s="39" t="s">
        <v>441</v>
      </c>
      <c r="N74" s="39" t="s">
        <v>441</v>
      </c>
      <c r="O74" s="39" t="s">
        <v>441</v>
      </c>
      <c r="P74" s="39" t="s">
        <v>441</v>
      </c>
      <c r="Q74" s="39" t="s">
        <v>441</v>
      </c>
      <c r="R74" s="39" t="s">
        <v>441</v>
      </c>
      <c r="S74" s="39" t="s">
        <v>441</v>
      </c>
      <c r="T74" s="39" t="s">
        <v>441</v>
      </c>
      <c r="U74" s="39" t="s">
        <v>441</v>
      </c>
      <c r="V74" s="39" t="s">
        <v>441</v>
      </c>
      <c r="W74" s="39">
        <v>4.0271772099999996</v>
      </c>
      <c r="X74" s="39" t="s">
        <v>441</v>
      </c>
      <c r="Y74" s="39" t="s">
        <v>441</v>
      </c>
      <c r="Z74" s="39" t="s">
        <v>441</v>
      </c>
      <c r="AA74" s="39" t="s">
        <v>441</v>
      </c>
      <c r="AB74" s="39" t="s">
        <v>441</v>
      </c>
      <c r="AC74" s="39">
        <v>0.57531103000000006</v>
      </c>
      <c r="AD74" s="39" t="s">
        <v>441</v>
      </c>
      <c r="AE74" s="192"/>
      <c r="AF74" s="39" t="s">
        <v>408</v>
      </c>
      <c r="AG74" s="39" t="s">
        <v>440</v>
      </c>
      <c r="AH74" s="39" t="s">
        <v>408</v>
      </c>
      <c r="AI74" s="39" t="s">
        <v>440</v>
      </c>
      <c r="AJ74" s="39" t="s">
        <v>440</v>
      </c>
      <c r="AK74" s="39">
        <v>115.062206</v>
      </c>
      <c r="AL74" s="40" t="s">
        <v>201</v>
      </c>
    </row>
    <row r="75" spans="1:38" s="5" customFormat="1" ht="26.25" customHeight="1" thickBot="1" x14ac:dyDescent="0.25">
      <c r="A75" s="37" t="s">
        <v>73</v>
      </c>
      <c r="B75" s="37" t="s">
        <v>202</v>
      </c>
      <c r="C75" s="37" t="s">
        <v>203</v>
      </c>
      <c r="D75" s="43"/>
      <c r="E75" s="39" t="s">
        <v>440</v>
      </c>
      <c r="F75" s="39" t="s">
        <v>440</v>
      </c>
      <c r="G75" s="39" t="s">
        <v>440</v>
      </c>
      <c r="H75" s="39" t="s">
        <v>440</v>
      </c>
      <c r="I75" s="39" t="s">
        <v>440</v>
      </c>
      <c r="J75" s="39" t="s">
        <v>440</v>
      </c>
      <c r="K75" s="39" t="s">
        <v>440</v>
      </c>
      <c r="L75" s="39" t="s">
        <v>440</v>
      </c>
      <c r="M75" s="39" t="s">
        <v>440</v>
      </c>
      <c r="N75" s="39" t="s">
        <v>440</v>
      </c>
      <c r="O75" s="39" t="s">
        <v>440</v>
      </c>
      <c r="P75" s="39" t="s">
        <v>440</v>
      </c>
      <c r="Q75" s="39" t="s">
        <v>440</v>
      </c>
      <c r="R75" s="39" t="s">
        <v>440</v>
      </c>
      <c r="S75" s="39" t="s">
        <v>440</v>
      </c>
      <c r="T75" s="39" t="s">
        <v>440</v>
      </c>
      <c r="U75" s="39" t="s">
        <v>440</v>
      </c>
      <c r="V75" s="39" t="s">
        <v>440</v>
      </c>
      <c r="W75" s="39" t="s">
        <v>440</v>
      </c>
      <c r="X75" s="39" t="s">
        <v>440</v>
      </c>
      <c r="Y75" s="39" t="s">
        <v>440</v>
      </c>
      <c r="Z75" s="39" t="s">
        <v>440</v>
      </c>
      <c r="AA75" s="39" t="s">
        <v>440</v>
      </c>
      <c r="AB75" s="39" t="s">
        <v>440</v>
      </c>
      <c r="AC75" s="39" t="s">
        <v>440</v>
      </c>
      <c r="AD75" s="39" t="s">
        <v>440</v>
      </c>
      <c r="AE75" s="192"/>
      <c r="AF75" s="39" t="s">
        <v>440</v>
      </c>
      <c r="AG75" s="39" t="s">
        <v>440</v>
      </c>
      <c r="AH75" s="39" t="s">
        <v>440</v>
      </c>
      <c r="AI75" s="39" t="s">
        <v>440</v>
      </c>
      <c r="AJ75" s="39" t="s">
        <v>440</v>
      </c>
      <c r="AK75" s="39" t="s">
        <v>440</v>
      </c>
      <c r="AL75" s="40" t="s">
        <v>204</v>
      </c>
    </row>
    <row r="76" spans="1:38" s="5" customFormat="1" ht="26.25" customHeight="1" thickBot="1" x14ac:dyDescent="0.25">
      <c r="A76" s="37" t="s">
        <v>73</v>
      </c>
      <c r="B76" s="37" t="s">
        <v>17</v>
      </c>
      <c r="C76" s="37" t="s">
        <v>205</v>
      </c>
      <c r="D76" s="38"/>
      <c r="E76" s="39" t="s">
        <v>408</v>
      </c>
      <c r="F76" s="39" t="s">
        <v>441</v>
      </c>
      <c r="G76" s="39">
        <v>9.3619609999999992E-2</v>
      </c>
      <c r="H76" s="39" t="s">
        <v>441</v>
      </c>
      <c r="I76" s="39">
        <v>1.14152E-3</v>
      </c>
      <c r="J76" s="39">
        <v>3.021566064E-3</v>
      </c>
      <c r="K76" s="39">
        <v>3.9647075799999999E-3</v>
      </c>
      <c r="L76" s="39" t="s">
        <v>441</v>
      </c>
      <c r="M76" s="39" t="s">
        <v>441</v>
      </c>
      <c r="N76" s="39">
        <v>0.32664891689999997</v>
      </c>
      <c r="O76" s="39">
        <v>4.06176895E-3</v>
      </c>
      <c r="P76" s="39">
        <v>1.8193081199999999E-2</v>
      </c>
      <c r="Q76" s="39">
        <v>1.8958883999999999E-2</v>
      </c>
      <c r="R76" s="39" t="s">
        <v>441</v>
      </c>
      <c r="S76" s="39" t="s">
        <v>441</v>
      </c>
      <c r="T76" s="39" t="s">
        <v>441</v>
      </c>
      <c r="U76" s="39" t="s">
        <v>441</v>
      </c>
      <c r="V76" s="39">
        <v>5.6981012549999995E-5</v>
      </c>
      <c r="W76" s="39">
        <v>0.38112672779999995</v>
      </c>
      <c r="X76" s="39" t="s">
        <v>441</v>
      </c>
      <c r="Y76" s="39" t="s">
        <v>441</v>
      </c>
      <c r="Z76" s="39" t="s">
        <v>441</v>
      </c>
      <c r="AA76" s="39" t="s">
        <v>441</v>
      </c>
      <c r="AB76" s="39" t="s">
        <v>441</v>
      </c>
      <c r="AC76" s="39" t="s">
        <v>441</v>
      </c>
      <c r="AD76" s="39">
        <v>2.1130912109999995E-4</v>
      </c>
      <c r="AE76" s="192"/>
      <c r="AF76" s="39" t="s">
        <v>408</v>
      </c>
      <c r="AG76" s="39" t="s">
        <v>408</v>
      </c>
      <c r="AH76" s="39" t="s">
        <v>408</v>
      </c>
      <c r="AI76" s="39" t="s">
        <v>440</v>
      </c>
      <c r="AJ76" s="39" t="s">
        <v>440</v>
      </c>
      <c r="AK76" s="39" t="s">
        <v>456</v>
      </c>
      <c r="AL76" s="40" t="s">
        <v>206</v>
      </c>
    </row>
    <row r="77" spans="1:38" s="5" customFormat="1" ht="26.25" customHeight="1" thickBot="1" x14ac:dyDescent="0.25">
      <c r="A77" s="37" t="s">
        <v>73</v>
      </c>
      <c r="B77" s="37" t="s">
        <v>207</v>
      </c>
      <c r="C77" s="37" t="s">
        <v>208</v>
      </c>
      <c r="D77" s="38"/>
      <c r="E77" s="39" t="s">
        <v>408</v>
      </c>
      <c r="F77" s="39" t="s">
        <v>441</v>
      </c>
      <c r="G77" s="39">
        <v>0.37805099999999997</v>
      </c>
      <c r="H77" s="39" t="s">
        <v>441</v>
      </c>
      <c r="I77" s="39">
        <v>4.8373469223561647E-3</v>
      </c>
      <c r="J77" s="39">
        <v>5.5039870572328765E-3</v>
      </c>
      <c r="K77" s="39">
        <v>6.0876682879999998E-3</v>
      </c>
      <c r="L77" s="39" t="s">
        <v>441</v>
      </c>
      <c r="M77" s="39" t="s">
        <v>441</v>
      </c>
      <c r="N77" s="39">
        <v>0.23630496929999997</v>
      </c>
      <c r="O77" s="39">
        <v>3.3178690199999993E-2</v>
      </c>
      <c r="P77" s="39">
        <v>0.11768389295099999</v>
      </c>
      <c r="Q77" s="39">
        <v>7.8751829199999995E-3</v>
      </c>
      <c r="R77" s="39" t="s">
        <v>441</v>
      </c>
      <c r="S77" s="39" t="s">
        <v>441</v>
      </c>
      <c r="T77" s="39" t="s">
        <v>441</v>
      </c>
      <c r="U77" s="39" t="s">
        <v>441</v>
      </c>
      <c r="V77" s="39">
        <v>1.6564604250000001</v>
      </c>
      <c r="W77" s="39">
        <v>0.39722286499999993</v>
      </c>
      <c r="X77" s="39" t="s">
        <v>441</v>
      </c>
      <c r="Y77" s="39" t="s">
        <v>441</v>
      </c>
      <c r="Z77" s="39" t="s">
        <v>441</v>
      </c>
      <c r="AA77" s="39" t="s">
        <v>441</v>
      </c>
      <c r="AB77" s="39" t="s">
        <v>441</v>
      </c>
      <c r="AC77" s="39" t="s">
        <v>441</v>
      </c>
      <c r="AD77" s="39">
        <v>7.0612512965400009E-5</v>
      </c>
      <c r="AE77" s="192"/>
      <c r="AF77" s="39" t="s">
        <v>408</v>
      </c>
      <c r="AG77" s="39" t="s">
        <v>408</v>
      </c>
      <c r="AH77" s="39" t="s">
        <v>408</v>
      </c>
      <c r="AI77" s="39" t="s">
        <v>440</v>
      </c>
      <c r="AJ77" s="39" t="s">
        <v>440</v>
      </c>
      <c r="AK77" s="39" t="s">
        <v>456</v>
      </c>
      <c r="AL77" s="40" t="s">
        <v>209</v>
      </c>
    </row>
    <row r="78" spans="1:38" s="5" customFormat="1" ht="26.25" customHeight="1" thickBot="1" x14ac:dyDescent="0.25">
      <c r="A78" s="37" t="s">
        <v>73</v>
      </c>
      <c r="B78" s="37" t="s">
        <v>210</v>
      </c>
      <c r="C78" s="37" t="s">
        <v>211</v>
      </c>
      <c r="D78" s="38"/>
      <c r="E78" s="39" t="s">
        <v>408</v>
      </c>
      <c r="F78" s="39" t="s">
        <v>441</v>
      </c>
      <c r="G78" s="39">
        <v>1.942793</v>
      </c>
      <c r="H78" s="39" t="s">
        <v>441</v>
      </c>
      <c r="I78" s="39">
        <v>1.2813041252307691E-2</v>
      </c>
      <c r="J78" s="39">
        <v>1.6539131926153843E-2</v>
      </c>
      <c r="K78" s="39">
        <v>2.0265222599999997E-2</v>
      </c>
      <c r="L78" s="39">
        <v>6.4065206261538462E-6</v>
      </c>
      <c r="M78" s="39" t="s">
        <v>408</v>
      </c>
      <c r="N78" s="39">
        <v>1.4543530292307691</v>
      </c>
      <c r="O78" s="39">
        <v>1.0868929870615385</v>
      </c>
      <c r="P78" s="39">
        <v>1.7165076923076924E-3</v>
      </c>
      <c r="Q78" s="39">
        <v>0.21167303607692306</v>
      </c>
      <c r="R78" s="39">
        <v>1.2260769230769231</v>
      </c>
      <c r="S78" s="39">
        <v>2.8145993464615389</v>
      </c>
      <c r="T78" s="39">
        <v>0.9863558953435384</v>
      </c>
      <c r="U78" s="39" t="s">
        <v>441</v>
      </c>
      <c r="V78" s="39" t="s">
        <v>441</v>
      </c>
      <c r="W78" s="39">
        <v>3.8179450619999999E-3</v>
      </c>
      <c r="X78" s="39" t="s">
        <v>441</v>
      </c>
      <c r="Y78" s="39" t="s">
        <v>441</v>
      </c>
      <c r="Z78" s="39" t="s">
        <v>441</v>
      </c>
      <c r="AA78" s="39" t="s">
        <v>441</v>
      </c>
      <c r="AB78" s="39" t="s">
        <v>441</v>
      </c>
      <c r="AC78" s="39" t="s">
        <v>441</v>
      </c>
      <c r="AD78" s="39">
        <v>2.3134134239999999E-4</v>
      </c>
      <c r="AE78" s="192"/>
      <c r="AF78" s="39" t="s">
        <v>408</v>
      </c>
      <c r="AG78" s="39" t="s">
        <v>408</v>
      </c>
      <c r="AH78" s="39" t="s">
        <v>408</v>
      </c>
      <c r="AI78" s="39" t="s">
        <v>440</v>
      </c>
      <c r="AJ78" s="39" t="s">
        <v>440</v>
      </c>
      <c r="AK78" s="39" t="s">
        <v>456</v>
      </c>
      <c r="AL78" s="40" t="s">
        <v>212</v>
      </c>
    </row>
    <row r="79" spans="1:38" s="5" customFormat="1" ht="26.25" customHeight="1" thickBot="1" x14ac:dyDescent="0.25">
      <c r="A79" s="37" t="s">
        <v>73</v>
      </c>
      <c r="B79" s="37" t="s">
        <v>213</v>
      </c>
      <c r="C79" s="37" t="s">
        <v>214</v>
      </c>
      <c r="D79" s="38"/>
      <c r="E79" s="39" t="s">
        <v>440</v>
      </c>
      <c r="F79" s="39" t="s">
        <v>440</v>
      </c>
      <c r="G79" s="39" t="s">
        <v>440</v>
      </c>
      <c r="H79" s="39" t="s">
        <v>440</v>
      </c>
      <c r="I79" s="39" t="s">
        <v>440</v>
      </c>
      <c r="J79" s="39" t="s">
        <v>440</v>
      </c>
      <c r="K79" s="39" t="s">
        <v>440</v>
      </c>
      <c r="L79" s="39" t="s">
        <v>440</v>
      </c>
      <c r="M79" s="39" t="s">
        <v>440</v>
      </c>
      <c r="N79" s="39" t="s">
        <v>440</v>
      </c>
      <c r="O79" s="39" t="s">
        <v>440</v>
      </c>
      <c r="P79" s="39" t="s">
        <v>440</v>
      </c>
      <c r="Q79" s="39" t="s">
        <v>440</v>
      </c>
      <c r="R79" s="39" t="s">
        <v>440</v>
      </c>
      <c r="S79" s="39" t="s">
        <v>440</v>
      </c>
      <c r="T79" s="39" t="s">
        <v>440</v>
      </c>
      <c r="U79" s="39" t="s">
        <v>440</v>
      </c>
      <c r="V79" s="39" t="s">
        <v>440</v>
      </c>
      <c r="W79" s="39" t="s">
        <v>440</v>
      </c>
      <c r="X79" s="39" t="s">
        <v>440</v>
      </c>
      <c r="Y79" s="39" t="s">
        <v>440</v>
      </c>
      <c r="Z79" s="39" t="s">
        <v>440</v>
      </c>
      <c r="AA79" s="39" t="s">
        <v>440</v>
      </c>
      <c r="AB79" s="39" t="s">
        <v>440</v>
      </c>
      <c r="AC79" s="39" t="s">
        <v>440</v>
      </c>
      <c r="AD79" s="39" t="s">
        <v>440</v>
      </c>
      <c r="AE79" s="192"/>
      <c r="AF79" s="39" t="s">
        <v>440</v>
      </c>
      <c r="AG79" s="39" t="s">
        <v>440</v>
      </c>
      <c r="AH79" s="39" t="s">
        <v>440</v>
      </c>
      <c r="AI79" s="39" t="s">
        <v>440</v>
      </c>
      <c r="AJ79" s="39" t="s">
        <v>440</v>
      </c>
      <c r="AK79" s="39" t="s">
        <v>440</v>
      </c>
      <c r="AL79" s="40" t="s">
        <v>215</v>
      </c>
    </row>
    <row r="80" spans="1:38" s="5" customFormat="1" ht="26.25" customHeight="1" thickBot="1" x14ac:dyDescent="0.25">
      <c r="A80" s="37" t="s">
        <v>73</v>
      </c>
      <c r="B80" s="37" t="s">
        <v>216</v>
      </c>
      <c r="C80" s="37" t="s">
        <v>217</v>
      </c>
      <c r="D80" s="38"/>
      <c r="E80" s="39" t="s">
        <v>440</v>
      </c>
      <c r="F80" s="39" t="s">
        <v>440</v>
      </c>
      <c r="G80" s="39" t="s">
        <v>440</v>
      </c>
      <c r="H80" s="39" t="s">
        <v>440</v>
      </c>
      <c r="I80" s="39" t="s">
        <v>440</v>
      </c>
      <c r="J80" s="39" t="s">
        <v>440</v>
      </c>
      <c r="K80" s="39" t="s">
        <v>440</v>
      </c>
      <c r="L80" s="39" t="s">
        <v>440</v>
      </c>
      <c r="M80" s="39" t="s">
        <v>440</v>
      </c>
      <c r="N80" s="39" t="s">
        <v>440</v>
      </c>
      <c r="O80" s="39" t="s">
        <v>440</v>
      </c>
      <c r="P80" s="39" t="s">
        <v>440</v>
      </c>
      <c r="Q80" s="39" t="s">
        <v>440</v>
      </c>
      <c r="R80" s="39" t="s">
        <v>440</v>
      </c>
      <c r="S80" s="39" t="s">
        <v>440</v>
      </c>
      <c r="T80" s="39" t="s">
        <v>440</v>
      </c>
      <c r="U80" s="39" t="s">
        <v>440</v>
      </c>
      <c r="V80" s="39" t="s">
        <v>440</v>
      </c>
      <c r="W80" s="39" t="s">
        <v>440</v>
      </c>
      <c r="X80" s="39" t="s">
        <v>440</v>
      </c>
      <c r="Y80" s="39" t="s">
        <v>440</v>
      </c>
      <c r="Z80" s="39" t="s">
        <v>440</v>
      </c>
      <c r="AA80" s="39" t="s">
        <v>440</v>
      </c>
      <c r="AB80" s="39" t="s">
        <v>440</v>
      </c>
      <c r="AC80" s="39" t="s">
        <v>440</v>
      </c>
      <c r="AD80" s="39" t="s">
        <v>440</v>
      </c>
      <c r="AE80" s="192"/>
      <c r="AF80" s="39" t="s">
        <v>440</v>
      </c>
      <c r="AG80" s="39" t="s">
        <v>440</v>
      </c>
      <c r="AH80" s="39" t="s">
        <v>440</v>
      </c>
      <c r="AI80" s="39" t="s">
        <v>440</v>
      </c>
      <c r="AJ80" s="39" t="s">
        <v>440</v>
      </c>
      <c r="AK80" s="39" t="s">
        <v>440</v>
      </c>
      <c r="AL80" s="40" t="s">
        <v>147</v>
      </c>
    </row>
    <row r="81" spans="1:38" s="5" customFormat="1" ht="26.25" customHeight="1" thickBot="1" x14ac:dyDescent="0.25">
      <c r="A81" s="37" t="s">
        <v>73</v>
      </c>
      <c r="B81" s="37" t="s">
        <v>218</v>
      </c>
      <c r="C81" s="37" t="s">
        <v>219</v>
      </c>
      <c r="D81" s="38"/>
      <c r="E81" s="39" t="s">
        <v>422</v>
      </c>
      <c r="F81" s="39" t="s">
        <v>422</v>
      </c>
      <c r="G81" s="39" t="s">
        <v>422</v>
      </c>
      <c r="H81" s="39" t="s">
        <v>422</v>
      </c>
      <c r="I81" s="39" t="s">
        <v>422</v>
      </c>
      <c r="J81" s="39" t="s">
        <v>422</v>
      </c>
      <c r="K81" s="39" t="s">
        <v>422</v>
      </c>
      <c r="L81" s="39" t="s">
        <v>422</v>
      </c>
      <c r="M81" s="39" t="s">
        <v>422</v>
      </c>
      <c r="N81" s="39" t="s">
        <v>422</v>
      </c>
      <c r="O81" s="39" t="s">
        <v>422</v>
      </c>
      <c r="P81" s="39" t="s">
        <v>422</v>
      </c>
      <c r="Q81" s="39" t="s">
        <v>422</v>
      </c>
      <c r="R81" s="39" t="s">
        <v>422</v>
      </c>
      <c r="S81" s="39" t="s">
        <v>422</v>
      </c>
      <c r="T81" s="39" t="s">
        <v>422</v>
      </c>
      <c r="U81" s="39" t="s">
        <v>422</v>
      </c>
      <c r="V81" s="39" t="s">
        <v>422</v>
      </c>
      <c r="W81" s="39" t="s">
        <v>422</v>
      </c>
      <c r="X81" s="39" t="s">
        <v>422</v>
      </c>
      <c r="Y81" s="39" t="s">
        <v>422</v>
      </c>
      <c r="Z81" s="39" t="s">
        <v>422</v>
      </c>
      <c r="AA81" s="39" t="s">
        <v>422</v>
      </c>
      <c r="AB81" s="39" t="s">
        <v>422</v>
      </c>
      <c r="AC81" s="39" t="s">
        <v>422</v>
      </c>
      <c r="AD81" s="39" t="s">
        <v>422</v>
      </c>
      <c r="AE81" s="192"/>
      <c r="AF81" s="39" t="s">
        <v>422</v>
      </c>
      <c r="AG81" s="39" t="s">
        <v>422</v>
      </c>
      <c r="AH81" s="39" t="s">
        <v>422</v>
      </c>
      <c r="AI81" s="39" t="s">
        <v>422</v>
      </c>
      <c r="AJ81" s="39" t="s">
        <v>422</v>
      </c>
      <c r="AK81" s="39" t="s">
        <v>422</v>
      </c>
      <c r="AL81" s="40" t="s">
        <v>220</v>
      </c>
    </row>
    <row r="82" spans="1:38" s="5" customFormat="1" ht="26.25" customHeight="1" thickBot="1" x14ac:dyDescent="0.25">
      <c r="A82" s="37" t="s">
        <v>221</v>
      </c>
      <c r="B82" s="37" t="s">
        <v>222</v>
      </c>
      <c r="C82" s="42" t="s">
        <v>223</v>
      </c>
      <c r="D82" s="38"/>
      <c r="E82" s="39" t="s">
        <v>422</v>
      </c>
      <c r="F82" s="39">
        <v>14.146060148479998</v>
      </c>
      <c r="G82" s="39" t="s">
        <v>422</v>
      </c>
      <c r="H82" s="39" t="s">
        <v>422</v>
      </c>
      <c r="I82" s="39" t="s">
        <v>441</v>
      </c>
      <c r="J82" s="39" t="s">
        <v>422</v>
      </c>
      <c r="K82" s="39" t="s">
        <v>422</v>
      </c>
      <c r="L82" s="39" t="s">
        <v>422</v>
      </c>
      <c r="M82" s="39" t="s">
        <v>422</v>
      </c>
      <c r="N82" s="39" t="s">
        <v>422</v>
      </c>
      <c r="O82" s="39" t="s">
        <v>422</v>
      </c>
      <c r="P82" s="39">
        <v>2.457937046488E-10</v>
      </c>
      <c r="Q82" s="39" t="s">
        <v>422</v>
      </c>
      <c r="R82" s="39" t="s">
        <v>422</v>
      </c>
      <c r="S82" s="39" t="s">
        <v>422</v>
      </c>
      <c r="T82" s="39" t="s">
        <v>422</v>
      </c>
      <c r="U82" s="39" t="s">
        <v>422</v>
      </c>
      <c r="V82" s="39" t="s">
        <v>422</v>
      </c>
      <c r="W82" s="39" t="s">
        <v>422</v>
      </c>
      <c r="X82" s="39" t="s">
        <v>422</v>
      </c>
      <c r="Y82" s="39" t="s">
        <v>422</v>
      </c>
      <c r="Z82" s="39" t="s">
        <v>422</v>
      </c>
      <c r="AA82" s="39" t="s">
        <v>422</v>
      </c>
      <c r="AB82" s="39" t="s">
        <v>422</v>
      </c>
      <c r="AC82" s="39" t="s">
        <v>422</v>
      </c>
      <c r="AD82" s="39" t="s">
        <v>422</v>
      </c>
      <c r="AE82" s="192"/>
      <c r="AF82" s="39" t="s">
        <v>422</v>
      </c>
      <c r="AG82" s="39" t="s">
        <v>422</v>
      </c>
      <c r="AH82" s="39" t="s">
        <v>422</v>
      </c>
      <c r="AI82" s="39" t="s">
        <v>422</v>
      </c>
      <c r="AJ82" s="39" t="s">
        <v>422</v>
      </c>
      <c r="AK82" s="39">
        <v>4.3891732973000003E-2</v>
      </c>
      <c r="AL82" s="40" t="s">
        <v>455</v>
      </c>
    </row>
    <row r="83" spans="1:38" s="5" customFormat="1" ht="26.25" customHeight="1" thickBot="1" x14ac:dyDescent="0.25">
      <c r="A83" s="37" t="s">
        <v>73</v>
      </c>
      <c r="B83" s="161" t="s">
        <v>225</v>
      </c>
      <c r="C83" s="42" t="s">
        <v>226</v>
      </c>
      <c r="D83" s="38"/>
      <c r="E83" s="39">
        <v>0.10182389009920004</v>
      </c>
      <c r="F83" s="39">
        <v>4.2903324479999984E-2</v>
      </c>
      <c r="G83" s="39">
        <v>5.0625922886399992E-2</v>
      </c>
      <c r="H83" s="39" t="s">
        <v>422</v>
      </c>
      <c r="I83" s="39">
        <v>5.9512699907999983E-2</v>
      </c>
      <c r="J83" s="39">
        <v>1.1902539981600002</v>
      </c>
      <c r="K83" s="39">
        <v>8.3721879332399975</v>
      </c>
      <c r="L83" s="39">
        <v>3.3922238947560008E-3</v>
      </c>
      <c r="M83" s="39">
        <v>0.57204432640000014</v>
      </c>
      <c r="N83" s="39" t="s">
        <v>422</v>
      </c>
      <c r="O83" s="39" t="s">
        <v>422</v>
      </c>
      <c r="P83" s="39" t="s">
        <v>422</v>
      </c>
      <c r="Q83" s="39" t="s">
        <v>422</v>
      </c>
      <c r="R83" s="39" t="s">
        <v>422</v>
      </c>
      <c r="S83" s="39" t="s">
        <v>422</v>
      </c>
      <c r="T83" s="39" t="s">
        <v>422</v>
      </c>
      <c r="U83" s="39" t="s">
        <v>422</v>
      </c>
      <c r="V83" s="39" t="s">
        <v>422</v>
      </c>
      <c r="W83" s="39" t="s">
        <v>441</v>
      </c>
      <c r="X83" s="39" t="s">
        <v>441</v>
      </c>
      <c r="Y83" s="39" t="s">
        <v>441</v>
      </c>
      <c r="Z83" s="39" t="s">
        <v>441</v>
      </c>
      <c r="AA83" s="39" t="s">
        <v>441</v>
      </c>
      <c r="AB83" s="39" t="s">
        <v>441</v>
      </c>
      <c r="AC83" s="39" t="s">
        <v>441</v>
      </c>
      <c r="AD83" s="39" t="s">
        <v>422</v>
      </c>
      <c r="AE83" s="192"/>
      <c r="AF83" s="39" t="s">
        <v>408</v>
      </c>
      <c r="AG83" s="39" t="s">
        <v>440</v>
      </c>
      <c r="AH83" s="39" t="s">
        <v>408</v>
      </c>
      <c r="AI83" s="39" t="s">
        <v>440</v>
      </c>
      <c r="AJ83" s="39" t="s">
        <v>440</v>
      </c>
      <c r="AK83" s="39">
        <v>2860.2216320000016</v>
      </c>
      <c r="AL83" s="40" t="s">
        <v>147</v>
      </c>
    </row>
    <row r="84" spans="1:38" s="5" customFormat="1" ht="26.25" customHeight="1" thickBot="1" x14ac:dyDescent="0.25">
      <c r="A84" s="37" t="s">
        <v>73</v>
      </c>
      <c r="B84" s="161" t="s">
        <v>227</v>
      </c>
      <c r="C84" s="42" t="s">
        <v>228</v>
      </c>
      <c r="D84" s="38"/>
      <c r="E84" s="39" t="s">
        <v>422</v>
      </c>
      <c r="F84" s="39">
        <v>1.27365602E-2</v>
      </c>
      <c r="G84" s="39" t="s">
        <v>422</v>
      </c>
      <c r="H84" s="39" t="s">
        <v>422</v>
      </c>
      <c r="I84" s="39">
        <v>7.8378831999999996E-3</v>
      </c>
      <c r="J84" s="39">
        <v>3.9189416000000005E-2</v>
      </c>
      <c r="K84" s="39">
        <v>0.15675766399999999</v>
      </c>
      <c r="L84" s="39">
        <v>1.0189248159999999E-6</v>
      </c>
      <c r="M84" s="39">
        <v>9.3074862999999999E-4</v>
      </c>
      <c r="N84" s="39" t="s">
        <v>422</v>
      </c>
      <c r="O84" s="39" t="s">
        <v>422</v>
      </c>
      <c r="P84" s="39" t="s">
        <v>441</v>
      </c>
      <c r="Q84" s="39" t="s">
        <v>422</v>
      </c>
      <c r="R84" s="39" t="s">
        <v>422</v>
      </c>
      <c r="S84" s="39" t="s">
        <v>422</v>
      </c>
      <c r="T84" s="39" t="s">
        <v>422</v>
      </c>
      <c r="U84" s="39" t="s">
        <v>422</v>
      </c>
      <c r="V84" s="39" t="s">
        <v>422</v>
      </c>
      <c r="W84" s="39" t="s">
        <v>422</v>
      </c>
      <c r="X84" s="39" t="s">
        <v>422</v>
      </c>
      <c r="Y84" s="39" t="s">
        <v>422</v>
      </c>
      <c r="Z84" s="39" t="s">
        <v>422</v>
      </c>
      <c r="AA84" s="39" t="s">
        <v>422</v>
      </c>
      <c r="AB84" s="39" t="s">
        <v>422</v>
      </c>
      <c r="AC84" s="39" t="s">
        <v>422</v>
      </c>
      <c r="AD84" s="39" t="s">
        <v>422</v>
      </c>
      <c r="AE84" s="192"/>
      <c r="AF84" s="39" t="s">
        <v>422</v>
      </c>
      <c r="AG84" s="39" t="s">
        <v>422</v>
      </c>
      <c r="AH84" s="39" t="s">
        <v>422</v>
      </c>
      <c r="AI84" s="39" t="s">
        <v>422</v>
      </c>
      <c r="AJ84" s="39" t="s">
        <v>422</v>
      </c>
      <c r="AK84" s="39">
        <v>13.996219999999999</v>
      </c>
      <c r="AL84" s="40" t="s">
        <v>147</v>
      </c>
    </row>
    <row r="85" spans="1:38" s="5" customFormat="1" ht="26.25" customHeight="1" thickBot="1" x14ac:dyDescent="0.25">
      <c r="A85" s="37" t="s">
        <v>221</v>
      </c>
      <c r="B85" s="37" t="s">
        <v>229</v>
      </c>
      <c r="C85" s="42" t="s">
        <v>230</v>
      </c>
      <c r="D85" s="38"/>
      <c r="E85" s="39" t="s">
        <v>422</v>
      </c>
      <c r="F85" s="39">
        <v>2.0844656928000003</v>
      </c>
      <c r="G85" s="39" t="s">
        <v>422</v>
      </c>
      <c r="H85" s="39" t="s">
        <v>422</v>
      </c>
      <c r="I85" s="39" t="s">
        <v>441</v>
      </c>
      <c r="J85" s="39" t="s">
        <v>422</v>
      </c>
      <c r="K85" s="39" t="s">
        <v>422</v>
      </c>
      <c r="L85" s="39" t="s">
        <v>422</v>
      </c>
      <c r="M85" s="39" t="s">
        <v>422</v>
      </c>
      <c r="N85" s="39" t="s">
        <v>422</v>
      </c>
      <c r="O85" s="39" t="s">
        <v>422</v>
      </c>
      <c r="P85" s="39" t="s">
        <v>441</v>
      </c>
      <c r="Q85" s="39" t="s">
        <v>422</v>
      </c>
      <c r="R85" s="39" t="s">
        <v>422</v>
      </c>
      <c r="S85" s="39" t="s">
        <v>422</v>
      </c>
      <c r="T85" s="39" t="s">
        <v>422</v>
      </c>
      <c r="U85" s="39" t="s">
        <v>422</v>
      </c>
      <c r="V85" s="39" t="s">
        <v>422</v>
      </c>
      <c r="W85" s="39" t="s">
        <v>422</v>
      </c>
      <c r="X85" s="39" t="s">
        <v>422</v>
      </c>
      <c r="Y85" s="39" t="s">
        <v>422</v>
      </c>
      <c r="Z85" s="39" t="s">
        <v>422</v>
      </c>
      <c r="AA85" s="39" t="s">
        <v>422</v>
      </c>
      <c r="AB85" s="39" t="s">
        <v>422</v>
      </c>
      <c r="AC85" s="39" t="s">
        <v>422</v>
      </c>
      <c r="AD85" s="39" t="s">
        <v>422</v>
      </c>
      <c r="AE85" s="192"/>
      <c r="AF85" s="39" t="s">
        <v>422</v>
      </c>
      <c r="AG85" s="39" t="s">
        <v>422</v>
      </c>
      <c r="AH85" s="39" t="s">
        <v>422</v>
      </c>
      <c r="AI85" s="39" t="s">
        <v>422</v>
      </c>
      <c r="AJ85" s="39" t="s">
        <v>422</v>
      </c>
      <c r="AK85" s="39">
        <v>6.4888810000000019</v>
      </c>
      <c r="AL85" s="40" t="s">
        <v>231</v>
      </c>
    </row>
    <row r="86" spans="1:38" s="5" customFormat="1" ht="26.25" customHeight="1" thickBot="1" x14ac:dyDescent="0.25">
      <c r="A86" s="37" t="s">
        <v>221</v>
      </c>
      <c r="B86" s="37" t="s">
        <v>232</v>
      </c>
      <c r="C86" s="42" t="s">
        <v>233</v>
      </c>
      <c r="D86" s="38"/>
      <c r="E86" s="39" t="s">
        <v>422</v>
      </c>
      <c r="F86" s="39">
        <v>0.23257753999999997</v>
      </c>
      <c r="G86" s="39" t="s">
        <v>422</v>
      </c>
      <c r="H86" s="39" t="s">
        <v>422</v>
      </c>
      <c r="I86" s="39" t="s">
        <v>441</v>
      </c>
      <c r="J86" s="39" t="s">
        <v>422</v>
      </c>
      <c r="K86" s="39" t="s">
        <v>422</v>
      </c>
      <c r="L86" s="39" t="s">
        <v>422</v>
      </c>
      <c r="M86" s="39" t="s">
        <v>422</v>
      </c>
      <c r="N86" s="39" t="s">
        <v>422</v>
      </c>
      <c r="O86" s="39" t="s">
        <v>422</v>
      </c>
      <c r="P86" s="39" t="s">
        <v>441</v>
      </c>
      <c r="Q86" s="39" t="s">
        <v>422</v>
      </c>
      <c r="R86" s="39" t="s">
        <v>422</v>
      </c>
      <c r="S86" s="39" t="s">
        <v>422</v>
      </c>
      <c r="T86" s="39" t="s">
        <v>422</v>
      </c>
      <c r="U86" s="39" t="s">
        <v>422</v>
      </c>
      <c r="V86" s="39" t="s">
        <v>422</v>
      </c>
      <c r="W86" s="39" t="s">
        <v>422</v>
      </c>
      <c r="X86" s="39" t="s">
        <v>422</v>
      </c>
      <c r="Y86" s="39" t="s">
        <v>422</v>
      </c>
      <c r="Z86" s="39" t="s">
        <v>422</v>
      </c>
      <c r="AA86" s="39" t="s">
        <v>422</v>
      </c>
      <c r="AB86" s="39" t="s">
        <v>422</v>
      </c>
      <c r="AC86" s="39" t="s">
        <v>422</v>
      </c>
      <c r="AD86" s="39" t="s">
        <v>422</v>
      </c>
      <c r="AE86" s="192"/>
      <c r="AF86" s="39" t="s">
        <v>422</v>
      </c>
      <c r="AG86" s="39" t="s">
        <v>422</v>
      </c>
      <c r="AH86" s="39" t="s">
        <v>422</v>
      </c>
      <c r="AI86" s="39" t="s">
        <v>422</v>
      </c>
      <c r="AJ86" s="39" t="s">
        <v>422</v>
      </c>
      <c r="AK86" s="39">
        <v>0.32757399999999998</v>
      </c>
      <c r="AL86" s="40" t="s">
        <v>224</v>
      </c>
    </row>
    <row r="87" spans="1:38" s="5" customFormat="1" ht="26.25" customHeight="1" thickBot="1" x14ac:dyDescent="0.25">
      <c r="A87" s="37" t="s">
        <v>221</v>
      </c>
      <c r="B87" s="37" t="s">
        <v>234</v>
      </c>
      <c r="C87" s="42" t="s">
        <v>235</v>
      </c>
      <c r="D87" s="38"/>
      <c r="E87" s="39" t="s">
        <v>422</v>
      </c>
      <c r="F87" s="39">
        <v>2.1949932839999999E-3</v>
      </c>
      <c r="G87" s="39" t="s">
        <v>422</v>
      </c>
      <c r="H87" s="39" t="s">
        <v>422</v>
      </c>
      <c r="I87" s="39" t="s">
        <v>441</v>
      </c>
      <c r="J87" s="39" t="s">
        <v>422</v>
      </c>
      <c r="K87" s="39" t="s">
        <v>422</v>
      </c>
      <c r="L87" s="39" t="s">
        <v>422</v>
      </c>
      <c r="M87" s="39" t="s">
        <v>422</v>
      </c>
      <c r="N87" s="39" t="s">
        <v>422</v>
      </c>
      <c r="O87" s="39" t="s">
        <v>422</v>
      </c>
      <c r="P87" s="39" t="s">
        <v>441</v>
      </c>
      <c r="Q87" s="39" t="s">
        <v>422</v>
      </c>
      <c r="R87" s="39" t="s">
        <v>422</v>
      </c>
      <c r="S87" s="39" t="s">
        <v>422</v>
      </c>
      <c r="T87" s="39" t="s">
        <v>422</v>
      </c>
      <c r="U87" s="39" t="s">
        <v>422</v>
      </c>
      <c r="V87" s="39" t="s">
        <v>422</v>
      </c>
      <c r="W87" s="39" t="s">
        <v>422</v>
      </c>
      <c r="X87" s="39" t="s">
        <v>422</v>
      </c>
      <c r="Y87" s="39" t="s">
        <v>422</v>
      </c>
      <c r="Z87" s="39" t="s">
        <v>422</v>
      </c>
      <c r="AA87" s="39" t="s">
        <v>422</v>
      </c>
      <c r="AB87" s="39" t="s">
        <v>422</v>
      </c>
      <c r="AC87" s="39" t="s">
        <v>422</v>
      </c>
      <c r="AD87" s="39" t="s">
        <v>422</v>
      </c>
      <c r="AE87" s="192"/>
      <c r="AF87" s="39" t="s">
        <v>422</v>
      </c>
      <c r="AG87" s="39" t="s">
        <v>422</v>
      </c>
      <c r="AH87" s="39" t="s">
        <v>422</v>
      </c>
      <c r="AI87" s="39" t="s">
        <v>422</v>
      </c>
      <c r="AJ87" s="39" t="s">
        <v>422</v>
      </c>
      <c r="AK87" s="39">
        <v>5.9337199999999993E-2</v>
      </c>
      <c r="AL87" s="40" t="s">
        <v>224</v>
      </c>
    </row>
    <row r="88" spans="1:38" s="5" customFormat="1" ht="26.25" customHeight="1" thickBot="1" x14ac:dyDescent="0.25">
      <c r="A88" s="37" t="s">
        <v>221</v>
      </c>
      <c r="B88" s="37" t="s">
        <v>236</v>
      </c>
      <c r="C88" s="42" t="s">
        <v>237</v>
      </c>
      <c r="D88" s="38"/>
      <c r="E88" s="39" t="s">
        <v>422</v>
      </c>
      <c r="F88" s="39">
        <v>6.5219520000000003E-2</v>
      </c>
      <c r="G88" s="39" t="s">
        <v>422</v>
      </c>
      <c r="H88" s="39" t="s">
        <v>422</v>
      </c>
      <c r="I88" s="39" t="s">
        <v>441</v>
      </c>
      <c r="J88" s="39" t="s">
        <v>422</v>
      </c>
      <c r="K88" s="39" t="s">
        <v>422</v>
      </c>
      <c r="L88" s="39" t="s">
        <v>422</v>
      </c>
      <c r="M88" s="39" t="s">
        <v>422</v>
      </c>
      <c r="N88" s="39" t="s">
        <v>422</v>
      </c>
      <c r="O88" s="39" t="s">
        <v>422</v>
      </c>
      <c r="P88" s="39" t="s">
        <v>441</v>
      </c>
      <c r="Q88" s="39" t="s">
        <v>422</v>
      </c>
      <c r="R88" s="39" t="s">
        <v>422</v>
      </c>
      <c r="S88" s="39" t="s">
        <v>422</v>
      </c>
      <c r="T88" s="39" t="s">
        <v>422</v>
      </c>
      <c r="U88" s="39" t="s">
        <v>422</v>
      </c>
      <c r="V88" s="39" t="s">
        <v>422</v>
      </c>
      <c r="W88" s="39" t="s">
        <v>422</v>
      </c>
      <c r="X88" s="39" t="s">
        <v>422</v>
      </c>
      <c r="Y88" s="39" t="s">
        <v>422</v>
      </c>
      <c r="Z88" s="39" t="s">
        <v>422</v>
      </c>
      <c r="AA88" s="39" t="s">
        <v>422</v>
      </c>
      <c r="AB88" s="39" t="s">
        <v>422</v>
      </c>
      <c r="AC88" s="39" t="s">
        <v>422</v>
      </c>
      <c r="AD88" s="39" t="s">
        <v>422</v>
      </c>
      <c r="AE88" s="192"/>
      <c r="AF88" s="39" t="s">
        <v>422</v>
      </c>
      <c r="AG88" s="39" t="s">
        <v>422</v>
      </c>
      <c r="AH88" s="39" t="s">
        <v>422</v>
      </c>
      <c r="AI88" s="39" t="s">
        <v>422</v>
      </c>
      <c r="AJ88" s="39" t="s">
        <v>422</v>
      </c>
      <c r="AK88" s="39">
        <v>24.853848999999997</v>
      </c>
      <c r="AL88" s="40" t="s">
        <v>147</v>
      </c>
    </row>
    <row r="89" spans="1:38" s="5" customFormat="1" ht="26.25" customHeight="1" thickBot="1" x14ac:dyDescent="0.25">
      <c r="A89" s="37" t="s">
        <v>221</v>
      </c>
      <c r="B89" s="37" t="s">
        <v>238</v>
      </c>
      <c r="C89" s="42" t="s">
        <v>239</v>
      </c>
      <c r="D89" s="38"/>
      <c r="E89" s="39" t="s">
        <v>422</v>
      </c>
      <c r="F89" s="39">
        <v>1.3398054999999995</v>
      </c>
      <c r="G89" s="39" t="s">
        <v>422</v>
      </c>
      <c r="H89" s="39" t="s">
        <v>422</v>
      </c>
      <c r="I89" s="39" t="s">
        <v>441</v>
      </c>
      <c r="J89" s="39" t="s">
        <v>422</v>
      </c>
      <c r="K89" s="39" t="s">
        <v>422</v>
      </c>
      <c r="L89" s="39" t="s">
        <v>422</v>
      </c>
      <c r="M89" s="39" t="s">
        <v>422</v>
      </c>
      <c r="N89" s="39" t="s">
        <v>422</v>
      </c>
      <c r="O89" s="39" t="s">
        <v>422</v>
      </c>
      <c r="P89" s="39" t="s">
        <v>441</v>
      </c>
      <c r="Q89" s="39" t="s">
        <v>422</v>
      </c>
      <c r="R89" s="39" t="s">
        <v>422</v>
      </c>
      <c r="S89" s="39" t="s">
        <v>422</v>
      </c>
      <c r="T89" s="39" t="s">
        <v>422</v>
      </c>
      <c r="U89" s="39" t="s">
        <v>422</v>
      </c>
      <c r="V89" s="39" t="s">
        <v>422</v>
      </c>
      <c r="W89" s="39" t="s">
        <v>422</v>
      </c>
      <c r="X89" s="39" t="s">
        <v>422</v>
      </c>
      <c r="Y89" s="39" t="s">
        <v>422</v>
      </c>
      <c r="Z89" s="39" t="s">
        <v>422</v>
      </c>
      <c r="AA89" s="39" t="s">
        <v>422</v>
      </c>
      <c r="AB89" s="39" t="s">
        <v>422</v>
      </c>
      <c r="AC89" s="39" t="s">
        <v>422</v>
      </c>
      <c r="AD89" s="39" t="s">
        <v>422</v>
      </c>
      <c r="AE89" s="192"/>
      <c r="AF89" s="39" t="s">
        <v>422</v>
      </c>
      <c r="AG89" s="39" t="s">
        <v>422</v>
      </c>
      <c r="AH89" s="39" t="s">
        <v>422</v>
      </c>
      <c r="AI89" s="39" t="s">
        <v>422</v>
      </c>
      <c r="AJ89" s="39" t="s">
        <v>422</v>
      </c>
      <c r="AK89" s="39">
        <v>1.8353499999999991</v>
      </c>
      <c r="AL89" s="40" t="s">
        <v>147</v>
      </c>
    </row>
    <row r="90" spans="1:38" s="45" customFormat="1" ht="26.25" customHeight="1" thickBot="1" x14ac:dyDescent="0.25">
      <c r="A90" s="37" t="s">
        <v>221</v>
      </c>
      <c r="B90" s="37" t="s">
        <v>240</v>
      </c>
      <c r="C90" s="42" t="s">
        <v>241</v>
      </c>
      <c r="D90" s="38"/>
      <c r="E90" s="39">
        <v>2.841919205705247E-2</v>
      </c>
      <c r="F90" s="39">
        <v>1.9049101537216542</v>
      </c>
      <c r="G90" s="39">
        <v>4.5242534736265431E-3</v>
      </c>
      <c r="H90" s="39">
        <v>6.4624000101728404E-2</v>
      </c>
      <c r="I90" s="39">
        <v>1.0405942560340242</v>
      </c>
      <c r="J90" s="39">
        <v>1.350701706236562</v>
      </c>
      <c r="K90" s="39">
        <v>1.5574069333795832</v>
      </c>
      <c r="L90" s="39">
        <v>3.0018688792842075E-14</v>
      </c>
      <c r="M90" s="39">
        <v>0.86873125158573294</v>
      </c>
      <c r="N90" s="39">
        <v>1.1745081865308644</v>
      </c>
      <c r="O90" s="39">
        <v>8.6306244194845685E-2</v>
      </c>
      <c r="P90" s="39">
        <v>8.5391539071759273E-5</v>
      </c>
      <c r="Q90" s="39">
        <v>1.9924692450077166E-3</v>
      </c>
      <c r="R90" s="39">
        <v>2.3370315956481483E-2</v>
      </c>
      <c r="S90" s="39">
        <v>0.74924420682703707</v>
      </c>
      <c r="T90" s="39">
        <v>8.2315831022407415E-2</v>
      </c>
      <c r="U90" s="39" t="s">
        <v>441</v>
      </c>
      <c r="V90" s="39">
        <v>0.43154979612802469</v>
      </c>
      <c r="W90" s="39">
        <v>1.5572048217283951E-3</v>
      </c>
      <c r="X90" s="39">
        <v>1.8826688521185184E-3</v>
      </c>
      <c r="Y90" s="39">
        <v>7.7856206977777774E-4</v>
      </c>
      <c r="Z90" s="39">
        <v>7.7856206977777774E-4</v>
      </c>
      <c r="AA90" s="39">
        <v>7.7856206977777774E-4</v>
      </c>
      <c r="AB90" s="39">
        <v>4.2183550614518514E-3</v>
      </c>
      <c r="AC90" s="39" t="s">
        <v>441</v>
      </c>
      <c r="AD90" s="39" t="s">
        <v>441</v>
      </c>
      <c r="AE90" s="192"/>
      <c r="AF90" s="39" t="s">
        <v>422</v>
      </c>
      <c r="AG90" s="39" t="s">
        <v>422</v>
      </c>
      <c r="AH90" s="39" t="s">
        <v>422</v>
      </c>
      <c r="AI90" s="39" t="s">
        <v>422</v>
      </c>
      <c r="AJ90" s="39" t="s">
        <v>422</v>
      </c>
      <c r="AK90" s="39">
        <v>1050.9046673939813</v>
      </c>
      <c r="AL90" s="40" t="s">
        <v>147</v>
      </c>
    </row>
    <row r="91" spans="1:38" s="142" customFormat="1" ht="26.25" customHeight="1" thickBot="1" x14ac:dyDescent="0.25">
      <c r="A91" s="141" t="s">
        <v>221</v>
      </c>
      <c r="B91" s="141" t="s">
        <v>242</v>
      </c>
      <c r="C91" s="141" t="s">
        <v>243</v>
      </c>
      <c r="D91" s="38"/>
      <c r="E91" s="39" t="s">
        <v>422</v>
      </c>
      <c r="F91" s="39" t="s">
        <v>422</v>
      </c>
      <c r="G91" s="39">
        <v>2.9362754042982823E-2</v>
      </c>
      <c r="H91" s="39" t="s">
        <v>422</v>
      </c>
      <c r="I91" s="39" t="s">
        <v>441</v>
      </c>
      <c r="J91" s="39" t="s">
        <v>441</v>
      </c>
      <c r="K91" s="39" t="s">
        <v>441</v>
      </c>
      <c r="L91" s="39" t="s">
        <v>441</v>
      </c>
      <c r="M91" s="39" t="s">
        <v>422</v>
      </c>
      <c r="N91" s="39">
        <v>2.4249836672314166E-4</v>
      </c>
      <c r="O91" s="39">
        <v>3.3307004586070034E-2</v>
      </c>
      <c r="P91" s="39" t="s">
        <v>441</v>
      </c>
      <c r="Q91" s="39" t="s">
        <v>441</v>
      </c>
      <c r="R91" s="39">
        <v>0.14024001930976857</v>
      </c>
      <c r="S91" s="39">
        <v>5.6826424491145868</v>
      </c>
      <c r="T91" s="39">
        <v>0.23292990707231886</v>
      </c>
      <c r="U91" s="39">
        <v>3.3160921232622369E-2</v>
      </c>
      <c r="V91" s="39">
        <v>3.2883362861071808</v>
      </c>
      <c r="W91" s="39" t="s">
        <v>422</v>
      </c>
      <c r="X91" s="39" t="s">
        <v>422</v>
      </c>
      <c r="Y91" s="39" t="s">
        <v>422</v>
      </c>
      <c r="Z91" s="39" t="s">
        <v>422</v>
      </c>
      <c r="AA91" s="39" t="s">
        <v>422</v>
      </c>
      <c r="AB91" s="39" t="s">
        <v>422</v>
      </c>
      <c r="AC91" s="39" t="s">
        <v>422</v>
      </c>
      <c r="AD91" s="39" t="s">
        <v>422</v>
      </c>
      <c r="AE91" s="192"/>
      <c r="AF91" s="39" t="s">
        <v>422</v>
      </c>
      <c r="AG91" s="39" t="s">
        <v>422</v>
      </c>
      <c r="AH91" s="39" t="s">
        <v>422</v>
      </c>
      <c r="AI91" s="39" t="s">
        <v>422</v>
      </c>
      <c r="AJ91" s="39" t="s">
        <v>422</v>
      </c>
      <c r="AK91" s="39" t="s">
        <v>422</v>
      </c>
      <c r="AL91" s="40" t="s">
        <v>147</v>
      </c>
    </row>
    <row r="92" spans="1:38" s="5" customFormat="1" ht="26.25" customHeight="1" thickBot="1" x14ac:dyDescent="0.25">
      <c r="A92" s="37" t="s">
        <v>73</v>
      </c>
      <c r="B92" s="37" t="s">
        <v>244</v>
      </c>
      <c r="C92" s="37" t="s">
        <v>245</v>
      </c>
      <c r="D92" s="43"/>
      <c r="E92" s="39">
        <v>0.21380200600000002</v>
      </c>
      <c r="F92" s="39">
        <v>0.16197198500000001</v>
      </c>
      <c r="G92" s="39">
        <v>0.25983641599999996</v>
      </c>
      <c r="H92" s="39" t="s">
        <v>441</v>
      </c>
      <c r="I92" s="39">
        <v>8.6339304599999986E-2</v>
      </c>
      <c r="J92" s="39">
        <v>0.1151190728</v>
      </c>
      <c r="K92" s="39">
        <v>0.143898841</v>
      </c>
      <c r="L92" s="39">
        <v>2.2448219195999996E-3</v>
      </c>
      <c r="M92" s="39">
        <v>0.40697621800000006</v>
      </c>
      <c r="N92" s="39" t="s">
        <v>422</v>
      </c>
      <c r="O92" s="39" t="s">
        <v>422</v>
      </c>
      <c r="P92" s="39" t="s">
        <v>422</v>
      </c>
      <c r="Q92" s="39" t="s">
        <v>422</v>
      </c>
      <c r="R92" s="39" t="s">
        <v>422</v>
      </c>
      <c r="S92" s="39" t="s">
        <v>422</v>
      </c>
      <c r="T92" s="39" t="s">
        <v>422</v>
      </c>
      <c r="U92" s="39" t="s">
        <v>422</v>
      </c>
      <c r="V92" s="39" t="s">
        <v>422</v>
      </c>
      <c r="W92" s="39" t="s">
        <v>422</v>
      </c>
      <c r="X92" s="39" t="s">
        <v>441</v>
      </c>
      <c r="Y92" s="39" t="s">
        <v>441</v>
      </c>
      <c r="Z92" s="39" t="s">
        <v>441</v>
      </c>
      <c r="AA92" s="39" t="s">
        <v>441</v>
      </c>
      <c r="AB92" s="39" t="s">
        <v>441</v>
      </c>
      <c r="AC92" s="39" t="s">
        <v>422</v>
      </c>
      <c r="AD92" s="39" t="s">
        <v>422</v>
      </c>
      <c r="AE92" s="192"/>
      <c r="AF92" s="39" t="s">
        <v>408</v>
      </c>
      <c r="AG92" s="39" t="s">
        <v>422</v>
      </c>
      <c r="AH92" s="39" t="s">
        <v>408</v>
      </c>
      <c r="AI92" s="39" t="s">
        <v>408</v>
      </c>
      <c r="AJ92" s="39" t="s">
        <v>422</v>
      </c>
      <c r="AK92" s="39" t="s">
        <v>456</v>
      </c>
      <c r="AL92" s="40" t="s">
        <v>246</v>
      </c>
    </row>
    <row r="93" spans="1:38" s="5" customFormat="1" ht="26.25" customHeight="1" thickBot="1" x14ac:dyDescent="0.25">
      <c r="A93" s="37" t="s">
        <v>73</v>
      </c>
      <c r="B93" s="37" t="s">
        <v>247</v>
      </c>
      <c r="C93" s="37" t="s">
        <v>248</v>
      </c>
      <c r="D93" s="43"/>
      <c r="E93" s="39" t="s">
        <v>422</v>
      </c>
      <c r="F93" s="39">
        <v>6.07152167781845</v>
      </c>
      <c r="G93" s="39" t="s">
        <v>422</v>
      </c>
      <c r="H93" s="39" t="s">
        <v>422</v>
      </c>
      <c r="I93" s="39" t="s">
        <v>441</v>
      </c>
      <c r="J93" s="39" t="s">
        <v>441</v>
      </c>
      <c r="K93" s="39" t="s">
        <v>441</v>
      </c>
      <c r="L93" s="39" t="s">
        <v>441</v>
      </c>
      <c r="M93" s="39" t="s">
        <v>422</v>
      </c>
      <c r="N93" s="39" t="s">
        <v>422</v>
      </c>
      <c r="O93" s="39" t="s">
        <v>422</v>
      </c>
      <c r="P93" s="39" t="s">
        <v>422</v>
      </c>
      <c r="Q93" s="39" t="s">
        <v>422</v>
      </c>
      <c r="R93" s="39" t="s">
        <v>422</v>
      </c>
      <c r="S93" s="39" t="s">
        <v>422</v>
      </c>
      <c r="T93" s="39" t="s">
        <v>422</v>
      </c>
      <c r="U93" s="39" t="s">
        <v>422</v>
      </c>
      <c r="V93" s="39" t="s">
        <v>422</v>
      </c>
      <c r="W93" s="39" t="s">
        <v>422</v>
      </c>
      <c r="X93" s="39" t="s">
        <v>422</v>
      </c>
      <c r="Y93" s="39" t="s">
        <v>422</v>
      </c>
      <c r="Z93" s="39" t="s">
        <v>422</v>
      </c>
      <c r="AA93" s="39" t="s">
        <v>422</v>
      </c>
      <c r="AB93" s="39" t="s">
        <v>422</v>
      </c>
      <c r="AC93" s="39" t="s">
        <v>422</v>
      </c>
      <c r="AD93" s="39" t="s">
        <v>422</v>
      </c>
      <c r="AE93" s="192"/>
      <c r="AF93" s="39" t="s">
        <v>408</v>
      </c>
      <c r="AG93" s="39" t="s">
        <v>408</v>
      </c>
      <c r="AH93" s="39" t="s">
        <v>408</v>
      </c>
      <c r="AI93" s="39" t="s">
        <v>408</v>
      </c>
      <c r="AJ93" s="39" t="s">
        <v>422</v>
      </c>
      <c r="AK93" s="39">
        <v>596017.25683699991</v>
      </c>
      <c r="AL93" s="40" t="s">
        <v>249</v>
      </c>
    </row>
    <row r="94" spans="1:38" s="5" customFormat="1" ht="26.25" customHeight="1" thickBot="1" x14ac:dyDescent="0.25">
      <c r="A94" s="37" t="s">
        <v>73</v>
      </c>
      <c r="B94" s="162" t="s">
        <v>250</v>
      </c>
      <c r="C94" s="37" t="s">
        <v>251</v>
      </c>
      <c r="D94" s="38"/>
      <c r="E94" s="39" t="s">
        <v>440</v>
      </c>
      <c r="F94" s="39" t="s">
        <v>440</v>
      </c>
      <c r="G94" s="39" t="s">
        <v>440</v>
      </c>
      <c r="H94" s="39" t="s">
        <v>440</v>
      </c>
      <c r="I94" s="39" t="s">
        <v>440</v>
      </c>
      <c r="J94" s="39" t="s">
        <v>440</v>
      </c>
      <c r="K94" s="39" t="s">
        <v>440</v>
      </c>
      <c r="L94" s="39" t="s">
        <v>440</v>
      </c>
      <c r="M94" s="39" t="s">
        <v>440</v>
      </c>
      <c r="N94" s="39" t="s">
        <v>440</v>
      </c>
      <c r="O94" s="39" t="s">
        <v>440</v>
      </c>
      <c r="P94" s="39" t="s">
        <v>440</v>
      </c>
      <c r="Q94" s="39" t="s">
        <v>440</v>
      </c>
      <c r="R94" s="39" t="s">
        <v>440</v>
      </c>
      <c r="S94" s="39" t="s">
        <v>440</v>
      </c>
      <c r="T94" s="39" t="s">
        <v>440</v>
      </c>
      <c r="U94" s="39" t="s">
        <v>440</v>
      </c>
      <c r="V94" s="39" t="s">
        <v>440</v>
      </c>
      <c r="W94" s="39" t="s">
        <v>440</v>
      </c>
      <c r="X94" s="39" t="s">
        <v>440</v>
      </c>
      <c r="Y94" s="39" t="s">
        <v>440</v>
      </c>
      <c r="Z94" s="39" t="s">
        <v>440</v>
      </c>
      <c r="AA94" s="39" t="s">
        <v>440</v>
      </c>
      <c r="AB94" s="39" t="s">
        <v>440</v>
      </c>
      <c r="AC94" s="39" t="s">
        <v>440</v>
      </c>
      <c r="AD94" s="39" t="s">
        <v>440</v>
      </c>
      <c r="AE94" s="192"/>
      <c r="AF94" s="39" t="s">
        <v>440</v>
      </c>
      <c r="AG94" s="39" t="s">
        <v>440</v>
      </c>
      <c r="AH94" s="39" t="s">
        <v>440</v>
      </c>
      <c r="AI94" s="39" t="s">
        <v>440</v>
      </c>
      <c r="AJ94" s="39" t="s">
        <v>440</v>
      </c>
      <c r="AK94" s="39" t="s">
        <v>440</v>
      </c>
      <c r="AL94" s="40" t="s">
        <v>147</v>
      </c>
    </row>
    <row r="95" spans="1:38" s="5" customFormat="1" ht="26.25" customHeight="1" thickBot="1" x14ac:dyDescent="0.25">
      <c r="A95" s="37" t="s">
        <v>73</v>
      </c>
      <c r="B95" s="162" t="s">
        <v>252</v>
      </c>
      <c r="C95" s="37" t="s">
        <v>253</v>
      </c>
      <c r="D95" s="43"/>
      <c r="E95" s="39" t="s">
        <v>441</v>
      </c>
      <c r="F95" s="39" t="s">
        <v>441</v>
      </c>
      <c r="G95" s="39" t="s">
        <v>441</v>
      </c>
      <c r="H95" s="39" t="s">
        <v>441</v>
      </c>
      <c r="I95" s="39" t="s">
        <v>441</v>
      </c>
      <c r="J95" s="39" t="s">
        <v>441</v>
      </c>
      <c r="K95" s="39" t="s">
        <v>441</v>
      </c>
      <c r="L95" s="39" t="s">
        <v>441</v>
      </c>
      <c r="M95" s="39" t="s">
        <v>441</v>
      </c>
      <c r="N95" s="39" t="s">
        <v>441</v>
      </c>
      <c r="O95" s="39" t="s">
        <v>441</v>
      </c>
      <c r="P95" s="39" t="s">
        <v>441</v>
      </c>
      <c r="Q95" s="39" t="s">
        <v>441</v>
      </c>
      <c r="R95" s="39" t="s">
        <v>441</v>
      </c>
      <c r="S95" s="39" t="s">
        <v>441</v>
      </c>
      <c r="T95" s="39" t="s">
        <v>441</v>
      </c>
      <c r="U95" s="39" t="s">
        <v>441</v>
      </c>
      <c r="V95" s="39" t="s">
        <v>441</v>
      </c>
      <c r="W95" s="39" t="s">
        <v>441</v>
      </c>
      <c r="X95" s="39" t="s">
        <v>441</v>
      </c>
      <c r="Y95" s="39" t="s">
        <v>441</v>
      </c>
      <c r="Z95" s="39" t="s">
        <v>441</v>
      </c>
      <c r="AA95" s="39" t="s">
        <v>441</v>
      </c>
      <c r="AB95" s="39" t="s">
        <v>441</v>
      </c>
      <c r="AC95" s="39" t="s">
        <v>441</v>
      </c>
      <c r="AD95" s="39" t="s">
        <v>441</v>
      </c>
      <c r="AE95" s="192"/>
      <c r="AF95" s="39" t="s">
        <v>422</v>
      </c>
      <c r="AG95" s="39" t="s">
        <v>422</v>
      </c>
      <c r="AH95" s="39" t="s">
        <v>422</v>
      </c>
      <c r="AI95" s="39" t="s">
        <v>422</v>
      </c>
      <c r="AJ95" s="39" t="s">
        <v>422</v>
      </c>
      <c r="AK95" s="39" t="s">
        <v>422</v>
      </c>
      <c r="AL95" s="40" t="s">
        <v>147</v>
      </c>
    </row>
    <row r="96" spans="1:38" s="5" customFormat="1" ht="26.25" customHeight="1" thickBot="1" x14ac:dyDescent="0.25">
      <c r="A96" s="37" t="s">
        <v>73</v>
      </c>
      <c r="B96" s="37" t="s">
        <v>254</v>
      </c>
      <c r="C96" s="37" t="s">
        <v>255</v>
      </c>
      <c r="D96" s="43"/>
      <c r="E96" s="39" t="s">
        <v>441</v>
      </c>
      <c r="F96" s="39" t="s">
        <v>441</v>
      </c>
      <c r="G96" s="39" t="s">
        <v>441</v>
      </c>
      <c r="H96" s="39" t="s">
        <v>441</v>
      </c>
      <c r="I96" s="39" t="s">
        <v>441</v>
      </c>
      <c r="J96" s="39" t="s">
        <v>441</v>
      </c>
      <c r="K96" s="39" t="s">
        <v>441</v>
      </c>
      <c r="L96" s="39" t="s">
        <v>441</v>
      </c>
      <c r="M96" s="39" t="s">
        <v>441</v>
      </c>
      <c r="N96" s="39" t="s">
        <v>441</v>
      </c>
      <c r="O96" s="39" t="s">
        <v>441</v>
      </c>
      <c r="P96" s="39" t="s">
        <v>441</v>
      </c>
      <c r="Q96" s="39" t="s">
        <v>441</v>
      </c>
      <c r="R96" s="39" t="s">
        <v>441</v>
      </c>
      <c r="S96" s="39" t="s">
        <v>441</v>
      </c>
      <c r="T96" s="39" t="s">
        <v>441</v>
      </c>
      <c r="U96" s="39" t="s">
        <v>441</v>
      </c>
      <c r="V96" s="39" t="s">
        <v>441</v>
      </c>
      <c r="W96" s="39" t="s">
        <v>441</v>
      </c>
      <c r="X96" s="39" t="s">
        <v>441</v>
      </c>
      <c r="Y96" s="39" t="s">
        <v>441</v>
      </c>
      <c r="Z96" s="39" t="s">
        <v>441</v>
      </c>
      <c r="AA96" s="39" t="s">
        <v>441</v>
      </c>
      <c r="AB96" s="39" t="s">
        <v>441</v>
      </c>
      <c r="AC96" s="39" t="s">
        <v>441</v>
      </c>
      <c r="AD96" s="39" t="s">
        <v>441</v>
      </c>
      <c r="AE96" s="192"/>
      <c r="AF96" s="39" t="s">
        <v>422</v>
      </c>
      <c r="AG96" s="39" t="s">
        <v>422</v>
      </c>
      <c r="AH96" s="39" t="s">
        <v>422</v>
      </c>
      <c r="AI96" s="39" t="s">
        <v>422</v>
      </c>
      <c r="AJ96" s="39" t="s">
        <v>422</v>
      </c>
      <c r="AK96" s="39" t="s">
        <v>422</v>
      </c>
      <c r="AL96" s="40" t="s">
        <v>147</v>
      </c>
    </row>
    <row r="97" spans="1:38" s="5" customFormat="1" ht="26.25" customHeight="1" thickBot="1" x14ac:dyDescent="0.25">
      <c r="A97" s="37" t="s">
        <v>73</v>
      </c>
      <c r="B97" s="37" t="s">
        <v>256</v>
      </c>
      <c r="C97" s="37" t="s">
        <v>257</v>
      </c>
      <c r="D97" s="43"/>
      <c r="E97" s="39" t="s">
        <v>422</v>
      </c>
      <c r="F97" s="39" t="s">
        <v>422</v>
      </c>
      <c r="G97" s="39" t="s">
        <v>422</v>
      </c>
      <c r="H97" s="39" t="s">
        <v>422</v>
      </c>
      <c r="I97" s="39" t="s">
        <v>422</v>
      </c>
      <c r="J97" s="39" t="s">
        <v>422</v>
      </c>
      <c r="K97" s="39" t="s">
        <v>422</v>
      </c>
      <c r="L97" s="39" t="s">
        <v>422</v>
      </c>
      <c r="M97" s="39" t="s">
        <v>422</v>
      </c>
      <c r="N97" s="39" t="s">
        <v>422</v>
      </c>
      <c r="O97" s="39" t="s">
        <v>422</v>
      </c>
      <c r="P97" s="39" t="s">
        <v>422</v>
      </c>
      <c r="Q97" s="39" t="s">
        <v>422</v>
      </c>
      <c r="R97" s="39" t="s">
        <v>422</v>
      </c>
      <c r="S97" s="39" t="s">
        <v>422</v>
      </c>
      <c r="T97" s="39" t="s">
        <v>422</v>
      </c>
      <c r="U97" s="39" t="s">
        <v>422</v>
      </c>
      <c r="V97" s="39" t="s">
        <v>422</v>
      </c>
      <c r="W97" s="39" t="s">
        <v>422</v>
      </c>
      <c r="X97" s="39" t="s">
        <v>422</v>
      </c>
      <c r="Y97" s="39" t="s">
        <v>422</v>
      </c>
      <c r="Z97" s="39" t="s">
        <v>422</v>
      </c>
      <c r="AA97" s="39" t="s">
        <v>422</v>
      </c>
      <c r="AB97" s="39" t="s">
        <v>422</v>
      </c>
      <c r="AC97" s="39" t="s">
        <v>422</v>
      </c>
      <c r="AD97" s="39" t="s">
        <v>422</v>
      </c>
      <c r="AE97" s="192"/>
      <c r="AF97" s="39" t="s">
        <v>422</v>
      </c>
      <c r="AG97" s="39" t="s">
        <v>422</v>
      </c>
      <c r="AH97" s="39" t="s">
        <v>422</v>
      </c>
      <c r="AI97" s="39" t="s">
        <v>422</v>
      </c>
      <c r="AJ97" s="39" t="s">
        <v>422</v>
      </c>
      <c r="AK97" s="39" t="s">
        <v>422</v>
      </c>
      <c r="AL97" s="40" t="s">
        <v>147</v>
      </c>
    </row>
    <row r="98" spans="1:38" s="5" customFormat="1" ht="26.25" customHeight="1" thickBot="1" x14ac:dyDescent="0.25">
      <c r="A98" s="37" t="s">
        <v>73</v>
      </c>
      <c r="B98" s="37" t="s">
        <v>258</v>
      </c>
      <c r="C98" s="37" t="s">
        <v>259</v>
      </c>
      <c r="D98" s="43"/>
      <c r="E98" s="39" t="s">
        <v>441</v>
      </c>
      <c r="F98" s="39" t="s">
        <v>441</v>
      </c>
      <c r="G98" s="39" t="s">
        <v>441</v>
      </c>
      <c r="H98" s="39" t="s">
        <v>441</v>
      </c>
      <c r="I98" s="39" t="s">
        <v>441</v>
      </c>
      <c r="J98" s="39" t="s">
        <v>441</v>
      </c>
      <c r="K98" s="39" t="s">
        <v>441</v>
      </c>
      <c r="L98" s="39" t="s">
        <v>441</v>
      </c>
      <c r="M98" s="39" t="s">
        <v>441</v>
      </c>
      <c r="N98" s="39" t="s">
        <v>441</v>
      </c>
      <c r="O98" s="39" t="s">
        <v>441</v>
      </c>
      <c r="P98" s="39" t="s">
        <v>441</v>
      </c>
      <c r="Q98" s="39" t="s">
        <v>441</v>
      </c>
      <c r="R98" s="39" t="s">
        <v>441</v>
      </c>
      <c r="S98" s="39" t="s">
        <v>441</v>
      </c>
      <c r="T98" s="39" t="s">
        <v>441</v>
      </c>
      <c r="U98" s="39" t="s">
        <v>441</v>
      </c>
      <c r="V98" s="39" t="s">
        <v>441</v>
      </c>
      <c r="W98" s="39" t="s">
        <v>441</v>
      </c>
      <c r="X98" s="39" t="s">
        <v>441</v>
      </c>
      <c r="Y98" s="39" t="s">
        <v>441</v>
      </c>
      <c r="Z98" s="39" t="s">
        <v>441</v>
      </c>
      <c r="AA98" s="39" t="s">
        <v>441</v>
      </c>
      <c r="AB98" s="39" t="s">
        <v>441</v>
      </c>
      <c r="AC98" s="39" t="s">
        <v>441</v>
      </c>
      <c r="AD98" s="39" t="s">
        <v>441</v>
      </c>
      <c r="AE98" s="192"/>
      <c r="AF98" s="39" t="s">
        <v>422</v>
      </c>
      <c r="AG98" s="39" t="s">
        <v>422</v>
      </c>
      <c r="AH98" s="39" t="s">
        <v>422</v>
      </c>
      <c r="AI98" s="39" t="s">
        <v>422</v>
      </c>
      <c r="AJ98" s="39" t="s">
        <v>422</v>
      </c>
      <c r="AK98" s="39" t="s">
        <v>422</v>
      </c>
      <c r="AL98" s="40" t="s">
        <v>147</v>
      </c>
    </row>
    <row r="99" spans="1:38" s="5" customFormat="1" ht="26.25" customHeight="1" thickBot="1" x14ac:dyDescent="0.25">
      <c r="A99" s="37" t="s">
        <v>260</v>
      </c>
      <c r="B99" s="37" t="s">
        <v>261</v>
      </c>
      <c r="C99" s="37" t="s">
        <v>262</v>
      </c>
      <c r="D99" s="43"/>
      <c r="E99" s="39">
        <v>2.567982707100696E-2</v>
      </c>
      <c r="F99" s="39">
        <v>3.3337919074220328</v>
      </c>
      <c r="G99" s="39" t="s">
        <v>422</v>
      </c>
      <c r="H99" s="39">
        <v>2.8080740530569486</v>
      </c>
      <c r="I99" s="39">
        <v>6.8286438899999996E-2</v>
      </c>
      <c r="J99" s="39">
        <v>0.1049279427</v>
      </c>
      <c r="K99" s="39">
        <v>0.22984216019999998</v>
      </c>
      <c r="L99" s="39" t="s">
        <v>422</v>
      </c>
      <c r="M99" s="39" t="s">
        <v>422</v>
      </c>
      <c r="N99" s="39" t="s">
        <v>422</v>
      </c>
      <c r="O99" s="39" t="s">
        <v>422</v>
      </c>
      <c r="P99" s="39" t="s">
        <v>422</v>
      </c>
      <c r="Q99" s="39" t="s">
        <v>422</v>
      </c>
      <c r="R99" s="39" t="s">
        <v>422</v>
      </c>
      <c r="S99" s="39" t="s">
        <v>422</v>
      </c>
      <c r="T99" s="39" t="s">
        <v>422</v>
      </c>
      <c r="U99" s="39" t="s">
        <v>422</v>
      </c>
      <c r="V99" s="39" t="s">
        <v>422</v>
      </c>
      <c r="W99" s="39" t="s">
        <v>422</v>
      </c>
      <c r="X99" s="39" t="s">
        <v>422</v>
      </c>
      <c r="Y99" s="39" t="s">
        <v>422</v>
      </c>
      <c r="Z99" s="39" t="s">
        <v>422</v>
      </c>
      <c r="AA99" s="39" t="s">
        <v>422</v>
      </c>
      <c r="AB99" s="39" t="s">
        <v>422</v>
      </c>
      <c r="AC99" s="39" t="s">
        <v>422</v>
      </c>
      <c r="AD99" s="39" t="s">
        <v>422</v>
      </c>
      <c r="AE99" s="192"/>
      <c r="AF99" s="39" t="s">
        <v>422</v>
      </c>
      <c r="AG99" s="39" t="s">
        <v>422</v>
      </c>
      <c r="AH99" s="39" t="s">
        <v>422</v>
      </c>
      <c r="AI99" s="39" t="s">
        <v>422</v>
      </c>
      <c r="AJ99" s="39" t="s">
        <v>422</v>
      </c>
      <c r="AK99" s="39">
        <v>192.54599999999999</v>
      </c>
      <c r="AL99" s="40" t="s">
        <v>263</v>
      </c>
    </row>
    <row r="100" spans="1:38" s="5" customFormat="1" ht="26.25" customHeight="1" thickBot="1" x14ac:dyDescent="0.25">
      <c r="A100" s="37" t="s">
        <v>260</v>
      </c>
      <c r="B100" s="37" t="s">
        <v>264</v>
      </c>
      <c r="C100" s="37" t="s">
        <v>265</v>
      </c>
      <c r="D100" s="43"/>
      <c r="E100" s="39">
        <v>2.1733931763145593E-2</v>
      </c>
      <c r="F100" s="39">
        <v>2.7437956112835362</v>
      </c>
      <c r="G100" s="39" t="s">
        <v>422</v>
      </c>
      <c r="H100" s="39">
        <v>2.5145705123634023</v>
      </c>
      <c r="I100" s="39">
        <v>4.9382045549999996E-2</v>
      </c>
      <c r="J100" s="39">
        <v>7.4982862349999999E-2</v>
      </c>
      <c r="K100" s="39">
        <v>0.162975342</v>
      </c>
      <c r="L100" s="39" t="s">
        <v>422</v>
      </c>
      <c r="M100" s="39" t="s">
        <v>422</v>
      </c>
      <c r="N100" s="39" t="s">
        <v>422</v>
      </c>
      <c r="O100" s="39" t="s">
        <v>422</v>
      </c>
      <c r="P100" s="39" t="s">
        <v>422</v>
      </c>
      <c r="Q100" s="39" t="s">
        <v>422</v>
      </c>
      <c r="R100" s="39" t="s">
        <v>422</v>
      </c>
      <c r="S100" s="39" t="s">
        <v>422</v>
      </c>
      <c r="T100" s="39" t="s">
        <v>422</v>
      </c>
      <c r="U100" s="39" t="s">
        <v>422</v>
      </c>
      <c r="V100" s="39" t="s">
        <v>422</v>
      </c>
      <c r="W100" s="39" t="s">
        <v>422</v>
      </c>
      <c r="X100" s="39" t="s">
        <v>422</v>
      </c>
      <c r="Y100" s="39" t="s">
        <v>422</v>
      </c>
      <c r="Z100" s="39" t="s">
        <v>422</v>
      </c>
      <c r="AA100" s="39" t="s">
        <v>422</v>
      </c>
      <c r="AB100" s="39" t="s">
        <v>422</v>
      </c>
      <c r="AC100" s="39" t="s">
        <v>422</v>
      </c>
      <c r="AD100" s="39" t="s">
        <v>422</v>
      </c>
      <c r="AE100" s="192"/>
      <c r="AF100" s="39" t="s">
        <v>422</v>
      </c>
      <c r="AG100" s="39" t="s">
        <v>422</v>
      </c>
      <c r="AH100" s="39" t="s">
        <v>422</v>
      </c>
      <c r="AI100" s="39" t="s">
        <v>422</v>
      </c>
      <c r="AJ100" s="39" t="s">
        <v>422</v>
      </c>
      <c r="AK100" s="39">
        <v>363.90750000000003</v>
      </c>
      <c r="AL100" s="40" t="s">
        <v>263</v>
      </c>
    </row>
    <row r="101" spans="1:38" s="5" customFormat="1" ht="26.25" customHeight="1" thickBot="1" x14ac:dyDescent="0.25">
      <c r="A101" s="37" t="s">
        <v>260</v>
      </c>
      <c r="B101" s="37" t="s">
        <v>266</v>
      </c>
      <c r="C101" s="37" t="s">
        <v>267</v>
      </c>
      <c r="D101" s="43"/>
      <c r="E101" s="39">
        <v>6.9700439955268215E-2</v>
      </c>
      <c r="F101" s="39">
        <v>0.3783525884537513</v>
      </c>
      <c r="G101" s="39" t="s">
        <v>422</v>
      </c>
      <c r="H101" s="39">
        <v>2.336699452291807</v>
      </c>
      <c r="I101" s="39">
        <v>1.5671408989208633E-2</v>
      </c>
      <c r="J101" s="39">
        <v>4.7014226967625895E-2</v>
      </c>
      <c r="K101" s="39">
        <v>0.10969986292446043</v>
      </c>
      <c r="L101" s="39" t="s">
        <v>422</v>
      </c>
      <c r="M101" s="39" t="s">
        <v>422</v>
      </c>
      <c r="N101" s="39" t="s">
        <v>422</v>
      </c>
      <c r="O101" s="39" t="s">
        <v>422</v>
      </c>
      <c r="P101" s="39" t="s">
        <v>422</v>
      </c>
      <c r="Q101" s="39" t="s">
        <v>422</v>
      </c>
      <c r="R101" s="39" t="s">
        <v>422</v>
      </c>
      <c r="S101" s="39" t="s">
        <v>422</v>
      </c>
      <c r="T101" s="39" t="s">
        <v>422</v>
      </c>
      <c r="U101" s="39" t="s">
        <v>422</v>
      </c>
      <c r="V101" s="39" t="s">
        <v>422</v>
      </c>
      <c r="W101" s="39" t="s">
        <v>422</v>
      </c>
      <c r="X101" s="39" t="s">
        <v>422</v>
      </c>
      <c r="Y101" s="39" t="s">
        <v>422</v>
      </c>
      <c r="Z101" s="39" t="s">
        <v>422</v>
      </c>
      <c r="AA101" s="39" t="s">
        <v>422</v>
      </c>
      <c r="AB101" s="39" t="s">
        <v>422</v>
      </c>
      <c r="AC101" s="39" t="s">
        <v>422</v>
      </c>
      <c r="AD101" s="39" t="s">
        <v>422</v>
      </c>
      <c r="AE101" s="192"/>
      <c r="AF101" s="39" t="s">
        <v>422</v>
      </c>
      <c r="AG101" s="39" t="s">
        <v>422</v>
      </c>
      <c r="AH101" s="39" t="s">
        <v>422</v>
      </c>
      <c r="AI101" s="39" t="s">
        <v>422</v>
      </c>
      <c r="AJ101" s="39" t="s">
        <v>422</v>
      </c>
      <c r="AK101" s="39">
        <v>2238.7727127440903</v>
      </c>
      <c r="AL101" s="40" t="s">
        <v>263</v>
      </c>
    </row>
    <row r="102" spans="1:38" s="5" customFormat="1" ht="26.25" customHeight="1" thickBot="1" x14ac:dyDescent="0.25">
      <c r="A102" s="37" t="s">
        <v>260</v>
      </c>
      <c r="B102" s="37" t="s">
        <v>268</v>
      </c>
      <c r="C102" s="37" t="s">
        <v>269</v>
      </c>
      <c r="D102" s="43"/>
      <c r="E102" s="39">
        <v>1.0596997440026335E-2</v>
      </c>
      <c r="F102" s="39">
        <v>0.44581639049999999</v>
      </c>
      <c r="G102" s="39" t="s">
        <v>422</v>
      </c>
      <c r="H102" s="39">
        <v>2.5453307802154206</v>
      </c>
      <c r="I102" s="39">
        <v>5.7093434649159544E-4</v>
      </c>
      <c r="J102" s="39">
        <v>1.1115603573661773E-2</v>
      </c>
      <c r="K102" s="39">
        <v>0.25516489485289978</v>
      </c>
      <c r="L102" s="39" t="s">
        <v>422</v>
      </c>
      <c r="M102" s="39" t="s">
        <v>422</v>
      </c>
      <c r="N102" s="39" t="s">
        <v>422</v>
      </c>
      <c r="O102" s="39" t="s">
        <v>422</v>
      </c>
      <c r="P102" s="39" t="s">
        <v>422</v>
      </c>
      <c r="Q102" s="39" t="s">
        <v>422</v>
      </c>
      <c r="R102" s="39" t="s">
        <v>422</v>
      </c>
      <c r="S102" s="39" t="s">
        <v>422</v>
      </c>
      <c r="T102" s="39" t="s">
        <v>422</v>
      </c>
      <c r="U102" s="39" t="s">
        <v>422</v>
      </c>
      <c r="V102" s="39" t="s">
        <v>422</v>
      </c>
      <c r="W102" s="39" t="s">
        <v>422</v>
      </c>
      <c r="X102" s="39" t="s">
        <v>422</v>
      </c>
      <c r="Y102" s="39" t="s">
        <v>422</v>
      </c>
      <c r="Z102" s="39" t="s">
        <v>422</v>
      </c>
      <c r="AA102" s="39" t="s">
        <v>422</v>
      </c>
      <c r="AB102" s="39" t="s">
        <v>422</v>
      </c>
      <c r="AC102" s="39" t="s">
        <v>422</v>
      </c>
      <c r="AD102" s="39" t="s">
        <v>422</v>
      </c>
      <c r="AE102" s="192"/>
      <c r="AF102" s="39" t="s">
        <v>422</v>
      </c>
      <c r="AG102" s="39" t="s">
        <v>422</v>
      </c>
      <c r="AH102" s="39" t="s">
        <v>422</v>
      </c>
      <c r="AI102" s="39" t="s">
        <v>422</v>
      </c>
      <c r="AJ102" s="39" t="s">
        <v>422</v>
      </c>
      <c r="AK102" s="39">
        <v>1028.9432850938401</v>
      </c>
      <c r="AL102" s="40" t="s">
        <v>263</v>
      </c>
    </row>
    <row r="103" spans="1:38" s="5" customFormat="1" ht="26.25" customHeight="1" thickBot="1" x14ac:dyDescent="0.25">
      <c r="A103" s="37" t="s">
        <v>260</v>
      </c>
      <c r="B103" s="37" t="s">
        <v>270</v>
      </c>
      <c r="C103" s="37" t="s">
        <v>271</v>
      </c>
      <c r="D103" s="43"/>
      <c r="E103" s="39">
        <v>2.3232409353014045E-4</v>
      </c>
      <c r="F103" s="39">
        <v>8.7735137000000005E-2</v>
      </c>
      <c r="G103" s="39" t="s">
        <v>422</v>
      </c>
      <c r="H103" s="39">
        <v>2.5540622613859146E-2</v>
      </c>
      <c r="I103" s="39">
        <v>5.5949148640000003E-3</v>
      </c>
      <c r="J103" s="39">
        <v>8.5195294520000013E-3</v>
      </c>
      <c r="K103" s="39">
        <v>1.8437787620000003E-2</v>
      </c>
      <c r="L103" s="39" t="s">
        <v>422</v>
      </c>
      <c r="M103" s="39" t="s">
        <v>422</v>
      </c>
      <c r="N103" s="39" t="s">
        <v>422</v>
      </c>
      <c r="O103" s="39" t="s">
        <v>422</v>
      </c>
      <c r="P103" s="39" t="s">
        <v>422</v>
      </c>
      <c r="Q103" s="39" t="s">
        <v>422</v>
      </c>
      <c r="R103" s="39" t="s">
        <v>422</v>
      </c>
      <c r="S103" s="39" t="s">
        <v>422</v>
      </c>
      <c r="T103" s="39" t="s">
        <v>422</v>
      </c>
      <c r="U103" s="39" t="s">
        <v>422</v>
      </c>
      <c r="V103" s="39" t="s">
        <v>422</v>
      </c>
      <c r="W103" s="39" t="s">
        <v>422</v>
      </c>
      <c r="X103" s="39" t="s">
        <v>422</v>
      </c>
      <c r="Y103" s="39" t="s">
        <v>422</v>
      </c>
      <c r="Z103" s="39" t="s">
        <v>422</v>
      </c>
      <c r="AA103" s="39" t="s">
        <v>422</v>
      </c>
      <c r="AB103" s="39" t="s">
        <v>422</v>
      </c>
      <c r="AC103" s="39" t="s">
        <v>422</v>
      </c>
      <c r="AD103" s="39" t="s">
        <v>422</v>
      </c>
      <c r="AE103" s="192"/>
      <c r="AF103" s="39" t="s">
        <v>422</v>
      </c>
      <c r="AG103" s="39" t="s">
        <v>422</v>
      </c>
      <c r="AH103" s="39" t="s">
        <v>422</v>
      </c>
      <c r="AI103" s="39" t="s">
        <v>422</v>
      </c>
      <c r="AJ103" s="39" t="s">
        <v>422</v>
      </c>
      <c r="AK103" s="39">
        <v>20.629000000000001</v>
      </c>
      <c r="AL103" s="40" t="s">
        <v>263</v>
      </c>
    </row>
    <row r="104" spans="1:38" s="5" customFormat="1" ht="26.25" customHeight="1" thickBot="1" x14ac:dyDescent="0.25">
      <c r="A104" s="37" t="s">
        <v>260</v>
      </c>
      <c r="B104" s="37" t="s">
        <v>272</v>
      </c>
      <c r="C104" s="37" t="s">
        <v>273</v>
      </c>
      <c r="D104" s="43"/>
      <c r="E104" s="39">
        <v>1.2702190612761139E-2</v>
      </c>
      <c r="F104" s="39">
        <v>9.7281141000000002E-2</v>
      </c>
      <c r="G104" s="39" t="s">
        <v>422</v>
      </c>
      <c r="H104" s="39">
        <v>0.30393108124342394</v>
      </c>
      <c r="I104" s="39">
        <v>2.9507416199999999E-4</v>
      </c>
      <c r="J104" s="39">
        <v>8.8522248599999997E-4</v>
      </c>
      <c r="K104" s="39">
        <v>2.0655191339999999E-3</v>
      </c>
      <c r="L104" s="39" t="s">
        <v>422</v>
      </c>
      <c r="M104" s="39" t="s">
        <v>422</v>
      </c>
      <c r="N104" s="39" t="s">
        <v>422</v>
      </c>
      <c r="O104" s="39" t="s">
        <v>422</v>
      </c>
      <c r="P104" s="39" t="s">
        <v>422</v>
      </c>
      <c r="Q104" s="39" t="s">
        <v>422</v>
      </c>
      <c r="R104" s="39" t="s">
        <v>422</v>
      </c>
      <c r="S104" s="39" t="s">
        <v>422</v>
      </c>
      <c r="T104" s="39" t="s">
        <v>422</v>
      </c>
      <c r="U104" s="39" t="s">
        <v>422</v>
      </c>
      <c r="V104" s="39" t="s">
        <v>422</v>
      </c>
      <c r="W104" s="39" t="s">
        <v>422</v>
      </c>
      <c r="X104" s="39" t="s">
        <v>422</v>
      </c>
      <c r="Y104" s="39" t="s">
        <v>422</v>
      </c>
      <c r="Z104" s="39" t="s">
        <v>422</v>
      </c>
      <c r="AA104" s="39" t="s">
        <v>422</v>
      </c>
      <c r="AB104" s="39" t="s">
        <v>422</v>
      </c>
      <c r="AC104" s="39" t="s">
        <v>422</v>
      </c>
      <c r="AD104" s="39" t="s">
        <v>422</v>
      </c>
      <c r="AE104" s="192"/>
      <c r="AF104" s="39" t="s">
        <v>422</v>
      </c>
      <c r="AG104" s="39" t="s">
        <v>422</v>
      </c>
      <c r="AH104" s="39" t="s">
        <v>422</v>
      </c>
      <c r="AI104" s="39" t="s">
        <v>422</v>
      </c>
      <c r="AJ104" s="39" t="s">
        <v>422</v>
      </c>
      <c r="AK104" s="39">
        <v>179.4855</v>
      </c>
      <c r="AL104" s="40" t="s">
        <v>263</v>
      </c>
    </row>
    <row r="105" spans="1:38" s="5" customFormat="1" ht="26.25" customHeight="1" thickBot="1" x14ac:dyDescent="0.25">
      <c r="A105" s="37" t="s">
        <v>260</v>
      </c>
      <c r="B105" s="37" t="s">
        <v>274</v>
      </c>
      <c r="C105" s="37" t="s">
        <v>275</v>
      </c>
      <c r="D105" s="43"/>
      <c r="E105" s="39">
        <v>6.1434091471498399E-3</v>
      </c>
      <c r="F105" s="39">
        <v>0.159521625</v>
      </c>
      <c r="G105" s="39" t="s">
        <v>422</v>
      </c>
      <c r="H105" s="39">
        <v>0.1782265367400841</v>
      </c>
      <c r="I105" s="39">
        <v>2.5765261200000004E-3</v>
      </c>
      <c r="J105" s="39">
        <v>4.0488267600000006E-3</v>
      </c>
      <c r="K105" s="39">
        <v>8.8338038400000013E-3</v>
      </c>
      <c r="L105" s="39" t="s">
        <v>422</v>
      </c>
      <c r="M105" s="39" t="s">
        <v>422</v>
      </c>
      <c r="N105" s="39" t="s">
        <v>422</v>
      </c>
      <c r="O105" s="39" t="s">
        <v>422</v>
      </c>
      <c r="P105" s="39" t="s">
        <v>422</v>
      </c>
      <c r="Q105" s="39" t="s">
        <v>422</v>
      </c>
      <c r="R105" s="39" t="s">
        <v>422</v>
      </c>
      <c r="S105" s="39" t="s">
        <v>422</v>
      </c>
      <c r="T105" s="39" t="s">
        <v>422</v>
      </c>
      <c r="U105" s="39" t="s">
        <v>422</v>
      </c>
      <c r="V105" s="39" t="s">
        <v>422</v>
      </c>
      <c r="W105" s="39" t="s">
        <v>422</v>
      </c>
      <c r="X105" s="39" t="s">
        <v>422</v>
      </c>
      <c r="Y105" s="39" t="s">
        <v>422</v>
      </c>
      <c r="Z105" s="39" t="s">
        <v>422</v>
      </c>
      <c r="AA105" s="39" t="s">
        <v>422</v>
      </c>
      <c r="AB105" s="39" t="s">
        <v>422</v>
      </c>
      <c r="AC105" s="39" t="s">
        <v>422</v>
      </c>
      <c r="AD105" s="39" t="s">
        <v>422</v>
      </c>
      <c r="AE105" s="192"/>
      <c r="AF105" s="39" t="s">
        <v>422</v>
      </c>
      <c r="AG105" s="39" t="s">
        <v>422</v>
      </c>
      <c r="AH105" s="39" t="s">
        <v>422</v>
      </c>
      <c r="AI105" s="39" t="s">
        <v>422</v>
      </c>
      <c r="AJ105" s="39" t="s">
        <v>422</v>
      </c>
      <c r="AK105" s="39">
        <v>37.314999999999998</v>
      </c>
      <c r="AL105" s="40" t="s">
        <v>263</v>
      </c>
    </row>
    <row r="106" spans="1:38" s="5" customFormat="1" ht="26.25" customHeight="1" thickBot="1" x14ac:dyDescent="0.25">
      <c r="A106" s="37" t="s">
        <v>260</v>
      </c>
      <c r="B106" s="37" t="s">
        <v>276</v>
      </c>
      <c r="C106" s="37" t="s">
        <v>277</v>
      </c>
      <c r="D106" s="43"/>
      <c r="E106" s="39">
        <v>5.4250000000000001E-4</v>
      </c>
      <c r="F106" s="39">
        <v>3.1899000000000003E-3</v>
      </c>
      <c r="G106" s="39" t="s">
        <v>422</v>
      </c>
      <c r="H106" s="39">
        <v>1.9804870799999996E-3</v>
      </c>
      <c r="I106" s="39">
        <v>1.0702440000000001E-4</v>
      </c>
      <c r="J106" s="39">
        <v>4.0488267600000006E-3</v>
      </c>
      <c r="K106" s="39">
        <v>3.6388296000000006E-4</v>
      </c>
      <c r="L106" s="39" t="s">
        <v>422</v>
      </c>
      <c r="M106" s="39" t="s">
        <v>422</v>
      </c>
      <c r="N106" s="39" t="s">
        <v>422</v>
      </c>
      <c r="O106" s="39" t="s">
        <v>422</v>
      </c>
      <c r="P106" s="39" t="s">
        <v>422</v>
      </c>
      <c r="Q106" s="39" t="s">
        <v>422</v>
      </c>
      <c r="R106" s="39" t="s">
        <v>422</v>
      </c>
      <c r="S106" s="39" t="s">
        <v>422</v>
      </c>
      <c r="T106" s="39" t="s">
        <v>422</v>
      </c>
      <c r="U106" s="39" t="s">
        <v>422</v>
      </c>
      <c r="V106" s="39" t="s">
        <v>422</v>
      </c>
      <c r="W106" s="39" t="s">
        <v>422</v>
      </c>
      <c r="X106" s="39" t="s">
        <v>422</v>
      </c>
      <c r="Y106" s="39" t="s">
        <v>422</v>
      </c>
      <c r="Z106" s="39" t="s">
        <v>422</v>
      </c>
      <c r="AA106" s="39" t="s">
        <v>422</v>
      </c>
      <c r="AB106" s="39" t="s">
        <v>422</v>
      </c>
      <c r="AC106" s="39" t="s">
        <v>422</v>
      </c>
      <c r="AD106" s="39" t="s">
        <v>422</v>
      </c>
      <c r="AE106" s="192"/>
      <c r="AF106" s="39" t="s">
        <v>422</v>
      </c>
      <c r="AG106" s="39" t="s">
        <v>422</v>
      </c>
      <c r="AH106" s="39" t="s">
        <v>422</v>
      </c>
      <c r="AI106" s="39" t="s">
        <v>422</v>
      </c>
      <c r="AJ106" s="39" t="s">
        <v>422</v>
      </c>
      <c r="AK106" s="39">
        <v>2.17</v>
      </c>
      <c r="AL106" s="40" t="s">
        <v>263</v>
      </c>
    </row>
    <row r="107" spans="1:38" s="5" customFormat="1" ht="26.25" customHeight="1" thickBot="1" x14ac:dyDescent="0.25">
      <c r="A107" s="37" t="s">
        <v>260</v>
      </c>
      <c r="B107" s="37" t="s">
        <v>278</v>
      </c>
      <c r="C107" s="37" t="s">
        <v>279</v>
      </c>
      <c r="D107" s="43"/>
      <c r="E107" s="39">
        <v>8.2840638838167821E-2</v>
      </c>
      <c r="F107" s="39">
        <v>1.1320650000000001</v>
      </c>
      <c r="G107" s="39" t="s">
        <v>422</v>
      </c>
      <c r="H107" s="39">
        <v>0.72672787065229261</v>
      </c>
      <c r="I107" s="39">
        <v>2.0583000000000001E-2</v>
      </c>
      <c r="J107" s="39">
        <v>0.27444000000000002</v>
      </c>
      <c r="K107" s="39">
        <v>1.30359</v>
      </c>
      <c r="L107" s="39" t="s">
        <v>422</v>
      </c>
      <c r="M107" s="39" t="s">
        <v>422</v>
      </c>
      <c r="N107" s="39" t="s">
        <v>422</v>
      </c>
      <c r="O107" s="39" t="s">
        <v>422</v>
      </c>
      <c r="P107" s="39" t="s">
        <v>422</v>
      </c>
      <c r="Q107" s="39" t="s">
        <v>422</v>
      </c>
      <c r="R107" s="39" t="s">
        <v>422</v>
      </c>
      <c r="S107" s="39" t="s">
        <v>422</v>
      </c>
      <c r="T107" s="39" t="s">
        <v>422</v>
      </c>
      <c r="U107" s="39" t="s">
        <v>422</v>
      </c>
      <c r="V107" s="39" t="s">
        <v>422</v>
      </c>
      <c r="W107" s="39" t="s">
        <v>422</v>
      </c>
      <c r="X107" s="39" t="s">
        <v>422</v>
      </c>
      <c r="Y107" s="39" t="s">
        <v>422</v>
      </c>
      <c r="Z107" s="39" t="s">
        <v>422</v>
      </c>
      <c r="AA107" s="39" t="s">
        <v>422</v>
      </c>
      <c r="AB107" s="39" t="s">
        <v>422</v>
      </c>
      <c r="AC107" s="39" t="s">
        <v>422</v>
      </c>
      <c r="AD107" s="39" t="s">
        <v>422</v>
      </c>
      <c r="AE107" s="192"/>
      <c r="AF107" s="39" t="s">
        <v>422</v>
      </c>
      <c r="AG107" s="39" t="s">
        <v>422</v>
      </c>
      <c r="AH107" s="39" t="s">
        <v>422</v>
      </c>
      <c r="AI107" s="39" t="s">
        <v>422</v>
      </c>
      <c r="AJ107" s="39" t="s">
        <v>422</v>
      </c>
      <c r="AK107" s="39">
        <v>6861</v>
      </c>
      <c r="AL107" s="40" t="s">
        <v>263</v>
      </c>
    </row>
    <row r="108" spans="1:38" s="5" customFormat="1" ht="26.25" customHeight="1" thickBot="1" x14ac:dyDescent="0.25">
      <c r="A108" s="37" t="s">
        <v>260</v>
      </c>
      <c r="B108" s="37" t="s">
        <v>280</v>
      </c>
      <c r="C108" s="37" t="s">
        <v>281</v>
      </c>
      <c r="D108" s="43"/>
      <c r="E108" s="39">
        <v>0.11989129217511901</v>
      </c>
      <c r="F108" s="39">
        <v>0.68147999999999997</v>
      </c>
      <c r="G108" s="39" t="s">
        <v>422</v>
      </c>
      <c r="H108" s="39">
        <v>2.3657687381532777</v>
      </c>
      <c r="I108" s="39">
        <v>1.2619999999999999E-2</v>
      </c>
      <c r="J108" s="39">
        <v>0.12620000000000001</v>
      </c>
      <c r="K108" s="39">
        <v>0.25240000000000001</v>
      </c>
      <c r="L108" s="39" t="s">
        <v>422</v>
      </c>
      <c r="M108" s="39" t="s">
        <v>422</v>
      </c>
      <c r="N108" s="39" t="s">
        <v>422</v>
      </c>
      <c r="O108" s="39" t="s">
        <v>422</v>
      </c>
      <c r="P108" s="39" t="s">
        <v>422</v>
      </c>
      <c r="Q108" s="39" t="s">
        <v>422</v>
      </c>
      <c r="R108" s="39" t="s">
        <v>422</v>
      </c>
      <c r="S108" s="39" t="s">
        <v>422</v>
      </c>
      <c r="T108" s="39" t="s">
        <v>422</v>
      </c>
      <c r="U108" s="39" t="s">
        <v>422</v>
      </c>
      <c r="V108" s="39" t="s">
        <v>422</v>
      </c>
      <c r="W108" s="39" t="s">
        <v>422</v>
      </c>
      <c r="X108" s="39" t="s">
        <v>422</v>
      </c>
      <c r="Y108" s="39" t="s">
        <v>422</v>
      </c>
      <c r="Z108" s="39" t="s">
        <v>422</v>
      </c>
      <c r="AA108" s="39" t="s">
        <v>422</v>
      </c>
      <c r="AB108" s="39" t="s">
        <v>422</v>
      </c>
      <c r="AC108" s="39" t="s">
        <v>422</v>
      </c>
      <c r="AD108" s="39" t="s">
        <v>422</v>
      </c>
      <c r="AE108" s="192"/>
      <c r="AF108" s="39" t="s">
        <v>422</v>
      </c>
      <c r="AG108" s="39" t="s">
        <v>422</v>
      </c>
      <c r="AH108" s="39" t="s">
        <v>422</v>
      </c>
      <c r="AI108" s="39" t="s">
        <v>422</v>
      </c>
      <c r="AJ108" s="39" t="s">
        <v>422</v>
      </c>
      <c r="AK108" s="39">
        <v>6310</v>
      </c>
      <c r="AL108" s="40" t="s">
        <v>263</v>
      </c>
    </row>
    <row r="109" spans="1:38" s="5" customFormat="1" ht="26.25" customHeight="1" thickBot="1" x14ac:dyDescent="0.25">
      <c r="A109" s="37" t="s">
        <v>260</v>
      </c>
      <c r="B109" s="37" t="s">
        <v>282</v>
      </c>
      <c r="C109" s="37" t="s">
        <v>283</v>
      </c>
      <c r="D109" s="43"/>
      <c r="E109" s="39">
        <v>4.179324824999999E-4</v>
      </c>
      <c r="F109" s="39">
        <v>5.6235E-3</v>
      </c>
      <c r="G109" s="39" t="s">
        <v>422</v>
      </c>
      <c r="H109" s="39">
        <v>1.2023596034999999E-2</v>
      </c>
      <c r="I109" s="39">
        <v>2.3000000000000001E-4</v>
      </c>
      <c r="J109" s="39">
        <v>1.2650000000000001E-3</v>
      </c>
      <c r="K109" s="39">
        <v>1.2650000000000001E-3</v>
      </c>
      <c r="L109" s="39" t="s">
        <v>422</v>
      </c>
      <c r="M109" s="39" t="s">
        <v>422</v>
      </c>
      <c r="N109" s="39" t="s">
        <v>422</v>
      </c>
      <c r="O109" s="39" t="s">
        <v>422</v>
      </c>
      <c r="P109" s="39" t="s">
        <v>422</v>
      </c>
      <c r="Q109" s="39" t="s">
        <v>422</v>
      </c>
      <c r="R109" s="39" t="s">
        <v>422</v>
      </c>
      <c r="S109" s="39" t="s">
        <v>422</v>
      </c>
      <c r="T109" s="39" t="s">
        <v>422</v>
      </c>
      <c r="U109" s="39" t="s">
        <v>422</v>
      </c>
      <c r="V109" s="39" t="s">
        <v>422</v>
      </c>
      <c r="W109" s="39" t="s">
        <v>422</v>
      </c>
      <c r="X109" s="39" t="s">
        <v>422</v>
      </c>
      <c r="Y109" s="39" t="s">
        <v>422</v>
      </c>
      <c r="Z109" s="39" t="s">
        <v>422</v>
      </c>
      <c r="AA109" s="39" t="s">
        <v>422</v>
      </c>
      <c r="AB109" s="39" t="s">
        <v>422</v>
      </c>
      <c r="AC109" s="39" t="s">
        <v>422</v>
      </c>
      <c r="AD109" s="39" t="s">
        <v>422</v>
      </c>
      <c r="AE109" s="192"/>
      <c r="AF109" s="39" t="s">
        <v>422</v>
      </c>
      <c r="AG109" s="39" t="s">
        <v>422</v>
      </c>
      <c r="AH109" s="39" t="s">
        <v>422</v>
      </c>
      <c r="AI109" s="39" t="s">
        <v>422</v>
      </c>
      <c r="AJ109" s="39" t="s">
        <v>422</v>
      </c>
      <c r="AK109" s="39">
        <v>11.5</v>
      </c>
      <c r="AL109" s="40" t="s">
        <v>263</v>
      </c>
    </row>
    <row r="110" spans="1:38" s="5" customFormat="1" ht="26.25" customHeight="1" thickBot="1" x14ac:dyDescent="0.25">
      <c r="A110" s="37" t="s">
        <v>260</v>
      </c>
      <c r="B110" s="37" t="s">
        <v>284</v>
      </c>
      <c r="C110" s="37" t="s">
        <v>285</v>
      </c>
      <c r="D110" s="43"/>
      <c r="E110" s="39">
        <v>4.5215913636928527E-2</v>
      </c>
      <c r="F110" s="39">
        <v>0.89584799999999998</v>
      </c>
      <c r="G110" s="39" t="s">
        <v>422</v>
      </c>
      <c r="H110" s="39">
        <v>0.95744907449921801</v>
      </c>
      <c r="I110" s="39">
        <v>3.7229999999999999E-2</v>
      </c>
      <c r="J110" s="39">
        <v>0.26238</v>
      </c>
      <c r="K110" s="39">
        <v>0.26238</v>
      </c>
      <c r="L110" s="39" t="s">
        <v>422</v>
      </c>
      <c r="M110" s="39" t="s">
        <v>422</v>
      </c>
      <c r="N110" s="39" t="s">
        <v>422</v>
      </c>
      <c r="O110" s="39" t="s">
        <v>422</v>
      </c>
      <c r="P110" s="39" t="s">
        <v>422</v>
      </c>
      <c r="Q110" s="39" t="s">
        <v>422</v>
      </c>
      <c r="R110" s="39" t="s">
        <v>422</v>
      </c>
      <c r="S110" s="39" t="s">
        <v>422</v>
      </c>
      <c r="T110" s="39" t="s">
        <v>422</v>
      </c>
      <c r="U110" s="39" t="s">
        <v>422</v>
      </c>
      <c r="V110" s="39" t="s">
        <v>422</v>
      </c>
      <c r="W110" s="39" t="s">
        <v>422</v>
      </c>
      <c r="X110" s="39" t="s">
        <v>422</v>
      </c>
      <c r="Y110" s="39" t="s">
        <v>422</v>
      </c>
      <c r="Z110" s="39" t="s">
        <v>422</v>
      </c>
      <c r="AA110" s="39" t="s">
        <v>422</v>
      </c>
      <c r="AB110" s="39" t="s">
        <v>422</v>
      </c>
      <c r="AC110" s="39" t="s">
        <v>422</v>
      </c>
      <c r="AD110" s="39" t="s">
        <v>422</v>
      </c>
      <c r="AE110" s="192"/>
      <c r="AF110" s="39" t="s">
        <v>422</v>
      </c>
      <c r="AG110" s="39" t="s">
        <v>422</v>
      </c>
      <c r="AH110" s="39" t="s">
        <v>422</v>
      </c>
      <c r="AI110" s="39" t="s">
        <v>422</v>
      </c>
      <c r="AJ110" s="39" t="s">
        <v>422</v>
      </c>
      <c r="AK110" s="39">
        <v>1.8320000000000001</v>
      </c>
      <c r="AL110" s="40" t="s">
        <v>263</v>
      </c>
    </row>
    <row r="111" spans="1:38" s="5" customFormat="1" ht="26.25" customHeight="1" thickBot="1" x14ac:dyDescent="0.25">
      <c r="A111" s="37" t="s">
        <v>260</v>
      </c>
      <c r="B111" s="37" t="s">
        <v>286</v>
      </c>
      <c r="C111" s="37" t="s">
        <v>287</v>
      </c>
      <c r="D111" s="43"/>
      <c r="E111" s="39" t="s">
        <v>422</v>
      </c>
      <c r="F111" s="39" t="s">
        <v>441</v>
      </c>
      <c r="G111" s="39" t="s">
        <v>441</v>
      </c>
      <c r="H111" s="39" t="s">
        <v>441</v>
      </c>
      <c r="I111" s="39" t="s">
        <v>422</v>
      </c>
      <c r="J111" s="39" t="s">
        <v>422</v>
      </c>
      <c r="K111" s="39" t="s">
        <v>422</v>
      </c>
      <c r="L111" s="39" t="s">
        <v>422</v>
      </c>
      <c r="M111" s="39" t="s">
        <v>422</v>
      </c>
      <c r="N111" s="39" t="s">
        <v>422</v>
      </c>
      <c r="O111" s="39" t="s">
        <v>422</v>
      </c>
      <c r="P111" s="39" t="s">
        <v>422</v>
      </c>
      <c r="Q111" s="39" t="s">
        <v>422</v>
      </c>
      <c r="R111" s="39" t="s">
        <v>422</v>
      </c>
      <c r="S111" s="39" t="s">
        <v>422</v>
      </c>
      <c r="T111" s="39" t="s">
        <v>422</v>
      </c>
      <c r="U111" s="39" t="s">
        <v>422</v>
      </c>
      <c r="V111" s="39" t="s">
        <v>422</v>
      </c>
      <c r="W111" s="39" t="s">
        <v>422</v>
      </c>
      <c r="X111" s="39" t="s">
        <v>422</v>
      </c>
      <c r="Y111" s="39" t="s">
        <v>422</v>
      </c>
      <c r="Z111" s="39" t="s">
        <v>422</v>
      </c>
      <c r="AA111" s="39" t="s">
        <v>422</v>
      </c>
      <c r="AB111" s="39" t="str">
        <f t="shared" ref="AB111:AB140" si="0">IF((N(X111)+N(Y111)+N(Z111)+N(AA111))=0,X111,(N(X111)+N(Y111)+N(Z111)+N(AA111)))</f>
        <v>NA</v>
      </c>
      <c r="AC111" s="39" t="s">
        <v>422</v>
      </c>
      <c r="AD111" s="39" t="s">
        <v>422</v>
      </c>
      <c r="AE111" s="192"/>
      <c r="AF111" s="39" t="s">
        <v>422</v>
      </c>
      <c r="AG111" s="39" t="s">
        <v>422</v>
      </c>
      <c r="AH111" s="39" t="s">
        <v>422</v>
      </c>
      <c r="AI111" s="39" t="s">
        <v>422</v>
      </c>
      <c r="AJ111" s="39" t="s">
        <v>422</v>
      </c>
      <c r="AK111" s="39" t="s">
        <v>422</v>
      </c>
      <c r="AL111" s="40" t="s">
        <v>263</v>
      </c>
    </row>
    <row r="112" spans="1:38" s="5" customFormat="1" ht="26.25" customHeight="1" thickBot="1" x14ac:dyDescent="0.25">
      <c r="A112" s="37" t="s">
        <v>288</v>
      </c>
      <c r="B112" s="37" t="s">
        <v>289</v>
      </c>
      <c r="C112" s="37" t="s">
        <v>290</v>
      </c>
      <c r="D112" s="38"/>
      <c r="E112" s="39">
        <v>13.632022760000002</v>
      </c>
      <c r="F112" s="39" t="s">
        <v>422</v>
      </c>
      <c r="G112" s="39" t="s">
        <v>422</v>
      </c>
      <c r="H112" s="39">
        <v>22.908980670150004</v>
      </c>
      <c r="I112" s="39" t="s">
        <v>422</v>
      </c>
      <c r="J112" s="39" t="s">
        <v>422</v>
      </c>
      <c r="K112" s="39" t="s">
        <v>422</v>
      </c>
      <c r="L112" s="39" t="s">
        <v>422</v>
      </c>
      <c r="M112" s="39" t="s">
        <v>422</v>
      </c>
      <c r="N112" s="39" t="s">
        <v>422</v>
      </c>
      <c r="O112" s="39" t="s">
        <v>422</v>
      </c>
      <c r="P112" s="39" t="s">
        <v>422</v>
      </c>
      <c r="Q112" s="39" t="s">
        <v>422</v>
      </c>
      <c r="R112" s="39" t="s">
        <v>422</v>
      </c>
      <c r="S112" s="39" t="s">
        <v>422</v>
      </c>
      <c r="T112" s="39" t="s">
        <v>422</v>
      </c>
      <c r="U112" s="39" t="s">
        <v>422</v>
      </c>
      <c r="V112" s="39" t="s">
        <v>422</v>
      </c>
      <c r="W112" s="39" t="s">
        <v>422</v>
      </c>
      <c r="X112" s="39" t="s">
        <v>422</v>
      </c>
      <c r="Y112" s="39" t="s">
        <v>422</v>
      </c>
      <c r="Z112" s="39" t="s">
        <v>422</v>
      </c>
      <c r="AA112" s="39" t="s">
        <v>422</v>
      </c>
      <c r="AB112" s="39" t="s">
        <v>422</v>
      </c>
      <c r="AC112" s="39" t="s">
        <v>422</v>
      </c>
      <c r="AD112" s="39" t="s">
        <v>422</v>
      </c>
      <c r="AE112" s="192"/>
      <c r="AF112" s="39" t="s">
        <v>422</v>
      </c>
      <c r="AG112" s="39" t="s">
        <v>422</v>
      </c>
      <c r="AH112" s="39" t="s">
        <v>422</v>
      </c>
      <c r="AI112" s="39" t="s">
        <v>422</v>
      </c>
      <c r="AJ112" s="39" t="s">
        <v>422</v>
      </c>
      <c r="AK112" s="39">
        <v>340.800569</v>
      </c>
      <c r="AL112" s="40" t="s">
        <v>291</v>
      </c>
    </row>
    <row r="113" spans="1:38" s="5" customFormat="1" ht="26.25" customHeight="1" thickBot="1" x14ac:dyDescent="0.25">
      <c r="A113" s="37" t="s">
        <v>288</v>
      </c>
      <c r="B113" s="167" t="s">
        <v>292</v>
      </c>
      <c r="C113" s="167" t="s">
        <v>293</v>
      </c>
      <c r="D113" s="38"/>
      <c r="E113" s="39">
        <v>1.4587738074967755</v>
      </c>
      <c r="F113" s="39" t="s">
        <v>408</v>
      </c>
      <c r="G113" s="39" t="s">
        <v>422</v>
      </c>
      <c r="H113" s="39">
        <v>7.8345440654909781</v>
      </c>
      <c r="I113" s="39" t="s">
        <v>422</v>
      </c>
      <c r="J113" s="39" t="s">
        <v>422</v>
      </c>
      <c r="K113" s="39" t="s">
        <v>422</v>
      </c>
      <c r="L113" s="39" t="s">
        <v>422</v>
      </c>
      <c r="M113" s="39" t="s">
        <v>422</v>
      </c>
      <c r="N113" s="39" t="s">
        <v>422</v>
      </c>
      <c r="O113" s="39" t="s">
        <v>422</v>
      </c>
      <c r="P113" s="39" t="s">
        <v>422</v>
      </c>
      <c r="Q113" s="39" t="s">
        <v>422</v>
      </c>
      <c r="R113" s="39" t="s">
        <v>422</v>
      </c>
      <c r="S113" s="39" t="s">
        <v>422</v>
      </c>
      <c r="T113" s="39" t="s">
        <v>422</v>
      </c>
      <c r="U113" s="39" t="s">
        <v>422</v>
      </c>
      <c r="V113" s="39" t="s">
        <v>422</v>
      </c>
      <c r="W113" s="39" t="s">
        <v>422</v>
      </c>
      <c r="X113" s="39" t="s">
        <v>422</v>
      </c>
      <c r="Y113" s="39" t="s">
        <v>422</v>
      </c>
      <c r="Z113" s="39" t="s">
        <v>422</v>
      </c>
      <c r="AA113" s="39" t="s">
        <v>422</v>
      </c>
      <c r="AB113" s="39" t="s">
        <v>422</v>
      </c>
      <c r="AC113" s="39" t="s">
        <v>422</v>
      </c>
      <c r="AD113" s="39" t="s">
        <v>422</v>
      </c>
      <c r="AE113" s="192"/>
      <c r="AF113" s="39" t="s">
        <v>422</v>
      </c>
      <c r="AG113" s="39" t="s">
        <v>422</v>
      </c>
      <c r="AH113" s="39" t="s">
        <v>422</v>
      </c>
      <c r="AI113" s="39" t="s">
        <v>422</v>
      </c>
      <c r="AJ113" s="39" t="s">
        <v>422</v>
      </c>
      <c r="AK113" s="39" t="s">
        <v>422</v>
      </c>
      <c r="AL113" s="40" t="s">
        <v>147</v>
      </c>
    </row>
    <row r="114" spans="1:38" s="5" customFormat="1" ht="26.25" customHeight="1" thickBot="1" x14ac:dyDescent="0.25">
      <c r="A114" s="37" t="s">
        <v>288</v>
      </c>
      <c r="B114" s="167" t="s">
        <v>294</v>
      </c>
      <c r="C114" s="167" t="s">
        <v>295</v>
      </c>
      <c r="D114" s="38"/>
      <c r="E114" s="39">
        <v>3.3625004399999998E-2</v>
      </c>
      <c r="F114" s="39" t="s">
        <v>422</v>
      </c>
      <c r="G114" s="39" t="s">
        <v>422</v>
      </c>
      <c r="H114" s="39">
        <v>0.10928126430000001</v>
      </c>
      <c r="I114" s="39" t="s">
        <v>422</v>
      </c>
      <c r="J114" s="39" t="s">
        <v>422</v>
      </c>
      <c r="K114" s="39" t="s">
        <v>422</v>
      </c>
      <c r="L114" s="39" t="s">
        <v>422</v>
      </c>
      <c r="M114" s="39" t="s">
        <v>422</v>
      </c>
      <c r="N114" s="39" t="s">
        <v>422</v>
      </c>
      <c r="O114" s="39" t="s">
        <v>422</v>
      </c>
      <c r="P114" s="39" t="s">
        <v>422</v>
      </c>
      <c r="Q114" s="39" t="s">
        <v>422</v>
      </c>
      <c r="R114" s="39" t="s">
        <v>422</v>
      </c>
      <c r="S114" s="39" t="s">
        <v>422</v>
      </c>
      <c r="T114" s="39" t="s">
        <v>422</v>
      </c>
      <c r="U114" s="39" t="s">
        <v>422</v>
      </c>
      <c r="V114" s="39" t="s">
        <v>422</v>
      </c>
      <c r="W114" s="39" t="s">
        <v>422</v>
      </c>
      <c r="X114" s="39" t="s">
        <v>422</v>
      </c>
      <c r="Y114" s="39" t="s">
        <v>422</v>
      </c>
      <c r="Z114" s="39" t="s">
        <v>422</v>
      </c>
      <c r="AA114" s="39" t="s">
        <v>422</v>
      </c>
      <c r="AB114" s="39" t="s">
        <v>422</v>
      </c>
      <c r="AC114" s="39" t="s">
        <v>422</v>
      </c>
      <c r="AD114" s="39" t="s">
        <v>422</v>
      </c>
      <c r="AE114" s="192"/>
      <c r="AF114" s="39" t="s">
        <v>422</v>
      </c>
      <c r="AG114" s="39" t="s">
        <v>422</v>
      </c>
      <c r="AH114" s="39" t="s">
        <v>422</v>
      </c>
      <c r="AI114" s="39" t="s">
        <v>422</v>
      </c>
      <c r="AJ114" s="39" t="s">
        <v>422</v>
      </c>
      <c r="AK114" s="39">
        <v>21.554490000000001</v>
      </c>
      <c r="AL114" s="40" t="s">
        <v>147</v>
      </c>
    </row>
    <row r="115" spans="1:38" s="5" customFormat="1" ht="26.25" customHeight="1" thickBot="1" x14ac:dyDescent="0.25">
      <c r="A115" s="37" t="s">
        <v>288</v>
      </c>
      <c r="B115" s="167" t="s">
        <v>296</v>
      </c>
      <c r="C115" s="167" t="s">
        <v>297</v>
      </c>
      <c r="D115" s="38"/>
      <c r="E115" s="39">
        <v>1.8993714000000002E-2</v>
      </c>
      <c r="F115" s="39" t="s">
        <v>422</v>
      </c>
      <c r="G115" s="39" t="s">
        <v>422</v>
      </c>
      <c r="H115" s="39">
        <v>3.7987428000000004E-2</v>
      </c>
      <c r="I115" s="39" t="s">
        <v>422</v>
      </c>
      <c r="J115" s="39" t="s">
        <v>422</v>
      </c>
      <c r="K115" s="39" t="s">
        <v>422</v>
      </c>
      <c r="L115" s="39" t="s">
        <v>422</v>
      </c>
      <c r="M115" s="39" t="s">
        <v>422</v>
      </c>
      <c r="N115" s="39" t="s">
        <v>422</v>
      </c>
      <c r="O115" s="39" t="s">
        <v>422</v>
      </c>
      <c r="P115" s="39" t="s">
        <v>422</v>
      </c>
      <c r="Q115" s="39" t="s">
        <v>422</v>
      </c>
      <c r="R115" s="39" t="s">
        <v>422</v>
      </c>
      <c r="S115" s="39" t="s">
        <v>422</v>
      </c>
      <c r="T115" s="39" t="s">
        <v>422</v>
      </c>
      <c r="U115" s="39" t="s">
        <v>422</v>
      </c>
      <c r="V115" s="39" t="s">
        <v>422</v>
      </c>
      <c r="W115" s="39" t="s">
        <v>422</v>
      </c>
      <c r="X115" s="39" t="s">
        <v>422</v>
      </c>
      <c r="Y115" s="39" t="s">
        <v>422</v>
      </c>
      <c r="Z115" s="39" t="s">
        <v>422</v>
      </c>
      <c r="AA115" s="39" t="s">
        <v>422</v>
      </c>
      <c r="AB115" s="39" t="s">
        <v>422</v>
      </c>
      <c r="AC115" s="39" t="s">
        <v>422</v>
      </c>
      <c r="AD115" s="39" t="s">
        <v>422</v>
      </c>
      <c r="AE115" s="192"/>
      <c r="AF115" s="39" t="s">
        <v>422</v>
      </c>
      <c r="AG115" s="39" t="s">
        <v>422</v>
      </c>
      <c r="AH115" s="39" t="s">
        <v>422</v>
      </c>
      <c r="AI115" s="39" t="s">
        <v>422</v>
      </c>
      <c r="AJ115" s="39" t="s">
        <v>422</v>
      </c>
      <c r="AK115" s="39">
        <v>31.656189999999999</v>
      </c>
      <c r="AL115" s="199" t="s">
        <v>458</v>
      </c>
    </row>
    <row r="116" spans="1:38" s="5" customFormat="1" ht="26.25" customHeight="1" thickBot="1" x14ac:dyDescent="0.25">
      <c r="A116" s="37" t="s">
        <v>288</v>
      </c>
      <c r="B116" s="37" t="s">
        <v>298</v>
      </c>
      <c r="C116" s="37" t="s">
        <v>299</v>
      </c>
      <c r="D116" s="38"/>
      <c r="E116" s="39">
        <v>1.3753742229137118</v>
      </c>
      <c r="F116" s="39" t="s">
        <v>422</v>
      </c>
      <c r="G116" s="39" t="s">
        <v>422</v>
      </c>
      <c r="H116" s="39">
        <v>3.0662915358698584</v>
      </c>
      <c r="I116" s="39" t="s">
        <v>422</v>
      </c>
      <c r="J116" s="39" t="s">
        <v>422</v>
      </c>
      <c r="K116" s="39" t="s">
        <v>422</v>
      </c>
      <c r="L116" s="39" t="s">
        <v>422</v>
      </c>
      <c r="M116" s="39" t="s">
        <v>422</v>
      </c>
      <c r="N116" s="39" t="s">
        <v>422</v>
      </c>
      <c r="O116" s="39" t="s">
        <v>422</v>
      </c>
      <c r="P116" s="39" t="s">
        <v>422</v>
      </c>
      <c r="Q116" s="39" t="s">
        <v>422</v>
      </c>
      <c r="R116" s="39" t="s">
        <v>422</v>
      </c>
      <c r="S116" s="39" t="s">
        <v>422</v>
      </c>
      <c r="T116" s="39" t="s">
        <v>422</v>
      </c>
      <c r="U116" s="39" t="s">
        <v>422</v>
      </c>
      <c r="V116" s="39" t="s">
        <v>422</v>
      </c>
      <c r="W116" s="39" t="s">
        <v>422</v>
      </c>
      <c r="X116" s="39" t="s">
        <v>422</v>
      </c>
      <c r="Y116" s="39" t="s">
        <v>422</v>
      </c>
      <c r="Z116" s="39" t="s">
        <v>422</v>
      </c>
      <c r="AA116" s="39" t="s">
        <v>422</v>
      </c>
      <c r="AB116" s="39" t="s">
        <v>422</v>
      </c>
      <c r="AC116" s="39" t="s">
        <v>422</v>
      </c>
      <c r="AD116" s="39" t="s">
        <v>422</v>
      </c>
      <c r="AE116" s="192"/>
      <c r="AF116" s="39" t="s">
        <v>422</v>
      </c>
      <c r="AG116" s="39" t="s">
        <v>422</v>
      </c>
      <c r="AH116" s="39" t="s">
        <v>422</v>
      </c>
      <c r="AI116" s="39" t="s">
        <v>422</v>
      </c>
      <c r="AJ116" s="39" t="s">
        <v>422</v>
      </c>
      <c r="AK116" s="39" t="s">
        <v>422</v>
      </c>
      <c r="AL116" s="40" t="s">
        <v>147</v>
      </c>
    </row>
    <row r="117" spans="1:38" s="5" customFormat="1" ht="26.25" customHeight="1" thickBot="1" x14ac:dyDescent="0.25">
      <c r="A117" s="37" t="s">
        <v>288</v>
      </c>
      <c r="B117" s="37" t="s">
        <v>300</v>
      </c>
      <c r="C117" s="37" t="s">
        <v>301</v>
      </c>
      <c r="D117" s="38"/>
      <c r="E117" s="39" t="s">
        <v>422</v>
      </c>
      <c r="F117" s="39" t="s">
        <v>422</v>
      </c>
      <c r="G117" s="39" t="s">
        <v>422</v>
      </c>
      <c r="H117" s="39">
        <v>0.61977370907421436</v>
      </c>
      <c r="I117" s="39" t="s">
        <v>422</v>
      </c>
      <c r="J117" s="39" t="s">
        <v>422</v>
      </c>
      <c r="K117" s="39" t="s">
        <v>422</v>
      </c>
      <c r="L117" s="39" t="s">
        <v>422</v>
      </c>
      <c r="M117" s="39" t="s">
        <v>422</v>
      </c>
      <c r="N117" s="39" t="s">
        <v>422</v>
      </c>
      <c r="O117" s="39" t="s">
        <v>422</v>
      </c>
      <c r="P117" s="39" t="s">
        <v>422</v>
      </c>
      <c r="Q117" s="39" t="s">
        <v>422</v>
      </c>
      <c r="R117" s="39" t="s">
        <v>422</v>
      </c>
      <c r="S117" s="39" t="s">
        <v>422</v>
      </c>
      <c r="T117" s="39" t="s">
        <v>422</v>
      </c>
      <c r="U117" s="39" t="s">
        <v>422</v>
      </c>
      <c r="V117" s="39" t="s">
        <v>422</v>
      </c>
      <c r="W117" s="39" t="s">
        <v>422</v>
      </c>
      <c r="X117" s="39" t="s">
        <v>422</v>
      </c>
      <c r="Y117" s="39" t="s">
        <v>422</v>
      </c>
      <c r="Z117" s="39" t="s">
        <v>422</v>
      </c>
      <c r="AA117" s="39" t="s">
        <v>422</v>
      </c>
      <c r="AB117" s="39" t="s">
        <v>422</v>
      </c>
      <c r="AC117" s="39" t="s">
        <v>422</v>
      </c>
      <c r="AD117" s="39" t="s">
        <v>422</v>
      </c>
      <c r="AE117" s="192"/>
      <c r="AF117" s="39" t="s">
        <v>422</v>
      </c>
      <c r="AG117" s="39" t="s">
        <v>422</v>
      </c>
      <c r="AH117" s="39" t="s">
        <v>422</v>
      </c>
      <c r="AI117" s="39" t="s">
        <v>422</v>
      </c>
      <c r="AJ117" s="39" t="s">
        <v>422</v>
      </c>
      <c r="AK117" s="39">
        <v>267.75779460000001</v>
      </c>
      <c r="AL117" s="40" t="s">
        <v>147</v>
      </c>
    </row>
    <row r="118" spans="1:38" s="5" customFormat="1" ht="26.25" customHeight="1" thickBot="1" x14ac:dyDescent="0.25">
      <c r="A118" s="37" t="s">
        <v>288</v>
      </c>
      <c r="B118" s="37" t="s">
        <v>302</v>
      </c>
      <c r="C118" s="37" t="s">
        <v>303</v>
      </c>
      <c r="D118" s="38"/>
      <c r="E118" s="39" t="s">
        <v>422</v>
      </c>
      <c r="F118" s="39" t="s">
        <v>422</v>
      </c>
      <c r="G118" s="39" t="s">
        <v>422</v>
      </c>
      <c r="H118" s="39" t="s">
        <v>422</v>
      </c>
      <c r="I118" s="39" t="s">
        <v>422</v>
      </c>
      <c r="J118" s="39" t="s">
        <v>422</v>
      </c>
      <c r="K118" s="39" t="s">
        <v>422</v>
      </c>
      <c r="L118" s="39" t="s">
        <v>422</v>
      </c>
      <c r="M118" s="39" t="s">
        <v>422</v>
      </c>
      <c r="N118" s="39" t="s">
        <v>422</v>
      </c>
      <c r="O118" s="39" t="s">
        <v>422</v>
      </c>
      <c r="P118" s="39" t="s">
        <v>422</v>
      </c>
      <c r="Q118" s="39" t="s">
        <v>422</v>
      </c>
      <c r="R118" s="39" t="s">
        <v>422</v>
      </c>
      <c r="S118" s="39" t="s">
        <v>422</v>
      </c>
      <c r="T118" s="39" t="s">
        <v>422</v>
      </c>
      <c r="U118" s="39" t="s">
        <v>422</v>
      </c>
      <c r="V118" s="39" t="s">
        <v>422</v>
      </c>
      <c r="W118" s="39" t="s">
        <v>422</v>
      </c>
      <c r="X118" s="39" t="s">
        <v>422</v>
      </c>
      <c r="Y118" s="39" t="s">
        <v>422</v>
      </c>
      <c r="Z118" s="39" t="s">
        <v>422</v>
      </c>
      <c r="AA118" s="39" t="s">
        <v>422</v>
      </c>
      <c r="AB118" s="39" t="str">
        <f t="shared" si="0"/>
        <v>NA</v>
      </c>
      <c r="AC118" s="39" t="s">
        <v>422</v>
      </c>
      <c r="AD118" s="39" t="s">
        <v>422</v>
      </c>
      <c r="AE118" s="192"/>
      <c r="AF118" s="39" t="s">
        <v>422</v>
      </c>
      <c r="AG118" s="39" t="s">
        <v>422</v>
      </c>
      <c r="AH118" s="39" t="s">
        <v>422</v>
      </c>
      <c r="AI118" s="39" t="s">
        <v>422</v>
      </c>
      <c r="AJ118" s="39" t="s">
        <v>422</v>
      </c>
      <c r="AK118" s="39" t="s">
        <v>422</v>
      </c>
      <c r="AL118" s="40" t="s">
        <v>147</v>
      </c>
    </row>
    <row r="119" spans="1:38" s="5" customFormat="1" ht="26.25" customHeight="1" thickBot="1" x14ac:dyDescent="0.25">
      <c r="A119" s="37" t="s">
        <v>288</v>
      </c>
      <c r="B119" s="37" t="s">
        <v>304</v>
      </c>
      <c r="C119" s="37" t="s">
        <v>305</v>
      </c>
      <c r="D119" s="38"/>
      <c r="E119" s="39" t="s">
        <v>422</v>
      </c>
      <c r="F119" s="39" t="s">
        <v>422</v>
      </c>
      <c r="G119" s="39" t="s">
        <v>422</v>
      </c>
      <c r="H119" s="39" t="s">
        <v>422</v>
      </c>
      <c r="I119" s="39">
        <v>0.34332994795877109</v>
      </c>
      <c r="J119" s="39">
        <v>8.9265786469280481</v>
      </c>
      <c r="K119" s="39">
        <v>8.9265786469280481</v>
      </c>
      <c r="L119" s="39" t="s">
        <v>422</v>
      </c>
      <c r="M119" s="39" t="s">
        <v>422</v>
      </c>
      <c r="N119" s="39" t="s">
        <v>422</v>
      </c>
      <c r="O119" s="39" t="s">
        <v>422</v>
      </c>
      <c r="P119" s="39" t="s">
        <v>422</v>
      </c>
      <c r="Q119" s="39" t="s">
        <v>422</v>
      </c>
      <c r="R119" s="39" t="s">
        <v>422</v>
      </c>
      <c r="S119" s="39" t="s">
        <v>422</v>
      </c>
      <c r="T119" s="39" t="s">
        <v>422</v>
      </c>
      <c r="U119" s="39" t="s">
        <v>422</v>
      </c>
      <c r="V119" s="39" t="s">
        <v>422</v>
      </c>
      <c r="W119" s="39" t="s">
        <v>422</v>
      </c>
      <c r="X119" s="39" t="s">
        <v>422</v>
      </c>
      <c r="Y119" s="39" t="s">
        <v>422</v>
      </c>
      <c r="Z119" s="39" t="s">
        <v>422</v>
      </c>
      <c r="AA119" s="39" t="s">
        <v>422</v>
      </c>
      <c r="AB119" s="39" t="s">
        <v>422</v>
      </c>
      <c r="AC119" s="39" t="s">
        <v>422</v>
      </c>
      <c r="AD119" s="39" t="s">
        <v>422</v>
      </c>
      <c r="AE119" s="192"/>
      <c r="AF119" s="39" t="s">
        <v>422</v>
      </c>
      <c r="AG119" s="39" t="s">
        <v>422</v>
      </c>
      <c r="AH119" s="39" t="s">
        <v>422</v>
      </c>
      <c r="AI119" s="39" t="s">
        <v>422</v>
      </c>
      <c r="AJ119" s="39" t="s">
        <v>422</v>
      </c>
      <c r="AK119" s="39">
        <v>5722.165799312851</v>
      </c>
      <c r="AL119" s="40" t="s">
        <v>147</v>
      </c>
    </row>
    <row r="120" spans="1:38" s="5" customFormat="1" ht="26.25" customHeight="1" thickBot="1" x14ac:dyDescent="0.25">
      <c r="A120" s="37" t="s">
        <v>288</v>
      </c>
      <c r="B120" s="37" t="s">
        <v>306</v>
      </c>
      <c r="C120" s="37" t="s">
        <v>307</v>
      </c>
      <c r="D120" s="38"/>
      <c r="E120" s="39" t="s">
        <v>422</v>
      </c>
      <c r="F120" s="39" t="s">
        <v>422</v>
      </c>
      <c r="G120" s="39" t="s">
        <v>422</v>
      </c>
      <c r="H120" s="39" t="s">
        <v>422</v>
      </c>
      <c r="I120" s="39" t="s">
        <v>422</v>
      </c>
      <c r="J120" s="39" t="s">
        <v>422</v>
      </c>
      <c r="K120" s="39" t="s">
        <v>422</v>
      </c>
      <c r="L120" s="39" t="s">
        <v>422</v>
      </c>
      <c r="M120" s="39" t="s">
        <v>422</v>
      </c>
      <c r="N120" s="39" t="s">
        <v>422</v>
      </c>
      <c r="O120" s="39" t="s">
        <v>422</v>
      </c>
      <c r="P120" s="39" t="s">
        <v>422</v>
      </c>
      <c r="Q120" s="39" t="s">
        <v>422</v>
      </c>
      <c r="R120" s="39" t="s">
        <v>422</v>
      </c>
      <c r="S120" s="39" t="s">
        <v>422</v>
      </c>
      <c r="T120" s="39" t="s">
        <v>422</v>
      </c>
      <c r="U120" s="39" t="s">
        <v>422</v>
      </c>
      <c r="V120" s="39" t="s">
        <v>422</v>
      </c>
      <c r="W120" s="39" t="s">
        <v>422</v>
      </c>
      <c r="X120" s="39" t="s">
        <v>422</v>
      </c>
      <c r="Y120" s="39" t="s">
        <v>422</v>
      </c>
      <c r="Z120" s="39" t="s">
        <v>422</v>
      </c>
      <c r="AA120" s="39" t="s">
        <v>422</v>
      </c>
      <c r="AB120" s="39" t="str">
        <f t="shared" si="0"/>
        <v>NA</v>
      </c>
      <c r="AC120" s="39" t="s">
        <v>422</v>
      </c>
      <c r="AD120" s="39" t="s">
        <v>422</v>
      </c>
      <c r="AE120" s="192"/>
      <c r="AF120" s="39" t="s">
        <v>422</v>
      </c>
      <c r="AG120" s="39" t="s">
        <v>422</v>
      </c>
      <c r="AH120" s="39" t="s">
        <v>422</v>
      </c>
      <c r="AI120" s="39" t="s">
        <v>422</v>
      </c>
      <c r="AJ120" s="39" t="s">
        <v>422</v>
      </c>
      <c r="AK120" s="39" t="s">
        <v>422</v>
      </c>
      <c r="AL120" s="40" t="s">
        <v>147</v>
      </c>
    </row>
    <row r="121" spans="1:38" s="5" customFormat="1" ht="26.25" customHeight="1" thickBot="1" x14ac:dyDescent="0.25">
      <c r="A121" s="37" t="s">
        <v>288</v>
      </c>
      <c r="B121" s="37" t="s">
        <v>308</v>
      </c>
      <c r="C121" s="37" t="s">
        <v>309</v>
      </c>
      <c r="D121" s="38"/>
      <c r="E121" s="39" t="s">
        <v>422</v>
      </c>
      <c r="F121" s="39">
        <v>2.0409728591958345</v>
      </c>
      <c r="G121" s="39" t="s">
        <v>422</v>
      </c>
      <c r="H121" s="39" t="s">
        <v>422</v>
      </c>
      <c r="I121" s="39" t="s">
        <v>422</v>
      </c>
      <c r="J121" s="39" t="s">
        <v>422</v>
      </c>
      <c r="K121" s="39" t="s">
        <v>422</v>
      </c>
      <c r="L121" s="39" t="s">
        <v>422</v>
      </c>
      <c r="M121" s="39" t="s">
        <v>422</v>
      </c>
      <c r="N121" s="39" t="s">
        <v>422</v>
      </c>
      <c r="O121" s="39" t="s">
        <v>422</v>
      </c>
      <c r="P121" s="39" t="s">
        <v>422</v>
      </c>
      <c r="Q121" s="39" t="s">
        <v>422</v>
      </c>
      <c r="R121" s="39" t="s">
        <v>422</v>
      </c>
      <c r="S121" s="39" t="s">
        <v>422</v>
      </c>
      <c r="T121" s="39" t="s">
        <v>422</v>
      </c>
      <c r="U121" s="39" t="s">
        <v>422</v>
      </c>
      <c r="V121" s="39" t="s">
        <v>422</v>
      </c>
      <c r="W121" s="39" t="s">
        <v>422</v>
      </c>
      <c r="X121" s="39" t="s">
        <v>422</v>
      </c>
      <c r="Y121" s="39" t="s">
        <v>422</v>
      </c>
      <c r="Z121" s="39" t="s">
        <v>422</v>
      </c>
      <c r="AA121" s="39" t="s">
        <v>422</v>
      </c>
      <c r="AB121" s="39" t="s">
        <v>422</v>
      </c>
      <c r="AC121" s="39" t="s">
        <v>422</v>
      </c>
      <c r="AD121" s="39" t="s">
        <v>422</v>
      </c>
      <c r="AE121" s="192"/>
      <c r="AF121" s="39" t="s">
        <v>422</v>
      </c>
      <c r="AG121" s="39" t="s">
        <v>422</v>
      </c>
      <c r="AH121" s="39" t="s">
        <v>422</v>
      </c>
      <c r="AI121" s="39" t="s">
        <v>422</v>
      </c>
      <c r="AJ121" s="39" t="s">
        <v>422</v>
      </c>
      <c r="AK121" s="39">
        <v>5722.1657993128501</v>
      </c>
      <c r="AL121" s="40" t="s">
        <v>147</v>
      </c>
    </row>
    <row r="122" spans="1:38" s="5" customFormat="1" ht="26.25" customHeight="1" thickBot="1" x14ac:dyDescent="0.25">
      <c r="A122" s="37" t="s">
        <v>288</v>
      </c>
      <c r="B122" s="167" t="s">
        <v>310</v>
      </c>
      <c r="C122" s="167" t="s">
        <v>311</v>
      </c>
      <c r="D122" s="38"/>
      <c r="E122" s="39" t="s">
        <v>462</v>
      </c>
      <c r="F122" s="39" t="s">
        <v>462</v>
      </c>
      <c r="G122" s="39" t="s">
        <v>440</v>
      </c>
      <c r="H122" s="39" t="s">
        <v>462</v>
      </c>
      <c r="I122" s="39" t="s">
        <v>462</v>
      </c>
      <c r="J122" s="39" t="s">
        <v>440</v>
      </c>
      <c r="K122" s="39" t="s">
        <v>462</v>
      </c>
      <c r="L122" s="39" t="s">
        <v>440</v>
      </c>
      <c r="M122" s="39" t="s">
        <v>440</v>
      </c>
      <c r="N122" s="39" t="s">
        <v>440</v>
      </c>
      <c r="O122" s="39" t="s">
        <v>440</v>
      </c>
      <c r="P122" s="39" t="s">
        <v>440</v>
      </c>
      <c r="Q122" s="39" t="s">
        <v>440</v>
      </c>
      <c r="R122" s="39" t="s">
        <v>440</v>
      </c>
      <c r="S122" s="39" t="s">
        <v>440</v>
      </c>
      <c r="T122" s="39" t="s">
        <v>440</v>
      </c>
      <c r="U122" s="39" t="s">
        <v>440</v>
      </c>
      <c r="V122" s="39" t="s">
        <v>440</v>
      </c>
      <c r="W122" s="39" t="s">
        <v>440</v>
      </c>
      <c r="X122" s="39" t="s">
        <v>440</v>
      </c>
      <c r="Y122" s="39" t="s">
        <v>440</v>
      </c>
      <c r="Z122" s="39" t="s">
        <v>440</v>
      </c>
      <c r="AA122" s="39" t="s">
        <v>440</v>
      </c>
      <c r="AB122" s="39" t="s">
        <v>440</v>
      </c>
      <c r="AC122" s="39" t="s">
        <v>422</v>
      </c>
      <c r="AD122" s="39" t="s">
        <v>440</v>
      </c>
      <c r="AE122" s="192"/>
      <c r="AF122" s="39" t="s">
        <v>440</v>
      </c>
      <c r="AG122" s="39" t="s">
        <v>440</v>
      </c>
      <c r="AH122" s="39" t="s">
        <v>440</v>
      </c>
      <c r="AI122" s="39" t="s">
        <v>440</v>
      </c>
      <c r="AJ122" s="39" t="s">
        <v>440</v>
      </c>
      <c r="AK122" s="39" t="s">
        <v>422</v>
      </c>
      <c r="AL122" s="40" t="s">
        <v>147</v>
      </c>
    </row>
    <row r="123" spans="1:38" s="5" customFormat="1" ht="26.25" customHeight="1" thickBot="1" x14ac:dyDescent="0.25">
      <c r="A123" s="37" t="s">
        <v>288</v>
      </c>
      <c r="B123" s="37" t="s">
        <v>312</v>
      </c>
      <c r="C123" s="37" t="s">
        <v>313</v>
      </c>
      <c r="D123" s="38"/>
      <c r="E123" s="39">
        <v>9.3138447984120025E-4</v>
      </c>
      <c r="F123" s="39">
        <v>2.0247488692200008E-4</v>
      </c>
      <c r="G123" s="39">
        <v>2.0247488692200008E-4</v>
      </c>
      <c r="H123" s="39">
        <v>9.7187945722560019E-4</v>
      </c>
      <c r="I123" s="39">
        <v>2.1867287787576007E-3</v>
      </c>
      <c r="J123" s="39">
        <v>2.3082137109108006E-3</v>
      </c>
      <c r="K123" s="39">
        <v>2.3487086882952009E-3</v>
      </c>
      <c r="L123" s="39">
        <v>2.0247488692200005E-4</v>
      </c>
      <c r="M123" s="39">
        <v>2.7010149915394806E-2</v>
      </c>
      <c r="N123" s="39">
        <v>4.4544475122840016E-5</v>
      </c>
      <c r="O123" s="39">
        <v>3.5635580098272013E-4</v>
      </c>
      <c r="P123" s="39">
        <v>5.6692968338160022E-5</v>
      </c>
      <c r="Q123" s="39">
        <v>2.5916785526016011E-6</v>
      </c>
      <c r="R123" s="39">
        <v>3.2395981907520005E-5</v>
      </c>
      <c r="S123" s="39">
        <v>2.9561333490612008E-5</v>
      </c>
      <c r="T123" s="39">
        <v>2.1057388239888004E-5</v>
      </c>
      <c r="U123" s="39">
        <v>8.0989954768800011E-6</v>
      </c>
      <c r="V123" s="39">
        <v>2.2677187335264009E-4</v>
      </c>
      <c r="W123" s="39">
        <v>0.20247488692200008</v>
      </c>
      <c r="X123" s="39">
        <v>1.5914526112069207E-4</v>
      </c>
      <c r="Y123" s="39">
        <v>4.4422990190686818E-4</v>
      </c>
      <c r="Z123" s="39">
        <v>1.8951649415899208E-4</v>
      </c>
      <c r="AA123" s="39">
        <v>1.3606312401158408E-4</v>
      </c>
      <c r="AB123" s="39">
        <v>9.2895478119813641E-4</v>
      </c>
      <c r="AC123" s="39" t="s">
        <v>422</v>
      </c>
      <c r="AD123" s="39" t="s">
        <v>422</v>
      </c>
      <c r="AE123" s="192"/>
      <c r="AF123" s="39" t="s">
        <v>422</v>
      </c>
      <c r="AG123" s="39" t="s">
        <v>422</v>
      </c>
      <c r="AH123" s="39" t="s">
        <v>422</v>
      </c>
      <c r="AI123" s="39" t="s">
        <v>422</v>
      </c>
      <c r="AJ123" s="39" t="s">
        <v>422</v>
      </c>
      <c r="AK123" s="39">
        <v>92.23487999999999</v>
      </c>
      <c r="AL123" s="40" t="s">
        <v>314</v>
      </c>
    </row>
    <row r="124" spans="1:38" s="5" customFormat="1" ht="26.25" customHeight="1" thickBot="1" x14ac:dyDescent="0.25">
      <c r="A124" s="37" t="s">
        <v>288</v>
      </c>
      <c r="B124" s="168" t="s">
        <v>315</v>
      </c>
      <c r="C124" s="37" t="s">
        <v>316</v>
      </c>
      <c r="D124" s="38"/>
      <c r="E124" s="39" t="s">
        <v>422</v>
      </c>
      <c r="F124" s="39" t="s">
        <v>422</v>
      </c>
      <c r="G124" s="39" t="s">
        <v>422</v>
      </c>
      <c r="H124" s="39" t="s">
        <v>422</v>
      </c>
      <c r="I124" s="39" t="s">
        <v>422</v>
      </c>
      <c r="J124" s="39" t="s">
        <v>422</v>
      </c>
      <c r="K124" s="39" t="s">
        <v>422</v>
      </c>
      <c r="L124" s="39" t="s">
        <v>422</v>
      </c>
      <c r="M124" s="39" t="s">
        <v>422</v>
      </c>
      <c r="N124" s="39" t="s">
        <v>422</v>
      </c>
      <c r="O124" s="39" t="s">
        <v>422</v>
      </c>
      <c r="P124" s="39" t="s">
        <v>422</v>
      </c>
      <c r="Q124" s="39" t="s">
        <v>422</v>
      </c>
      <c r="R124" s="39" t="s">
        <v>422</v>
      </c>
      <c r="S124" s="39" t="s">
        <v>422</v>
      </c>
      <c r="T124" s="39" t="s">
        <v>422</v>
      </c>
      <c r="U124" s="39" t="s">
        <v>422</v>
      </c>
      <c r="V124" s="39" t="s">
        <v>422</v>
      </c>
      <c r="W124" s="39" t="s">
        <v>422</v>
      </c>
      <c r="X124" s="39" t="s">
        <v>422</v>
      </c>
      <c r="Y124" s="39" t="s">
        <v>422</v>
      </c>
      <c r="Z124" s="39" t="s">
        <v>422</v>
      </c>
      <c r="AA124" s="39" t="s">
        <v>422</v>
      </c>
      <c r="AB124" s="39" t="str">
        <f t="shared" si="0"/>
        <v>NA</v>
      </c>
      <c r="AC124" s="39" t="s">
        <v>422</v>
      </c>
      <c r="AD124" s="39" t="s">
        <v>422</v>
      </c>
      <c r="AE124" s="192"/>
      <c r="AF124" s="39" t="s">
        <v>422</v>
      </c>
      <c r="AG124" s="39" t="s">
        <v>422</v>
      </c>
      <c r="AH124" s="39" t="s">
        <v>422</v>
      </c>
      <c r="AI124" s="39" t="s">
        <v>422</v>
      </c>
      <c r="AJ124" s="39" t="s">
        <v>422</v>
      </c>
      <c r="AK124" s="39" t="s">
        <v>422</v>
      </c>
      <c r="AL124" s="40" t="s">
        <v>147</v>
      </c>
    </row>
    <row r="125" spans="1:38" s="5" customFormat="1" ht="26.25" customHeight="1" thickBot="1" x14ac:dyDescent="0.25">
      <c r="A125" s="37" t="s">
        <v>317</v>
      </c>
      <c r="B125" s="37" t="s">
        <v>318</v>
      </c>
      <c r="C125" s="37" t="s">
        <v>319</v>
      </c>
      <c r="D125" s="38"/>
      <c r="E125" s="155" t="s">
        <v>422</v>
      </c>
      <c r="F125" s="155">
        <v>0.27030323659074812</v>
      </c>
      <c r="G125" s="39" t="s">
        <v>422</v>
      </c>
      <c r="H125" s="39" t="s">
        <v>441</v>
      </c>
      <c r="I125" s="39">
        <v>4.6028585823000014E-5</v>
      </c>
      <c r="J125" s="39">
        <v>3.0546243318900008E-4</v>
      </c>
      <c r="K125" s="39">
        <v>6.457950071530001E-4</v>
      </c>
      <c r="L125" s="39" t="s">
        <v>422</v>
      </c>
      <c r="M125" s="39" t="s">
        <v>441</v>
      </c>
      <c r="N125" s="39" t="s">
        <v>422</v>
      </c>
      <c r="O125" s="39" t="s">
        <v>422</v>
      </c>
      <c r="P125" s="39" t="s">
        <v>441</v>
      </c>
      <c r="Q125" s="39" t="s">
        <v>422</v>
      </c>
      <c r="R125" s="39" t="s">
        <v>422</v>
      </c>
      <c r="S125" s="39" t="s">
        <v>422</v>
      </c>
      <c r="T125" s="39" t="s">
        <v>422</v>
      </c>
      <c r="U125" s="39" t="s">
        <v>422</v>
      </c>
      <c r="V125" s="39" t="s">
        <v>422</v>
      </c>
      <c r="W125" s="39" t="s">
        <v>422</v>
      </c>
      <c r="X125" s="39" t="s">
        <v>422</v>
      </c>
      <c r="Y125" s="39" t="s">
        <v>422</v>
      </c>
      <c r="Z125" s="39" t="s">
        <v>422</v>
      </c>
      <c r="AA125" s="39" t="s">
        <v>422</v>
      </c>
      <c r="AB125" s="39" t="s">
        <v>422</v>
      </c>
      <c r="AC125" s="39" t="s">
        <v>422</v>
      </c>
      <c r="AD125" s="39" t="s">
        <v>422</v>
      </c>
      <c r="AE125" s="192"/>
      <c r="AF125" s="39" t="s">
        <v>422</v>
      </c>
      <c r="AG125" s="39" t="s">
        <v>422</v>
      </c>
      <c r="AH125" s="39" t="s">
        <v>422</v>
      </c>
      <c r="AI125" s="39" t="s">
        <v>422</v>
      </c>
      <c r="AJ125" s="39" t="s">
        <v>422</v>
      </c>
      <c r="AK125" s="39">
        <v>1394.8056310000002</v>
      </c>
      <c r="AL125" s="40" t="s">
        <v>320</v>
      </c>
    </row>
    <row r="126" spans="1:38" s="5" customFormat="1" ht="26.25" customHeight="1" thickBot="1" x14ac:dyDescent="0.25">
      <c r="A126" s="37" t="s">
        <v>317</v>
      </c>
      <c r="B126" s="37" t="s">
        <v>321</v>
      </c>
      <c r="C126" s="37" t="s">
        <v>322</v>
      </c>
      <c r="D126" s="38"/>
      <c r="E126" s="39" t="s">
        <v>441</v>
      </c>
      <c r="F126" s="39" t="s">
        <v>441</v>
      </c>
      <c r="G126" s="39" t="s">
        <v>422</v>
      </c>
      <c r="H126" s="39">
        <v>3.1382986139999999E-2</v>
      </c>
      <c r="I126" s="39" t="s">
        <v>441</v>
      </c>
      <c r="J126" s="39" t="s">
        <v>441</v>
      </c>
      <c r="K126" s="39" t="s">
        <v>441</v>
      </c>
      <c r="L126" s="39" t="s">
        <v>441</v>
      </c>
      <c r="M126" s="39">
        <v>2.6627988240000001E-2</v>
      </c>
      <c r="N126" s="39" t="s">
        <v>422</v>
      </c>
      <c r="O126" s="39" t="s">
        <v>422</v>
      </c>
      <c r="P126" s="39" t="s">
        <v>422</v>
      </c>
      <c r="Q126" s="39" t="s">
        <v>422</v>
      </c>
      <c r="R126" s="39" t="s">
        <v>422</v>
      </c>
      <c r="S126" s="39" t="s">
        <v>422</v>
      </c>
      <c r="T126" s="39" t="s">
        <v>422</v>
      </c>
      <c r="U126" s="39" t="s">
        <v>422</v>
      </c>
      <c r="V126" s="39" t="s">
        <v>422</v>
      </c>
      <c r="W126" s="39" t="s">
        <v>422</v>
      </c>
      <c r="X126" s="39" t="s">
        <v>422</v>
      </c>
      <c r="Y126" s="39" t="s">
        <v>422</v>
      </c>
      <c r="Z126" s="39" t="s">
        <v>422</v>
      </c>
      <c r="AA126" s="39" t="s">
        <v>422</v>
      </c>
      <c r="AB126" s="39" t="s">
        <v>422</v>
      </c>
      <c r="AC126" s="39" t="s">
        <v>422</v>
      </c>
      <c r="AD126" s="39" t="s">
        <v>422</v>
      </c>
      <c r="AE126" s="192"/>
      <c r="AF126" s="39" t="s">
        <v>422</v>
      </c>
      <c r="AG126" s="39" t="s">
        <v>422</v>
      </c>
      <c r="AH126" s="39" t="s">
        <v>422</v>
      </c>
      <c r="AI126" s="39" t="s">
        <v>422</v>
      </c>
      <c r="AJ126" s="39" t="s">
        <v>422</v>
      </c>
      <c r="AK126" s="39">
        <v>47.549978999999993</v>
      </c>
      <c r="AL126" s="40" t="s">
        <v>323</v>
      </c>
    </row>
    <row r="127" spans="1:38" s="5" customFormat="1" ht="26.25" customHeight="1" thickBot="1" x14ac:dyDescent="0.25">
      <c r="A127" s="37" t="s">
        <v>317</v>
      </c>
      <c r="B127" s="37" t="s">
        <v>324</v>
      </c>
      <c r="C127" s="37" t="s">
        <v>325</v>
      </c>
      <c r="D127" s="38"/>
      <c r="E127" s="39" t="s">
        <v>441</v>
      </c>
      <c r="F127" s="39" t="s">
        <v>441</v>
      </c>
      <c r="G127" s="39" t="s">
        <v>441</v>
      </c>
      <c r="H127" s="39">
        <v>0.11408529098999999</v>
      </c>
      <c r="I127" s="39" t="s">
        <v>441</v>
      </c>
      <c r="J127" s="39" t="s">
        <v>441</v>
      </c>
      <c r="K127" s="39" t="s">
        <v>441</v>
      </c>
      <c r="L127" s="39" t="s">
        <v>441</v>
      </c>
      <c r="M127" s="39" t="s">
        <v>440</v>
      </c>
      <c r="N127" s="39" t="s">
        <v>441</v>
      </c>
      <c r="O127" s="39" t="s">
        <v>441</v>
      </c>
      <c r="P127" s="39" t="s">
        <v>441</v>
      </c>
      <c r="Q127" s="39" t="s">
        <v>422</v>
      </c>
      <c r="R127" s="39" t="s">
        <v>441</v>
      </c>
      <c r="S127" s="39" t="s">
        <v>422</v>
      </c>
      <c r="T127" s="39" t="s">
        <v>422</v>
      </c>
      <c r="U127" s="39" t="s">
        <v>422</v>
      </c>
      <c r="V127" s="39" t="s">
        <v>422</v>
      </c>
      <c r="W127" s="39" t="s">
        <v>441</v>
      </c>
      <c r="X127" s="39" t="s">
        <v>441</v>
      </c>
      <c r="Y127" s="39" t="s">
        <v>441</v>
      </c>
      <c r="Z127" s="39" t="s">
        <v>441</v>
      </c>
      <c r="AA127" s="39" t="s">
        <v>441</v>
      </c>
      <c r="AB127" s="39" t="s">
        <v>441</v>
      </c>
      <c r="AC127" s="39" t="s">
        <v>441</v>
      </c>
      <c r="AD127" s="39" t="s">
        <v>441</v>
      </c>
      <c r="AE127" s="192"/>
      <c r="AF127" s="39" t="s">
        <v>422</v>
      </c>
      <c r="AG127" s="39" t="s">
        <v>422</v>
      </c>
      <c r="AH127" s="39" t="s">
        <v>422</v>
      </c>
      <c r="AI127" s="39" t="s">
        <v>422</v>
      </c>
      <c r="AJ127" s="39" t="s">
        <v>422</v>
      </c>
      <c r="AK127" s="39">
        <v>427057.239</v>
      </c>
      <c r="AL127" s="40" t="s">
        <v>453</v>
      </c>
    </row>
    <row r="128" spans="1:38" s="5" customFormat="1" ht="26.25" customHeight="1" thickBot="1" x14ac:dyDescent="0.25">
      <c r="A128" s="37" t="s">
        <v>317</v>
      </c>
      <c r="B128" s="37" t="s">
        <v>327</v>
      </c>
      <c r="C128" s="37" t="s">
        <v>328</v>
      </c>
      <c r="D128" s="38"/>
      <c r="E128" s="39" t="s">
        <v>440</v>
      </c>
      <c r="F128" s="39" t="s">
        <v>440</v>
      </c>
      <c r="G128" s="39" t="s">
        <v>440</v>
      </c>
      <c r="H128" s="39" t="s">
        <v>440</v>
      </c>
      <c r="I128" s="39" t="s">
        <v>440</v>
      </c>
      <c r="J128" s="39" t="s">
        <v>440</v>
      </c>
      <c r="K128" s="39" t="s">
        <v>440</v>
      </c>
      <c r="L128" s="39" t="s">
        <v>440</v>
      </c>
      <c r="M128" s="39" t="s">
        <v>440</v>
      </c>
      <c r="N128" s="39" t="s">
        <v>440</v>
      </c>
      <c r="O128" s="39" t="s">
        <v>440</v>
      </c>
      <c r="P128" s="39" t="s">
        <v>440</v>
      </c>
      <c r="Q128" s="39" t="s">
        <v>440</v>
      </c>
      <c r="R128" s="39" t="s">
        <v>440</v>
      </c>
      <c r="S128" s="39" t="s">
        <v>440</v>
      </c>
      <c r="T128" s="39" t="s">
        <v>440</v>
      </c>
      <c r="U128" s="39" t="s">
        <v>440</v>
      </c>
      <c r="V128" s="39" t="s">
        <v>440</v>
      </c>
      <c r="W128" s="39" t="s">
        <v>440</v>
      </c>
      <c r="X128" s="39" t="s">
        <v>440</v>
      </c>
      <c r="Y128" s="39" t="s">
        <v>440</v>
      </c>
      <c r="Z128" s="39" t="s">
        <v>440</v>
      </c>
      <c r="AA128" s="39" t="s">
        <v>440</v>
      </c>
      <c r="AB128" s="39" t="str">
        <f t="shared" si="0"/>
        <v>NO</v>
      </c>
      <c r="AC128" s="39" t="s">
        <v>440</v>
      </c>
      <c r="AD128" s="39" t="s">
        <v>440</v>
      </c>
      <c r="AE128" s="192"/>
      <c r="AF128" s="39" t="s">
        <v>422</v>
      </c>
      <c r="AG128" s="39" t="s">
        <v>422</v>
      </c>
      <c r="AH128" s="39" t="s">
        <v>422</v>
      </c>
      <c r="AI128" s="39" t="s">
        <v>422</v>
      </c>
      <c r="AJ128" s="39" t="s">
        <v>422</v>
      </c>
      <c r="AK128" s="39" t="s">
        <v>422</v>
      </c>
      <c r="AL128" s="40" t="s">
        <v>329</v>
      </c>
    </row>
    <row r="129" spans="1:38" s="5" customFormat="1" ht="26.25" customHeight="1" thickBot="1" x14ac:dyDescent="0.25">
      <c r="A129" s="37" t="s">
        <v>317</v>
      </c>
      <c r="B129" s="37" t="s">
        <v>330</v>
      </c>
      <c r="C129" s="42" t="s">
        <v>331</v>
      </c>
      <c r="D129" s="38"/>
      <c r="E129" s="39">
        <v>3.3370410780000012E-3</v>
      </c>
      <c r="F129" s="39">
        <v>2.8384027560000011E-2</v>
      </c>
      <c r="G129" s="39">
        <v>1.8027693180000008E-4</v>
      </c>
      <c r="H129" s="39" t="s">
        <v>441</v>
      </c>
      <c r="I129" s="39">
        <v>1.5342717600000008E-5</v>
      </c>
      <c r="J129" s="39">
        <v>2.6849755800000012E-5</v>
      </c>
      <c r="K129" s="39">
        <v>3.8356794000000016E-5</v>
      </c>
      <c r="L129" s="39">
        <v>5.3699511600000029E-7</v>
      </c>
      <c r="M129" s="39">
        <v>2.6849755800000013E-4</v>
      </c>
      <c r="N129" s="39">
        <v>4.9863832200000022E-3</v>
      </c>
      <c r="O129" s="39">
        <v>3.8356794000000017E-4</v>
      </c>
      <c r="P129" s="39">
        <v>2.1479804640000009E-4</v>
      </c>
      <c r="Q129" s="39">
        <v>6.137087040000003E-5</v>
      </c>
      <c r="R129" s="39" t="s">
        <v>459</v>
      </c>
      <c r="S129" s="39" t="s">
        <v>459</v>
      </c>
      <c r="T129" s="39">
        <v>5.3699511600000026E-4</v>
      </c>
      <c r="U129" s="39" t="s">
        <v>441</v>
      </c>
      <c r="V129" s="39" t="s">
        <v>441</v>
      </c>
      <c r="W129" s="39">
        <v>3.8356794000000013E-2</v>
      </c>
      <c r="X129" s="39" t="s">
        <v>441</v>
      </c>
      <c r="Y129" s="39" t="s">
        <v>441</v>
      </c>
      <c r="Z129" s="39" t="s">
        <v>441</v>
      </c>
      <c r="AA129" s="39" t="s">
        <v>441</v>
      </c>
      <c r="AB129" s="39">
        <v>7.6713588000000031E-5</v>
      </c>
      <c r="AC129" s="39">
        <v>7.6713588000000034E-3</v>
      </c>
      <c r="AD129" s="39" t="s">
        <v>422</v>
      </c>
      <c r="AE129" s="192"/>
      <c r="AF129" s="39" t="s">
        <v>422</v>
      </c>
      <c r="AG129" s="39" t="s">
        <v>422</v>
      </c>
      <c r="AH129" s="39" t="s">
        <v>422</v>
      </c>
      <c r="AI129" s="39" t="s">
        <v>422</v>
      </c>
      <c r="AJ129" s="39" t="s">
        <v>422</v>
      </c>
      <c r="AK129" s="39">
        <v>3.8356794000000014</v>
      </c>
      <c r="AL129" s="40" t="s">
        <v>329</v>
      </c>
    </row>
    <row r="130" spans="1:38" s="5" customFormat="1" ht="26.25" customHeight="1" thickBot="1" x14ac:dyDescent="0.25">
      <c r="A130" s="37" t="s">
        <v>317</v>
      </c>
      <c r="B130" s="37" t="s">
        <v>332</v>
      </c>
      <c r="C130" s="184" t="s">
        <v>333</v>
      </c>
      <c r="D130" s="38"/>
      <c r="E130" s="39" t="s">
        <v>408</v>
      </c>
      <c r="F130" s="39" t="s">
        <v>408</v>
      </c>
      <c r="G130" s="39" t="s">
        <v>408</v>
      </c>
      <c r="H130" s="39" t="s">
        <v>422</v>
      </c>
      <c r="I130" s="39" t="s">
        <v>408</v>
      </c>
      <c r="J130" s="39" t="s">
        <v>408</v>
      </c>
      <c r="K130" s="39" t="s">
        <v>408</v>
      </c>
      <c r="L130" s="39" t="s">
        <v>408</v>
      </c>
      <c r="M130" s="39" t="s">
        <v>408</v>
      </c>
      <c r="N130" s="39" t="s">
        <v>408</v>
      </c>
      <c r="O130" s="39" t="s">
        <v>408</v>
      </c>
      <c r="P130" s="39" t="s">
        <v>408</v>
      </c>
      <c r="Q130" s="39" t="s">
        <v>408</v>
      </c>
      <c r="R130" s="39" t="s">
        <v>422</v>
      </c>
      <c r="S130" s="39" t="s">
        <v>422</v>
      </c>
      <c r="T130" s="39" t="s">
        <v>408</v>
      </c>
      <c r="U130" s="39" t="s">
        <v>422</v>
      </c>
      <c r="V130" s="39" t="s">
        <v>422</v>
      </c>
      <c r="W130" s="39" t="s">
        <v>408</v>
      </c>
      <c r="X130" s="39" t="s">
        <v>422</v>
      </c>
      <c r="Y130" s="39" t="s">
        <v>422</v>
      </c>
      <c r="Z130" s="39" t="s">
        <v>422</v>
      </c>
      <c r="AA130" s="39" t="s">
        <v>422</v>
      </c>
      <c r="AB130" s="39" t="str">
        <f t="shared" si="0"/>
        <v>NA</v>
      </c>
      <c r="AC130" s="39" t="s">
        <v>408</v>
      </c>
      <c r="AD130" s="39" t="s">
        <v>422</v>
      </c>
      <c r="AE130" s="192"/>
      <c r="AF130" s="39" t="s">
        <v>422</v>
      </c>
      <c r="AG130" s="39" t="s">
        <v>422</v>
      </c>
      <c r="AH130" s="39" t="s">
        <v>422</v>
      </c>
      <c r="AI130" s="39" t="s">
        <v>422</v>
      </c>
      <c r="AJ130" s="39" t="s">
        <v>422</v>
      </c>
      <c r="AK130" s="39" t="s">
        <v>408</v>
      </c>
      <c r="AL130" s="40" t="s">
        <v>329</v>
      </c>
    </row>
    <row r="131" spans="1:38" s="5" customFormat="1" ht="26.25" customHeight="1" thickBot="1" x14ac:dyDescent="0.25">
      <c r="A131" s="37" t="s">
        <v>317</v>
      </c>
      <c r="B131" s="37" t="s">
        <v>334</v>
      </c>
      <c r="C131" s="42" t="s">
        <v>335</v>
      </c>
      <c r="D131" s="38"/>
      <c r="E131" s="39">
        <v>1.3625898000000003E-3</v>
      </c>
      <c r="F131" s="39">
        <v>3.6685110000000005E-4</v>
      </c>
      <c r="G131" s="39">
        <v>1.3835527200000005E-4</v>
      </c>
      <c r="H131" s="39" t="s">
        <v>441</v>
      </c>
      <c r="I131" s="39">
        <v>1.6845016402500017E-6</v>
      </c>
      <c r="J131" s="39">
        <v>3.1339565400000028E-6</v>
      </c>
      <c r="K131" s="39">
        <v>3.6161037000000037E-6</v>
      </c>
      <c r="L131" s="39">
        <v>1.8080518500000001E-6</v>
      </c>
      <c r="M131" s="39">
        <v>1.0481460000000002E-5</v>
      </c>
      <c r="N131" s="39">
        <v>4.7166570000000008E-5</v>
      </c>
      <c r="O131" s="39">
        <v>1.5722190000000003E-5</v>
      </c>
      <c r="P131" s="39">
        <v>1.7294409000000004E-2</v>
      </c>
      <c r="Q131" s="39">
        <v>1.0481460000000003E-4</v>
      </c>
      <c r="R131" s="39">
        <v>2.6203650000000008E-5</v>
      </c>
      <c r="S131" s="39">
        <v>1.5722190000000004E-4</v>
      </c>
      <c r="T131" s="39">
        <v>2.0962920000000004E-5</v>
      </c>
      <c r="U131" s="39" t="s">
        <v>441</v>
      </c>
      <c r="V131" s="39" t="s">
        <v>441</v>
      </c>
      <c r="W131" s="39">
        <v>0.20962920000000027</v>
      </c>
      <c r="X131" s="39" t="s">
        <v>441</v>
      </c>
      <c r="Y131" s="39" t="s">
        <v>441</v>
      </c>
      <c r="Z131" s="39" t="s">
        <v>441</v>
      </c>
      <c r="AA131" s="39" t="s">
        <v>441</v>
      </c>
      <c r="AB131" s="39">
        <v>2.0962920000000003E-2</v>
      </c>
      <c r="AC131" s="39">
        <v>5.2407300000000011E-2</v>
      </c>
      <c r="AD131" s="39">
        <v>1.0481460000000001E-2</v>
      </c>
      <c r="AE131" s="192"/>
      <c r="AF131" s="39" t="s">
        <v>422</v>
      </c>
      <c r="AG131" s="39" t="s">
        <v>422</v>
      </c>
      <c r="AH131" s="39" t="s">
        <v>422</v>
      </c>
      <c r="AI131" s="39" t="s">
        <v>422</v>
      </c>
      <c r="AJ131" s="39" t="s">
        <v>422</v>
      </c>
      <c r="AK131" s="39">
        <v>0.52407300000000012</v>
      </c>
      <c r="AL131" s="40" t="s">
        <v>329</v>
      </c>
    </row>
    <row r="132" spans="1:38" s="5" customFormat="1" ht="26.25" customHeight="1" thickBot="1" x14ac:dyDescent="0.25">
      <c r="A132" s="37" t="s">
        <v>317</v>
      </c>
      <c r="B132" s="37" t="s">
        <v>336</v>
      </c>
      <c r="C132" s="42" t="s">
        <v>337</v>
      </c>
      <c r="D132" s="38"/>
      <c r="E132" s="39" t="s">
        <v>408</v>
      </c>
      <c r="F132" s="39" t="s">
        <v>408</v>
      </c>
      <c r="G132" s="39" t="s">
        <v>408</v>
      </c>
      <c r="H132" s="39" t="s">
        <v>408</v>
      </c>
      <c r="I132" s="39" t="s">
        <v>408</v>
      </c>
      <c r="J132" s="39" t="s">
        <v>408</v>
      </c>
      <c r="K132" s="39" t="s">
        <v>408</v>
      </c>
      <c r="L132" s="39" t="s">
        <v>408</v>
      </c>
      <c r="M132" s="39" t="s">
        <v>408</v>
      </c>
      <c r="N132" s="39" t="s">
        <v>408</v>
      </c>
      <c r="O132" s="39" t="s">
        <v>408</v>
      </c>
      <c r="P132" s="39" t="s">
        <v>408</v>
      </c>
      <c r="Q132" s="39" t="s">
        <v>408</v>
      </c>
      <c r="R132" s="39" t="s">
        <v>408</v>
      </c>
      <c r="S132" s="39" t="s">
        <v>408</v>
      </c>
      <c r="T132" s="39" t="s">
        <v>408</v>
      </c>
      <c r="U132" s="39" t="s">
        <v>408</v>
      </c>
      <c r="V132" s="39" t="s">
        <v>408</v>
      </c>
      <c r="W132" s="39" t="s">
        <v>408</v>
      </c>
      <c r="X132" s="39" t="s">
        <v>408</v>
      </c>
      <c r="Y132" s="39" t="s">
        <v>408</v>
      </c>
      <c r="Z132" s="39" t="s">
        <v>408</v>
      </c>
      <c r="AA132" s="39" t="s">
        <v>408</v>
      </c>
      <c r="AB132" s="39" t="str">
        <f t="shared" si="0"/>
        <v>IE</v>
      </c>
      <c r="AC132" s="39" t="s">
        <v>408</v>
      </c>
      <c r="AD132" s="39" t="s">
        <v>408</v>
      </c>
      <c r="AE132" s="192"/>
      <c r="AF132" s="39" t="s">
        <v>422</v>
      </c>
      <c r="AG132" s="39" t="s">
        <v>422</v>
      </c>
      <c r="AH132" s="39" t="s">
        <v>422</v>
      </c>
      <c r="AI132" s="39" t="s">
        <v>422</v>
      </c>
      <c r="AJ132" s="39" t="s">
        <v>422</v>
      </c>
      <c r="AK132" s="39" t="s">
        <v>408</v>
      </c>
      <c r="AL132" s="40" t="s">
        <v>338</v>
      </c>
    </row>
    <row r="133" spans="1:38" s="5" customFormat="1" ht="26.25" customHeight="1" thickBot="1" x14ac:dyDescent="0.25">
      <c r="A133" s="37" t="s">
        <v>317</v>
      </c>
      <c r="B133" s="37" t="s">
        <v>339</v>
      </c>
      <c r="C133" s="42" t="s">
        <v>340</v>
      </c>
      <c r="D133" s="38"/>
      <c r="E133" s="39">
        <v>1.1109449999999998E-2</v>
      </c>
      <c r="F133" s="39">
        <v>1.7505799999999999E-4</v>
      </c>
      <c r="G133" s="39">
        <v>1.5216580000000002E-3</v>
      </c>
      <c r="H133" s="39" t="s">
        <v>422</v>
      </c>
      <c r="I133" s="39">
        <v>4.6727020000000006E-4</v>
      </c>
      <c r="J133" s="39">
        <v>4.6727020000000006E-4</v>
      </c>
      <c r="K133" s="39">
        <v>5.1924896E-4</v>
      </c>
      <c r="L133" s="39" t="s">
        <v>441</v>
      </c>
      <c r="M133" s="39">
        <v>1.8852400000000003E-3</v>
      </c>
      <c r="N133" s="39">
        <v>4.0438398000000006E-4</v>
      </c>
      <c r="O133" s="39">
        <v>6.7733980000000011E-5</v>
      </c>
      <c r="P133" s="39">
        <v>2.006434E-2</v>
      </c>
      <c r="Q133" s="39">
        <v>1.8327225999999997E-4</v>
      </c>
      <c r="R133" s="39">
        <v>1.8259896000000003E-4</v>
      </c>
      <c r="S133" s="39">
        <v>1.6738238000000002E-4</v>
      </c>
      <c r="T133" s="39">
        <v>2.3336577999999997E-4</v>
      </c>
      <c r="U133" s="39">
        <v>2.6635748000000003E-4</v>
      </c>
      <c r="V133" s="39">
        <v>2.15617592E-3</v>
      </c>
      <c r="W133" s="39">
        <v>3.6358199999999999E-4</v>
      </c>
      <c r="X133" s="39">
        <v>1.7775119999999997E-7</v>
      </c>
      <c r="Y133" s="39">
        <v>9.708986E-8</v>
      </c>
      <c r="Z133" s="39">
        <v>8.6721040000000012E-8</v>
      </c>
      <c r="AA133" s="39">
        <v>9.4127339999999996E-8</v>
      </c>
      <c r="AB133" s="39">
        <v>4.5568944000000001E-7</v>
      </c>
      <c r="AC133" s="39">
        <v>2.0198999999999998E-3</v>
      </c>
      <c r="AD133" s="39">
        <v>5.5210599999999995E-3</v>
      </c>
      <c r="AE133" s="192"/>
      <c r="AF133" s="39" t="s">
        <v>422</v>
      </c>
      <c r="AG133" s="39" t="s">
        <v>422</v>
      </c>
      <c r="AH133" s="39" t="s">
        <v>422</v>
      </c>
      <c r="AI133" s="39" t="s">
        <v>422</v>
      </c>
      <c r="AJ133" s="39" t="s">
        <v>422</v>
      </c>
      <c r="AK133" s="39">
        <v>13466</v>
      </c>
      <c r="AL133" s="40" t="s">
        <v>341</v>
      </c>
    </row>
    <row r="134" spans="1:38" s="5" customFormat="1" ht="26.25" customHeight="1" thickBot="1" x14ac:dyDescent="0.25">
      <c r="A134" s="37" t="s">
        <v>317</v>
      </c>
      <c r="B134" s="37" t="s">
        <v>342</v>
      </c>
      <c r="C134" s="37" t="s">
        <v>343</v>
      </c>
      <c r="D134" s="38"/>
      <c r="E134" s="39" t="s">
        <v>440</v>
      </c>
      <c r="F134" s="39" t="s">
        <v>440</v>
      </c>
      <c r="G134" s="39" t="s">
        <v>440</v>
      </c>
      <c r="H134" s="39" t="s">
        <v>440</v>
      </c>
      <c r="I134" s="39" t="s">
        <v>440</v>
      </c>
      <c r="J134" s="39" t="s">
        <v>440</v>
      </c>
      <c r="K134" s="39" t="s">
        <v>440</v>
      </c>
      <c r="L134" s="39" t="s">
        <v>440</v>
      </c>
      <c r="M134" s="39" t="s">
        <v>440</v>
      </c>
      <c r="N134" s="39" t="s">
        <v>440</v>
      </c>
      <c r="O134" s="39" t="s">
        <v>440</v>
      </c>
      <c r="P134" s="39" t="s">
        <v>440</v>
      </c>
      <c r="Q134" s="39" t="s">
        <v>440</v>
      </c>
      <c r="R134" s="39" t="s">
        <v>440</v>
      </c>
      <c r="S134" s="39" t="s">
        <v>440</v>
      </c>
      <c r="T134" s="39" t="s">
        <v>440</v>
      </c>
      <c r="U134" s="39" t="s">
        <v>440</v>
      </c>
      <c r="V134" s="39" t="s">
        <v>440</v>
      </c>
      <c r="W134" s="39" t="s">
        <v>440</v>
      </c>
      <c r="X134" s="39" t="s">
        <v>440</v>
      </c>
      <c r="Y134" s="39" t="s">
        <v>440</v>
      </c>
      <c r="Z134" s="39" t="s">
        <v>440</v>
      </c>
      <c r="AA134" s="39" t="s">
        <v>440</v>
      </c>
      <c r="AB134" s="39" t="str">
        <f t="shared" si="0"/>
        <v>NO</v>
      </c>
      <c r="AC134" s="39" t="s">
        <v>440</v>
      </c>
      <c r="AD134" s="39" t="s">
        <v>440</v>
      </c>
      <c r="AE134" s="192"/>
      <c r="AF134" s="39" t="s">
        <v>422</v>
      </c>
      <c r="AG134" s="39" t="s">
        <v>422</v>
      </c>
      <c r="AH134" s="39" t="s">
        <v>422</v>
      </c>
      <c r="AI134" s="39" t="s">
        <v>422</v>
      </c>
      <c r="AJ134" s="39" t="s">
        <v>422</v>
      </c>
      <c r="AK134" s="39" t="s">
        <v>422</v>
      </c>
      <c r="AL134" s="40" t="s">
        <v>147</v>
      </c>
    </row>
    <row r="135" spans="1:38" s="5" customFormat="1" ht="26.25" customHeight="1" thickBot="1" x14ac:dyDescent="0.25">
      <c r="A135" s="37" t="s">
        <v>317</v>
      </c>
      <c r="B135" s="37" t="s">
        <v>344</v>
      </c>
      <c r="C135" s="37" t="s">
        <v>345</v>
      </c>
      <c r="D135" s="38"/>
      <c r="E135" s="39" t="s">
        <v>440</v>
      </c>
      <c r="F135" s="39" t="s">
        <v>440</v>
      </c>
      <c r="G135" s="39" t="s">
        <v>440</v>
      </c>
      <c r="H135" s="39" t="s">
        <v>440</v>
      </c>
      <c r="I135" s="39" t="s">
        <v>440</v>
      </c>
      <c r="J135" s="39" t="s">
        <v>440</v>
      </c>
      <c r="K135" s="39" t="s">
        <v>440</v>
      </c>
      <c r="L135" s="39" t="s">
        <v>440</v>
      </c>
      <c r="M135" s="39" t="s">
        <v>440</v>
      </c>
      <c r="N135" s="39" t="s">
        <v>440</v>
      </c>
      <c r="O135" s="39" t="s">
        <v>440</v>
      </c>
      <c r="P135" s="39" t="s">
        <v>440</v>
      </c>
      <c r="Q135" s="39" t="s">
        <v>440</v>
      </c>
      <c r="R135" s="39" t="s">
        <v>440</v>
      </c>
      <c r="S135" s="39" t="s">
        <v>440</v>
      </c>
      <c r="T135" s="39" t="s">
        <v>440</v>
      </c>
      <c r="U135" s="39" t="s">
        <v>440</v>
      </c>
      <c r="V135" s="39" t="s">
        <v>440</v>
      </c>
      <c r="W135" s="39" t="s">
        <v>440</v>
      </c>
      <c r="X135" s="39" t="s">
        <v>440</v>
      </c>
      <c r="Y135" s="39" t="s">
        <v>440</v>
      </c>
      <c r="Z135" s="39" t="s">
        <v>440</v>
      </c>
      <c r="AA135" s="39" t="s">
        <v>440</v>
      </c>
      <c r="AB135" s="39" t="str">
        <f>IF((N(X135)+N(Y135)+N(Z135)+N(AA135))=0,X135,(N(X135)+N(Y135)+N(Z135)+N(AA135)))</f>
        <v>NO</v>
      </c>
      <c r="AC135" s="39" t="s">
        <v>440</v>
      </c>
      <c r="AD135" s="39" t="s">
        <v>440</v>
      </c>
      <c r="AE135" s="192"/>
      <c r="AF135" s="39" t="s">
        <v>422</v>
      </c>
      <c r="AG135" s="39" t="s">
        <v>422</v>
      </c>
      <c r="AH135" s="39" t="s">
        <v>422</v>
      </c>
      <c r="AI135" s="39" t="s">
        <v>422</v>
      </c>
      <c r="AJ135" s="39" t="s">
        <v>422</v>
      </c>
      <c r="AK135" s="39" t="s">
        <v>422</v>
      </c>
      <c r="AL135" s="40" t="s">
        <v>147</v>
      </c>
    </row>
    <row r="136" spans="1:38" s="5" customFormat="1" ht="26.25" customHeight="1" thickBot="1" x14ac:dyDescent="0.25">
      <c r="A136" s="37" t="s">
        <v>317</v>
      </c>
      <c r="B136" s="37" t="s">
        <v>346</v>
      </c>
      <c r="C136" s="37" t="s">
        <v>347</v>
      </c>
      <c r="D136" s="38"/>
      <c r="E136" s="39" t="s">
        <v>422</v>
      </c>
      <c r="F136" s="39">
        <v>7.3681500000000004E-3</v>
      </c>
      <c r="G136" s="39" t="s">
        <v>422</v>
      </c>
      <c r="H136" s="39">
        <v>4.4724462079999916E-2</v>
      </c>
      <c r="I136" s="39" t="s">
        <v>422</v>
      </c>
      <c r="J136" s="39" t="s">
        <v>422</v>
      </c>
      <c r="K136" s="39" t="s">
        <v>422</v>
      </c>
      <c r="L136" s="39" t="s">
        <v>422</v>
      </c>
      <c r="M136" s="39" t="s">
        <v>422</v>
      </c>
      <c r="N136" s="39" t="s">
        <v>422</v>
      </c>
      <c r="O136" s="39" t="s">
        <v>422</v>
      </c>
      <c r="P136" s="39" t="s">
        <v>422</v>
      </c>
      <c r="Q136" s="39" t="s">
        <v>422</v>
      </c>
      <c r="R136" s="39" t="s">
        <v>422</v>
      </c>
      <c r="S136" s="39" t="s">
        <v>422</v>
      </c>
      <c r="T136" s="39" t="s">
        <v>422</v>
      </c>
      <c r="U136" s="39" t="s">
        <v>422</v>
      </c>
      <c r="V136" s="39" t="s">
        <v>422</v>
      </c>
      <c r="W136" s="39" t="s">
        <v>422</v>
      </c>
      <c r="X136" s="39" t="s">
        <v>422</v>
      </c>
      <c r="Y136" s="39" t="s">
        <v>422</v>
      </c>
      <c r="Z136" s="39" t="s">
        <v>422</v>
      </c>
      <c r="AA136" s="39" t="s">
        <v>422</v>
      </c>
      <c r="AB136" s="39" t="s">
        <v>422</v>
      </c>
      <c r="AC136" s="39" t="s">
        <v>422</v>
      </c>
      <c r="AD136" s="39" t="s">
        <v>422</v>
      </c>
      <c r="AE136" s="192"/>
      <c r="AF136" s="39" t="s">
        <v>422</v>
      </c>
      <c r="AG136" s="39" t="s">
        <v>422</v>
      </c>
      <c r="AH136" s="39" t="s">
        <v>422</v>
      </c>
      <c r="AI136" s="39" t="s">
        <v>422</v>
      </c>
      <c r="AJ136" s="39" t="s">
        <v>422</v>
      </c>
      <c r="AK136" s="39">
        <v>491210</v>
      </c>
      <c r="AL136" s="40" t="s">
        <v>454</v>
      </c>
    </row>
    <row r="137" spans="1:38" s="5" customFormat="1" ht="26.25" customHeight="1" thickBot="1" x14ac:dyDescent="0.25">
      <c r="A137" s="37" t="s">
        <v>317</v>
      </c>
      <c r="B137" s="37" t="s">
        <v>349</v>
      </c>
      <c r="C137" s="37" t="s">
        <v>350</v>
      </c>
      <c r="D137" s="38"/>
      <c r="E137" s="39" t="s">
        <v>422</v>
      </c>
      <c r="F137" s="39">
        <v>8.1539464499999991E-4</v>
      </c>
      <c r="G137" s="39" t="s">
        <v>422</v>
      </c>
      <c r="H137" s="39" t="s">
        <v>422</v>
      </c>
      <c r="I137" s="39" t="s">
        <v>422</v>
      </c>
      <c r="J137" s="39" t="s">
        <v>422</v>
      </c>
      <c r="K137" s="39" t="s">
        <v>422</v>
      </c>
      <c r="L137" s="39" t="s">
        <v>422</v>
      </c>
      <c r="M137" s="39" t="s">
        <v>422</v>
      </c>
      <c r="N137" s="39" t="s">
        <v>422</v>
      </c>
      <c r="O137" s="39" t="s">
        <v>422</v>
      </c>
      <c r="P137" s="39" t="s">
        <v>422</v>
      </c>
      <c r="Q137" s="39" t="s">
        <v>422</v>
      </c>
      <c r="R137" s="39" t="s">
        <v>422</v>
      </c>
      <c r="S137" s="39" t="s">
        <v>422</v>
      </c>
      <c r="T137" s="39" t="s">
        <v>422</v>
      </c>
      <c r="U137" s="39" t="s">
        <v>422</v>
      </c>
      <c r="V137" s="39" t="s">
        <v>422</v>
      </c>
      <c r="W137" s="39" t="s">
        <v>422</v>
      </c>
      <c r="X137" s="39" t="s">
        <v>422</v>
      </c>
      <c r="Y137" s="39" t="s">
        <v>422</v>
      </c>
      <c r="Z137" s="39" t="s">
        <v>422</v>
      </c>
      <c r="AA137" s="39" t="s">
        <v>422</v>
      </c>
      <c r="AB137" s="39" t="s">
        <v>422</v>
      </c>
      <c r="AC137" s="39" t="s">
        <v>422</v>
      </c>
      <c r="AD137" s="39" t="s">
        <v>422</v>
      </c>
      <c r="AE137" s="192"/>
      <c r="AF137" s="39" t="s">
        <v>422</v>
      </c>
      <c r="AG137" s="39" t="s">
        <v>422</v>
      </c>
      <c r="AH137" s="39" t="s">
        <v>422</v>
      </c>
      <c r="AI137" s="39" t="s">
        <v>422</v>
      </c>
      <c r="AJ137" s="39" t="s">
        <v>422</v>
      </c>
      <c r="AK137" s="39">
        <v>54359.642999999996</v>
      </c>
      <c r="AL137" s="40" t="s">
        <v>454</v>
      </c>
    </row>
    <row r="138" spans="1:38" s="5" customFormat="1" ht="26.25" customHeight="1" thickBot="1" x14ac:dyDescent="0.25">
      <c r="A138" s="37" t="s">
        <v>317</v>
      </c>
      <c r="B138" s="37" t="s">
        <v>351</v>
      </c>
      <c r="C138" s="37" t="s">
        <v>352</v>
      </c>
      <c r="D138" s="38"/>
      <c r="E138" s="39" t="s">
        <v>440</v>
      </c>
      <c r="F138" s="39" t="s">
        <v>440</v>
      </c>
      <c r="G138" s="39" t="s">
        <v>440</v>
      </c>
      <c r="H138" s="39" t="s">
        <v>408</v>
      </c>
      <c r="I138" s="39" t="s">
        <v>440</v>
      </c>
      <c r="J138" s="39" t="s">
        <v>440</v>
      </c>
      <c r="K138" s="39" t="s">
        <v>440</v>
      </c>
      <c r="L138" s="39" t="s">
        <v>440</v>
      </c>
      <c r="M138" s="39" t="s">
        <v>440</v>
      </c>
      <c r="N138" s="39" t="s">
        <v>440</v>
      </c>
      <c r="O138" s="39" t="s">
        <v>440</v>
      </c>
      <c r="P138" s="39" t="s">
        <v>440</v>
      </c>
      <c r="Q138" s="39" t="s">
        <v>440</v>
      </c>
      <c r="R138" s="39" t="s">
        <v>440</v>
      </c>
      <c r="S138" s="39" t="s">
        <v>440</v>
      </c>
      <c r="T138" s="39" t="s">
        <v>440</v>
      </c>
      <c r="U138" s="39" t="s">
        <v>440</v>
      </c>
      <c r="V138" s="39" t="s">
        <v>440</v>
      </c>
      <c r="W138" s="39" t="s">
        <v>440</v>
      </c>
      <c r="X138" s="39" t="s">
        <v>440</v>
      </c>
      <c r="Y138" s="39" t="s">
        <v>440</v>
      </c>
      <c r="Z138" s="39" t="s">
        <v>440</v>
      </c>
      <c r="AA138" s="39" t="s">
        <v>440</v>
      </c>
      <c r="AB138" s="39" t="str">
        <f t="shared" si="0"/>
        <v>NO</v>
      </c>
      <c r="AC138" s="39" t="s">
        <v>440</v>
      </c>
      <c r="AD138" s="39" t="s">
        <v>440</v>
      </c>
      <c r="AE138" s="192"/>
      <c r="AF138" s="39" t="s">
        <v>422</v>
      </c>
      <c r="AG138" s="39" t="s">
        <v>422</v>
      </c>
      <c r="AH138" s="39" t="s">
        <v>422</v>
      </c>
      <c r="AI138" s="39" t="s">
        <v>422</v>
      </c>
      <c r="AJ138" s="39" t="s">
        <v>422</v>
      </c>
      <c r="AK138" s="39" t="s">
        <v>408</v>
      </c>
      <c r="AL138" s="40" t="s">
        <v>348</v>
      </c>
    </row>
    <row r="139" spans="1:38" s="5" customFormat="1" ht="26.25" customHeight="1" thickBot="1" x14ac:dyDescent="0.25">
      <c r="A139" s="37" t="s">
        <v>317</v>
      </c>
      <c r="B139" s="37" t="s">
        <v>353</v>
      </c>
      <c r="C139" s="37" t="s">
        <v>354</v>
      </c>
      <c r="D139" s="38"/>
      <c r="E139" s="39" t="s">
        <v>422</v>
      </c>
      <c r="F139" s="39" t="s">
        <v>422</v>
      </c>
      <c r="G139" s="39" t="s">
        <v>422</v>
      </c>
      <c r="H139" s="39" t="s">
        <v>422</v>
      </c>
      <c r="I139" s="39">
        <v>0.33927463666666668</v>
      </c>
      <c r="J139" s="39">
        <v>0.33927463666666668</v>
      </c>
      <c r="K139" s="39">
        <v>0.33927463666666668</v>
      </c>
      <c r="L139" s="39" t="s">
        <v>422</v>
      </c>
      <c r="M139" s="39" t="s">
        <v>422</v>
      </c>
      <c r="N139" s="39">
        <v>9.8168666666666659E-4</v>
      </c>
      <c r="O139" s="39">
        <v>1.97554E-3</v>
      </c>
      <c r="P139" s="39">
        <v>1.97554E-3</v>
      </c>
      <c r="Q139" s="39">
        <v>3.1392500000000005E-3</v>
      </c>
      <c r="R139" s="39">
        <v>2.9937266666666663E-3</v>
      </c>
      <c r="S139" s="39">
        <v>6.968663333333334E-3</v>
      </c>
      <c r="T139" s="39" t="s">
        <v>422</v>
      </c>
      <c r="U139" s="39" t="s">
        <v>422</v>
      </c>
      <c r="V139" s="39" t="s">
        <v>422</v>
      </c>
      <c r="W139" s="39">
        <v>3.4454726666666668</v>
      </c>
      <c r="X139" s="39" t="s">
        <v>422</v>
      </c>
      <c r="Y139" s="39" t="s">
        <v>422</v>
      </c>
      <c r="Z139" s="39" t="s">
        <v>422</v>
      </c>
      <c r="AA139" s="39" t="s">
        <v>422</v>
      </c>
      <c r="AB139" s="39" t="s">
        <v>422</v>
      </c>
      <c r="AC139" s="39" t="s">
        <v>422</v>
      </c>
      <c r="AD139" s="39" t="s">
        <v>422</v>
      </c>
      <c r="AE139" s="192"/>
      <c r="AF139" s="39" t="s">
        <v>422</v>
      </c>
      <c r="AG139" s="39" t="s">
        <v>422</v>
      </c>
      <c r="AH139" s="39" t="s">
        <v>422</v>
      </c>
      <c r="AI139" s="39" t="s">
        <v>422</v>
      </c>
      <c r="AJ139" s="39" t="s">
        <v>422</v>
      </c>
      <c r="AK139" s="39">
        <v>6656</v>
      </c>
      <c r="AL139" s="40" t="s">
        <v>147</v>
      </c>
    </row>
    <row r="140" spans="1:38" s="5" customFormat="1" ht="26.25" customHeight="1" thickBot="1" x14ac:dyDescent="0.25">
      <c r="A140" s="37" t="s">
        <v>355</v>
      </c>
      <c r="B140" s="37" t="s">
        <v>356</v>
      </c>
      <c r="C140" s="37" t="s">
        <v>357</v>
      </c>
      <c r="D140" s="38"/>
      <c r="E140" s="39" t="s">
        <v>440</v>
      </c>
      <c r="F140" s="39" t="s">
        <v>440</v>
      </c>
      <c r="G140" s="39" t="s">
        <v>440</v>
      </c>
      <c r="H140" s="39" t="s">
        <v>440</v>
      </c>
      <c r="I140" s="39" t="s">
        <v>440</v>
      </c>
      <c r="J140" s="39" t="s">
        <v>440</v>
      </c>
      <c r="K140" s="39" t="s">
        <v>440</v>
      </c>
      <c r="L140" s="39" t="s">
        <v>440</v>
      </c>
      <c r="M140" s="39" t="s">
        <v>440</v>
      </c>
      <c r="N140" s="39" t="s">
        <v>440</v>
      </c>
      <c r="O140" s="39" t="s">
        <v>440</v>
      </c>
      <c r="P140" s="39" t="s">
        <v>440</v>
      </c>
      <c r="Q140" s="39" t="s">
        <v>440</v>
      </c>
      <c r="R140" s="39" t="s">
        <v>440</v>
      </c>
      <c r="S140" s="39" t="s">
        <v>440</v>
      </c>
      <c r="T140" s="39" t="s">
        <v>440</v>
      </c>
      <c r="U140" s="39" t="s">
        <v>440</v>
      </c>
      <c r="V140" s="39" t="s">
        <v>440</v>
      </c>
      <c r="W140" s="39" t="s">
        <v>440</v>
      </c>
      <c r="X140" s="39" t="s">
        <v>440</v>
      </c>
      <c r="Y140" s="39" t="s">
        <v>440</v>
      </c>
      <c r="Z140" s="39" t="s">
        <v>440</v>
      </c>
      <c r="AA140" s="39" t="s">
        <v>440</v>
      </c>
      <c r="AB140" s="39" t="str">
        <f t="shared" si="0"/>
        <v>NO</v>
      </c>
      <c r="AC140" s="39" t="s">
        <v>440</v>
      </c>
      <c r="AD140" s="39" t="s">
        <v>440</v>
      </c>
      <c r="AE140" s="192"/>
      <c r="AF140" s="39" t="s">
        <v>422</v>
      </c>
      <c r="AG140" s="39" t="s">
        <v>422</v>
      </c>
      <c r="AH140" s="39" t="s">
        <v>422</v>
      </c>
      <c r="AI140" s="39" t="s">
        <v>422</v>
      </c>
      <c r="AJ140" s="39" t="s">
        <v>422</v>
      </c>
      <c r="AK140" s="39" t="s">
        <v>422</v>
      </c>
      <c r="AL140" s="40" t="s">
        <v>147</v>
      </c>
    </row>
    <row r="141" spans="1:38" s="51" customFormat="1" ht="37.5" customHeight="1" thickBot="1" x14ac:dyDescent="0.25">
      <c r="A141" s="46"/>
      <c r="B141" s="47" t="s">
        <v>358</v>
      </c>
      <c r="C141" s="48" t="s">
        <v>423</v>
      </c>
      <c r="D141" s="46" t="s">
        <v>359</v>
      </c>
      <c r="E141" s="188">
        <f>SUM(E14:E140)</f>
        <v>87.966128097540107</v>
      </c>
      <c r="F141" s="188">
        <f t="shared" ref="F141:AK141" si="1">SUM(F14:F140)</f>
        <v>66.97636747564583</v>
      </c>
      <c r="G141" s="188">
        <f t="shared" si="1"/>
        <v>43.814209057334246</v>
      </c>
      <c r="H141" s="188">
        <f t="shared" si="1"/>
        <v>53.01987616056897</v>
      </c>
      <c r="I141" s="188">
        <f>SUM(I4:I140)</f>
        <v>22.689085533960338</v>
      </c>
      <c r="J141" s="188">
        <f>SUM(J14:J140)</f>
        <v>37.504026557172665</v>
      </c>
      <c r="K141" s="188">
        <f t="shared" si="1"/>
        <v>55.110461124362757</v>
      </c>
      <c r="L141" s="188">
        <f t="shared" si="1"/>
        <v>2.8006282407655432</v>
      </c>
      <c r="M141" s="187">
        <f t="shared" si="1"/>
        <v>176.1573236208028</v>
      </c>
      <c r="N141" s="188">
        <f t="shared" si="1"/>
        <v>16.104116674970587</v>
      </c>
      <c r="O141" s="188">
        <f t="shared" si="1"/>
        <v>2.1980614496355186</v>
      </c>
      <c r="P141" s="188">
        <f t="shared" si="1"/>
        <v>0.658321228714563</v>
      </c>
      <c r="Q141" s="188">
        <f t="shared" si="1"/>
        <v>2.0357227472340558</v>
      </c>
      <c r="R141" s="188">
        <f t="shared" si="1"/>
        <v>5.8317890529077419</v>
      </c>
      <c r="S141" s="188">
        <f t="shared" si="1"/>
        <v>55.53214293142824</v>
      </c>
      <c r="T141" s="188">
        <f t="shared" si="1"/>
        <v>6.0902482007295289</v>
      </c>
      <c r="U141" s="188">
        <f t="shared" si="1"/>
        <v>5.6038242252051029</v>
      </c>
      <c r="V141" s="188">
        <f t="shared" si="1"/>
        <v>42.926017199807681</v>
      </c>
      <c r="W141" s="188">
        <f t="shared" si="1"/>
        <v>31.208594535021675</v>
      </c>
      <c r="X141" s="188">
        <f t="shared" si="1"/>
        <v>2.9745649478198559</v>
      </c>
      <c r="Y141" s="188">
        <f t="shared" si="1"/>
        <v>2.8884021727242617</v>
      </c>
      <c r="Z141" s="188">
        <f t="shared" si="1"/>
        <v>1.2538508328679112</v>
      </c>
      <c r="AA141" s="188">
        <f t="shared" si="1"/>
        <v>1.7874673102285379</v>
      </c>
      <c r="AB141" s="188">
        <f t="shared" si="1"/>
        <v>9.2389081393497126</v>
      </c>
      <c r="AC141" s="188">
        <f t="shared" si="1"/>
        <v>1.450711467492209</v>
      </c>
      <c r="AD141" s="188">
        <f t="shared" si="1"/>
        <v>1.723623051688201</v>
      </c>
      <c r="AE141" s="192"/>
      <c r="AF141" s="49">
        <f t="shared" si="1"/>
        <v>154104.26873838133</v>
      </c>
      <c r="AG141" s="186">
        <f t="shared" si="1"/>
        <v>141259.140236045</v>
      </c>
      <c r="AH141" s="49">
        <f t="shared" si="1"/>
        <v>73955.471419154521</v>
      </c>
      <c r="AI141" s="186">
        <f t="shared" si="1"/>
        <v>68857.424869755501</v>
      </c>
      <c r="AJ141" s="186">
        <f t="shared" si="1"/>
        <v>263.87043499999999</v>
      </c>
      <c r="AK141" s="186">
        <f t="shared" si="1"/>
        <v>11193611.495324256</v>
      </c>
      <c r="AL141" s="50"/>
    </row>
    <row r="142" spans="1:38" s="59" customFormat="1" ht="15" customHeight="1" thickBot="1" x14ac:dyDescent="0.25">
      <c r="A142" s="52"/>
      <c r="B142" s="53"/>
      <c r="C142" s="54"/>
      <c r="D142" s="55"/>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192"/>
      <c r="AF142" s="58"/>
      <c r="AG142" s="58"/>
      <c r="AH142" s="58"/>
      <c r="AI142" s="58"/>
      <c r="AJ142" s="58"/>
      <c r="AK142" s="58"/>
      <c r="AL142" s="53"/>
    </row>
    <row r="143" spans="1:38" s="19" customFormat="1" ht="26.25" customHeight="1" thickBot="1" x14ac:dyDescent="0.25">
      <c r="A143" s="60"/>
      <c r="B143" s="61" t="s">
        <v>360</v>
      </c>
      <c r="C143" s="62" t="s">
        <v>361</v>
      </c>
      <c r="D143" s="63" t="s">
        <v>362</v>
      </c>
      <c r="E143" s="64" t="s">
        <v>422</v>
      </c>
      <c r="F143" s="64" t="s">
        <v>422</v>
      </c>
      <c r="G143" s="64" t="s">
        <v>422</v>
      </c>
      <c r="H143" s="64" t="s">
        <v>422</v>
      </c>
      <c r="I143" s="64" t="s">
        <v>422</v>
      </c>
      <c r="J143" s="64" t="s">
        <v>422</v>
      </c>
      <c r="K143" s="64" t="s">
        <v>422</v>
      </c>
      <c r="L143" s="64" t="s">
        <v>422</v>
      </c>
      <c r="M143" s="64" t="s">
        <v>422</v>
      </c>
      <c r="N143" s="64" t="s">
        <v>422</v>
      </c>
      <c r="O143" s="64" t="s">
        <v>422</v>
      </c>
      <c r="P143" s="64" t="s">
        <v>422</v>
      </c>
      <c r="Q143" s="64" t="s">
        <v>422</v>
      </c>
      <c r="R143" s="64" t="s">
        <v>422</v>
      </c>
      <c r="S143" s="64" t="s">
        <v>422</v>
      </c>
      <c r="T143" s="64" t="s">
        <v>422</v>
      </c>
      <c r="U143" s="64" t="s">
        <v>422</v>
      </c>
      <c r="V143" s="64" t="s">
        <v>422</v>
      </c>
      <c r="W143" s="64" t="s">
        <v>422</v>
      </c>
      <c r="X143" s="64" t="s">
        <v>422</v>
      </c>
      <c r="Y143" s="64" t="s">
        <v>422</v>
      </c>
      <c r="Z143" s="64" t="s">
        <v>422</v>
      </c>
      <c r="AA143" s="64" t="s">
        <v>422</v>
      </c>
      <c r="AB143" s="64" t="s">
        <v>422</v>
      </c>
      <c r="AC143" s="64" t="s">
        <v>422</v>
      </c>
      <c r="AD143" s="64" t="s">
        <v>422</v>
      </c>
      <c r="AE143" s="192"/>
      <c r="AF143" s="64" t="s">
        <v>422</v>
      </c>
      <c r="AG143" s="64" t="s">
        <v>422</v>
      </c>
      <c r="AH143" s="64" t="s">
        <v>422</v>
      </c>
      <c r="AI143" s="64" t="s">
        <v>422</v>
      </c>
      <c r="AJ143" s="64" t="s">
        <v>422</v>
      </c>
      <c r="AK143" s="64" t="s">
        <v>422</v>
      </c>
      <c r="AL143" s="61" t="s">
        <v>70</v>
      </c>
    </row>
    <row r="144" spans="1:38" s="19" customFormat="1" ht="26.25" customHeight="1" thickBot="1" x14ac:dyDescent="0.25">
      <c r="A144" s="60"/>
      <c r="B144" s="61" t="s">
        <v>363</v>
      </c>
      <c r="C144" s="62" t="s">
        <v>364</v>
      </c>
      <c r="D144" s="63" t="s">
        <v>362</v>
      </c>
      <c r="E144" s="64" t="s">
        <v>422</v>
      </c>
      <c r="F144" s="64" t="s">
        <v>422</v>
      </c>
      <c r="G144" s="64" t="s">
        <v>422</v>
      </c>
      <c r="H144" s="64" t="s">
        <v>422</v>
      </c>
      <c r="I144" s="64" t="s">
        <v>422</v>
      </c>
      <c r="J144" s="64" t="s">
        <v>422</v>
      </c>
      <c r="K144" s="64" t="s">
        <v>422</v>
      </c>
      <c r="L144" s="64" t="s">
        <v>422</v>
      </c>
      <c r="M144" s="64" t="s">
        <v>422</v>
      </c>
      <c r="N144" s="64" t="s">
        <v>422</v>
      </c>
      <c r="O144" s="64" t="s">
        <v>422</v>
      </c>
      <c r="P144" s="64" t="s">
        <v>422</v>
      </c>
      <c r="Q144" s="64" t="s">
        <v>422</v>
      </c>
      <c r="R144" s="64" t="s">
        <v>422</v>
      </c>
      <c r="S144" s="64" t="s">
        <v>422</v>
      </c>
      <c r="T144" s="64" t="s">
        <v>422</v>
      </c>
      <c r="U144" s="64" t="s">
        <v>422</v>
      </c>
      <c r="V144" s="64" t="s">
        <v>422</v>
      </c>
      <c r="W144" s="64" t="s">
        <v>422</v>
      </c>
      <c r="X144" s="64" t="s">
        <v>422</v>
      </c>
      <c r="Y144" s="64" t="s">
        <v>422</v>
      </c>
      <c r="Z144" s="64" t="s">
        <v>422</v>
      </c>
      <c r="AA144" s="64" t="s">
        <v>422</v>
      </c>
      <c r="AB144" s="64" t="s">
        <v>422</v>
      </c>
      <c r="AC144" s="64" t="s">
        <v>422</v>
      </c>
      <c r="AD144" s="64" t="s">
        <v>422</v>
      </c>
      <c r="AE144" s="192"/>
      <c r="AF144" s="64" t="s">
        <v>422</v>
      </c>
      <c r="AG144" s="64" t="s">
        <v>422</v>
      </c>
      <c r="AH144" s="64" t="s">
        <v>422</v>
      </c>
      <c r="AI144" s="64" t="s">
        <v>422</v>
      </c>
      <c r="AJ144" s="64" t="s">
        <v>422</v>
      </c>
      <c r="AK144" s="64" t="s">
        <v>422</v>
      </c>
      <c r="AL144" s="61" t="s">
        <v>70</v>
      </c>
    </row>
    <row r="145" spans="1:38" s="19" customFormat="1" ht="26.25" customHeight="1" thickBot="1" x14ac:dyDescent="0.25">
      <c r="A145" s="60"/>
      <c r="B145" s="61" t="s">
        <v>365</v>
      </c>
      <c r="C145" s="62" t="s">
        <v>366</v>
      </c>
      <c r="D145" s="63" t="s">
        <v>362</v>
      </c>
      <c r="E145" s="64" t="s">
        <v>422</v>
      </c>
      <c r="F145" s="64" t="s">
        <v>422</v>
      </c>
      <c r="G145" s="64" t="s">
        <v>422</v>
      </c>
      <c r="H145" s="64" t="s">
        <v>422</v>
      </c>
      <c r="I145" s="64" t="s">
        <v>422</v>
      </c>
      <c r="J145" s="64" t="s">
        <v>422</v>
      </c>
      <c r="K145" s="64" t="s">
        <v>422</v>
      </c>
      <c r="L145" s="64" t="s">
        <v>422</v>
      </c>
      <c r="M145" s="64" t="s">
        <v>422</v>
      </c>
      <c r="N145" s="64" t="s">
        <v>422</v>
      </c>
      <c r="O145" s="64" t="s">
        <v>422</v>
      </c>
      <c r="P145" s="64" t="s">
        <v>422</v>
      </c>
      <c r="Q145" s="64" t="s">
        <v>422</v>
      </c>
      <c r="R145" s="64" t="s">
        <v>422</v>
      </c>
      <c r="S145" s="64" t="s">
        <v>422</v>
      </c>
      <c r="T145" s="64" t="s">
        <v>422</v>
      </c>
      <c r="U145" s="64" t="s">
        <v>422</v>
      </c>
      <c r="V145" s="64" t="s">
        <v>422</v>
      </c>
      <c r="W145" s="64" t="s">
        <v>422</v>
      </c>
      <c r="X145" s="64" t="s">
        <v>422</v>
      </c>
      <c r="Y145" s="64" t="s">
        <v>422</v>
      </c>
      <c r="Z145" s="64" t="s">
        <v>422</v>
      </c>
      <c r="AA145" s="64" t="s">
        <v>422</v>
      </c>
      <c r="AB145" s="64" t="s">
        <v>422</v>
      </c>
      <c r="AC145" s="64" t="s">
        <v>422</v>
      </c>
      <c r="AD145" s="64" t="s">
        <v>422</v>
      </c>
      <c r="AE145" s="192"/>
      <c r="AF145" s="64" t="s">
        <v>422</v>
      </c>
      <c r="AG145" s="64" t="s">
        <v>422</v>
      </c>
      <c r="AH145" s="64" t="s">
        <v>422</v>
      </c>
      <c r="AI145" s="64" t="s">
        <v>422</v>
      </c>
      <c r="AJ145" s="64" t="s">
        <v>422</v>
      </c>
      <c r="AK145" s="64" t="s">
        <v>422</v>
      </c>
      <c r="AL145" s="61" t="s">
        <v>70</v>
      </c>
    </row>
    <row r="146" spans="1:38" s="19" customFormat="1" ht="26.25" customHeight="1" thickBot="1" x14ac:dyDescent="0.25">
      <c r="A146" s="60"/>
      <c r="B146" s="61" t="s">
        <v>367</v>
      </c>
      <c r="C146" s="62" t="s">
        <v>368</v>
      </c>
      <c r="D146" s="63" t="s">
        <v>362</v>
      </c>
      <c r="E146" s="64" t="s">
        <v>422</v>
      </c>
      <c r="F146" s="64" t="s">
        <v>422</v>
      </c>
      <c r="G146" s="64" t="s">
        <v>422</v>
      </c>
      <c r="H146" s="64" t="s">
        <v>422</v>
      </c>
      <c r="I146" s="64" t="s">
        <v>422</v>
      </c>
      <c r="J146" s="64" t="s">
        <v>422</v>
      </c>
      <c r="K146" s="64" t="s">
        <v>422</v>
      </c>
      <c r="L146" s="64" t="s">
        <v>422</v>
      </c>
      <c r="M146" s="64" t="s">
        <v>422</v>
      </c>
      <c r="N146" s="64" t="s">
        <v>422</v>
      </c>
      <c r="O146" s="64" t="s">
        <v>422</v>
      </c>
      <c r="P146" s="64" t="s">
        <v>422</v>
      </c>
      <c r="Q146" s="64" t="s">
        <v>422</v>
      </c>
      <c r="R146" s="64" t="s">
        <v>422</v>
      </c>
      <c r="S146" s="64" t="s">
        <v>422</v>
      </c>
      <c r="T146" s="64" t="s">
        <v>422</v>
      </c>
      <c r="U146" s="64" t="s">
        <v>422</v>
      </c>
      <c r="V146" s="64" t="s">
        <v>422</v>
      </c>
      <c r="W146" s="64" t="s">
        <v>422</v>
      </c>
      <c r="X146" s="64" t="s">
        <v>422</v>
      </c>
      <c r="Y146" s="64" t="s">
        <v>422</v>
      </c>
      <c r="Z146" s="64" t="s">
        <v>422</v>
      </c>
      <c r="AA146" s="64" t="s">
        <v>422</v>
      </c>
      <c r="AB146" s="64" t="s">
        <v>422</v>
      </c>
      <c r="AC146" s="64" t="s">
        <v>422</v>
      </c>
      <c r="AD146" s="64" t="s">
        <v>422</v>
      </c>
      <c r="AE146" s="192"/>
      <c r="AF146" s="64" t="s">
        <v>422</v>
      </c>
      <c r="AG146" s="64" t="s">
        <v>422</v>
      </c>
      <c r="AH146" s="64" t="s">
        <v>422</v>
      </c>
      <c r="AI146" s="64" t="s">
        <v>422</v>
      </c>
      <c r="AJ146" s="64" t="s">
        <v>422</v>
      </c>
      <c r="AK146" s="64" t="s">
        <v>422</v>
      </c>
      <c r="AL146" s="61" t="s">
        <v>70</v>
      </c>
    </row>
    <row r="147" spans="1:38" s="19" customFormat="1" ht="26.25" customHeight="1" thickBot="1" x14ac:dyDescent="0.25">
      <c r="A147" s="60"/>
      <c r="B147" s="61" t="s">
        <v>369</v>
      </c>
      <c r="C147" s="62" t="s">
        <v>370</v>
      </c>
      <c r="D147" s="63" t="s">
        <v>362</v>
      </c>
      <c r="E147" s="64" t="s">
        <v>422</v>
      </c>
      <c r="F147" s="64" t="s">
        <v>422</v>
      </c>
      <c r="G147" s="64" t="s">
        <v>422</v>
      </c>
      <c r="H147" s="64" t="s">
        <v>422</v>
      </c>
      <c r="I147" s="64" t="s">
        <v>422</v>
      </c>
      <c r="J147" s="64" t="s">
        <v>422</v>
      </c>
      <c r="K147" s="64" t="s">
        <v>422</v>
      </c>
      <c r="L147" s="64" t="s">
        <v>422</v>
      </c>
      <c r="M147" s="64" t="s">
        <v>422</v>
      </c>
      <c r="N147" s="64" t="s">
        <v>422</v>
      </c>
      <c r="O147" s="64" t="s">
        <v>422</v>
      </c>
      <c r="P147" s="64" t="s">
        <v>422</v>
      </c>
      <c r="Q147" s="64" t="s">
        <v>422</v>
      </c>
      <c r="R147" s="64" t="s">
        <v>422</v>
      </c>
      <c r="S147" s="64" t="s">
        <v>422</v>
      </c>
      <c r="T147" s="64" t="s">
        <v>422</v>
      </c>
      <c r="U147" s="64" t="s">
        <v>422</v>
      </c>
      <c r="V147" s="64" t="s">
        <v>422</v>
      </c>
      <c r="W147" s="64" t="s">
        <v>422</v>
      </c>
      <c r="X147" s="64" t="s">
        <v>422</v>
      </c>
      <c r="Y147" s="64" t="s">
        <v>422</v>
      </c>
      <c r="Z147" s="64" t="s">
        <v>422</v>
      </c>
      <c r="AA147" s="64" t="s">
        <v>422</v>
      </c>
      <c r="AB147" s="64" t="s">
        <v>422</v>
      </c>
      <c r="AC147" s="64" t="s">
        <v>422</v>
      </c>
      <c r="AD147" s="64" t="s">
        <v>422</v>
      </c>
      <c r="AE147" s="192"/>
      <c r="AF147" s="64" t="s">
        <v>422</v>
      </c>
      <c r="AG147" s="64" t="s">
        <v>422</v>
      </c>
      <c r="AH147" s="64" t="s">
        <v>422</v>
      </c>
      <c r="AI147" s="64" t="s">
        <v>422</v>
      </c>
      <c r="AJ147" s="64" t="s">
        <v>422</v>
      </c>
      <c r="AK147" s="64" t="s">
        <v>422</v>
      </c>
      <c r="AL147" s="61" t="s">
        <v>70</v>
      </c>
    </row>
    <row r="148" spans="1:38" s="19" customFormat="1" ht="26.25" customHeight="1" thickBot="1" x14ac:dyDescent="0.25">
      <c r="A148" s="60"/>
      <c r="B148" s="61" t="s">
        <v>371</v>
      </c>
      <c r="C148" s="62" t="s">
        <v>372</v>
      </c>
      <c r="D148" s="63" t="s">
        <v>362</v>
      </c>
      <c r="E148" s="64" t="s">
        <v>422</v>
      </c>
      <c r="F148" s="64" t="s">
        <v>422</v>
      </c>
      <c r="G148" s="64" t="s">
        <v>422</v>
      </c>
      <c r="H148" s="64" t="s">
        <v>422</v>
      </c>
      <c r="I148" s="64" t="s">
        <v>422</v>
      </c>
      <c r="J148" s="64" t="s">
        <v>422</v>
      </c>
      <c r="K148" s="64" t="s">
        <v>422</v>
      </c>
      <c r="L148" s="64" t="s">
        <v>422</v>
      </c>
      <c r="M148" s="64" t="s">
        <v>422</v>
      </c>
      <c r="N148" s="64" t="s">
        <v>422</v>
      </c>
      <c r="O148" s="64" t="s">
        <v>422</v>
      </c>
      <c r="P148" s="64" t="s">
        <v>422</v>
      </c>
      <c r="Q148" s="64" t="s">
        <v>422</v>
      </c>
      <c r="R148" s="64" t="s">
        <v>422</v>
      </c>
      <c r="S148" s="64" t="s">
        <v>422</v>
      </c>
      <c r="T148" s="64" t="s">
        <v>422</v>
      </c>
      <c r="U148" s="64" t="s">
        <v>422</v>
      </c>
      <c r="V148" s="64" t="s">
        <v>422</v>
      </c>
      <c r="W148" s="64" t="s">
        <v>422</v>
      </c>
      <c r="X148" s="64" t="s">
        <v>422</v>
      </c>
      <c r="Y148" s="64" t="s">
        <v>422</v>
      </c>
      <c r="Z148" s="64" t="s">
        <v>422</v>
      </c>
      <c r="AA148" s="64" t="s">
        <v>422</v>
      </c>
      <c r="AB148" s="64" t="s">
        <v>422</v>
      </c>
      <c r="AC148" s="64" t="s">
        <v>422</v>
      </c>
      <c r="AD148" s="64" t="s">
        <v>422</v>
      </c>
      <c r="AE148" s="192"/>
      <c r="AF148" s="64" t="s">
        <v>422</v>
      </c>
      <c r="AG148" s="64" t="s">
        <v>422</v>
      </c>
      <c r="AH148" s="64" t="s">
        <v>422</v>
      </c>
      <c r="AI148" s="64" t="s">
        <v>422</v>
      </c>
      <c r="AJ148" s="64" t="s">
        <v>422</v>
      </c>
      <c r="AK148" s="64" t="s">
        <v>422</v>
      </c>
      <c r="AL148" s="61" t="s">
        <v>107</v>
      </c>
    </row>
    <row r="149" spans="1:38" s="19" customFormat="1" ht="26.25" customHeight="1" thickBot="1" x14ac:dyDescent="0.25">
      <c r="A149" s="60"/>
      <c r="B149" s="61" t="s">
        <v>373</v>
      </c>
      <c r="C149" s="62" t="s">
        <v>374</v>
      </c>
      <c r="D149" s="63" t="s">
        <v>362</v>
      </c>
      <c r="E149" s="64" t="s">
        <v>422</v>
      </c>
      <c r="F149" s="64" t="s">
        <v>422</v>
      </c>
      <c r="G149" s="64" t="s">
        <v>422</v>
      </c>
      <c r="H149" s="64" t="s">
        <v>422</v>
      </c>
      <c r="I149" s="64" t="s">
        <v>422</v>
      </c>
      <c r="J149" s="64" t="s">
        <v>422</v>
      </c>
      <c r="K149" s="64" t="s">
        <v>422</v>
      </c>
      <c r="L149" s="64" t="s">
        <v>422</v>
      </c>
      <c r="M149" s="64" t="s">
        <v>422</v>
      </c>
      <c r="N149" s="64" t="s">
        <v>422</v>
      </c>
      <c r="O149" s="64" t="s">
        <v>422</v>
      </c>
      <c r="P149" s="64" t="s">
        <v>422</v>
      </c>
      <c r="Q149" s="64" t="s">
        <v>422</v>
      </c>
      <c r="R149" s="64" t="s">
        <v>422</v>
      </c>
      <c r="S149" s="64" t="s">
        <v>422</v>
      </c>
      <c r="T149" s="64" t="s">
        <v>422</v>
      </c>
      <c r="U149" s="64" t="s">
        <v>422</v>
      </c>
      <c r="V149" s="64" t="s">
        <v>422</v>
      </c>
      <c r="W149" s="64" t="s">
        <v>422</v>
      </c>
      <c r="X149" s="64" t="s">
        <v>422</v>
      </c>
      <c r="Y149" s="64" t="s">
        <v>422</v>
      </c>
      <c r="Z149" s="64" t="s">
        <v>422</v>
      </c>
      <c r="AA149" s="64" t="s">
        <v>422</v>
      </c>
      <c r="AB149" s="64" t="s">
        <v>422</v>
      </c>
      <c r="AC149" s="64" t="s">
        <v>422</v>
      </c>
      <c r="AD149" s="64" t="s">
        <v>422</v>
      </c>
      <c r="AE149" s="192"/>
      <c r="AF149" s="64" t="s">
        <v>422</v>
      </c>
      <c r="AG149" s="64" t="s">
        <v>422</v>
      </c>
      <c r="AH149" s="64" t="s">
        <v>422</v>
      </c>
      <c r="AI149" s="64" t="s">
        <v>422</v>
      </c>
      <c r="AJ149" s="64" t="s">
        <v>422</v>
      </c>
      <c r="AK149" s="64" t="s">
        <v>422</v>
      </c>
      <c r="AL149" s="61" t="s">
        <v>107</v>
      </c>
    </row>
    <row r="150" spans="1:38" s="5" customFormat="1" ht="15" customHeight="1" thickBot="1" x14ac:dyDescent="0.25">
      <c r="A150" s="66"/>
      <c r="B150" s="67"/>
      <c r="C150" s="67"/>
      <c r="D150" s="55"/>
      <c r="E150" s="68"/>
      <c r="F150" s="68"/>
      <c r="G150" s="68"/>
      <c r="H150" s="68"/>
      <c r="I150" s="180"/>
      <c r="J150" s="181"/>
      <c r="K150" s="181"/>
      <c r="L150" s="69"/>
      <c r="M150" s="69"/>
      <c r="N150" s="69"/>
      <c r="O150" s="55"/>
      <c r="P150" s="55"/>
      <c r="Q150" s="55"/>
      <c r="R150" s="55"/>
      <c r="S150" s="55"/>
      <c r="T150" s="55"/>
      <c r="U150" s="55"/>
      <c r="V150" s="55"/>
      <c r="W150" s="55"/>
      <c r="X150" s="55"/>
      <c r="Y150" s="55"/>
      <c r="Z150" s="55"/>
      <c r="AA150" s="55"/>
      <c r="AB150" s="55"/>
      <c r="AC150" s="55"/>
      <c r="AD150" s="55"/>
      <c r="AE150" s="192"/>
      <c r="AF150" s="55"/>
      <c r="AG150" s="55"/>
      <c r="AH150" s="55"/>
      <c r="AI150" s="55"/>
      <c r="AJ150" s="55"/>
      <c r="AK150" s="55"/>
      <c r="AL150" s="71"/>
    </row>
    <row r="151" spans="1:38" s="5" customFormat="1" ht="26.25" customHeight="1" thickBot="1" x14ac:dyDescent="0.25">
      <c r="A151" s="72"/>
      <c r="B151" s="73" t="s">
        <v>375</v>
      </c>
      <c r="C151" s="74" t="s">
        <v>376</v>
      </c>
      <c r="D151" s="72"/>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6"/>
      <c r="AF151" s="75"/>
      <c r="AG151" s="75"/>
      <c r="AH151" s="75"/>
      <c r="AI151" s="75"/>
      <c r="AJ151" s="75"/>
      <c r="AK151" s="75"/>
      <c r="AL151" s="73"/>
    </row>
    <row r="152" spans="1:38" s="5" customFormat="1" ht="37.5" customHeight="1" thickBot="1" x14ac:dyDescent="0.25">
      <c r="A152" s="77"/>
      <c r="B152" s="78" t="s">
        <v>377</v>
      </c>
      <c r="C152" s="79" t="s">
        <v>378</v>
      </c>
      <c r="D152" s="77" t="s">
        <v>379</v>
      </c>
      <c r="E152" s="80">
        <f>SUM(E$141, E$151, IF(AND(ISNUMBER(SEARCH($B$4,"AT|BE|CH|GB|IE|LT|LU|NL")),SUM(E$143:E$149)&gt;0),SUM(E$143:E$149)-SUM(E$27:E$33),0))</f>
        <v>87.966128097540107</v>
      </c>
      <c r="F152" s="80">
        <f t="shared" ref="F152:AD152" si="2">SUM(F$141, F$151, IF(AND(ISNUMBER(SEARCH($B$4,"AT|BE|CH|GB|IE|LT|LU|NL")),SUM(F$143:F$149)&gt;0),SUM(F$143:F$149)-SUM(F$27:F$33),0))</f>
        <v>66.97636747564583</v>
      </c>
      <c r="G152" s="80">
        <f>SUM(G$141, G$151, IF(AND(ISNUMBER(SEARCH($B$4,"AT|BE|CH|GB|IE|LT|LU|NL")),SUM(G$143:G$149)&gt;0),SUM(G$143:G$149)-SUM(G$27:G$33),0))</f>
        <v>43.814209057334246</v>
      </c>
      <c r="H152" s="80">
        <f t="shared" si="2"/>
        <v>53.01987616056897</v>
      </c>
      <c r="I152" s="183">
        <f t="shared" si="2"/>
        <v>22.689085533960338</v>
      </c>
      <c r="J152" s="183">
        <f t="shared" si="2"/>
        <v>37.504026557172665</v>
      </c>
      <c r="K152" s="183">
        <f t="shared" si="2"/>
        <v>55.110461124362757</v>
      </c>
      <c r="L152" s="80">
        <f t="shared" si="2"/>
        <v>2.8006282407655432</v>
      </c>
      <c r="M152" s="80">
        <f t="shared" si="2"/>
        <v>176.1573236208028</v>
      </c>
      <c r="N152" s="80">
        <f t="shared" si="2"/>
        <v>16.104116674970587</v>
      </c>
      <c r="O152" s="80">
        <f t="shared" si="2"/>
        <v>2.1980614496355186</v>
      </c>
      <c r="P152" s="80">
        <f t="shared" si="2"/>
        <v>0.658321228714563</v>
      </c>
      <c r="Q152" s="80">
        <f t="shared" si="2"/>
        <v>2.0357227472340558</v>
      </c>
      <c r="R152" s="80">
        <f t="shared" si="2"/>
        <v>5.8317890529077419</v>
      </c>
      <c r="S152" s="80">
        <f t="shared" si="2"/>
        <v>55.53214293142824</v>
      </c>
      <c r="T152" s="80">
        <f t="shared" si="2"/>
        <v>6.0902482007295289</v>
      </c>
      <c r="U152" s="80">
        <f t="shared" si="2"/>
        <v>5.6038242252051029</v>
      </c>
      <c r="V152" s="80">
        <f t="shared" si="2"/>
        <v>42.926017199807681</v>
      </c>
      <c r="W152" s="80">
        <f t="shared" si="2"/>
        <v>31.208594535021675</v>
      </c>
      <c r="X152" s="80">
        <f t="shared" si="2"/>
        <v>2.9745649478198559</v>
      </c>
      <c r="Y152" s="80">
        <f t="shared" si="2"/>
        <v>2.8884021727242617</v>
      </c>
      <c r="Z152" s="80">
        <f t="shared" si="2"/>
        <v>1.2538508328679112</v>
      </c>
      <c r="AA152" s="80">
        <f t="shared" si="2"/>
        <v>1.7874673102285379</v>
      </c>
      <c r="AB152" s="80">
        <f t="shared" si="2"/>
        <v>9.2389081393497126</v>
      </c>
      <c r="AC152" s="80">
        <f t="shared" si="2"/>
        <v>1.450711467492209</v>
      </c>
      <c r="AD152" s="80">
        <f t="shared" si="2"/>
        <v>1.723623051688201</v>
      </c>
      <c r="AE152" s="65"/>
      <c r="AF152" s="80"/>
      <c r="AG152" s="80"/>
      <c r="AH152" s="80"/>
      <c r="AI152" s="80"/>
      <c r="AJ152" s="80"/>
      <c r="AK152" s="80"/>
      <c r="AL152" s="81"/>
    </row>
    <row r="153" spans="1:38" s="5" customFormat="1" ht="26.25" customHeight="1" thickBot="1" x14ac:dyDescent="0.25">
      <c r="A153" s="72"/>
      <c r="B153" s="73" t="s">
        <v>380</v>
      </c>
      <c r="C153" s="74" t="s">
        <v>381</v>
      </c>
      <c r="D153" s="72" t="s">
        <v>382</v>
      </c>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6"/>
      <c r="AF153" s="75"/>
      <c r="AG153" s="75"/>
      <c r="AH153" s="75"/>
      <c r="AI153" s="75"/>
      <c r="AJ153" s="75"/>
      <c r="AK153" s="75"/>
      <c r="AL153" s="73"/>
    </row>
    <row r="154" spans="1:38" s="5" customFormat="1" ht="37.5" customHeight="1" thickBot="1" x14ac:dyDescent="0.25">
      <c r="A154" s="77"/>
      <c r="B154" s="78" t="s">
        <v>383</v>
      </c>
      <c r="C154" s="79" t="s">
        <v>384</v>
      </c>
      <c r="D154" s="77" t="s">
        <v>385</v>
      </c>
      <c r="E154" s="80">
        <f>E141 + E153 - IF(OR($B$6=2005,$B$6&gt;=2020),SUM(E99:E122),0) + IF(AND(OR($B$4="AT",$B$4="BE",$B$4="CH",$B$4="GB",$B$4="IE",$B$4="LT",$B$4="LU",$B$4="NL"),SUM(E143:E149)&gt;0),SUM(E143:E149)-SUM(E27:E33),0)</f>
        <v>71.051641191514022</v>
      </c>
      <c r="F154" s="80">
        <f>F141 + F153 - IF(OR($B$6=2005,$B$6&gt;=2020),SUM(F99:F122),0) + IF(AND(OR($B$4="AT",$B$4="BE",$B$4="CH",$B$4="GB",$B$4="IE",$B$4="LT",$B$4="LU",$B$4="NL"),SUM(F143:F149)&gt;0),SUM(F143:F149)-SUM(F27:F33),0)</f>
        <v>54.970893815790674</v>
      </c>
      <c r="G154" s="80">
        <f>G141 + G153 + IF(AND(OR($B$4="AT",$B$4="BE",$B$4="CH",$B$4="GB",$B$4="IE",$B$4="LT",$B$4="LU",$B$4="NL"),SUM(G143:G149)&gt;0),SUM(G143:G149)-SUM(G27:G33),0)</f>
        <v>43.814209057334246</v>
      </c>
      <c r="H154" s="80">
        <f t="shared" ref="H154:AD154" si="3">H141 + H153 + IF(AND(OR($B$4="AT",$B$4="BE",$B$4="CH",$B$4="GB",$B$4="IE",$B$4="LT",$B$4="LU",$B$4="NL"),SUM(H143:H149)&gt;0),SUM(H143:H149)-SUM(H27:H33),0)</f>
        <v>53.01987616056897</v>
      </c>
      <c r="I154" s="80">
        <f t="shared" si="3"/>
        <v>22.689085533960338</v>
      </c>
      <c r="J154" s="80">
        <f t="shared" si="3"/>
        <v>37.504026557172665</v>
      </c>
      <c r="K154" s="80">
        <f t="shared" si="3"/>
        <v>55.110461124362757</v>
      </c>
      <c r="L154" s="80">
        <f t="shared" si="3"/>
        <v>2.8006282407655432</v>
      </c>
      <c r="M154" s="80">
        <f t="shared" si="3"/>
        <v>176.1573236208028</v>
      </c>
      <c r="N154" s="80">
        <f t="shared" si="3"/>
        <v>16.104116674970587</v>
      </c>
      <c r="O154" s="80">
        <f t="shared" si="3"/>
        <v>2.1980614496355186</v>
      </c>
      <c r="P154" s="80">
        <f t="shared" si="3"/>
        <v>0.658321228714563</v>
      </c>
      <c r="Q154" s="80">
        <f t="shared" si="3"/>
        <v>2.0357227472340558</v>
      </c>
      <c r="R154" s="80">
        <f t="shared" si="3"/>
        <v>5.8317890529077419</v>
      </c>
      <c r="S154" s="80">
        <f t="shared" si="3"/>
        <v>55.53214293142824</v>
      </c>
      <c r="T154" s="80">
        <f t="shared" si="3"/>
        <v>6.0902482007295289</v>
      </c>
      <c r="U154" s="80">
        <f t="shared" si="3"/>
        <v>5.6038242252051029</v>
      </c>
      <c r="V154" s="80">
        <f t="shared" si="3"/>
        <v>42.926017199807681</v>
      </c>
      <c r="W154" s="80">
        <f t="shared" si="3"/>
        <v>31.208594535021675</v>
      </c>
      <c r="X154" s="80">
        <f t="shared" si="3"/>
        <v>2.9745649478198559</v>
      </c>
      <c r="Y154" s="80">
        <f t="shared" si="3"/>
        <v>2.8884021727242617</v>
      </c>
      <c r="Z154" s="80">
        <f t="shared" si="3"/>
        <v>1.2538508328679112</v>
      </c>
      <c r="AA154" s="80">
        <f t="shared" si="3"/>
        <v>1.7874673102285379</v>
      </c>
      <c r="AB154" s="80">
        <f t="shared" si="3"/>
        <v>9.2389081393497126</v>
      </c>
      <c r="AC154" s="80">
        <f t="shared" si="3"/>
        <v>1.450711467492209</v>
      </c>
      <c r="AD154" s="80">
        <f t="shared" si="3"/>
        <v>1.723623051688201</v>
      </c>
      <c r="AE154" s="82"/>
      <c r="AF154" s="80"/>
      <c r="AG154" s="80"/>
      <c r="AH154" s="80"/>
      <c r="AI154" s="80"/>
      <c r="AJ154" s="80"/>
      <c r="AK154" s="80"/>
      <c r="AL154" s="81"/>
    </row>
    <row r="155" spans="1:38" s="5" customFormat="1" ht="15" customHeight="1" thickBot="1" x14ac:dyDescent="0.25">
      <c r="A155" s="66"/>
      <c r="B155" s="67"/>
      <c r="C155" s="67"/>
      <c r="D155" s="55"/>
      <c r="E155" s="68"/>
      <c r="F155" s="68"/>
      <c r="G155" s="68"/>
      <c r="H155" s="68"/>
      <c r="I155" s="180"/>
      <c r="J155" s="181"/>
      <c r="K155" s="181"/>
      <c r="L155" s="69"/>
      <c r="M155" s="69"/>
      <c r="N155" s="69"/>
      <c r="O155" s="55"/>
      <c r="P155" s="55"/>
      <c r="Q155" s="55"/>
      <c r="R155" s="55"/>
      <c r="S155" s="55"/>
      <c r="T155" s="55"/>
      <c r="U155" s="55"/>
      <c r="V155" s="55"/>
      <c r="W155" s="55"/>
      <c r="X155" s="55"/>
      <c r="Y155" s="55"/>
      <c r="Z155" s="55"/>
      <c r="AA155" s="55"/>
      <c r="AB155" s="55"/>
      <c r="AC155" s="55"/>
      <c r="AD155" s="55"/>
      <c r="AE155" s="70"/>
      <c r="AF155" s="55"/>
      <c r="AG155" s="55"/>
      <c r="AH155" s="55"/>
      <c r="AI155" s="55"/>
      <c r="AJ155" s="55"/>
      <c r="AK155" s="55"/>
      <c r="AL155" s="71"/>
    </row>
    <row r="156" spans="1:38" s="19" customFormat="1" ht="26.25" customHeight="1" thickBot="1" x14ac:dyDescent="0.25">
      <c r="A156" s="83" t="s">
        <v>386</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5"/>
      <c r="AF156" s="84"/>
      <c r="AG156" s="84"/>
      <c r="AH156" s="84"/>
      <c r="AI156" s="84"/>
      <c r="AJ156" s="84"/>
      <c r="AK156" s="84"/>
      <c r="AL156" s="86"/>
    </row>
    <row r="157" spans="1:38" s="19" customFormat="1" ht="26.25" customHeight="1" thickBot="1" x14ac:dyDescent="0.25">
      <c r="A157" s="87" t="s">
        <v>387</v>
      </c>
      <c r="B157" s="87" t="s">
        <v>388</v>
      </c>
      <c r="C157" s="88" t="s">
        <v>389</v>
      </c>
      <c r="D157" s="89"/>
      <c r="E157" s="90">
        <v>2.1413127777450947</v>
      </c>
      <c r="F157" s="90">
        <v>6.2377749027870029E-2</v>
      </c>
      <c r="G157" s="90">
        <v>0.13731291507429022</v>
      </c>
      <c r="H157" s="90" t="s">
        <v>422</v>
      </c>
      <c r="I157" s="90">
        <v>1.8489848999999998E-3</v>
      </c>
      <c r="J157" s="90">
        <v>1.8489848999999998E-3</v>
      </c>
      <c r="K157" s="90">
        <v>1.8489848999999998E-3</v>
      </c>
      <c r="L157" s="90" t="s">
        <v>441</v>
      </c>
      <c r="M157" s="90">
        <v>0.55993242304794033</v>
      </c>
      <c r="N157" s="90" t="s">
        <v>422</v>
      </c>
      <c r="O157" s="90" t="s">
        <v>441</v>
      </c>
      <c r="P157" s="90" t="s">
        <v>441</v>
      </c>
      <c r="Q157" s="90" t="s">
        <v>441</v>
      </c>
      <c r="R157" s="90" t="s">
        <v>441</v>
      </c>
      <c r="S157" s="90" t="s">
        <v>441</v>
      </c>
      <c r="T157" s="90" t="s">
        <v>441</v>
      </c>
      <c r="U157" s="90" t="s">
        <v>441</v>
      </c>
      <c r="V157" s="90" t="s">
        <v>441</v>
      </c>
      <c r="W157" s="90" t="s">
        <v>441</v>
      </c>
      <c r="X157" s="90" t="s">
        <v>441</v>
      </c>
      <c r="Y157" s="90" t="s">
        <v>441</v>
      </c>
      <c r="Z157" s="90" t="s">
        <v>441</v>
      </c>
      <c r="AA157" s="90" t="s">
        <v>441</v>
      </c>
      <c r="AB157" s="90" t="s">
        <v>441</v>
      </c>
      <c r="AC157" s="90" t="s">
        <v>422</v>
      </c>
      <c r="AD157" s="90" t="s">
        <v>422</v>
      </c>
      <c r="AE157" s="85"/>
      <c r="AF157" s="90">
        <v>8101.9880762779003</v>
      </c>
      <c r="AG157" s="90" t="s">
        <v>422</v>
      </c>
      <c r="AH157" s="90" t="s">
        <v>422</v>
      </c>
      <c r="AI157" s="90" t="s">
        <v>422</v>
      </c>
      <c r="AJ157" s="90" t="s">
        <v>422</v>
      </c>
      <c r="AK157" s="90" t="s">
        <v>422</v>
      </c>
      <c r="AL157" s="87" t="s">
        <v>70</v>
      </c>
    </row>
    <row r="158" spans="1:38" s="19" customFormat="1" ht="26.25" customHeight="1" thickBot="1" x14ac:dyDescent="0.25">
      <c r="A158" s="87" t="s">
        <v>387</v>
      </c>
      <c r="B158" s="87" t="s">
        <v>390</v>
      </c>
      <c r="C158" s="88" t="s">
        <v>391</v>
      </c>
      <c r="D158" s="89"/>
      <c r="E158" s="90">
        <v>1.6490569667692105</v>
      </c>
      <c r="F158" s="90">
        <v>3.3594893732454994E-3</v>
      </c>
      <c r="G158" s="90">
        <v>2.8784662589899997E-3</v>
      </c>
      <c r="H158" s="90" t="s">
        <v>441</v>
      </c>
      <c r="I158" s="90">
        <v>5.1145456112510004E-5</v>
      </c>
      <c r="J158" s="90">
        <v>5.1145456112510004E-5</v>
      </c>
      <c r="K158" s="90">
        <v>5.1145456112510004E-5</v>
      </c>
      <c r="L158" s="90" t="s">
        <v>441</v>
      </c>
      <c r="M158" s="90">
        <v>3.1954752143000004E-2</v>
      </c>
      <c r="N158" s="90" t="s">
        <v>441</v>
      </c>
      <c r="O158" s="90" t="s">
        <v>441</v>
      </c>
      <c r="P158" s="90" t="s">
        <v>441</v>
      </c>
      <c r="Q158" s="90" t="s">
        <v>441</v>
      </c>
      <c r="R158" s="90" t="s">
        <v>441</v>
      </c>
      <c r="S158" s="90" t="s">
        <v>441</v>
      </c>
      <c r="T158" s="90" t="s">
        <v>441</v>
      </c>
      <c r="U158" s="90" t="s">
        <v>441</v>
      </c>
      <c r="V158" s="90" t="s">
        <v>441</v>
      </c>
      <c r="W158" s="90" t="s">
        <v>441</v>
      </c>
      <c r="X158" s="90" t="s">
        <v>441</v>
      </c>
      <c r="Y158" s="90" t="s">
        <v>441</v>
      </c>
      <c r="Z158" s="90" t="s">
        <v>441</v>
      </c>
      <c r="AA158" s="90" t="s">
        <v>441</v>
      </c>
      <c r="AB158" s="90" t="s">
        <v>441</v>
      </c>
      <c r="AC158" s="90" t="s">
        <v>422</v>
      </c>
      <c r="AD158" s="90" t="s">
        <v>422</v>
      </c>
      <c r="AE158" s="85"/>
      <c r="AF158" s="90">
        <v>160.82640168822303</v>
      </c>
      <c r="AG158" s="90" t="s">
        <v>422</v>
      </c>
      <c r="AH158" s="90" t="s">
        <v>422</v>
      </c>
      <c r="AI158" s="90" t="s">
        <v>422</v>
      </c>
      <c r="AJ158" s="90" t="s">
        <v>422</v>
      </c>
      <c r="AK158" s="90" t="s">
        <v>422</v>
      </c>
      <c r="AL158" s="87" t="s">
        <v>70</v>
      </c>
    </row>
    <row r="159" spans="1:38" s="19" customFormat="1" ht="26.25" customHeight="1" thickBot="1" x14ac:dyDescent="0.25">
      <c r="A159" s="87" t="s">
        <v>392</v>
      </c>
      <c r="B159" s="87" t="s">
        <v>393</v>
      </c>
      <c r="C159" s="88" t="s">
        <v>394</v>
      </c>
      <c r="D159" s="89"/>
      <c r="E159" s="90">
        <v>3.7601267627724937</v>
      </c>
      <c r="F159" s="90">
        <v>9.106418061027817E-2</v>
      </c>
      <c r="G159" s="90">
        <v>0.22828011560714351</v>
      </c>
      <c r="H159" s="90" t="s">
        <v>422</v>
      </c>
      <c r="I159" s="90">
        <v>0.11982729997384778</v>
      </c>
      <c r="J159" s="90">
        <v>0.11982729997384778</v>
      </c>
      <c r="K159" s="90">
        <v>0.11982729997384778</v>
      </c>
      <c r="L159" s="90">
        <v>6.5681183939115496E-3</v>
      </c>
      <c r="M159" s="90">
        <v>0.19615952666989089</v>
      </c>
      <c r="N159" s="90">
        <v>7.623513636412488E-3</v>
      </c>
      <c r="O159" s="90">
        <v>6.8088820284091924E-4</v>
      </c>
      <c r="P159" s="90">
        <v>1.4286481082630268E-3</v>
      </c>
      <c r="Q159" s="90">
        <v>1.1933800315259641E-2</v>
      </c>
      <c r="R159" s="90">
        <v>1.2921696768230424E-2</v>
      </c>
      <c r="S159" s="90">
        <v>5.2089451471689328E-2</v>
      </c>
      <c r="T159" s="90">
        <v>0.52860119547889017</v>
      </c>
      <c r="U159" s="90">
        <v>6.9623861534741259E-3</v>
      </c>
      <c r="V159" s="90">
        <v>6.3286089333118384E-2</v>
      </c>
      <c r="W159" s="90">
        <v>1.2075133263295538E-2</v>
      </c>
      <c r="X159" s="90" t="s">
        <v>422</v>
      </c>
      <c r="Y159" s="90" t="s">
        <v>422</v>
      </c>
      <c r="Z159" s="90" t="s">
        <v>422</v>
      </c>
      <c r="AA159" s="90" t="s">
        <v>422</v>
      </c>
      <c r="AB159" s="90" t="s">
        <v>422</v>
      </c>
      <c r="AC159" s="90">
        <v>5.140097372597489E-3</v>
      </c>
      <c r="AD159" s="90">
        <v>1.0170478949003171E-2</v>
      </c>
      <c r="AE159" s="85"/>
      <c r="AF159" s="90">
        <v>2129.9056182685044</v>
      </c>
      <c r="AG159" s="90" t="s">
        <v>422</v>
      </c>
      <c r="AH159" s="90" t="s">
        <v>422</v>
      </c>
      <c r="AI159" s="90" t="s">
        <v>422</v>
      </c>
      <c r="AJ159" s="90" t="s">
        <v>422</v>
      </c>
      <c r="AK159" s="90" t="s">
        <v>422</v>
      </c>
      <c r="AL159" s="87" t="s">
        <v>70</v>
      </c>
    </row>
    <row r="160" spans="1:38" s="19" customFormat="1" ht="26.25" customHeight="1" thickBot="1" x14ac:dyDescent="0.25">
      <c r="A160" s="87" t="s">
        <v>395</v>
      </c>
      <c r="B160" s="87" t="s">
        <v>396</v>
      </c>
      <c r="C160" s="88" t="s">
        <v>397</v>
      </c>
      <c r="D160" s="89"/>
      <c r="E160" s="90" t="s">
        <v>422</v>
      </c>
      <c r="F160" s="90" t="s">
        <v>422</v>
      </c>
      <c r="G160" s="90" t="s">
        <v>422</v>
      </c>
      <c r="H160" s="90" t="s">
        <v>422</v>
      </c>
      <c r="I160" s="90" t="s">
        <v>422</v>
      </c>
      <c r="J160" s="90" t="s">
        <v>422</v>
      </c>
      <c r="K160" s="90" t="s">
        <v>422</v>
      </c>
      <c r="L160" s="90" t="s">
        <v>422</v>
      </c>
      <c r="M160" s="90" t="s">
        <v>422</v>
      </c>
      <c r="N160" s="90" t="s">
        <v>422</v>
      </c>
      <c r="O160" s="90" t="s">
        <v>422</v>
      </c>
      <c r="P160" s="90" t="s">
        <v>422</v>
      </c>
      <c r="Q160" s="90" t="s">
        <v>422</v>
      </c>
      <c r="R160" s="90" t="s">
        <v>422</v>
      </c>
      <c r="S160" s="90" t="s">
        <v>422</v>
      </c>
      <c r="T160" s="90" t="s">
        <v>422</v>
      </c>
      <c r="U160" s="90" t="s">
        <v>422</v>
      </c>
      <c r="V160" s="90" t="s">
        <v>422</v>
      </c>
      <c r="W160" s="90" t="s">
        <v>422</v>
      </c>
      <c r="X160" s="90" t="s">
        <v>422</v>
      </c>
      <c r="Y160" s="90" t="s">
        <v>422</v>
      </c>
      <c r="Z160" s="90" t="s">
        <v>422</v>
      </c>
      <c r="AA160" s="90" t="s">
        <v>422</v>
      </c>
      <c r="AB160" s="90" t="s">
        <v>422</v>
      </c>
      <c r="AC160" s="90" t="s">
        <v>422</v>
      </c>
      <c r="AD160" s="90" t="s">
        <v>422</v>
      </c>
      <c r="AE160" s="85"/>
      <c r="AF160" s="90" t="s">
        <v>422</v>
      </c>
      <c r="AG160" s="90" t="s">
        <v>422</v>
      </c>
      <c r="AH160" s="90" t="s">
        <v>422</v>
      </c>
      <c r="AI160" s="90" t="s">
        <v>422</v>
      </c>
      <c r="AJ160" s="90" t="s">
        <v>422</v>
      </c>
      <c r="AK160" s="90" t="s">
        <v>422</v>
      </c>
      <c r="AL160" s="87" t="s">
        <v>70</v>
      </c>
    </row>
    <row r="161" spans="1:38" s="5" customFormat="1" ht="26.25" customHeight="1" thickBot="1" x14ac:dyDescent="0.25">
      <c r="A161" s="91" t="s">
        <v>395</v>
      </c>
      <c r="B161" s="91" t="s">
        <v>398</v>
      </c>
      <c r="C161" s="92" t="s">
        <v>399</v>
      </c>
      <c r="D161" s="93"/>
      <c r="E161" s="94" t="s">
        <v>440</v>
      </c>
      <c r="F161" s="94" t="s">
        <v>440</v>
      </c>
      <c r="G161" s="94" t="s">
        <v>440</v>
      </c>
      <c r="H161" s="94" t="s">
        <v>440</v>
      </c>
      <c r="I161" s="90" t="s">
        <v>440</v>
      </c>
      <c r="J161" s="90" t="s">
        <v>440</v>
      </c>
      <c r="K161" s="90" t="s">
        <v>440</v>
      </c>
      <c r="L161" s="94" t="s">
        <v>440</v>
      </c>
      <c r="M161" s="94" t="s">
        <v>440</v>
      </c>
      <c r="N161" s="94" t="s">
        <v>440</v>
      </c>
      <c r="O161" s="94" t="s">
        <v>440</v>
      </c>
      <c r="P161" s="94" t="s">
        <v>440</v>
      </c>
      <c r="Q161" s="94" t="s">
        <v>440</v>
      </c>
      <c r="R161" s="94" t="s">
        <v>440</v>
      </c>
      <c r="S161" s="94" t="s">
        <v>440</v>
      </c>
      <c r="T161" s="94" t="s">
        <v>440</v>
      </c>
      <c r="U161" s="94" t="s">
        <v>440</v>
      </c>
      <c r="V161" s="94" t="s">
        <v>440</v>
      </c>
      <c r="W161" s="94" t="s">
        <v>440</v>
      </c>
      <c r="X161" s="94" t="s">
        <v>440</v>
      </c>
      <c r="Y161" s="94" t="s">
        <v>440</v>
      </c>
      <c r="Z161" s="94" t="s">
        <v>440</v>
      </c>
      <c r="AA161" s="94" t="s">
        <v>440</v>
      </c>
      <c r="AB161" s="94" t="s">
        <v>440</v>
      </c>
      <c r="AC161" s="94" t="s">
        <v>440</v>
      </c>
      <c r="AD161" s="94" t="s">
        <v>440</v>
      </c>
      <c r="AE161" s="76"/>
      <c r="AF161" s="94" t="s">
        <v>422</v>
      </c>
      <c r="AG161" s="94" t="s">
        <v>422</v>
      </c>
      <c r="AH161" s="94" t="s">
        <v>422</v>
      </c>
      <c r="AI161" s="94" t="s">
        <v>422</v>
      </c>
      <c r="AJ161" s="94" t="s">
        <v>422</v>
      </c>
      <c r="AK161" s="94" t="s">
        <v>440</v>
      </c>
      <c r="AL161" s="91" t="s">
        <v>147</v>
      </c>
    </row>
    <row r="162" spans="1:38" s="5" customFormat="1" ht="26.25" customHeight="1" thickBot="1" x14ac:dyDescent="0.25">
      <c r="A162" s="95" t="s">
        <v>400</v>
      </c>
      <c r="B162" s="95" t="s">
        <v>401</v>
      </c>
      <c r="C162" s="96" t="s">
        <v>402</v>
      </c>
      <c r="D162" s="97"/>
      <c r="E162" s="98" t="s">
        <v>422</v>
      </c>
      <c r="F162" s="98" t="s">
        <v>422</v>
      </c>
      <c r="G162" s="98" t="s">
        <v>422</v>
      </c>
      <c r="H162" s="98" t="s">
        <v>422</v>
      </c>
      <c r="I162" s="98" t="s">
        <v>422</v>
      </c>
      <c r="J162" s="98" t="s">
        <v>422</v>
      </c>
      <c r="K162" s="98" t="s">
        <v>422</v>
      </c>
      <c r="L162" s="98" t="s">
        <v>422</v>
      </c>
      <c r="M162" s="98" t="s">
        <v>422</v>
      </c>
      <c r="N162" s="98" t="s">
        <v>422</v>
      </c>
      <c r="O162" s="98" t="s">
        <v>422</v>
      </c>
      <c r="P162" s="98" t="s">
        <v>422</v>
      </c>
      <c r="Q162" s="98" t="s">
        <v>422</v>
      </c>
      <c r="R162" s="98" t="s">
        <v>422</v>
      </c>
      <c r="S162" s="98" t="s">
        <v>422</v>
      </c>
      <c r="T162" s="98" t="s">
        <v>422</v>
      </c>
      <c r="U162" s="98" t="s">
        <v>422</v>
      </c>
      <c r="V162" s="98" t="s">
        <v>422</v>
      </c>
      <c r="W162" s="98" t="s">
        <v>422</v>
      </c>
      <c r="X162" s="98" t="s">
        <v>422</v>
      </c>
      <c r="Y162" s="98" t="s">
        <v>422</v>
      </c>
      <c r="Z162" s="98" t="s">
        <v>422</v>
      </c>
      <c r="AA162" s="98" t="s">
        <v>422</v>
      </c>
      <c r="AB162" s="98" t="s">
        <v>422</v>
      </c>
      <c r="AC162" s="98" t="s">
        <v>422</v>
      </c>
      <c r="AD162" s="98" t="s">
        <v>422</v>
      </c>
      <c r="AE162" s="76"/>
      <c r="AF162" s="98" t="s">
        <v>422</v>
      </c>
      <c r="AG162" s="98" t="s">
        <v>422</v>
      </c>
      <c r="AH162" s="98" t="s">
        <v>422</v>
      </c>
      <c r="AI162" s="98" t="s">
        <v>422</v>
      </c>
      <c r="AJ162" s="98" t="s">
        <v>422</v>
      </c>
      <c r="AK162" s="98" t="s">
        <v>422</v>
      </c>
      <c r="AL162" s="95" t="s">
        <v>147</v>
      </c>
    </row>
    <row r="163" spans="1:38" s="5" customFormat="1" ht="26.25" customHeight="1" thickBot="1" x14ac:dyDescent="0.25">
      <c r="A163" s="95" t="s">
        <v>400</v>
      </c>
      <c r="B163" s="95" t="s">
        <v>403</v>
      </c>
      <c r="C163" s="96" t="s">
        <v>404</v>
      </c>
      <c r="D163" s="97"/>
      <c r="E163" s="98" t="s">
        <v>422</v>
      </c>
      <c r="F163" s="98" t="s">
        <v>422</v>
      </c>
      <c r="G163" s="98" t="s">
        <v>422</v>
      </c>
      <c r="H163" s="98" t="s">
        <v>422</v>
      </c>
      <c r="I163" s="98" t="s">
        <v>422</v>
      </c>
      <c r="J163" s="98" t="s">
        <v>422</v>
      </c>
      <c r="K163" s="98" t="s">
        <v>422</v>
      </c>
      <c r="L163" s="98" t="s">
        <v>422</v>
      </c>
      <c r="M163" s="98" t="s">
        <v>422</v>
      </c>
      <c r="N163" s="98" t="s">
        <v>422</v>
      </c>
      <c r="O163" s="98" t="s">
        <v>422</v>
      </c>
      <c r="P163" s="98" t="s">
        <v>422</v>
      </c>
      <c r="Q163" s="98" t="s">
        <v>422</v>
      </c>
      <c r="R163" s="98" t="s">
        <v>422</v>
      </c>
      <c r="S163" s="98" t="s">
        <v>422</v>
      </c>
      <c r="T163" s="98" t="s">
        <v>422</v>
      </c>
      <c r="U163" s="98" t="s">
        <v>422</v>
      </c>
      <c r="V163" s="98" t="s">
        <v>422</v>
      </c>
      <c r="W163" s="98" t="s">
        <v>422</v>
      </c>
      <c r="X163" s="98" t="s">
        <v>422</v>
      </c>
      <c r="Y163" s="98" t="s">
        <v>422</v>
      </c>
      <c r="Z163" s="98" t="s">
        <v>422</v>
      </c>
      <c r="AA163" s="98" t="s">
        <v>422</v>
      </c>
      <c r="AB163" s="98" t="s">
        <v>422</v>
      </c>
      <c r="AC163" s="98" t="s">
        <v>422</v>
      </c>
      <c r="AD163" s="98" t="s">
        <v>422</v>
      </c>
      <c r="AE163" s="76"/>
      <c r="AF163" s="98" t="s">
        <v>422</v>
      </c>
      <c r="AG163" s="98" t="s">
        <v>422</v>
      </c>
      <c r="AH163" s="98" t="s">
        <v>422</v>
      </c>
      <c r="AI163" s="98" t="s">
        <v>422</v>
      </c>
      <c r="AJ163" s="98" t="s">
        <v>422</v>
      </c>
      <c r="AK163" s="98" t="s">
        <v>422</v>
      </c>
      <c r="AL163" s="95" t="s">
        <v>405</v>
      </c>
    </row>
    <row r="164" spans="1:38" s="5" customFormat="1" ht="26.25" customHeight="1" thickBot="1" x14ac:dyDescent="0.25">
      <c r="A164" s="95" t="s">
        <v>400</v>
      </c>
      <c r="B164" s="95" t="s">
        <v>406</v>
      </c>
      <c r="C164" s="96" t="s">
        <v>407</v>
      </c>
      <c r="D164" s="97"/>
      <c r="E164" s="98" t="s">
        <v>441</v>
      </c>
      <c r="F164" s="98" t="s">
        <v>441</v>
      </c>
      <c r="G164" s="98" t="s">
        <v>422</v>
      </c>
      <c r="H164" s="98" t="s">
        <v>441</v>
      </c>
      <c r="I164" s="98" t="s">
        <v>441</v>
      </c>
      <c r="J164" s="98" t="s">
        <v>441</v>
      </c>
      <c r="K164" s="98" t="s">
        <v>441</v>
      </c>
      <c r="L164" s="98" t="s">
        <v>441</v>
      </c>
      <c r="M164" s="98" t="s">
        <v>422</v>
      </c>
      <c r="N164" s="98" t="s">
        <v>422</v>
      </c>
      <c r="O164" s="98" t="s">
        <v>422</v>
      </c>
      <c r="P164" s="98" t="s">
        <v>422</v>
      </c>
      <c r="Q164" s="98" t="s">
        <v>422</v>
      </c>
      <c r="R164" s="98" t="s">
        <v>422</v>
      </c>
      <c r="S164" s="98" t="s">
        <v>422</v>
      </c>
      <c r="T164" s="98" t="s">
        <v>422</v>
      </c>
      <c r="U164" s="98" t="s">
        <v>422</v>
      </c>
      <c r="V164" s="98" t="s">
        <v>422</v>
      </c>
      <c r="W164" s="98" t="s">
        <v>422</v>
      </c>
      <c r="X164" s="98" t="s">
        <v>422</v>
      </c>
      <c r="Y164" s="98" t="s">
        <v>422</v>
      </c>
      <c r="Z164" s="98" t="s">
        <v>422</v>
      </c>
      <c r="AA164" s="98" t="s">
        <v>422</v>
      </c>
      <c r="AB164" s="98" t="s">
        <v>422</v>
      </c>
      <c r="AC164" s="98" t="s">
        <v>422</v>
      </c>
      <c r="AD164" s="98" t="s">
        <v>422</v>
      </c>
      <c r="AE164" s="99"/>
      <c r="AF164" s="98" t="s">
        <v>422</v>
      </c>
      <c r="AG164" s="98" t="s">
        <v>422</v>
      </c>
      <c r="AH164" s="98" t="s">
        <v>422</v>
      </c>
      <c r="AI164" s="98" t="s">
        <v>422</v>
      </c>
      <c r="AJ164" s="98" t="s">
        <v>422</v>
      </c>
      <c r="AK164" s="98" t="s">
        <v>441</v>
      </c>
      <c r="AL164" s="95" t="s">
        <v>147</v>
      </c>
    </row>
    <row r="165" spans="1:38" s="108" customFormat="1" ht="15" customHeight="1" x14ac:dyDescent="0.2">
      <c r="A165" s="100"/>
      <c r="B165" s="100"/>
      <c r="C165" s="101"/>
      <c r="D165" s="102"/>
      <c r="E165" s="103"/>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104"/>
      <c r="AD165" s="104"/>
      <c r="AE165" s="105"/>
      <c r="AF165" s="106"/>
      <c r="AG165" s="106"/>
      <c r="AH165" s="106"/>
      <c r="AI165" s="106"/>
      <c r="AJ165" s="106"/>
      <c r="AK165" s="106"/>
      <c r="AL165" s="107"/>
    </row>
    <row r="166" spans="1:38" s="115" customFormat="1" ht="52.5" customHeight="1" x14ac:dyDescent="0.2">
      <c r="A166" s="129" t="s">
        <v>424</v>
      </c>
      <c r="B166" s="129"/>
      <c r="C166" s="129"/>
      <c r="D166" s="129"/>
      <c r="E166" s="129"/>
      <c r="F166" s="129"/>
      <c r="G166" s="129"/>
      <c r="H166" s="109"/>
      <c r="I166" s="182"/>
      <c r="J166" s="182"/>
      <c r="K166" s="182"/>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2">
      <c r="A167" s="129" t="s">
        <v>431</v>
      </c>
      <c r="B167" s="129"/>
      <c r="C167" s="129"/>
      <c r="D167" s="129"/>
      <c r="E167" s="129"/>
      <c r="F167" s="129"/>
      <c r="G167" s="129"/>
      <c r="H167" s="109"/>
      <c r="I167" s="182"/>
      <c r="J167" s="179"/>
      <c r="K167" s="179"/>
      <c r="L167"/>
      <c r="M167" s="110"/>
      <c r="N167" s="110"/>
      <c r="O167" s="110"/>
      <c r="P167" s="110"/>
      <c r="Q167" s="110"/>
      <c r="R167" s="110"/>
      <c r="S167" s="110"/>
      <c r="T167" s="110"/>
      <c r="U167" s="110"/>
      <c r="AE167" s="118"/>
    </row>
    <row r="168" spans="1:38" s="117" customFormat="1" ht="26.25" customHeight="1" x14ac:dyDescent="0.2">
      <c r="A168" s="129" t="s">
        <v>432</v>
      </c>
      <c r="B168" s="129"/>
      <c r="C168" s="129"/>
      <c r="D168" s="129"/>
      <c r="E168" s="129"/>
      <c r="F168" s="129"/>
      <c r="G168" s="129"/>
      <c r="H168" s="109"/>
      <c r="I168" s="182"/>
      <c r="J168" s="179"/>
      <c r="K168" s="179"/>
      <c r="L168"/>
      <c r="M168" s="110"/>
      <c r="N168" s="110"/>
      <c r="O168" s="110"/>
      <c r="P168" s="110"/>
      <c r="Q168" s="110"/>
      <c r="R168" s="110"/>
      <c r="S168" s="110"/>
      <c r="T168" s="110"/>
      <c r="U168" s="110"/>
      <c r="AE168" s="118"/>
    </row>
    <row r="169" spans="1:38" s="115" customFormat="1" ht="26.25" customHeight="1" x14ac:dyDescent="0.2">
      <c r="A169" s="129" t="s">
        <v>427</v>
      </c>
      <c r="B169" s="129"/>
      <c r="C169" s="129"/>
      <c r="D169" s="129"/>
      <c r="E169" s="129"/>
      <c r="F169" s="129"/>
      <c r="G169" s="129"/>
      <c r="H169" s="109"/>
      <c r="I169" s="182"/>
      <c r="J169" s="179"/>
      <c r="K169" s="17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2">
      <c r="A170" s="129" t="s">
        <v>433</v>
      </c>
      <c r="B170" s="129"/>
      <c r="C170" s="129"/>
      <c r="D170" s="129"/>
      <c r="E170" s="129"/>
      <c r="F170" s="129"/>
      <c r="G170" s="129"/>
      <c r="H170" s="109"/>
      <c r="I170" s="182"/>
      <c r="J170" s="179"/>
      <c r="K170" s="179"/>
      <c r="L170"/>
      <c r="M170" s="110"/>
      <c r="N170" s="110"/>
      <c r="O170" s="110"/>
      <c r="P170" s="110"/>
      <c r="Q170" s="110"/>
      <c r="R170" s="110"/>
      <c r="S170" s="110"/>
      <c r="T170" s="110"/>
      <c r="U170" s="110"/>
      <c r="AE170" s="118"/>
    </row>
  </sheetData>
  <conditionalFormatting sqref="AF14:AK59 AL61 E14:AD141 AF60:AL60 AF61:AK141">
    <cfRule type="cellIs" dxfId="5" priority="1" operator="equal">
      <formula>0</formula>
    </cfRule>
    <cfRule type="cellIs" dxfId="4" priority="2" operator="equal">
      <formula>0</formula>
    </cfRule>
  </conditionalFormatting>
  <pageMargins left="0.25" right="0.25" top="0.75" bottom="0.75" header="0.3" footer="0.3"/>
  <pageSetup paperSize="9" scale="33" fitToHeight="0"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70"/>
  <sheetViews>
    <sheetView tabSelected="1" zoomScale="70" zoomScaleNormal="70" workbookViewId="0">
      <selection activeCell="Q6" sqref="Q6"/>
    </sheetView>
  </sheetViews>
  <sheetFormatPr defaultColWidth="10.33203125" defaultRowHeight="12.75" x14ac:dyDescent="0.2"/>
  <cols>
    <col min="1" max="1" width="24.83203125" style="36" customWidth="1"/>
    <col min="2" max="2" width="25" style="36" customWidth="1"/>
    <col min="3" max="3" width="54.1640625" style="119" customWidth="1"/>
    <col min="4" max="4" width="8.33203125" style="36" customWidth="1"/>
    <col min="5" max="8" width="10" style="36" customWidth="1"/>
    <col min="9" max="11" width="10" style="59" customWidth="1"/>
    <col min="12" max="24" width="10" style="36" customWidth="1"/>
    <col min="25" max="25" width="10.33203125" style="36" customWidth="1"/>
    <col min="26" max="30" width="10" style="36" customWidth="1"/>
    <col min="31" max="31" width="2.5" style="36" customWidth="1"/>
    <col min="32" max="32" width="10.6640625" style="36" customWidth="1"/>
    <col min="33" max="33" width="11.5" style="36" customWidth="1"/>
    <col min="34" max="36" width="10" style="36" customWidth="1"/>
    <col min="37" max="37" width="18" style="36" customWidth="1"/>
    <col min="38" max="38" width="29.1640625" style="36" customWidth="1"/>
    <col min="39" max="16384" width="10.33203125" style="36"/>
  </cols>
  <sheetData>
    <row r="1" spans="1:38" s="5" customFormat="1" ht="22.5" customHeight="1" x14ac:dyDescent="0.2">
      <c r="A1" s="1" t="s">
        <v>23</v>
      </c>
      <c r="B1" s="2"/>
      <c r="C1" s="3"/>
      <c r="D1" s="4"/>
      <c r="E1" s="4"/>
      <c r="F1" s="4"/>
      <c r="G1" s="4"/>
      <c r="H1" s="4"/>
      <c r="I1" s="8"/>
      <c r="J1" s="8"/>
      <c r="K1" s="8"/>
      <c r="L1" s="4"/>
      <c r="M1" s="4"/>
      <c r="N1" s="4"/>
      <c r="O1" s="4"/>
      <c r="P1" s="4"/>
      <c r="Q1" s="4"/>
      <c r="R1" s="4"/>
      <c r="S1" s="4"/>
      <c r="T1" s="4"/>
      <c r="U1" s="4"/>
      <c r="V1" s="4"/>
      <c r="W1" s="4"/>
      <c r="X1" s="4"/>
      <c r="Y1" s="4"/>
      <c r="Z1" s="4"/>
      <c r="AA1" s="4"/>
      <c r="AB1" s="4"/>
      <c r="AC1" s="4"/>
      <c r="AD1" s="4"/>
      <c r="AE1" s="4"/>
      <c r="AF1" s="4"/>
      <c r="AG1" s="4"/>
      <c r="AH1" s="4"/>
      <c r="AI1" s="4"/>
      <c r="AJ1" s="4"/>
      <c r="AK1" s="4"/>
      <c r="AL1" s="4"/>
    </row>
    <row r="2" spans="1:38" s="5" customFormat="1" x14ac:dyDescent="0.2">
      <c r="A2" s="6" t="s">
        <v>452</v>
      </c>
      <c r="B2" s="2"/>
      <c r="C2" s="3"/>
      <c r="D2" s="4"/>
      <c r="E2" s="4"/>
      <c r="F2" s="4"/>
      <c r="G2" s="4"/>
      <c r="H2" s="4"/>
      <c r="I2" s="8"/>
      <c r="J2" s="8"/>
      <c r="K2" s="8"/>
      <c r="L2" s="4"/>
      <c r="M2" s="4"/>
      <c r="N2" s="4"/>
      <c r="O2" s="4"/>
      <c r="P2" s="4"/>
      <c r="Q2" s="4"/>
      <c r="R2" s="4"/>
      <c r="S2" s="4"/>
      <c r="T2" s="4"/>
      <c r="U2" s="4"/>
      <c r="V2" s="4"/>
      <c r="W2" s="4"/>
      <c r="X2" s="4"/>
      <c r="Y2" s="4"/>
      <c r="Z2" s="4"/>
      <c r="AA2" s="4"/>
      <c r="AB2" s="4"/>
      <c r="AC2" s="4"/>
      <c r="AD2" s="4"/>
      <c r="AE2" s="4"/>
      <c r="AF2" s="4"/>
      <c r="AG2" s="4"/>
      <c r="AH2" s="4"/>
      <c r="AI2" s="4"/>
      <c r="AJ2" s="4"/>
      <c r="AK2" s="4"/>
      <c r="AL2" s="4"/>
    </row>
    <row r="3" spans="1:38" s="5" customFormat="1" ht="13.5" thickBot="1" x14ac:dyDescent="0.25">
      <c r="A3" s="4"/>
      <c r="B3" s="2"/>
      <c r="C3" s="3"/>
      <c r="D3" s="4"/>
      <c r="E3" s="4"/>
      <c r="F3" s="7"/>
      <c r="G3" s="4"/>
      <c r="H3" s="4"/>
      <c r="I3" s="8"/>
      <c r="J3" s="8"/>
      <c r="K3" s="8"/>
      <c r="L3" s="4"/>
      <c r="M3" s="4"/>
      <c r="N3" s="4"/>
      <c r="O3" s="4"/>
      <c r="P3" s="8"/>
      <c r="Q3" s="8"/>
      <c r="R3" s="9"/>
      <c r="S3" s="9"/>
      <c r="T3" s="9"/>
      <c r="U3" s="9"/>
      <c r="V3" s="9"/>
      <c r="W3" s="4"/>
      <c r="X3" s="4"/>
      <c r="Y3" s="4"/>
      <c r="Z3" s="4"/>
      <c r="AA3" s="4"/>
      <c r="AB3" s="4"/>
      <c r="AC3" s="4"/>
      <c r="AD3" s="4"/>
      <c r="AE3" s="4"/>
      <c r="AF3" s="4"/>
      <c r="AG3" s="4"/>
      <c r="AH3" s="4"/>
      <c r="AI3" s="4"/>
      <c r="AJ3" s="4"/>
      <c r="AK3" s="4"/>
      <c r="AL3" s="4"/>
    </row>
    <row r="4" spans="1:38" s="5" customFormat="1" ht="13.5" thickBot="1" x14ac:dyDescent="0.25">
      <c r="A4" s="10" t="s">
        <v>24</v>
      </c>
      <c r="B4" s="11" t="s">
        <v>429</v>
      </c>
      <c r="C4" s="12" t="s">
        <v>25</v>
      </c>
      <c r="D4" s="4"/>
      <c r="E4" s="4"/>
      <c r="F4" s="4"/>
      <c r="G4" s="4"/>
      <c r="H4" s="4"/>
      <c r="I4" s="39"/>
      <c r="J4" s="8"/>
      <c r="K4" s="8"/>
      <c r="L4" s="4"/>
      <c r="M4" s="4"/>
      <c r="N4" s="4"/>
      <c r="O4" s="4"/>
      <c r="P4" s="8"/>
      <c r="Q4" s="8"/>
      <c r="R4" s="9"/>
      <c r="S4" s="9"/>
      <c r="T4" s="9"/>
      <c r="U4" s="9"/>
      <c r="V4" s="9"/>
      <c r="W4" s="4"/>
      <c r="X4" s="4"/>
      <c r="Y4" s="4"/>
      <c r="Z4" s="4"/>
      <c r="AA4" s="4"/>
      <c r="AB4" s="4"/>
      <c r="AC4" s="4"/>
      <c r="AD4" s="4"/>
      <c r="AE4" s="4"/>
      <c r="AF4" s="4"/>
      <c r="AG4" s="4"/>
      <c r="AH4" s="4"/>
      <c r="AI4" s="4"/>
      <c r="AJ4" s="4"/>
      <c r="AK4" s="4"/>
      <c r="AL4" s="4"/>
    </row>
    <row r="5" spans="1:38" s="5" customFormat="1" x14ac:dyDescent="0.2">
      <c r="A5" s="10" t="s">
        <v>26</v>
      </c>
      <c r="B5" s="139">
        <v>46068</v>
      </c>
      <c r="C5" s="12" t="s">
        <v>27</v>
      </c>
      <c r="D5" s="4"/>
      <c r="E5" s="4"/>
      <c r="F5" s="4"/>
      <c r="G5" s="4"/>
      <c r="H5" s="4"/>
      <c r="I5" s="8"/>
      <c r="J5" s="8"/>
      <c r="K5" s="8"/>
      <c r="L5" s="4"/>
      <c r="M5" s="4"/>
      <c r="N5" s="4"/>
      <c r="O5" s="4"/>
      <c r="P5" s="8"/>
      <c r="Q5" s="8"/>
      <c r="R5" s="9"/>
      <c r="S5" s="9"/>
      <c r="T5" s="9"/>
      <c r="U5" s="9"/>
      <c r="V5" s="9"/>
      <c r="W5" s="4"/>
      <c r="X5" s="4"/>
      <c r="Y5" s="4"/>
      <c r="Z5" s="4"/>
      <c r="AA5" s="4"/>
      <c r="AB5" s="4"/>
      <c r="AC5" s="4"/>
      <c r="AD5" s="4"/>
      <c r="AE5" s="4"/>
      <c r="AF5" s="4"/>
      <c r="AG5" s="4"/>
      <c r="AH5" s="4"/>
      <c r="AI5" s="4"/>
      <c r="AJ5" s="4"/>
      <c r="AK5" s="4"/>
      <c r="AL5" s="4"/>
    </row>
    <row r="6" spans="1:38" s="5" customFormat="1" x14ac:dyDescent="0.2">
      <c r="A6" s="10" t="s">
        <v>28</v>
      </c>
      <c r="B6" s="11">
        <v>2024</v>
      </c>
      <c r="C6" s="12" t="s">
        <v>29</v>
      </c>
      <c r="D6" s="4"/>
      <c r="E6" s="4"/>
      <c r="F6" s="4"/>
      <c r="G6" s="4"/>
      <c r="H6" s="4"/>
      <c r="I6" s="8"/>
      <c r="J6" s="8"/>
      <c r="K6" s="8"/>
      <c r="L6" s="4"/>
      <c r="M6" s="4"/>
      <c r="N6" s="4"/>
      <c r="O6" s="4"/>
      <c r="P6" s="4"/>
      <c r="Q6" s="4"/>
      <c r="R6" s="13"/>
      <c r="S6" s="13"/>
      <c r="T6" s="13"/>
      <c r="U6" s="13"/>
      <c r="V6" s="13"/>
      <c r="W6" s="4"/>
      <c r="X6" s="4"/>
      <c r="Y6" s="4"/>
      <c r="Z6" s="4"/>
      <c r="AA6" s="4"/>
      <c r="AB6" s="4"/>
      <c r="AC6" s="4"/>
      <c r="AD6" s="4"/>
      <c r="AE6" s="4"/>
      <c r="AF6" s="4"/>
      <c r="AG6" s="4"/>
      <c r="AH6" s="4"/>
      <c r="AI6" s="4"/>
      <c r="AJ6" s="4"/>
      <c r="AK6" s="4"/>
      <c r="AL6" s="4"/>
    </row>
    <row r="7" spans="1:38" s="5" customFormat="1" x14ac:dyDescent="0.2">
      <c r="A7" s="10" t="s">
        <v>30</v>
      </c>
      <c r="B7" s="11" t="s">
        <v>457</v>
      </c>
      <c r="C7" s="14" t="s">
        <v>31</v>
      </c>
      <c r="D7" s="8"/>
      <c r="E7" s="8"/>
      <c r="F7" s="8"/>
      <c r="G7" s="8"/>
      <c r="H7" s="8"/>
      <c r="I7" s="8"/>
      <c r="J7" s="8"/>
      <c r="K7" s="8"/>
      <c r="L7" s="8"/>
      <c r="M7" s="8"/>
      <c r="N7" s="8"/>
      <c r="O7" s="8"/>
      <c r="P7" s="8"/>
      <c r="Q7" s="8"/>
      <c r="R7" s="9"/>
      <c r="S7" s="9"/>
      <c r="T7" s="9"/>
      <c r="U7" s="9"/>
      <c r="V7" s="9"/>
      <c r="W7" s="4"/>
      <c r="X7" s="4"/>
      <c r="Y7" s="4"/>
      <c r="Z7" s="4"/>
      <c r="AA7" s="4"/>
      <c r="AB7" s="4"/>
      <c r="AC7" s="4"/>
      <c r="AD7" s="8"/>
      <c r="AE7" s="4"/>
      <c r="AF7" s="4"/>
      <c r="AG7" s="8"/>
      <c r="AH7" s="8"/>
      <c r="AI7" s="8"/>
      <c r="AJ7" s="8"/>
      <c r="AK7" s="8"/>
      <c r="AL7" s="8"/>
    </row>
    <row r="8" spans="1:38" s="19" customFormat="1" x14ac:dyDescent="0.2">
      <c r="A8" s="15"/>
      <c r="B8" s="16"/>
      <c r="C8" s="17"/>
      <c r="D8" s="18"/>
      <c r="E8" s="18"/>
      <c r="F8" s="18"/>
      <c r="G8" s="18"/>
      <c r="H8" s="18"/>
      <c r="I8" s="100"/>
      <c r="J8" s="100"/>
      <c r="K8" s="100"/>
      <c r="L8" s="18"/>
      <c r="M8" s="18"/>
      <c r="N8" s="18"/>
      <c r="O8" s="18"/>
      <c r="P8" s="18"/>
      <c r="Q8" s="18"/>
      <c r="R8" s="9"/>
      <c r="S8" s="9"/>
      <c r="T8" s="9"/>
      <c r="U8" s="9"/>
      <c r="V8" s="9"/>
      <c r="W8" s="4"/>
      <c r="X8" s="4"/>
      <c r="Y8" s="4"/>
      <c r="Z8" s="4"/>
      <c r="AA8" s="4"/>
      <c r="AB8" s="4"/>
      <c r="AC8" s="4"/>
      <c r="AD8" s="4"/>
      <c r="AE8" s="4"/>
      <c r="AF8" s="13"/>
      <c r="AG8" s="8"/>
      <c r="AH8" s="8"/>
      <c r="AI8" s="8"/>
      <c r="AJ8" s="8"/>
      <c r="AK8" s="8"/>
      <c r="AL8" s="8"/>
    </row>
    <row r="9" spans="1:38" s="19" customFormat="1" ht="13.5" thickBot="1" x14ac:dyDescent="0.25">
      <c r="A9" s="20"/>
      <c r="B9" s="21"/>
      <c r="C9" s="22"/>
      <c r="D9" s="23"/>
      <c r="E9" s="23"/>
      <c r="F9" s="23"/>
      <c r="G9" s="23"/>
      <c r="H9" s="23"/>
      <c r="I9" s="169"/>
      <c r="J9" s="169"/>
      <c r="K9" s="169"/>
      <c r="L9" s="23"/>
      <c r="M9" s="23"/>
      <c r="N9" s="23"/>
      <c r="O9" s="23"/>
      <c r="P9" s="23"/>
      <c r="Q9" s="23"/>
      <c r="R9" s="9"/>
      <c r="S9" s="9"/>
      <c r="T9" s="9"/>
      <c r="U9" s="9"/>
      <c r="V9" s="9"/>
      <c r="W9" s="4"/>
      <c r="X9" s="4"/>
      <c r="Y9" s="4"/>
      <c r="Z9" s="4"/>
      <c r="AA9" s="4"/>
      <c r="AB9" s="4"/>
      <c r="AC9" s="4"/>
      <c r="AD9" s="4"/>
      <c r="AE9" s="4"/>
      <c r="AF9" s="13"/>
      <c r="AG9" s="8"/>
      <c r="AH9" s="8"/>
      <c r="AI9" s="8"/>
      <c r="AJ9" s="8"/>
      <c r="AK9" s="8"/>
      <c r="AL9" s="8"/>
    </row>
    <row r="10" spans="1:38" s="25" customFormat="1" ht="37.5" customHeight="1" thickBot="1" x14ac:dyDescent="0.25">
      <c r="A10" s="130" t="s">
        <v>430</v>
      </c>
      <c r="B10" s="140" t="s">
        <v>32</v>
      </c>
      <c r="C10" s="132"/>
      <c r="D10" s="133"/>
      <c r="E10" s="120" t="s">
        <v>434</v>
      </c>
      <c r="F10" s="121"/>
      <c r="G10" s="121"/>
      <c r="H10" s="122"/>
      <c r="I10" s="170" t="s">
        <v>411</v>
      </c>
      <c r="J10" s="171"/>
      <c r="K10" s="171"/>
      <c r="L10" s="122"/>
      <c r="M10" s="137" t="s">
        <v>435</v>
      </c>
      <c r="N10" s="120" t="s">
        <v>436</v>
      </c>
      <c r="O10" s="121"/>
      <c r="P10" s="122"/>
      <c r="Q10" s="120" t="s">
        <v>437</v>
      </c>
      <c r="R10" s="121"/>
      <c r="S10" s="121"/>
      <c r="T10" s="121"/>
      <c r="U10" s="121"/>
      <c r="V10" s="122"/>
      <c r="W10" s="120" t="s">
        <v>438</v>
      </c>
      <c r="X10" s="121"/>
      <c r="Y10" s="121"/>
      <c r="Z10" s="121"/>
      <c r="AA10" s="121"/>
      <c r="AB10" s="121"/>
      <c r="AC10" s="121"/>
      <c r="AD10" s="122"/>
      <c r="AE10" s="24"/>
      <c r="AF10" s="120" t="s">
        <v>439</v>
      </c>
      <c r="AG10" s="121"/>
      <c r="AH10" s="121"/>
      <c r="AI10" s="121"/>
      <c r="AJ10" s="121"/>
      <c r="AK10" s="121"/>
      <c r="AL10" s="122"/>
    </row>
    <row r="11" spans="1:38" s="19" customFormat="1" ht="15" customHeight="1" thickBot="1" x14ac:dyDescent="0.25">
      <c r="A11" s="131"/>
      <c r="B11" s="134"/>
      <c r="C11" s="135"/>
      <c r="D11" s="136"/>
      <c r="E11" s="123"/>
      <c r="F11" s="124"/>
      <c r="G11" s="124"/>
      <c r="H11" s="125"/>
      <c r="I11" s="172"/>
      <c r="J11" s="173"/>
      <c r="K11" s="173"/>
      <c r="L11" s="125"/>
      <c r="M11" s="138"/>
      <c r="N11" s="123"/>
      <c r="O11" s="124"/>
      <c r="P11" s="125"/>
      <c r="Q11" s="123"/>
      <c r="R11" s="124"/>
      <c r="S11" s="124"/>
      <c r="T11" s="124"/>
      <c r="U11" s="124"/>
      <c r="V11" s="125"/>
      <c r="W11" s="26"/>
      <c r="X11" s="126" t="s">
        <v>33</v>
      </c>
      <c r="Y11" s="127"/>
      <c r="Z11" s="127"/>
      <c r="AA11" s="127"/>
      <c r="AB11" s="128"/>
      <c r="AC11" s="27"/>
      <c r="AD11" s="28"/>
      <c r="AE11" s="29"/>
      <c r="AF11" s="123"/>
      <c r="AG11" s="124"/>
      <c r="AH11" s="124"/>
      <c r="AI11" s="124"/>
      <c r="AJ11" s="124"/>
      <c r="AK11" s="124"/>
      <c r="AL11" s="125"/>
    </row>
    <row r="12" spans="1:38" s="19" customFormat="1" ht="52.5" customHeight="1" thickBot="1" x14ac:dyDescent="0.25">
      <c r="A12" s="131"/>
      <c r="B12" s="134"/>
      <c r="C12" s="135"/>
      <c r="D12" s="136"/>
      <c r="E12" s="30" t="s">
        <v>417</v>
      </c>
      <c r="F12" s="30" t="s">
        <v>34</v>
      </c>
      <c r="G12" s="30" t="s">
        <v>418</v>
      </c>
      <c r="H12" s="30" t="s">
        <v>419</v>
      </c>
      <c r="I12" s="30" t="s">
        <v>420</v>
      </c>
      <c r="J12" s="174" t="s">
        <v>421</v>
      </c>
      <c r="K12" s="174" t="s">
        <v>35</v>
      </c>
      <c r="L12" s="32" t="s">
        <v>36</v>
      </c>
      <c r="M12" s="33" t="s">
        <v>37</v>
      </c>
      <c r="N12" s="31" t="s">
        <v>38</v>
      </c>
      <c r="O12" s="31" t="s">
        <v>39</v>
      </c>
      <c r="P12" s="31" t="s">
        <v>40</v>
      </c>
      <c r="Q12" s="31" t="s">
        <v>41</v>
      </c>
      <c r="R12" s="31" t="s">
        <v>42</v>
      </c>
      <c r="S12" s="31" t="s">
        <v>43</v>
      </c>
      <c r="T12" s="31" t="s">
        <v>44</v>
      </c>
      <c r="U12" s="31" t="s">
        <v>45</v>
      </c>
      <c r="V12" s="31" t="s">
        <v>46</v>
      </c>
      <c r="W12" s="33" t="s">
        <v>47</v>
      </c>
      <c r="X12" s="30" t="s">
        <v>48</v>
      </c>
      <c r="Y12" s="30" t="s">
        <v>49</v>
      </c>
      <c r="Z12" s="30" t="s">
        <v>50</v>
      </c>
      <c r="AA12" s="30" t="s">
        <v>51</v>
      </c>
      <c r="AB12" s="30" t="s">
        <v>52</v>
      </c>
      <c r="AC12" s="31" t="s">
        <v>53</v>
      </c>
      <c r="AD12" s="31" t="s">
        <v>54</v>
      </c>
      <c r="AE12" s="34"/>
      <c r="AF12" s="33" t="s">
        <v>55</v>
      </c>
      <c r="AG12" s="33" t="s">
        <v>56</v>
      </c>
      <c r="AH12" s="33" t="s">
        <v>57</v>
      </c>
      <c r="AI12" s="33" t="s">
        <v>58</v>
      </c>
      <c r="AJ12" s="33" t="s">
        <v>59</v>
      </c>
      <c r="AK12" s="33" t="s">
        <v>60</v>
      </c>
      <c r="AL12" s="35" t="s">
        <v>61</v>
      </c>
    </row>
    <row r="13" spans="1:38" s="59" customFormat="1" ht="37.5" customHeight="1" thickBot="1" x14ac:dyDescent="0.25">
      <c r="A13" s="175" t="s">
        <v>62</v>
      </c>
      <c r="B13" s="175" t="s">
        <v>63</v>
      </c>
      <c r="C13" s="191" t="s">
        <v>64</v>
      </c>
      <c r="D13" s="175" t="s">
        <v>65</v>
      </c>
      <c r="E13" s="175" t="s">
        <v>66</v>
      </c>
      <c r="F13" s="175" t="s">
        <v>66</v>
      </c>
      <c r="G13" s="175" t="s">
        <v>66</v>
      </c>
      <c r="H13" s="175" t="s">
        <v>66</v>
      </c>
      <c r="I13" s="175" t="s">
        <v>66</v>
      </c>
      <c r="J13" s="175" t="s">
        <v>66</v>
      </c>
      <c r="K13" s="175" t="s">
        <v>66</v>
      </c>
      <c r="L13" s="175" t="s">
        <v>66</v>
      </c>
      <c r="M13" s="175" t="s">
        <v>66</v>
      </c>
      <c r="N13" s="175" t="s">
        <v>67</v>
      </c>
      <c r="O13" s="175" t="s">
        <v>67</v>
      </c>
      <c r="P13" s="175" t="s">
        <v>67</v>
      </c>
      <c r="Q13" s="175" t="s">
        <v>67</v>
      </c>
      <c r="R13" s="175" t="s">
        <v>67</v>
      </c>
      <c r="S13" s="175" t="s">
        <v>67</v>
      </c>
      <c r="T13" s="175" t="s">
        <v>67</v>
      </c>
      <c r="U13" s="175" t="s">
        <v>67</v>
      </c>
      <c r="V13" s="175" t="s">
        <v>67</v>
      </c>
      <c r="W13" s="175" t="s">
        <v>68</v>
      </c>
      <c r="X13" s="175" t="s">
        <v>67</v>
      </c>
      <c r="Y13" s="175" t="s">
        <v>67</v>
      </c>
      <c r="Z13" s="175" t="s">
        <v>67</v>
      </c>
      <c r="AA13" s="175" t="s">
        <v>67</v>
      </c>
      <c r="AB13" s="175" t="s">
        <v>67</v>
      </c>
      <c r="AC13" s="175" t="s">
        <v>69</v>
      </c>
      <c r="AD13" s="175" t="s">
        <v>69</v>
      </c>
      <c r="AE13" s="192"/>
      <c r="AF13" s="175" t="s">
        <v>70</v>
      </c>
      <c r="AG13" s="175" t="s">
        <v>70</v>
      </c>
      <c r="AH13" s="175" t="s">
        <v>70</v>
      </c>
      <c r="AI13" s="175" t="s">
        <v>70</v>
      </c>
      <c r="AJ13" s="175" t="s">
        <v>70</v>
      </c>
      <c r="AK13" s="175"/>
      <c r="AL13" s="193"/>
    </row>
    <row r="14" spans="1:38" s="5" customFormat="1" ht="26.25" customHeight="1" thickBot="1" x14ac:dyDescent="0.25">
      <c r="A14" s="37" t="s">
        <v>71</v>
      </c>
      <c r="B14" s="37" t="s">
        <v>0</v>
      </c>
      <c r="C14" s="37" t="s">
        <v>72</v>
      </c>
      <c r="D14" s="38"/>
      <c r="E14" s="39">
        <v>11.206552751961661</v>
      </c>
      <c r="F14" s="39">
        <v>0.83327756019121857</v>
      </c>
      <c r="G14" s="39">
        <v>20.078885157792879</v>
      </c>
      <c r="H14" s="39">
        <v>7.2703700000000005E-7</v>
      </c>
      <c r="I14" s="39">
        <v>0.68357047351706635</v>
      </c>
      <c r="J14" s="39">
        <v>0.8607844425134864</v>
      </c>
      <c r="K14" s="39">
        <v>0.95452757871943583</v>
      </c>
      <c r="L14" s="39">
        <v>1.4909582043801184E-2</v>
      </c>
      <c r="M14" s="39">
        <v>3.7888931927454266</v>
      </c>
      <c r="N14" s="39">
        <v>1.2327974755557873</v>
      </c>
      <c r="O14" s="39">
        <v>0.15467852201644999</v>
      </c>
      <c r="P14" s="39">
        <v>0.22354161650645618</v>
      </c>
      <c r="Q14" s="39">
        <v>1.0701387222176522</v>
      </c>
      <c r="R14" s="39">
        <v>0.72597765060402786</v>
      </c>
      <c r="S14" s="39">
        <v>0.12599095859334458</v>
      </c>
      <c r="T14" s="39">
        <v>0.79988521760915954</v>
      </c>
      <c r="U14" s="39">
        <v>3.304306232569056</v>
      </c>
      <c r="V14" s="39">
        <v>1.7469651630594392</v>
      </c>
      <c r="W14" s="39">
        <v>0.99262712405357501</v>
      </c>
      <c r="X14" s="39">
        <v>2.4945651272044827E-2</v>
      </c>
      <c r="Y14" s="39">
        <v>3.6304159505257561E-2</v>
      </c>
      <c r="Z14" s="39">
        <v>1.5017678053660952E-2</v>
      </c>
      <c r="AA14" s="39">
        <v>9.7935593729919276E-3</v>
      </c>
      <c r="AB14" s="39">
        <v>0.10579054584362184</v>
      </c>
      <c r="AC14" s="39">
        <v>0.44683096782245274</v>
      </c>
      <c r="AD14" s="39">
        <v>0.11174582324186037</v>
      </c>
      <c r="AE14" s="192"/>
      <c r="AF14" s="39">
        <v>622.39769208000007</v>
      </c>
      <c r="AG14" s="39">
        <v>98837.567951850026</v>
      </c>
      <c r="AH14" s="39">
        <v>32984.846089200029</v>
      </c>
      <c r="AI14" s="39">
        <v>20017.482034969995</v>
      </c>
      <c r="AJ14" s="39">
        <v>14.540739999999998</v>
      </c>
      <c r="AK14" s="39" t="s">
        <v>422</v>
      </c>
      <c r="AL14" s="40" t="s">
        <v>70</v>
      </c>
    </row>
    <row r="15" spans="1:38" s="5" customFormat="1" ht="26.25" customHeight="1" thickBot="1" x14ac:dyDescent="0.25">
      <c r="A15" s="37" t="s">
        <v>73</v>
      </c>
      <c r="B15" s="37" t="s">
        <v>21</v>
      </c>
      <c r="C15" s="37" t="s">
        <v>74</v>
      </c>
      <c r="D15" s="38"/>
      <c r="E15" s="39">
        <v>1.4501278201080001</v>
      </c>
      <c r="F15" s="39">
        <v>3.6614614581599999E-3</v>
      </c>
      <c r="G15" s="39">
        <v>0.33327001775155274</v>
      </c>
      <c r="H15" s="39" t="s">
        <v>441</v>
      </c>
      <c r="I15" s="39">
        <v>2.4411694554840001E-2</v>
      </c>
      <c r="J15" s="39">
        <v>2.608231731084E-2</v>
      </c>
      <c r="K15" s="39">
        <v>2.882309703084E-2</v>
      </c>
      <c r="L15" s="39">
        <v>4.189177834315441E-3</v>
      </c>
      <c r="M15" s="39">
        <v>0.30601842121560002</v>
      </c>
      <c r="N15" s="39">
        <v>3.5389821211279197E-2</v>
      </c>
      <c r="O15" s="39">
        <v>4.6708845991693199E-2</v>
      </c>
      <c r="P15" s="39">
        <v>8.0450083154399998E-3</v>
      </c>
      <c r="Q15" s="39">
        <v>8.7443867319359977E-3</v>
      </c>
      <c r="R15" s="39">
        <v>0.14266257109496816</v>
      </c>
      <c r="S15" s="39">
        <v>7.1283649736096813E-2</v>
      </c>
      <c r="T15" s="39">
        <v>0.23787232066975492</v>
      </c>
      <c r="U15" s="39">
        <v>3.3624733807327202E-2</v>
      </c>
      <c r="V15" s="39">
        <v>0.38370489450727918</v>
      </c>
      <c r="W15" s="39">
        <v>2.098143714E-3</v>
      </c>
      <c r="X15" s="39">
        <v>1.6558092935999997E-5</v>
      </c>
      <c r="Y15" s="39">
        <v>3.0138523740000003E-5</v>
      </c>
      <c r="Z15" s="39">
        <v>1.6911070883999999E-5</v>
      </c>
      <c r="AA15" s="39">
        <v>1.7559627936E-5</v>
      </c>
      <c r="AB15" s="39">
        <v>1.2054573955130399E-4</v>
      </c>
      <c r="AC15" s="39" t="s">
        <v>422</v>
      </c>
      <c r="AD15" s="39" t="s">
        <v>422</v>
      </c>
      <c r="AE15" s="192"/>
      <c r="AF15" s="39" t="s">
        <v>456</v>
      </c>
      <c r="AG15" s="39" t="s">
        <v>440</v>
      </c>
      <c r="AH15" s="39" t="s">
        <v>456</v>
      </c>
      <c r="AI15" s="39" t="s">
        <v>440</v>
      </c>
      <c r="AJ15" s="39" t="s">
        <v>440</v>
      </c>
      <c r="AK15" s="39" t="s">
        <v>422</v>
      </c>
      <c r="AL15" s="40" t="s">
        <v>70</v>
      </c>
    </row>
    <row r="16" spans="1:38" s="5" customFormat="1" ht="26.25" customHeight="1" thickBot="1" x14ac:dyDescent="0.25">
      <c r="A16" s="37" t="s">
        <v>73</v>
      </c>
      <c r="B16" s="37" t="s">
        <v>1</v>
      </c>
      <c r="C16" s="37" t="s">
        <v>75</v>
      </c>
      <c r="D16" s="38"/>
      <c r="E16" s="39">
        <v>5.9727971600000011E-4</v>
      </c>
      <c r="F16" s="39">
        <v>3.7471268200000004E-5</v>
      </c>
      <c r="G16" s="39">
        <v>5.9498062088799988E-5</v>
      </c>
      <c r="H16" s="39" t="s">
        <v>441</v>
      </c>
      <c r="I16" s="39">
        <v>1.4127518880000001E-5</v>
      </c>
      <c r="J16" s="39">
        <v>1.4330018879999999E-5</v>
      </c>
      <c r="K16" s="39">
        <v>1.4735018880000001E-5</v>
      </c>
      <c r="L16" s="39">
        <v>1.2675424586400001E-6</v>
      </c>
      <c r="M16" s="39">
        <v>2.7671127360000004E-4</v>
      </c>
      <c r="N16" s="39">
        <v>2.8303309117200004E-5</v>
      </c>
      <c r="O16" s="39">
        <v>2.9773097581999992E-6</v>
      </c>
      <c r="P16" s="39">
        <v>1.2264586040000002E-6</v>
      </c>
      <c r="Q16" s="39">
        <v>2.3782616160000003E-6</v>
      </c>
      <c r="R16" s="39">
        <v>2.7485916854048004E-5</v>
      </c>
      <c r="S16" s="39">
        <v>1.2626171605404798E-5</v>
      </c>
      <c r="T16" s="39">
        <v>3.4272246666784792E-4</v>
      </c>
      <c r="U16" s="39">
        <v>2.1113499280000003E-7</v>
      </c>
      <c r="V16" s="39">
        <v>1.1510539671720003E-4</v>
      </c>
      <c r="W16" s="39">
        <v>3.1660412400000005E-5</v>
      </c>
      <c r="X16" s="39">
        <v>1.1153329920000001E-5</v>
      </c>
      <c r="Y16" s="39">
        <v>1.3509371159999998E-5</v>
      </c>
      <c r="Z16" s="39">
        <v>7.8603304319999992E-5</v>
      </c>
      <c r="AA16" s="39">
        <v>4.2331237199999998E-6</v>
      </c>
      <c r="AB16" s="39">
        <v>7.0306900361984012E-5</v>
      </c>
      <c r="AC16" s="39">
        <v>1.0125E-6</v>
      </c>
      <c r="AD16" s="39">
        <v>1.4174999999999999E-9</v>
      </c>
      <c r="AE16" s="192"/>
      <c r="AF16" s="39">
        <v>1.1410412400000001</v>
      </c>
      <c r="AG16" s="39" t="s">
        <v>440</v>
      </c>
      <c r="AH16" s="39">
        <v>9.9895447999999991</v>
      </c>
      <c r="AI16" s="39">
        <v>0.20250000000000001</v>
      </c>
      <c r="AJ16" s="39" t="s">
        <v>440</v>
      </c>
      <c r="AK16" s="39" t="s">
        <v>422</v>
      </c>
      <c r="AL16" s="40" t="s">
        <v>70</v>
      </c>
    </row>
    <row r="17" spans="1:38" s="5" customFormat="1" ht="26.25" customHeight="1" thickBot="1" x14ac:dyDescent="0.25">
      <c r="A17" s="37" t="s">
        <v>73</v>
      </c>
      <c r="B17" s="37" t="s">
        <v>2</v>
      </c>
      <c r="C17" s="37" t="s">
        <v>76</v>
      </c>
      <c r="D17" s="38"/>
      <c r="E17" s="39">
        <v>7.9383668511599989E-2</v>
      </c>
      <c r="F17" s="39">
        <v>4.5409517701919984E-3</v>
      </c>
      <c r="G17" s="39">
        <v>5.6066712161760004E-4</v>
      </c>
      <c r="H17" s="39" t="s">
        <v>441</v>
      </c>
      <c r="I17" s="39">
        <v>8.8883519831999978E-4</v>
      </c>
      <c r="J17" s="39">
        <v>8.8883519831999978E-4</v>
      </c>
      <c r="K17" s="39">
        <v>8.8883519831999978E-4</v>
      </c>
      <c r="L17" s="39">
        <v>4.7660491709280004E-5</v>
      </c>
      <c r="M17" s="39">
        <v>5.8504478464800003E-2</v>
      </c>
      <c r="N17" s="39">
        <v>3.2217139943999996E-6</v>
      </c>
      <c r="O17" s="39">
        <v>5.081823323999999E-7</v>
      </c>
      <c r="P17" s="39">
        <v>2.0882143296E-4</v>
      </c>
      <c r="Q17" s="39">
        <v>2.3369361955199997E-4</v>
      </c>
      <c r="R17" s="39">
        <v>1.8612620904959998E-6</v>
      </c>
      <c r="S17" s="39">
        <v>2.2619870904959995E-7</v>
      </c>
      <c r="T17" s="39">
        <v>1.3808222580959998E-6</v>
      </c>
      <c r="U17" s="39">
        <v>2.2927202625599997E-5</v>
      </c>
      <c r="V17" s="39">
        <v>2.5384888994399996E-5</v>
      </c>
      <c r="W17" s="39" t="s">
        <v>422</v>
      </c>
      <c r="X17" s="39" t="s">
        <v>422</v>
      </c>
      <c r="Y17" s="39" t="s">
        <v>422</v>
      </c>
      <c r="Z17" s="39" t="s">
        <v>422</v>
      </c>
      <c r="AA17" s="39" t="s">
        <v>422</v>
      </c>
      <c r="AB17" s="39">
        <v>1.1372086713775999E-5</v>
      </c>
      <c r="AC17" s="39" t="s">
        <v>422</v>
      </c>
      <c r="AD17" s="39" t="s">
        <v>422</v>
      </c>
      <c r="AE17" s="192"/>
      <c r="AF17" s="39" t="s">
        <v>440</v>
      </c>
      <c r="AG17" s="39">
        <v>0.16478000000000001</v>
      </c>
      <c r="AH17" s="39">
        <v>1952.5843296000003</v>
      </c>
      <c r="AI17" s="39" t="s">
        <v>440</v>
      </c>
      <c r="AJ17" s="39" t="s">
        <v>440</v>
      </c>
      <c r="AK17" s="39" t="s">
        <v>422</v>
      </c>
      <c r="AL17" s="40" t="s">
        <v>70</v>
      </c>
    </row>
    <row r="18" spans="1:38" s="5" customFormat="1" ht="26.25" customHeight="1" thickBot="1" x14ac:dyDescent="0.25">
      <c r="A18" s="37" t="s">
        <v>73</v>
      </c>
      <c r="B18" s="37" t="s">
        <v>4</v>
      </c>
      <c r="C18" s="37" t="s">
        <v>77</v>
      </c>
      <c r="D18" s="38"/>
      <c r="E18" s="39">
        <v>0.60823828455447004</v>
      </c>
      <c r="F18" s="39">
        <v>7.8385918751999988E-4</v>
      </c>
      <c r="G18" s="39">
        <v>3.5826063254868002E-3</v>
      </c>
      <c r="H18" s="39" t="s">
        <v>441</v>
      </c>
      <c r="I18" s="39">
        <v>3.4955509989600015E-4</v>
      </c>
      <c r="J18" s="39">
        <v>4.154497338960001E-4</v>
      </c>
      <c r="K18" s="39">
        <v>4.154497338960001E-4</v>
      </c>
      <c r="L18" s="39">
        <v>6.9944277081600016E-6</v>
      </c>
      <c r="M18" s="39">
        <v>2.3782200079999996E-2</v>
      </c>
      <c r="N18" s="39">
        <v>6.656579692739999E-5</v>
      </c>
      <c r="O18" s="39">
        <v>2.0886995078999996E-6</v>
      </c>
      <c r="P18" s="39">
        <v>3.7422870479999993E-5</v>
      </c>
      <c r="Q18" s="39">
        <v>6.028249759199999E-5</v>
      </c>
      <c r="R18" s="39">
        <v>1.3212932388321596E-4</v>
      </c>
      <c r="S18" s="39">
        <v>1.9802395788321595E-5</v>
      </c>
      <c r="T18" s="39">
        <v>1.3181208753953167E-3</v>
      </c>
      <c r="U18" s="39">
        <v>4.9537825516800004E-6</v>
      </c>
      <c r="V18" s="39">
        <v>3.3618479927399981E-5</v>
      </c>
      <c r="W18" s="39">
        <v>6.5894634000000004E-5</v>
      </c>
      <c r="X18" s="39">
        <v>6.5894634000000004E-6</v>
      </c>
      <c r="Y18" s="39">
        <v>1.3178926800000001E-5</v>
      </c>
      <c r="Z18" s="39">
        <v>6.5894634000000004E-6</v>
      </c>
      <c r="AA18" s="39">
        <v>6.5894634000000004E-6</v>
      </c>
      <c r="AB18" s="39">
        <v>2.7525036725519993E-5</v>
      </c>
      <c r="AC18" s="39" t="s">
        <v>440</v>
      </c>
      <c r="AD18" s="39" t="s">
        <v>440</v>
      </c>
      <c r="AE18" s="192"/>
      <c r="AF18" s="39">
        <v>340.81821200000002</v>
      </c>
      <c r="AG18" s="39">
        <v>1910.4703691500001</v>
      </c>
      <c r="AH18" s="39">
        <v>2326.5260431999995</v>
      </c>
      <c r="AI18" s="39" t="s">
        <v>440</v>
      </c>
      <c r="AJ18" s="39" t="s">
        <v>440</v>
      </c>
      <c r="AK18" s="39" t="s">
        <v>422</v>
      </c>
      <c r="AL18" s="40" t="s">
        <v>70</v>
      </c>
    </row>
    <row r="19" spans="1:38" s="5" customFormat="1" ht="26.25" customHeight="1" thickBot="1" x14ac:dyDescent="0.25">
      <c r="A19" s="37" t="s">
        <v>73</v>
      </c>
      <c r="B19" s="37" t="s">
        <v>78</v>
      </c>
      <c r="C19" s="37" t="s">
        <v>79</v>
      </c>
      <c r="D19" s="38"/>
      <c r="E19" s="39">
        <v>1.2572315730478001</v>
      </c>
      <c r="F19" s="39">
        <v>4.5612987016194997E-2</v>
      </c>
      <c r="G19" s="39">
        <v>12.967211237988884</v>
      </c>
      <c r="H19" s="39" t="s">
        <v>441</v>
      </c>
      <c r="I19" s="39">
        <v>0.11056113339775996</v>
      </c>
      <c r="J19" s="39">
        <v>0.12492021938353995</v>
      </c>
      <c r="K19" s="39">
        <v>0.12715487768753994</v>
      </c>
      <c r="L19" s="39">
        <v>7.8373424671426412E-3</v>
      </c>
      <c r="M19" s="39">
        <v>1.3759375917440688</v>
      </c>
      <c r="N19" s="39">
        <v>8.400089373343432E-2</v>
      </c>
      <c r="O19" s="39">
        <v>2.5517166095465674E-2</v>
      </c>
      <c r="P19" s="39">
        <v>7.3000014050814931E-3</v>
      </c>
      <c r="Q19" s="39">
        <v>4.8093489896396974E-2</v>
      </c>
      <c r="R19" s="39">
        <v>5.7266319564398614E-2</v>
      </c>
      <c r="S19" s="39">
        <v>6.6748264762734918E-2</v>
      </c>
      <c r="T19" s="39">
        <v>1.859582778000491</v>
      </c>
      <c r="U19" s="39">
        <v>7.2124046364641953E-2</v>
      </c>
      <c r="V19" s="39">
        <v>1.2676192631897729</v>
      </c>
      <c r="W19" s="39">
        <v>0.16025826267431509</v>
      </c>
      <c r="X19" s="39">
        <v>1.1521885032432486E-2</v>
      </c>
      <c r="Y19" s="39">
        <v>1.8264060107357368E-2</v>
      </c>
      <c r="Z19" s="39">
        <v>7.5884428615177477E-3</v>
      </c>
      <c r="AA19" s="39">
        <v>4.6289888044022207E-3</v>
      </c>
      <c r="AB19" s="39">
        <v>4.5234341810333839E-2</v>
      </c>
      <c r="AC19" s="39">
        <v>2.262500070135132E-2</v>
      </c>
      <c r="AD19" s="39">
        <v>4.1733968786183685E-4</v>
      </c>
      <c r="AE19" s="192"/>
      <c r="AF19" s="39">
        <v>7240.4262147180025</v>
      </c>
      <c r="AG19" s="39">
        <v>8481.2644715000006</v>
      </c>
      <c r="AH19" s="39">
        <v>6074.8686844000013</v>
      </c>
      <c r="AI19" s="39">
        <v>2156.1841755</v>
      </c>
      <c r="AJ19" s="39" t="s">
        <v>440</v>
      </c>
      <c r="AK19" s="39" t="s">
        <v>422</v>
      </c>
      <c r="AL19" s="40" t="s">
        <v>70</v>
      </c>
    </row>
    <row r="20" spans="1:38" s="5" customFormat="1" ht="26.25" customHeight="1" thickBot="1" x14ac:dyDescent="0.25">
      <c r="A20" s="37" t="s">
        <v>73</v>
      </c>
      <c r="B20" s="37" t="s">
        <v>5</v>
      </c>
      <c r="C20" s="37" t="s">
        <v>80</v>
      </c>
      <c r="D20" s="38"/>
      <c r="E20" s="39">
        <v>0.31758401742660003</v>
      </c>
      <c r="F20" s="39">
        <v>2.0043455047139998E-2</v>
      </c>
      <c r="G20" s="39">
        <v>0.21474303564592082</v>
      </c>
      <c r="H20" s="39" t="s">
        <v>441</v>
      </c>
      <c r="I20" s="39">
        <v>0.100981651204592</v>
      </c>
      <c r="J20" s="39">
        <v>0.11630512032291199</v>
      </c>
      <c r="K20" s="39">
        <v>0.12843058900819201</v>
      </c>
      <c r="L20" s="39">
        <v>7.8797819057217985E-3</v>
      </c>
      <c r="M20" s="39">
        <v>0.43435582087466007</v>
      </c>
      <c r="N20" s="39">
        <v>4.3263537644853599E-2</v>
      </c>
      <c r="O20" s="39">
        <v>1.7806684568526562E-2</v>
      </c>
      <c r="P20" s="39">
        <v>1.4132642867374001E-3</v>
      </c>
      <c r="Q20" s="39">
        <v>5.6735500959220005E-4</v>
      </c>
      <c r="R20" s="39">
        <v>3.2364952906389098E-2</v>
      </c>
      <c r="S20" s="39">
        <v>8.8391863575464271E-3</v>
      </c>
      <c r="T20" s="39">
        <v>3.7705988412968885E-3</v>
      </c>
      <c r="U20" s="39">
        <v>8.2000024954040004E-4</v>
      </c>
      <c r="V20" s="39">
        <v>0.70846551947622549</v>
      </c>
      <c r="W20" s="39">
        <v>0.14287877559950002</v>
      </c>
      <c r="X20" s="39">
        <v>1.4484310725400002E-2</v>
      </c>
      <c r="Y20" s="39">
        <v>2.2929238934702705E-2</v>
      </c>
      <c r="Z20" s="39">
        <v>7.4450553905227009E-3</v>
      </c>
      <c r="AA20" s="39">
        <v>5.8447767776473531E-3</v>
      </c>
      <c r="AB20" s="39">
        <v>8.5736999964150629E-2</v>
      </c>
      <c r="AC20" s="39">
        <v>6.8632879501240012E-3</v>
      </c>
      <c r="AD20" s="39">
        <v>1.0885584455393456E-2</v>
      </c>
      <c r="AE20" s="192"/>
      <c r="AF20" s="39">
        <v>1.4511305999999999</v>
      </c>
      <c r="AG20" s="39">
        <v>63.976655199999996</v>
      </c>
      <c r="AH20" s="39">
        <v>731.54195279999988</v>
      </c>
      <c r="AI20" s="39">
        <v>5930.8032331800014</v>
      </c>
      <c r="AJ20" s="39" t="s">
        <v>440</v>
      </c>
      <c r="AK20" s="39" t="s">
        <v>422</v>
      </c>
      <c r="AL20" s="40" t="s">
        <v>70</v>
      </c>
    </row>
    <row r="21" spans="1:38" s="5" customFormat="1" ht="26.25" customHeight="1" thickBot="1" x14ac:dyDescent="0.25">
      <c r="A21" s="37" t="s">
        <v>73</v>
      </c>
      <c r="B21" s="37" t="s">
        <v>81</v>
      </c>
      <c r="C21" s="37" t="s">
        <v>82</v>
      </c>
      <c r="D21" s="38"/>
      <c r="E21" s="39">
        <v>0.81487358251713937</v>
      </c>
      <c r="F21" s="39">
        <v>6.7536858571120004E-2</v>
      </c>
      <c r="G21" s="39">
        <v>8.7096066243057643E-2</v>
      </c>
      <c r="H21" s="39" t="s">
        <v>441</v>
      </c>
      <c r="I21" s="39">
        <v>9.5909651170637364E-2</v>
      </c>
      <c r="J21" s="39">
        <v>9.9079534089437385E-2</v>
      </c>
      <c r="K21" s="39">
        <v>0.10389119585423739</v>
      </c>
      <c r="L21" s="39">
        <v>1.5194392416780377E-2</v>
      </c>
      <c r="M21" s="39">
        <v>0.84593399673895942</v>
      </c>
      <c r="N21" s="39">
        <v>6.8212880339932294E-2</v>
      </c>
      <c r="O21" s="39">
        <v>3.0422785560214934E-2</v>
      </c>
      <c r="P21" s="39">
        <v>2.0954539076547007E-3</v>
      </c>
      <c r="Q21" s="39">
        <v>1.2550696729502011E-3</v>
      </c>
      <c r="R21" s="39">
        <v>5.6603260664974051E-2</v>
      </c>
      <c r="S21" s="39">
        <v>1.5121030734251004E-2</v>
      </c>
      <c r="T21" s="39">
        <v>3.4141190380778529E-2</v>
      </c>
      <c r="U21" s="39">
        <v>1.3555030867240482E-3</v>
      </c>
      <c r="V21" s="39">
        <v>1.2069300931154394</v>
      </c>
      <c r="W21" s="39">
        <v>0.23870187899372128</v>
      </c>
      <c r="X21" s="39">
        <v>2.4418202467760261E-2</v>
      </c>
      <c r="Y21" s="39">
        <v>3.8727446523775022E-2</v>
      </c>
      <c r="Z21" s="39">
        <v>1.5653154227424079E-2</v>
      </c>
      <c r="AA21" s="39">
        <v>9.8221576294166991E-3</v>
      </c>
      <c r="AB21" s="39">
        <v>0.10197803464186839</v>
      </c>
      <c r="AC21" s="39">
        <v>1.1710837010549403E-2</v>
      </c>
      <c r="AD21" s="39">
        <v>5.5310024810536155E-3</v>
      </c>
      <c r="AE21" s="192"/>
      <c r="AF21" s="39">
        <v>203.49483050999996</v>
      </c>
      <c r="AG21" s="39">
        <v>35.170660069999997</v>
      </c>
      <c r="AH21" s="39">
        <v>4786.3871052000004</v>
      </c>
      <c r="AI21" s="39">
        <v>2336.7520519500004</v>
      </c>
      <c r="AJ21" s="39" t="s">
        <v>440</v>
      </c>
      <c r="AK21" s="39" t="s">
        <v>422</v>
      </c>
      <c r="AL21" s="40" t="s">
        <v>70</v>
      </c>
    </row>
    <row r="22" spans="1:38" s="5" customFormat="1" ht="26.25" customHeight="1" thickBot="1" x14ac:dyDescent="0.25">
      <c r="A22" s="37" t="s">
        <v>73</v>
      </c>
      <c r="B22" s="37" t="s">
        <v>3</v>
      </c>
      <c r="C22" s="37" t="s">
        <v>83</v>
      </c>
      <c r="D22" s="38"/>
      <c r="E22" s="39">
        <v>0.7380525180005798</v>
      </c>
      <c r="F22" s="39">
        <v>0.1029987641777</v>
      </c>
      <c r="G22" s="39">
        <v>5.3804858135805274E-2</v>
      </c>
      <c r="H22" s="39">
        <v>1.9872732599999999E-4</v>
      </c>
      <c r="I22" s="39">
        <v>3.1036227918499994E-2</v>
      </c>
      <c r="J22" s="39">
        <v>3.6832523343499984E-2</v>
      </c>
      <c r="K22" s="39">
        <v>4.4044760308499992E-2</v>
      </c>
      <c r="L22" s="39">
        <v>6.8914546664982403E-3</v>
      </c>
      <c r="M22" s="39">
        <v>0.43398992513665996</v>
      </c>
      <c r="N22" s="39">
        <v>1.1008328657357401E-2</v>
      </c>
      <c r="O22" s="39">
        <v>2.2436616757262606E-3</v>
      </c>
      <c r="P22" s="39">
        <v>1.6529627077131997E-3</v>
      </c>
      <c r="Q22" s="39">
        <v>5.725783682348002E-4</v>
      </c>
      <c r="R22" s="39">
        <v>5.0294845451819056E-3</v>
      </c>
      <c r="S22" s="39">
        <v>2.0584405972297907E-3</v>
      </c>
      <c r="T22" s="39">
        <v>9.6681582333402755E-3</v>
      </c>
      <c r="U22" s="39">
        <v>2.9250521338199998E-4</v>
      </c>
      <c r="V22" s="39">
        <v>9.5426712245540612E-2</v>
      </c>
      <c r="W22" s="39">
        <v>1.0947960754184E-2</v>
      </c>
      <c r="X22" s="39">
        <v>3.896568618101864E-3</v>
      </c>
      <c r="Y22" s="39">
        <v>5.5136743232284003E-3</v>
      </c>
      <c r="Z22" s="39">
        <v>3.7722560574153519E-3</v>
      </c>
      <c r="AA22" s="39">
        <v>1.5675119332288399E-3</v>
      </c>
      <c r="AB22" s="39">
        <v>2.3866790711236097E-2</v>
      </c>
      <c r="AC22" s="39">
        <v>8.5550079680000014E-4</v>
      </c>
      <c r="AD22" s="39">
        <v>7.5421076663000006E-3</v>
      </c>
      <c r="AE22" s="192"/>
      <c r="AF22" s="39">
        <v>1309.7476337100002</v>
      </c>
      <c r="AG22" s="39">
        <v>1332.0053108400004</v>
      </c>
      <c r="AH22" s="39">
        <v>10826.2459648</v>
      </c>
      <c r="AI22" s="39">
        <v>491.96815499999997</v>
      </c>
      <c r="AJ22" s="39">
        <v>245.96651299999996</v>
      </c>
      <c r="AK22" s="39" t="s">
        <v>422</v>
      </c>
      <c r="AL22" s="40" t="s">
        <v>70</v>
      </c>
    </row>
    <row r="23" spans="1:38" s="5" customFormat="1" ht="26.25" customHeight="1" thickBot="1" x14ac:dyDescent="0.25">
      <c r="A23" s="37" t="s">
        <v>84</v>
      </c>
      <c r="B23" s="37" t="s">
        <v>85</v>
      </c>
      <c r="C23" s="37" t="s">
        <v>86</v>
      </c>
      <c r="D23" s="41"/>
      <c r="E23" s="39">
        <v>0.976252810736842</v>
      </c>
      <c r="F23" s="39">
        <v>0.10103912905263157</v>
      </c>
      <c r="G23" s="39">
        <v>3.5732033794050338E-4</v>
      </c>
      <c r="H23" s="39">
        <v>2.3935831578947365E-4</v>
      </c>
      <c r="I23" s="39">
        <v>6.2951237052631573E-2</v>
      </c>
      <c r="J23" s="39">
        <v>6.2951237052631573E-2</v>
      </c>
      <c r="K23" s="39">
        <v>6.2951237052631573E-2</v>
      </c>
      <c r="L23" s="39" t="s">
        <v>422</v>
      </c>
      <c r="M23" s="39">
        <v>0.32235581178947365</v>
      </c>
      <c r="N23" s="39" t="s">
        <v>422</v>
      </c>
      <c r="O23" s="39">
        <v>2.9919789473684209E-4</v>
      </c>
      <c r="P23" s="39" t="s">
        <v>422</v>
      </c>
      <c r="Q23" s="39" t="s">
        <v>422</v>
      </c>
      <c r="R23" s="39">
        <v>1.4959894736842104E-3</v>
      </c>
      <c r="S23" s="39">
        <v>5.0863642105263153E-2</v>
      </c>
      <c r="T23" s="39">
        <v>2.094385263157895E-3</v>
      </c>
      <c r="U23" s="39">
        <v>2.9919789473684209E-4</v>
      </c>
      <c r="V23" s="39">
        <v>2.9919789473684209E-2</v>
      </c>
      <c r="W23" s="39" t="s">
        <v>422</v>
      </c>
      <c r="X23" s="39">
        <v>8.9759368421052626E-4</v>
      </c>
      <c r="Y23" s="39">
        <v>1.4959894736842104E-3</v>
      </c>
      <c r="Z23" s="39" t="s">
        <v>422</v>
      </c>
      <c r="AA23" s="39" t="s">
        <v>422</v>
      </c>
      <c r="AB23" s="39">
        <v>2.3935831578947367E-3</v>
      </c>
      <c r="AC23" s="39" t="s">
        <v>422</v>
      </c>
      <c r="AD23" s="39" t="s">
        <v>422</v>
      </c>
      <c r="AE23" s="192"/>
      <c r="AF23" s="39">
        <v>1257.4389922105263</v>
      </c>
      <c r="AG23" s="39" t="s">
        <v>422</v>
      </c>
      <c r="AH23" s="39" t="s">
        <v>422</v>
      </c>
      <c r="AI23" s="39" t="s">
        <v>422</v>
      </c>
      <c r="AJ23" s="39" t="s">
        <v>422</v>
      </c>
      <c r="AK23" s="39" t="s">
        <v>422</v>
      </c>
      <c r="AL23" s="40" t="s">
        <v>70</v>
      </c>
    </row>
    <row r="24" spans="1:38" s="5" customFormat="1" ht="26.25" customHeight="1" thickBot="1" x14ac:dyDescent="0.25">
      <c r="A24" s="42" t="s">
        <v>73</v>
      </c>
      <c r="B24" s="37" t="s">
        <v>87</v>
      </c>
      <c r="C24" s="37" t="s">
        <v>88</v>
      </c>
      <c r="D24" s="38"/>
      <c r="E24" s="39">
        <v>0.72622566055528004</v>
      </c>
      <c r="F24" s="39">
        <v>5.1110608501199903E-2</v>
      </c>
      <c r="G24" s="39">
        <v>0.16259501277361812</v>
      </c>
      <c r="H24" s="39" t="s">
        <v>441</v>
      </c>
      <c r="I24" s="39">
        <v>0.10685099908679592</v>
      </c>
      <c r="J24" s="39">
        <v>0.11075596905659597</v>
      </c>
      <c r="K24" s="39">
        <v>0.11645296279819596</v>
      </c>
      <c r="L24" s="39">
        <v>1.4984701005562316E-2</v>
      </c>
      <c r="M24" s="39">
        <v>0.95221199575800008</v>
      </c>
      <c r="N24" s="39">
        <v>8.5586024570105834E-2</v>
      </c>
      <c r="O24" s="39">
        <v>3.1821809910942987E-2</v>
      </c>
      <c r="P24" s="39">
        <v>2.700011017344398E-3</v>
      </c>
      <c r="Q24" s="39">
        <v>1.5666325955164021E-3</v>
      </c>
      <c r="R24" s="39">
        <v>6.1660842304626998E-2</v>
      </c>
      <c r="S24" s="39">
        <v>1.8502737959414251E-2</v>
      </c>
      <c r="T24" s="39">
        <v>6.5436905518858557E-2</v>
      </c>
      <c r="U24" s="39">
        <v>1.477886997418798E-3</v>
      </c>
      <c r="V24" s="39">
        <v>1.2698823003683051</v>
      </c>
      <c r="W24" s="39">
        <v>0.26925286399491571</v>
      </c>
      <c r="X24" s="39">
        <v>3.1126918516229642E-2</v>
      </c>
      <c r="Y24" s="39">
        <v>4.7503890412286601E-2</v>
      </c>
      <c r="Z24" s="39">
        <v>2.6624945120279159E-2</v>
      </c>
      <c r="AA24" s="39">
        <v>1.2478776123528658E-2</v>
      </c>
      <c r="AB24" s="39">
        <v>9.656451569131165E-2</v>
      </c>
      <c r="AC24" s="39">
        <v>1.2212177206736795E-2</v>
      </c>
      <c r="AD24" s="39">
        <v>2.0760366773788418E-2</v>
      </c>
      <c r="AE24" s="192"/>
      <c r="AF24" s="39">
        <v>322.91892667999991</v>
      </c>
      <c r="AG24" s="39">
        <v>122.01980999999999</v>
      </c>
      <c r="AH24" s="39">
        <v>4366.9974916000028</v>
      </c>
      <c r="AI24" s="39">
        <v>2426.1972958000001</v>
      </c>
      <c r="AJ24" s="39" t="s">
        <v>440</v>
      </c>
      <c r="AK24" s="39" t="s">
        <v>422</v>
      </c>
      <c r="AL24" s="40" t="s">
        <v>70</v>
      </c>
    </row>
    <row r="25" spans="1:38" s="5" customFormat="1" ht="26.25" customHeight="1" thickBot="1" x14ac:dyDescent="0.25">
      <c r="A25" s="37" t="s">
        <v>89</v>
      </c>
      <c r="B25" s="37" t="s">
        <v>90</v>
      </c>
      <c r="C25" s="37" t="s">
        <v>91</v>
      </c>
      <c r="D25" s="38"/>
      <c r="E25" s="39">
        <v>0.21556461490135326</v>
      </c>
      <c r="F25" s="39">
        <v>9.8169474303484924E-3</v>
      </c>
      <c r="G25" s="39">
        <v>2.4407338138300001E-2</v>
      </c>
      <c r="H25" s="39" t="s">
        <v>422</v>
      </c>
      <c r="I25" s="39">
        <v>2.9477890000000002E-4</v>
      </c>
      <c r="J25" s="39">
        <v>2.9477890000000002E-4</v>
      </c>
      <c r="K25" s="39">
        <v>2.9477890000000002E-4</v>
      </c>
      <c r="L25" s="39" t="s">
        <v>441</v>
      </c>
      <c r="M25" s="39">
        <v>9.8062090277189998E-2</v>
      </c>
      <c r="N25" s="39" t="s">
        <v>422</v>
      </c>
      <c r="O25" s="39" t="s">
        <v>441</v>
      </c>
      <c r="P25" s="39" t="s">
        <v>441</v>
      </c>
      <c r="Q25" s="39" t="s">
        <v>441</v>
      </c>
      <c r="R25" s="39" t="s">
        <v>441</v>
      </c>
      <c r="S25" s="39" t="s">
        <v>441</v>
      </c>
      <c r="T25" s="39" t="s">
        <v>441</v>
      </c>
      <c r="U25" s="39" t="s">
        <v>441</v>
      </c>
      <c r="V25" s="39" t="s">
        <v>441</v>
      </c>
      <c r="W25" s="39" t="s">
        <v>441</v>
      </c>
      <c r="X25" s="39" t="s">
        <v>441</v>
      </c>
      <c r="Y25" s="39" t="s">
        <v>441</v>
      </c>
      <c r="Z25" s="39" t="s">
        <v>441</v>
      </c>
      <c r="AA25" s="39" t="s">
        <v>441</v>
      </c>
      <c r="AB25" s="39" t="s">
        <v>441</v>
      </c>
      <c r="AC25" s="39" t="s">
        <v>422</v>
      </c>
      <c r="AD25" s="39" t="s">
        <v>422</v>
      </c>
      <c r="AE25" s="192"/>
      <c r="AF25" s="39">
        <v>1252.9100222721966</v>
      </c>
      <c r="AG25" s="39" t="s">
        <v>422</v>
      </c>
      <c r="AH25" s="39" t="s">
        <v>422</v>
      </c>
      <c r="AI25" s="39" t="s">
        <v>422</v>
      </c>
      <c r="AJ25" s="39" t="s">
        <v>422</v>
      </c>
      <c r="AK25" s="39" t="s">
        <v>422</v>
      </c>
      <c r="AL25" s="40" t="s">
        <v>70</v>
      </c>
    </row>
    <row r="26" spans="1:38" s="5" customFormat="1" ht="26.25" customHeight="1" thickBot="1" x14ac:dyDescent="0.25">
      <c r="A26" s="37" t="s">
        <v>89</v>
      </c>
      <c r="B26" s="37" t="s">
        <v>92</v>
      </c>
      <c r="C26" s="37" t="s">
        <v>93</v>
      </c>
      <c r="D26" s="38"/>
      <c r="E26" s="39">
        <v>2.9148991240906801E-2</v>
      </c>
      <c r="F26" s="39">
        <v>8.0330921470800007E-4</v>
      </c>
      <c r="G26" s="39">
        <v>1.5054530238000003E-3</v>
      </c>
      <c r="H26" s="39" t="s">
        <v>441</v>
      </c>
      <c r="I26" s="39">
        <v>4.7460827379350335E-6</v>
      </c>
      <c r="J26" s="39">
        <v>4.7460827379350335E-6</v>
      </c>
      <c r="K26" s="39">
        <v>4.7460827379350335E-6</v>
      </c>
      <c r="L26" s="39" t="s">
        <v>441</v>
      </c>
      <c r="M26" s="39">
        <v>2.8670081489E-2</v>
      </c>
      <c r="N26" s="39">
        <v>0.28476496427610204</v>
      </c>
      <c r="O26" s="39" t="s">
        <v>441</v>
      </c>
      <c r="P26" s="39" t="s">
        <v>441</v>
      </c>
      <c r="Q26" s="39" t="s">
        <v>441</v>
      </c>
      <c r="R26" s="39" t="s">
        <v>441</v>
      </c>
      <c r="S26" s="39" t="s">
        <v>441</v>
      </c>
      <c r="T26" s="39" t="s">
        <v>441</v>
      </c>
      <c r="U26" s="39" t="s">
        <v>441</v>
      </c>
      <c r="V26" s="39" t="s">
        <v>441</v>
      </c>
      <c r="W26" s="39" t="s">
        <v>441</v>
      </c>
      <c r="X26" s="39" t="s">
        <v>441</v>
      </c>
      <c r="Y26" s="39" t="s">
        <v>441</v>
      </c>
      <c r="Z26" s="39" t="s">
        <v>441</v>
      </c>
      <c r="AA26" s="39" t="s">
        <v>441</v>
      </c>
      <c r="AB26" s="39" t="s">
        <v>441</v>
      </c>
      <c r="AC26" s="39" t="s">
        <v>422</v>
      </c>
      <c r="AD26" s="39" t="s">
        <v>422</v>
      </c>
      <c r="AE26" s="192"/>
      <c r="AF26" s="39">
        <v>72.777938229857227</v>
      </c>
      <c r="AG26" s="39" t="s">
        <v>422</v>
      </c>
      <c r="AH26" s="39" t="s">
        <v>422</v>
      </c>
      <c r="AI26" s="39" t="s">
        <v>422</v>
      </c>
      <c r="AJ26" s="39" t="s">
        <v>422</v>
      </c>
      <c r="AK26" s="39" t="s">
        <v>422</v>
      </c>
      <c r="AL26" s="40" t="s">
        <v>70</v>
      </c>
    </row>
    <row r="27" spans="1:38" s="142" customFormat="1" ht="26.25" customHeight="1" thickBot="1" x14ac:dyDescent="0.25">
      <c r="A27" s="141" t="s">
        <v>94</v>
      </c>
      <c r="B27" s="141" t="s">
        <v>95</v>
      </c>
      <c r="C27" s="141" t="s">
        <v>96</v>
      </c>
      <c r="D27" s="38"/>
      <c r="E27" s="39">
        <v>15.307293271335782</v>
      </c>
      <c r="F27" s="39">
        <v>3.0405614853786469</v>
      </c>
      <c r="G27" s="39">
        <v>2.588206238173903E-2</v>
      </c>
      <c r="H27" s="39">
        <v>0.69403173600246704</v>
      </c>
      <c r="I27" s="39">
        <v>0.77653918115789256</v>
      </c>
      <c r="J27" s="39">
        <v>0.77653918115789256</v>
      </c>
      <c r="K27" s="39">
        <v>0.77653918115789256</v>
      </c>
      <c r="L27" s="39">
        <v>0.5233586713377083</v>
      </c>
      <c r="M27" s="39">
        <v>35.519781075656972</v>
      </c>
      <c r="N27" s="39">
        <v>1.4064564833183514E-3</v>
      </c>
      <c r="O27" s="39">
        <v>1.6175551438309926E-4</v>
      </c>
      <c r="P27" s="39">
        <v>1.0549251383588506E-2</v>
      </c>
      <c r="Q27" s="39">
        <v>2.707363636380384E-4</v>
      </c>
      <c r="R27" s="39">
        <v>1.2879855204626527E-2</v>
      </c>
      <c r="S27" s="39">
        <v>8.7823649212200178E-3</v>
      </c>
      <c r="T27" s="39">
        <v>1.438642034454796E-3</v>
      </c>
      <c r="U27" s="39">
        <v>2.179616985098783E-4</v>
      </c>
      <c r="V27" s="39">
        <v>3.7649865777933285E-2</v>
      </c>
      <c r="W27" s="39">
        <v>1.1999404</v>
      </c>
      <c r="X27" s="39">
        <v>4.1562801763599999E-2</v>
      </c>
      <c r="Y27" s="39">
        <v>4.4625257539100002E-2</v>
      </c>
      <c r="Z27" s="39">
        <v>3.4093179005600001E-2</v>
      </c>
      <c r="AA27" s="39">
        <v>3.8721875026499999E-2</v>
      </c>
      <c r="AB27" s="39">
        <v>0.15900311333479999</v>
      </c>
      <c r="AC27" s="39">
        <v>1.1999401000000001E-3</v>
      </c>
      <c r="AD27" s="39">
        <v>2.404781E-4</v>
      </c>
      <c r="AE27" s="192"/>
      <c r="AF27" s="39">
        <v>85107.020166715796</v>
      </c>
      <c r="AG27" s="39" t="s">
        <v>422</v>
      </c>
      <c r="AH27" s="39">
        <v>1828.7107663178001</v>
      </c>
      <c r="AI27" s="39">
        <v>3713.2961505919002</v>
      </c>
      <c r="AJ27" s="39" t="s">
        <v>422</v>
      </c>
      <c r="AK27" s="39" t="s">
        <v>422</v>
      </c>
      <c r="AL27" s="40" t="s">
        <v>70</v>
      </c>
    </row>
    <row r="28" spans="1:38" s="142" customFormat="1" ht="26.25" customHeight="1" thickBot="1" x14ac:dyDescent="0.25">
      <c r="A28" s="141" t="s">
        <v>94</v>
      </c>
      <c r="B28" s="141" t="s">
        <v>97</v>
      </c>
      <c r="C28" s="141" t="s">
        <v>98</v>
      </c>
      <c r="D28" s="38"/>
      <c r="E28" s="39">
        <v>5.8949227891268361</v>
      </c>
      <c r="F28" s="39">
        <v>0.33623423595631363</v>
      </c>
      <c r="G28" s="39">
        <v>4.1364439073388378E-3</v>
      </c>
      <c r="H28" s="39">
        <v>3.0607945094852422E-2</v>
      </c>
      <c r="I28" s="39">
        <v>0.18704109118087284</v>
      </c>
      <c r="J28" s="39">
        <v>0.18704109118087284</v>
      </c>
      <c r="K28" s="39">
        <v>0.18704109118087284</v>
      </c>
      <c r="L28" s="39">
        <v>0.13289326267640197</v>
      </c>
      <c r="M28" s="39">
        <v>2.4961491467432895</v>
      </c>
      <c r="N28" s="39">
        <v>2.1731922885971517E-4</v>
      </c>
      <c r="O28" s="39">
        <v>2.32416469260664E-5</v>
      </c>
      <c r="P28" s="39">
        <v>1.991825811633389E-3</v>
      </c>
      <c r="Q28" s="39">
        <v>4.2708983751895603E-5</v>
      </c>
      <c r="R28" s="39">
        <v>2.9055960796655848E-3</v>
      </c>
      <c r="S28" s="39">
        <v>1.9588490012281629E-3</v>
      </c>
      <c r="T28" s="39">
        <v>1.495812392078235E-4</v>
      </c>
      <c r="U28" s="39">
        <v>3.8934673651658406E-5</v>
      </c>
      <c r="V28" s="39">
        <v>6.8950119542913963E-3</v>
      </c>
      <c r="W28" s="39">
        <v>0.15550030000000001</v>
      </c>
      <c r="X28" s="39">
        <v>9.1663076803999988E-3</v>
      </c>
      <c r="Y28" s="39">
        <v>1.0274501859400001E-2</v>
      </c>
      <c r="Z28" s="39">
        <v>8.0482787118999997E-3</v>
      </c>
      <c r="AA28" s="39">
        <v>8.5849501849000007E-3</v>
      </c>
      <c r="AB28" s="39">
        <v>3.6074038436600002E-2</v>
      </c>
      <c r="AC28" s="39">
        <v>1.5550030000000001E-4</v>
      </c>
      <c r="AD28" s="39">
        <v>3.1234500000000001E-5</v>
      </c>
      <c r="AE28" s="192"/>
      <c r="AF28" s="39">
        <v>13955.449240789299</v>
      </c>
      <c r="AG28" s="39" t="s">
        <v>422</v>
      </c>
      <c r="AH28" s="39" t="s">
        <v>422</v>
      </c>
      <c r="AI28" s="39">
        <v>845.67160843910005</v>
      </c>
      <c r="AJ28" s="39" t="s">
        <v>422</v>
      </c>
      <c r="AK28" s="39" t="s">
        <v>422</v>
      </c>
      <c r="AL28" s="40" t="s">
        <v>70</v>
      </c>
    </row>
    <row r="29" spans="1:38" s="142" customFormat="1" ht="26.25" customHeight="1" thickBot="1" x14ac:dyDescent="0.25">
      <c r="A29" s="141" t="s">
        <v>94</v>
      </c>
      <c r="B29" s="141" t="s">
        <v>99</v>
      </c>
      <c r="C29" s="141" t="s">
        <v>100</v>
      </c>
      <c r="D29" s="38"/>
      <c r="E29" s="39">
        <v>18.721599094909049</v>
      </c>
      <c r="F29" s="39">
        <v>0.55754255598871139</v>
      </c>
      <c r="G29" s="39">
        <v>1.1995783398530722E-2</v>
      </c>
      <c r="H29" s="39">
        <v>2.7544776287011921E-2</v>
      </c>
      <c r="I29" s="39">
        <v>0.35210219817570887</v>
      </c>
      <c r="J29" s="39">
        <v>0.35210219817570887</v>
      </c>
      <c r="K29" s="39">
        <v>0.35210219817570887</v>
      </c>
      <c r="L29" s="39">
        <v>0.23296030253877228</v>
      </c>
      <c r="M29" s="39">
        <v>5.5643289227845143</v>
      </c>
      <c r="N29" s="39">
        <v>5.0261328252956903E-4</v>
      </c>
      <c r="O29" s="39">
        <v>5.0274565873851575E-5</v>
      </c>
      <c r="P29" s="39">
        <v>5.32496722609869E-3</v>
      </c>
      <c r="Q29" s="39">
        <v>1.0051603769546651E-4</v>
      </c>
      <c r="R29" s="39">
        <v>8.5375091460852207E-3</v>
      </c>
      <c r="S29" s="39">
        <v>5.7252442980597765E-3</v>
      </c>
      <c r="T29" s="39">
        <v>2.015946742789557E-4</v>
      </c>
      <c r="U29" s="39">
        <v>1.004829436432299E-4</v>
      </c>
      <c r="V29" s="39">
        <v>1.8085937034214281E-2</v>
      </c>
      <c r="W29" s="39">
        <v>0.2042532</v>
      </c>
      <c r="X29" s="39">
        <v>4.9535574938999998E-3</v>
      </c>
      <c r="Y29" s="39">
        <v>2.9996542603100002E-2</v>
      </c>
      <c r="Z29" s="39">
        <v>3.3519072377199997E-2</v>
      </c>
      <c r="AA29" s="39">
        <v>7.7055338801000003E-3</v>
      </c>
      <c r="AB29" s="39">
        <v>7.6174706354300015E-2</v>
      </c>
      <c r="AC29" s="39">
        <v>1.6573750000000001E-4</v>
      </c>
      <c r="AD29" s="39">
        <v>3.3448200000000003E-5</v>
      </c>
      <c r="AE29" s="192"/>
      <c r="AF29" s="39">
        <v>39692.6346425999</v>
      </c>
      <c r="AG29" s="39" t="s">
        <v>422</v>
      </c>
      <c r="AH29" s="39">
        <v>572.97793368229998</v>
      </c>
      <c r="AI29" s="39">
        <v>2495.6878974525998</v>
      </c>
      <c r="AJ29" s="39" t="s">
        <v>422</v>
      </c>
      <c r="AK29" s="39" t="s">
        <v>422</v>
      </c>
      <c r="AL29" s="40" t="s">
        <v>70</v>
      </c>
    </row>
    <row r="30" spans="1:38" s="142" customFormat="1" ht="26.25" customHeight="1" thickBot="1" x14ac:dyDescent="0.25">
      <c r="A30" s="141" t="s">
        <v>94</v>
      </c>
      <c r="B30" s="141" t="s">
        <v>101</v>
      </c>
      <c r="C30" s="141" t="s">
        <v>102</v>
      </c>
      <c r="D30" s="38"/>
      <c r="E30" s="39">
        <v>0.11404697703665212</v>
      </c>
      <c r="F30" s="39">
        <v>0.76910591241734882</v>
      </c>
      <c r="G30" s="39">
        <v>8.8595073770045209E-4</v>
      </c>
      <c r="H30" s="39">
        <v>1.1658682056900865E-3</v>
      </c>
      <c r="I30" s="39">
        <v>1.3967784334718566E-2</v>
      </c>
      <c r="J30" s="39">
        <v>1.3967784334718566E-2</v>
      </c>
      <c r="K30" s="39">
        <v>1.3967784334718566E-2</v>
      </c>
      <c r="L30" s="39">
        <v>2.6073181473325849E-3</v>
      </c>
      <c r="M30" s="39">
        <v>4.6650511636718113</v>
      </c>
      <c r="N30" s="39">
        <v>4.1134237257890644E-5</v>
      </c>
      <c r="O30" s="39">
        <v>7.4905601354831048E-4</v>
      </c>
      <c r="P30" s="39">
        <v>1.9418990440062556E-4</v>
      </c>
      <c r="Q30" s="39">
        <v>6.6962036000215696E-6</v>
      </c>
      <c r="R30" s="39">
        <v>3.2757439716634535E-3</v>
      </c>
      <c r="S30" s="39">
        <v>0.12713826782155316</v>
      </c>
      <c r="T30" s="39">
        <v>5.2585820748631386E-3</v>
      </c>
      <c r="U30" s="39">
        <v>7.4579025969824465E-4</v>
      </c>
      <c r="V30" s="39">
        <v>7.424870156097961E-2</v>
      </c>
      <c r="W30" s="39">
        <v>1.1864100000000001E-2</v>
      </c>
      <c r="X30" s="39">
        <v>1.9115802949999999E-4</v>
      </c>
      <c r="Y30" s="39">
        <v>2.6100218879999997E-4</v>
      </c>
      <c r="Z30" s="39">
        <v>1.4315282109999999E-4</v>
      </c>
      <c r="AA30" s="39">
        <v>2.9311351169999998E-4</v>
      </c>
      <c r="AB30" s="39">
        <v>8.8842655109999994E-4</v>
      </c>
      <c r="AC30" s="39">
        <v>1.18641E-5</v>
      </c>
      <c r="AD30" s="39">
        <v>5.7787000000000003E-6</v>
      </c>
      <c r="AE30" s="192"/>
      <c r="AF30" s="39">
        <v>918.69121199359995</v>
      </c>
      <c r="AG30" s="39" t="s">
        <v>422</v>
      </c>
      <c r="AH30" s="39" t="s">
        <v>422</v>
      </c>
      <c r="AI30" s="39">
        <v>38.915989369599998</v>
      </c>
      <c r="AJ30" s="39" t="s">
        <v>422</v>
      </c>
      <c r="AK30" s="39" t="s">
        <v>422</v>
      </c>
      <c r="AL30" s="40" t="s">
        <v>70</v>
      </c>
    </row>
    <row r="31" spans="1:38" s="142" customFormat="1" ht="26.25" customHeight="1" thickBot="1" x14ac:dyDescent="0.25">
      <c r="A31" s="141" t="s">
        <v>94</v>
      </c>
      <c r="B31" s="141" t="s">
        <v>103</v>
      </c>
      <c r="C31" s="141" t="s">
        <v>104</v>
      </c>
      <c r="D31" s="38"/>
      <c r="E31" s="39" t="s">
        <v>422</v>
      </c>
      <c r="F31" s="39">
        <v>1.4020944692897854</v>
      </c>
      <c r="G31" s="39" t="s">
        <v>422</v>
      </c>
      <c r="H31" s="39" t="s">
        <v>422</v>
      </c>
      <c r="I31" s="39" t="s">
        <v>422</v>
      </c>
      <c r="J31" s="39" t="s">
        <v>422</v>
      </c>
      <c r="K31" s="39" t="s">
        <v>422</v>
      </c>
      <c r="L31" s="39" t="s">
        <v>422</v>
      </c>
      <c r="M31" s="39" t="s">
        <v>422</v>
      </c>
      <c r="N31" s="39" t="s">
        <v>422</v>
      </c>
      <c r="O31" s="39" t="s">
        <v>422</v>
      </c>
      <c r="P31" s="39" t="s">
        <v>422</v>
      </c>
      <c r="Q31" s="39" t="s">
        <v>422</v>
      </c>
      <c r="R31" s="39" t="s">
        <v>422</v>
      </c>
      <c r="S31" s="39" t="s">
        <v>422</v>
      </c>
      <c r="T31" s="39" t="s">
        <v>422</v>
      </c>
      <c r="U31" s="39" t="s">
        <v>422</v>
      </c>
      <c r="V31" s="39" t="s">
        <v>422</v>
      </c>
      <c r="W31" s="39" t="s">
        <v>422</v>
      </c>
      <c r="X31" s="39" t="s">
        <v>422</v>
      </c>
      <c r="Y31" s="39" t="s">
        <v>422</v>
      </c>
      <c r="Z31" s="39" t="s">
        <v>422</v>
      </c>
      <c r="AA31" s="39" t="s">
        <v>422</v>
      </c>
      <c r="AB31" s="39" t="s">
        <v>422</v>
      </c>
      <c r="AC31" s="39" t="s">
        <v>422</v>
      </c>
      <c r="AD31" s="39" t="s">
        <v>422</v>
      </c>
      <c r="AE31" s="192"/>
      <c r="AF31" s="39">
        <v>62.736166359400002</v>
      </c>
      <c r="AG31" s="39" t="s">
        <v>422</v>
      </c>
      <c r="AH31" s="39" t="s">
        <v>422</v>
      </c>
      <c r="AI31" s="39">
        <v>2.6575196880999998</v>
      </c>
      <c r="AJ31" s="39" t="s">
        <v>422</v>
      </c>
      <c r="AK31" s="39" t="s">
        <v>422</v>
      </c>
      <c r="AL31" s="40" t="s">
        <v>70</v>
      </c>
    </row>
    <row r="32" spans="1:38" s="142" customFormat="1" ht="26.25" customHeight="1" thickBot="1" x14ac:dyDescent="0.25">
      <c r="A32" s="141" t="s">
        <v>94</v>
      </c>
      <c r="B32" s="141" t="s">
        <v>105</v>
      </c>
      <c r="C32" s="141" t="s">
        <v>106</v>
      </c>
      <c r="D32" s="38"/>
      <c r="E32" s="39" t="s">
        <v>422</v>
      </c>
      <c r="F32" s="39" t="s">
        <v>422</v>
      </c>
      <c r="G32" s="39" t="s">
        <v>422</v>
      </c>
      <c r="H32" s="39" t="s">
        <v>422</v>
      </c>
      <c r="I32" s="39">
        <v>0.71406857240132904</v>
      </c>
      <c r="J32" s="39">
        <v>1.4158673647250817</v>
      </c>
      <c r="K32" s="39">
        <v>1.7670162075127116</v>
      </c>
      <c r="L32" s="39">
        <v>0.15158254673998423</v>
      </c>
      <c r="M32" s="39" t="s">
        <v>422</v>
      </c>
      <c r="N32" s="39">
        <v>5.8293039228435868</v>
      </c>
      <c r="O32" s="39">
        <v>2.4871134680175416E-2</v>
      </c>
      <c r="P32" s="39" t="s">
        <v>441</v>
      </c>
      <c r="Q32" s="39">
        <v>6.6334113382895396E-2</v>
      </c>
      <c r="R32" s="39">
        <v>2.1827396033844941</v>
      </c>
      <c r="S32" s="39">
        <v>47.982431550098525</v>
      </c>
      <c r="T32" s="39">
        <v>0.33090190278517184</v>
      </c>
      <c r="U32" s="39">
        <v>3.5340324150254232E-2</v>
      </c>
      <c r="V32" s="39">
        <v>14.298437405465481</v>
      </c>
      <c r="W32" s="39" t="s">
        <v>441</v>
      </c>
      <c r="X32" s="39" t="s">
        <v>441</v>
      </c>
      <c r="Y32" s="39" t="s">
        <v>441</v>
      </c>
      <c r="Z32" s="39" t="s">
        <v>441</v>
      </c>
      <c r="AA32" s="39" t="s">
        <v>441</v>
      </c>
      <c r="AB32" s="39" t="s">
        <v>441</v>
      </c>
      <c r="AC32" s="39" t="s">
        <v>441</v>
      </c>
      <c r="AD32" s="39" t="s">
        <v>441</v>
      </c>
      <c r="AE32" s="192"/>
      <c r="AF32" s="39" t="s">
        <v>422</v>
      </c>
      <c r="AG32" s="39" t="s">
        <v>422</v>
      </c>
      <c r="AH32" s="39" t="s">
        <v>422</v>
      </c>
      <c r="AI32" s="39" t="s">
        <v>422</v>
      </c>
      <c r="AJ32" s="39" t="s">
        <v>422</v>
      </c>
      <c r="AK32" s="39">
        <v>52326.948368920363</v>
      </c>
      <c r="AL32" s="40" t="s">
        <v>107</v>
      </c>
    </row>
    <row r="33" spans="1:38" s="142" customFormat="1" ht="26.25" customHeight="1" thickBot="1" x14ac:dyDescent="0.25">
      <c r="A33" s="141" t="s">
        <v>94</v>
      </c>
      <c r="B33" s="141" t="s">
        <v>108</v>
      </c>
      <c r="C33" s="141" t="s">
        <v>109</v>
      </c>
      <c r="D33" s="38"/>
      <c r="E33" s="39" t="s">
        <v>422</v>
      </c>
      <c r="F33" s="39" t="s">
        <v>422</v>
      </c>
      <c r="G33" s="39" t="s">
        <v>422</v>
      </c>
      <c r="H33" s="39" t="s">
        <v>422</v>
      </c>
      <c r="I33" s="39">
        <v>0.30873031329042944</v>
      </c>
      <c r="J33" s="39">
        <v>0.5717228023896842</v>
      </c>
      <c r="K33" s="39">
        <v>1.1434456047793684</v>
      </c>
      <c r="L33" s="39">
        <v>1.2120523410661298E-2</v>
      </c>
      <c r="M33" s="39" t="s">
        <v>422</v>
      </c>
      <c r="N33" s="39" t="s">
        <v>441</v>
      </c>
      <c r="O33" s="39" t="s">
        <v>441</v>
      </c>
      <c r="P33" s="39" t="s">
        <v>441</v>
      </c>
      <c r="Q33" s="39" t="s">
        <v>441</v>
      </c>
      <c r="R33" s="39" t="s">
        <v>441</v>
      </c>
      <c r="S33" s="39" t="s">
        <v>441</v>
      </c>
      <c r="T33" s="39" t="s">
        <v>441</v>
      </c>
      <c r="U33" s="39" t="s">
        <v>441</v>
      </c>
      <c r="V33" s="39" t="s">
        <v>441</v>
      </c>
      <c r="W33" s="39" t="s">
        <v>441</v>
      </c>
      <c r="X33" s="39">
        <v>5.305587606176269E-6</v>
      </c>
      <c r="Y33" s="39">
        <v>4.802471540073347E-7</v>
      </c>
      <c r="Z33" s="39">
        <v>7.0893627496320836E-7</v>
      </c>
      <c r="AA33" s="39" t="s">
        <v>441</v>
      </c>
      <c r="AB33" s="39" t="s">
        <v>441</v>
      </c>
      <c r="AC33" s="39" t="s">
        <v>441</v>
      </c>
      <c r="AD33" s="39" t="s">
        <v>441</v>
      </c>
      <c r="AE33" s="192"/>
      <c r="AF33" s="39" t="s">
        <v>422</v>
      </c>
      <c r="AG33" s="39" t="s">
        <v>422</v>
      </c>
      <c r="AH33" s="39" t="s">
        <v>422</v>
      </c>
      <c r="AI33" s="39" t="s">
        <v>422</v>
      </c>
      <c r="AJ33" s="39" t="s">
        <v>422</v>
      </c>
      <c r="AK33" s="39">
        <v>52326.948368920363</v>
      </c>
      <c r="AL33" s="40" t="s">
        <v>107</v>
      </c>
    </row>
    <row r="34" spans="1:38" s="5" customFormat="1" ht="26.25" customHeight="1" thickBot="1" x14ac:dyDescent="0.25">
      <c r="A34" s="37" t="s">
        <v>84</v>
      </c>
      <c r="B34" s="37" t="s">
        <v>110</v>
      </c>
      <c r="C34" s="37" t="s">
        <v>111</v>
      </c>
      <c r="D34" s="38"/>
      <c r="E34" s="39">
        <v>0.52085599999999999</v>
      </c>
      <c r="F34" s="39">
        <v>4.6220999999999998E-2</v>
      </c>
      <c r="G34" s="39">
        <v>1.187095304347826E-4</v>
      </c>
      <c r="H34" s="39">
        <v>6.9579999999999995E-5</v>
      </c>
      <c r="I34" s="39">
        <v>1.3617800000000001E-2</v>
      </c>
      <c r="J34" s="39">
        <v>1.4313600000000001E-2</v>
      </c>
      <c r="K34" s="39">
        <v>1.5108799999999999E-2</v>
      </c>
      <c r="L34" s="39" t="s">
        <v>422</v>
      </c>
      <c r="M34" s="39">
        <v>0.10635799999999999</v>
      </c>
      <c r="N34" s="39" t="s">
        <v>422</v>
      </c>
      <c r="O34" s="39">
        <v>9.9400000000000004E-5</v>
      </c>
      <c r="P34" s="39" t="s">
        <v>422</v>
      </c>
      <c r="Q34" s="39" t="s">
        <v>422</v>
      </c>
      <c r="R34" s="39">
        <v>4.9700000000000005E-4</v>
      </c>
      <c r="S34" s="39">
        <v>1.6898E-2</v>
      </c>
      <c r="T34" s="39">
        <v>6.9580000000000011E-4</v>
      </c>
      <c r="U34" s="39">
        <v>9.9400000000000004E-5</v>
      </c>
      <c r="V34" s="39">
        <v>9.9399999999999992E-3</v>
      </c>
      <c r="W34" s="39" t="s">
        <v>422</v>
      </c>
      <c r="X34" s="39">
        <v>2.9819999999999998E-4</v>
      </c>
      <c r="Y34" s="39">
        <v>4.9700000000000005E-4</v>
      </c>
      <c r="Z34" s="39" t="s">
        <v>422</v>
      </c>
      <c r="AA34" s="39" t="s">
        <v>422</v>
      </c>
      <c r="AB34" s="39">
        <v>7.9520000000000003E-4</v>
      </c>
      <c r="AC34" s="39" t="s">
        <v>422</v>
      </c>
      <c r="AD34" s="39" t="s">
        <v>422</v>
      </c>
      <c r="AE34" s="192"/>
      <c r="AF34" s="39">
        <v>417.74838</v>
      </c>
      <c r="AG34" s="39" t="s">
        <v>422</v>
      </c>
      <c r="AH34" s="39" t="s">
        <v>422</v>
      </c>
      <c r="AI34" s="39" t="s">
        <v>422</v>
      </c>
      <c r="AJ34" s="39" t="s">
        <v>422</v>
      </c>
      <c r="AK34" s="39" t="s">
        <v>422</v>
      </c>
      <c r="AL34" s="40" t="s">
        <v>70</v>
      </c>
    </row>
    <row r="35" spans="1:38" s="5" customFormat="1" ht="26.25" customHeight="1" thickBot="1" x14ac:dyDescent="0.25">
      <c r="A35" s="37" t="s">
        <v>112</v>
      </c>
      <c r="B35" s="37" t="s">
        <v>113</v>
      </c>
      <c r="C35" s="37" t="s">
        <v>114</v>
      </c>
      <c r="D35" s="38"/>
      <c r="E35" s="39">
        <v>3.4869697946087763</v>
      </c>
      <c r="F35" s="39">
        <v>8.445062286235594E-2</v>
      </c>
      <c r="G35" s="39">
        <v>0.20860018409363412</v>
      </c>
      <c r="H35" s="39" t="s">
        <v>422</v>
      </c>
      <c r="I35" s="39">
        <v>0.10952324810408634</v>
      </c>
      <c r="J35" s="39">
        <v>0.10952324810408634</v>
      </c>
      <c r="K35" s="39">
        <v>0.10952324810408634</v>
      </c>
      <c r="L35" s="39">
        <v>6.107189906709015E-3</v>
      </c>
      <c r="M35" s="39">
        <v>0.18178394380531895</v>
      </c>
      <c r="N35" s="39">
        <v>7.0484140899280635E-3</v>
      </c>
      <c r="O35" s="39">
        <v>6.2743084326658623E-4</v>
      </c>
      <c r="P35" s="39">
        <v>1.3281990935309794E-3</v>
      </c>
      <c r="Q35" s="39">
        <v>1.0821124917098033E-2</v>
      </c>
      <c r="R35" s="39">
        <v>1.1725602478499006E-2</v>
      </c>
      <c r="S35" s="39">
        <v>4.8149222895032658E-2</v>
      </c>
      <c r="T35" s="39">
        <v>0.47831316152824299</v>
      </c>
      <c r="U35" s="39">
        <v>6.4128317917330566E-3</v>
      </c>
      <c r="V35" s="39">
        <v>5.8668898103926968E-2</v>
      </c>
      <c r="W35" s="39">
        <v>1.1065591502876712E-2</v>
      </c>
      <c r="X35" s="39" t="s">
        <v>422</v>
      </c>
      <c r="Y35" s="39" t="s">
        <v>422</v>
      </c>
      <c r="Z35" s="39" t="s">
        <v>422</v>
      </c>
      <c r="AA35" s="39" t="s">
        <v>422</v>
      </c>
      <c r="AB35" s="39" t="s">
        <v>422</v>
      </c>
      <c r="AC35" s="39">
        <v>4.7424000279983006E-3</v>
      </c>
      <c r="AD35" s="39">
        <v>9.22729114233245E-3</v>
      </c>
      <c r="AE35" s="192"/>
      <c r="AF35" s="39">
        <v>1955.3638327331228</v>
      </c>
      <c r="AG35" s="39" t="s">
        <v>422</v>
      </c>
      <c r="AH35" s="39" t="s">
        <v>422</v>
      </c>
      <c r="AI35" s="39" t="s">
        <v>422</v>
      </c>
      <c r="AJ35" s="39" t="s">
        <v>422</v>
      </c>
      <c r="AK35" s="39" t="s">
        <v>422</v>
      </c>
      <c r="AL35" s="40" t="s">
        <v>70</v>
      </c>
    </row>
    <row r="36" spans="1:38" s="5" customFormat="1" ht="26.25" customHeight="1" thickBot="1" x14ac:dyDescent="0.25">
      <c r="A36" s="37" t="s">
        <v>112</v>
      </c>
      <c r="B36" s="37" t="s">
        <v>115</v>
      </c>
      <c r="C36" s="37" t="s">
        <v>116</v>
      </c>
      <c r="D36" s="38"/>
      <c r="E36" s="39">
        <v>0.13508991108000001</v>
      </c>
      <c r="F36" s="39">
        <v>3.2743399499999999E-3</v>
      </c>
      <c r="G36" s="39">
        <v>3.7421028E-3</v>
      </c>
      <c r="H36" s="39" t="s">
        <v>422</v>
      </c>
      <c r="I36" s="39">
        <v>2.0020249980000002E-3</v>
      </c>
      <c r="J36" s="39">
        <v>2.0020249980000002E-3</v>
      </c>
      <c r="K36" s="39">
        <v>2.0020249980000002E-3</v>
      </c>
      <c r="L36" s="39">
        <v>1.6895594142000002E-4</v>
      </c>
      <c r="M36" s="39">
        <v>6.8667586380000006E-3</v>
      </c>
      <c r="N36" s="39">
        <v>2.4323668200000001E-4</v>
      </c>
      <c r="O36" s="39">
        <v>1.8710514000000001E-5</v>
      </c>
      <c r="P36" s="39">
        <v>5.6131542000000004E-5</v>
      </c>
      <c r="Q36" s="39">
        <v>7.4842056000000006E-5</v>
      </c>
      <c r="R36" s="39">
        <v>9.3552570000000001E-5</v>
      </c>
      <c r="S36" s="39">
        <v>1.646525232E-3</v>
      </c>
      <c r="T36" s="39">
        <v>1.8710514E-3</v>
      </c>
      <c r="U36" s="39">
        <v>1.8710514E-4</v>
      </c>
      <c r="V36" s="39">
        <v>2.24526168E-3</v>
      </c>
      <c r="W36" s="39">
        <v>2.4323668200000001E-4</v>
      </c>
      <c r="X36" s="39" t="s">
        <v>422</v>
      </c>
      <c r="Y36" s="39" t="s">
        <v>422</v>
      </c>
      <c r="Z36" s="39" t="s">
        <v>422</v>
      </c>
      <c r="AA36" s="39" t="s">
        <v>422</v>
      </c>
      <c r="AB36" s="39" t="s">
        <v>422</v>
      </c>
      <c r="AC36" s="39">
        <v>1.4968411200000001E-4</v>
      </c>
      <c r="AD36" s="39">
        <v>7.1099953200000002E-5</v>
      </c>
      <c r="AE36" s="192"/>
      <c r="AF36" s="39">
        <v>1871.0514000000001</v>
      </c>
      <c r="AG36" s="39" t="s">
        <v>422</v>
      </c>
      <c r="AH36" s="39" t="s">
        <v>422</v>
      </c>
      <c r="AI36" s="39" t="s">
        <v>422</v>
      </c>
      <c r="AJ36" s="39" t="s">
        <v>422</v>
      </c>
      <c r="AK36" s="39" t="s">
        <v>422</v>
      </c>
      <c r="AL36" s="40" t="s">
        <v>70</v>
      </c>
    </row>
    <row r="37" spans="1:38" s="5" customFormat="1" ht="26.25" customHeight="1" thickBot="1" x14ac:dyDescent="0.25">
      <c r="A37" s="37" t="s">
        <v>84</v>
      </c>
      <c r="B37" s="37" t="s">
        <v>117</v>
      </c>
      <c r="C37" s="37" t="s">
        <v>118</v>
      </c>
      <c r="D37" s="38"/>
      <c r="E37" s="39">
        <v>0.26519743106279997</v>
      </c>
      <c r="F37" s="39">
        <v>2.050459881336E-2</v>
      </c>
      <c r="G37" s="39">
        <v>1.2990183984179999E-3</v>
      </c>
      <c r="H37" s="39" t="s">
        <v>441</v>
      </c>
      <c r="I37" s="39">
        <v>1.3265469615600001E-3</v>
      </c>
      <c r="J37" s="39">
        <v>1.3265469615600001E-3</v>
      </c>
      <c r="K37" s="39">
        <v>1.3265469615600001E-3</v>
      </c>
      <c r="L37" s="39">
        <v>8.934207309360001E-6</v>
      </c>
      <c r="M37" s="39">
        <v>3.4568157228479994E-2</v>
      </c>
      <c r="N37" s="39">
        <v>1.3224046993200002E-5</v>
      </c>
      <c r="O37" s="39">
        <v>1.7003069334E-6</v>
      </c>
      <c r="P37" s="39">
        <v>2.7562502124000004E-4</v>
      </c>
      <c r="Q37" s="39">
        <v>6.2519889639599995E-4</v>
      </c>
      <c r="R37" s="39">
        <v>1.0784740189248E-5</v>
      </c>
      <c r="S37" s="39">
        <v>1.7653388809248002E-6</v>
      </c>
      <c r="T37" s="39">
        <v>9.4965521730479996E-6</v>
      </c>
      <c r="U37" s="39">
        <v>8.5168417122719999E-5</v>
      </c>
      <c r="V37" s="39">
        <v>4.0611074805719995E-4</v>
      </c>
      <c r="W37" s="39">
        <v>2.6121774190679997E-3</v>
      </c>
      <c r="X37" s="39">
        <v>1.6484756688000001E-7</v>
      </c>
      <c r="Y37" s="39">
        <v>1.2363567516000001E-6</v>
      </c>
      <c r="Z37" s="39">
        <v>2.3353405307999997E-7</v>
      </c>
      <c r="AA37" s="39">
        <v>2.4727135031999999E-7</v>
      </c>
      <c r="AB37" s="39">
        <v>1.8820097218799998E-6</v>
      </c>
      <c r="AC37" s="39" t="s">
        <v>440</v>
      </c>
      <c r="AD37" s="39" t="s">
        <v>440</v>
      </c>
      <c r="AE37" s="192"/>
      <c r="AF37" s="39" t="s">
        <v>440</v>
      </c>
      <c r="AG37" s="39" t="s">
        <v>440</v>
      </c>
      <c r="AH37" s="39" t="s">
        <v>456</v>
      </c>
      <c r="AI37" s="39" t="s">
        <v>440</v>
      </c>
      <c r="AJ37" s="39" t="s">
        <v>440</v>
      </c>
      <c r="AK37" s="39" t="s">
        <v>422</v>
      </c>
      <c r="AL37" s="40" t="s">
        <v>70</v>
      </c>
    </row>
    <row r="38" spans="1:38" s="5" customFormat="1" ht="26.25" customHeight="1" thickBot="1" x14ac:dyDescent="0.25">
      <c r="A38" s="37" t="s">
        <v>84</v>
      </c>
      <c r="B38" s="37" t="s">
        <v>119</v>
      </c>
      <c r="C38" s="37" t="s">
        <v>120</v>
      </c>
      <c r="D38" s="43"/>
      <c r="E38" s="39" t="s">
        <v>440</v>
      </c>
      <c r="F38" s="39" t="s">
        <v>440</v>
      </c>
      <c r="G38" s="39" t="s">
        <v>440</v>
      </c>
      <c r="H38" s="39" t="s">
        <v>440</v>
      </c>
      <c r="I38" s="39" t="s">
        <v>440</v>
      </c>
      <c r="J38" s="39" t="s">
        <v>440</v>
      </c>
      <c r="K38" s="39" t="s">
        <v>440</v>
      </c>
      <c r="L38" s="39" t="s">
        <v>440</v>
      </c>
      <c r="M38" s="39" t="s">
        <v>440</v>
      </c>
      <c r="N38" s="39" t="s">
        <v>440</v>
      </c>
      <c r="O38" s="39" t="s">
        <v>440</v>
      </c>
      <c r="P38" s="39" t="s">
        <v>440</v>
      </c>
      <c r="Q38" s="39" t="s">
        <v>440</v>
      </c>
      <c r="R38" s="39" t="s">
        <v>440</v>
      </c>
      <c r="S38" s="39" t="s">
        <v>440</v>
      </c>
      <c r="T38" s="39" t="s">
        <v>440</v>
      </c>
      <c r="U38" s="39" t="s">
        <v>440</v>
      </c>
      <c r="V38" s="39" t="s">
        <v>440</v>
      </c>
      <c r="W38" s="39" t="s">
        <v>440</v>
      </c>
      <c r="X38" s="39" t="s">
        <v>440</v>
      </c>
      <c r="Y38" s="39" t="s">
        <v>440</v>
      </c>
      <c r="Z38" s="39" t="s">
        <v>440</v>
      </c>
      <c r="AA38" s="39" t="s">
        <v>440</v>
      </c>
      <c r="AB38" s="39" t="s">
        <v>440</v>
      </c>
      <c r="AC38" s="39" t="s">
        <v>440</v>
      </c>
      <c r="AD38" s="39" t="s">
        <v>440</v>
      </c>
      <c r="AE38" s="192"/>
      <c r="AF38" s="39" t="s">
        <v>440</v>
      </c>
      <c r="AG38" s="39" t="s">
        <v>440</v>
      </c>
      <c r="AH38" s="39" t="s">
        <v>440</v>
      </c>
      <c r="AI38" s="39" t="s">
        <v>440</v>
      </c>
      <c r="AJ38" s="39" t="s">
        <v>440</v>
      </c>
      <c r="AK38" s="39" t="s">
        <v>422</v>
      </c>
      <c r="AL38" s="40" t="s">
        <v>70</v>
      </c>
    </row>
    <row r="39" spans="1:38" s="5" customFormat="1" ht="26.25" customHeight="1" thickBot="1" x14ac:dyDescent="0.25">
      <c r="A39" s="37" t="s">
        <v>121</v>
      </c>
      <c r="B39" s="37" t="s">
        <v>122</v>
      </c>
      <c r="C39" s="37" t="s">
        <v>123</v>
      </c>
      <c r="D39" s="38"/>
      <c r="E39" s="39">
        <v>0.65066318720943606</v>
      </c>
      <c r="F39" s="39">
        <v>0.28854584542272005</v>
      </c>
      <c r="G39" s="39">
        <v>0.11538414143148935</v>
      </c>
      <c r="H39" s="39">
        <v>1.0694671500000002E-6</v>
      </c>
      <c r="I39" s="39">
        <v>0.19238267196765202</v>
      </c>
      <c r="J39" s="39">
        <v>0.1970626474775318</v>
      </c>
      <c r="K39" s="39">
        <v>0.20593139342061204</v>
      </c>
      <c r="L39" s="39">
        <v>4.4784471118840784E-2</v>
      </c>
      <c r="M39" s="39">
        <v>1.0836199021529791</v>
      </c>
      <c r="N39" s="39">
        <v>8.327515453846708E-2</v>
      </c>
      <c r="O39" s="39">
        <v>3.1059196875359355E-2</v>
      </c>
      <c r="P39" s="39">
        <v>2.4411539177230839E-3</v>
      </c>
      <c r="Q39" s="39">
        <v>1.906067553336128E-3</v>
      </c>
      <c r="R39" s="39">
        <v>6.9364067160829976E-2</v>
      </c>
      <c r="S39" s="39">
        <v>2.1680281425103889E-2</v>
      </c>
      <c r="T39" s="39">
        <v>0.21336686456357601</v>
      </c>
      <c r="U39" s="39">
        <v>1.4870379888070962E-3</v>
      </c>
      <c r="V39" s="39">
        <v>1.2278894902476924</v>
      </c>
      <c r="W39" s="39">
        <v>0.24988573570010086</v>
      </c>
      <c r="X39" s="39">
        <v>2.9902744496885774E-2</v>
      </c>
      <c r="Y39" s="39">
        <v>4.505933846457192E-2</v>
      </c>
      <c r="Z39" s="39">
        <v>5.8162265492301822E-2</v>
      </c>
      <c r="AA39" s="39">
        <v>1.1884875323302537E-2</v>
      </c>
      <c r="AB39" s="39">
        <v>0.14500922377706205</v>
      </c>
      <c r="AC39" s="39">
        <v>1.2056070041102212E-2</v>
      </c>
      <c r="AD39" s="39">
        <v>8.7971079441270649E-3</v>
      </c>
      <c r="AE39" s="192"/>
      <c r="AF39" s="39">
        <v>705.50036589093918</v>
      </c>
      <c r="AG39" s="39">
        <v>56.552465470000023</v>
      </c>
      <c r="AH39" s="39">
        <v>4001.6208572000005</v>
      </c>
      <c r="AI39" s="39">
        <v>2625.3370216900012</v>
      </c>
      <c r="AJ39" s="39">
        <v>21.389343</v>
      </c>
      <c r="AK39" s="39" t="s">
        <v>422</v>
      </c>
      <c r="AL39" s="40" t="s">
        <v>70</v>
      </c>
    </row>
    <row r="40" spans="1:38" s="5" customFormat="1" ht="26.25" customHeight="1" thickBot="1" x14ac:dyDescent="0.25">
      <c r="A40" s="37" t="s">
        <v>84</v>
      </c>
      <c r="B40" s="37" t="s">
        <v>124</v>
      </c>
      <c r="C40" s="37" t="s">
        <v>125</v>
      </c>
      <c r="D40" s="38"/>
      <c r="E40" s="39">
        <v>0.25654839152941172</v>
      </c>
      <c r="F40" s="39">
        <v>2.6551960470588234E-2</v>
      </c>
      <c r="G40" s="39">
        <v>9.3899814629155992E-5</v>
      </c>
      <c r="H40" s="39">
        <v>6.2900705882352933E-5</v>
      </c>
      <c r="I40" s="39">
        <v>1.654288564705882E-2</v>
      </c>
      <c r="J40" s="39">
        <v>1.654288564705882E-2</v>
      </c>
      <c r="K40" s="39">
        <v>1.654288564705882E-2</v>
      </c>
      <c r="L40" s="39" t="s">
        <v>422</v>
      </c>
      <c r="M40" s="39">
        <v>8.4711525647058819E-2</v>
      </c>
      <c r="N40" s="39" t="s">
        <v>422</v>
      </c>
      <c r="O40" s="39">
        <v>7.8625882352941173E-5</v>
      </c>
      <c r="P40" s="39" t="s">
        <v>422</v>
      </c>
      <c r="Q40" s="39" t="s">
        <v>422</v>
      </c>
      <c r="R40" s="39">
        <v>3.9312941176470592E-4</v>
      </c>
      <c r="S40" s="39">
        <v>1.3366399999999999E-2</v>
      </c>
      <c r="T40" s="39">
        <v>5.5038117647058821E-4</v>
      </c>
      <c r="U40" s="39">
        <v>7.8625882352941173E-5</v>
      </c>
      <c r="V40" s="39">
        <v>7.8625882352941177E-3</v>
      </c>
      <c r="W40" s="39" t="s">
        <v>422</v>
      </c>
      <c r="X40" s="39">
        <v>2.3587764705882352E-4</v>
      </c>
      <c r="Y40" s="39">
        <v>3.9312941176470587E-4</v>
      </c>
      <c r="Z40" s="39" t="s">
        <v>422</v>
      </c>
      <c r="AA40" s="39" t="s">
        <v>422</v>
      </c>
      <c r="AB40" s="39">
        <v>6.2900705882352938E-4</v>
      </c>
      <c r="AC40" s="39" t="s">
        <v>422</v>
      </c>
      <c r="AD40" s="39" t="s">
        <v>422</v>
      </c>
      <c r="AE40" s="192"/>
      <c r="AF40" s="39">
        <v>330.44099576470586</v>
      </c>
      <c r="AG40" s="39" t="s">
        <v>422</v>
      </c>
      <c r="AH40" s="39" t="s">
        <v>422</v>
      </c>
      <c r="AI40" s="39" t="s">
        <v>422</v>
      </c>
      <c r="AJ40" s="39" t="s">
        <v>422</v>
      </c>
      <c r="AK40" s="39" t="s">
        <v>422</v>
      </c>
      <c r="AL40" s="40" t="s">
        <v>70</v>
      </c>
    </row>
    <row r="41" spans="1:38" s="5" customFormat="1" ht="26.25" customHeight="1" thickBot="1" x14ac:dyDescent="0.25">
      <c r="A41" s="37" t="s">
        <v>121</v>
      </c>
      <c r="B41" s="37" t="s">
        <v>126</v>
      </c>
      <c r="C41" s="37" t="s">
        <v>127</v>
      </c>
      <c r="D41" s="38"/>
      <c r="E41" s="39">
        <v>1.4156507341047506</v>
      </c>
      <c r="F41" s="39">
        <v>9.6512579999711789</v>
      </c>
      <c r="G41" s="39">
        <v>0.72484266055870616</v>
      </c>
      <c r="H41" s="39">
        <v>1.1552331080172227</v>
      </c>
      <c r="I41" s="39">
        <v>11.503571800841302</v>
      </c>
      <c r="J41" s="39">
        <v>11.814077420966919</v>
      </c>
      <c r="K41" s="39">
        <v>12.443749586822944</v>
      </c>
      <c r="L41" s="39">
        <v>1.2005445298035367</v>
      </c>
      <c r="M41" s="39">
        <v>67.997781121972125</v>
      </c>
      <c r="N41" s="39">
        <v>0.59888853672712594</v>
      </c>
      <c r="O41" s="39">
        <v>0.24731792057953064</v>
      </c>
      <c r="P41" s="39">
        <v>1.4057132931772342E-2</v>
      </c>
      <c r="Q41" s="39">
        <v>6.0847463277551913E-3</v>
      </c>
      <c r="R41" s="39">
        <v>0.44254817582878164</v>
      </c>
      <c r="S41" s="39">
        <v>0.12762831706938327</v>
      </c>
      <c r="T41" s="39">
        <v>4.6642079204673406E-2</v>
      </c>
      <c r="U41" s="39">
        <v>1.0561675522351998E-2</v>
      </c>
      <c r="V41" s="39">
        <v>9.8327447956264535</v>
      </c>
      <c r="W41" s="39">
        <v>12.676968429847483</v>
      </c>
      <c r="X41" s="39">
        <v>2.0725207179183038</v>
      </c>
      <c r="Y41" s="39">
        <v>1.9330382163787727</v>
      </c>
      <c r="Z41" s="39">
        <v>0.77026037474916154</v>
      </c>
      <c r="AA41" s="39">
        <v>1.2621215053017332</v>
      </c>
      <c r="AB41" s="39">
        <v>6.0379408143479711</v>
      </c>
      <c r="AC41" s="39">
        <v>9.4975180106647211E-2</v>
      </c>
      <c r="AD41" s="39">
        <v>9.0404938359704964E-2</v>
      </c>
      <c r="AE41" s="192"/>
      <c r="AF41" s="39">
        <v>702.18711600000006</v>
      </c>
      <c r="AG41" s="39">
        <v>526.27436555999998</v>
      </c>
      <c r="AH41" s="39">
        <v>3893.9470000000001</v>
      </c>
      <c r="AI41" s="39">
        <v>18929.777999999998</v>
      </c>
      <c r="AJ41" s="39" t="s">
        <v>422</v>
      </c>
      <c r="AK41" s="39" t="s">
        <v>422</v>
      </c>
      <c r="AL41" s="40" t="s">
        <v>70</v>
      </c>
    </row>
    <row r="42" spans="1:38" s="5" customFormat="1" ht="26.25" customHeight="1" thickBot="1" x14ac:dyDescent="0.25">
      <c r="A42" s="37" t="s">
        <v>84</v>
      </c>
      <c r="B42" s="37" t="s">
        <v>128</v>
      </c>
      <c r="C42" s="37" t="s">
        <v>129</v>
      </c>
      <c r="D42" s="38"/>
      <c r="E42" s="39" t="s">
        <v>408</v>
      </c>
      <c r="F42" s="39" t="s">
        <v>408</v>
      </c>
      <c r="G42" s="39" t="s">
        <v>408</v>
      </c>
      <c r="H42" s="39" t="s">
        <v>408</v>
      </c>
      <c r="I42" s="39" t="s">
        <v>408</v>
      </c>
      <c r="J42" s="39" t="s">
        <v>408</v>
      </c>
      <c r="K42" s="39" t="s">
        <v>408</v>
      </c>
      <c r="L42" s="39" t="s">
        <v>408</v>
      </c>
      <c r="M42" s="39" t="s">
        <v>408</v>
      </c>
      <c r="N42" s="39" t="s">
        <v>408</v>
      </c>
      <c r="O42" s="39" t="s">
        <v>408</v>
      </c>
      <c r="P42" s="39" t="s">
        <v>408</v>
      </c>
      <c r="Q42" s="39" t="s">
        <v>408</v>
      </c>
      <c r="R42" s="39" t="s">
        <v>408</v>
      </c>
      <c r="S42" s="39" t="s">
        <v>408</v>
      </c>
      <c r="T42" s="39" t="s">
        <v>408</v>
      </c>
      <c r="U42" s="39" t="s">
        <v>408</v>
      </c>
      <c r="V42" s="39" t="s">
        <v>408</v>
      </c>
      <c r="W42" s="39" t="s">
        <v>408</v>
      </c>
      <c r="X42" s="39" t="s">
        <v>408</v>
      </c>
      <c r="Y42" s="39" t="s">
        <v>408</v>
      </c>
      <c r="Z42" s="39" t="s">
        <v>408</v>
      </c>
      <c r="AA42" s="39" t="s">
        <v>408</v>
      </c>
      <c r="AB42" s="39" t="s">
        <v>408</v>
      </c>
      <c r="AC42" s="39" t="s">
        <v>408</v>
      </c>
      <c r="AD42" s="39" t="s">
        <v>408</v>
      </c>
      <c r="AE42" s="192"/>
      <c r="AF42" s="39" t="s">
        <v>408</v>
      </c>
      <c r="AG42" s="39" t="s">
        <v>408</v>
      </c>
      <c r="AH42" s="39" t="s">
        <v>408</v>
      </c>
      <c r="AI42" s="39" t="s">
        <v>408</v>
      </c>
      <c r="AJ42" s="39" t="s">
        <v>408</v>
      </c>
      <c r="AK42" s="39" t="s">
        <v>408</v>
      </c>
      <c r="AL42" s="40" t="s">
        <v>70</v>
      </c>
    </row>
    <row r="43" spans="1:38" s="5" customFormat="1" ht="26.25" customHeight="1" thickBot="1" x14ac:dyDescent="0.25">
      <c r="A43" s="37" t="s">
        <v>121</v>
      </c>
      <c r="B43" s="37" t="s">
        <v>130</v>
      </c>
      <c r="C43" s="37" t="s">
        <v>131</v>
      </c>
      <c r="D43" s="38"/>
      <c r="E43" s="39">
        <v>0.1968460230341999</v>
      </c>
      <c r="F43" s="39">
        <v>5.6131925782039953E-2</v>
      </c>
      <c r="G43" s="39">
        <v>0.34620599723479989</v>
      </c>
      <c r="H43" s="39" t="s">
        <v>441</v>
      </c>
      <c r="I43" s="39">
        <v>5.7116978566120018E-2</v>
      </c>
      <c r="J43" s="39">
        <v>6.1573862099439991E-2</v>
      </c>
      <c r="K43" s="39">
        <v>6.4777997432759984E-2</v>
      </c>
      <c r="L43" s="39">
        <v>5.2064233740851222E-3</v>
      </c>
      <c r="M43" s="39">
        <v>0.52576480474000009</v>
      </c>
      <c r="N43" s="39">
        <v>6.1156601068103583E-2</v>
      </c>
      <c r="O43" s="39">
        <v>6.4339560179425557E-3</v>
      </c>
      <c r="P43" s="39">
        <v>2.8453165509559992E-3</v>
      </c>
      <c r="Q43" s="39">
        <v>1.6363447343520001E-3</v>
      </c>
      <c r="R43" s="39">
        <v>1.5363258310065691E-2</v>
      </c>
      <c r="S43" s="39">
        <v>9.4486699371011638E-3</v>
      </c>
      <c r="T43" s="39">
        <v>1.1734924230807924E-2</v>
      </c>
      <c r="U43" s="39">
        <v>8.877074729471998E-4</v>
      </c>
      <c r="V43" s="39">
        <v>0.30092666146701452</v>
      </c>
      <c r="W43" s="39">
        <v>0.12759736485178438</v>
      </c>
      <c r="X43" s="39">
        <v>2.3584060047706711E-2</v>
      </c>
      <c r="Y43" s="39">
        <v>3.1978331102530261E-2</v>
      </c>
      <c r="Z43" s="39">
        <v>1.3425804096098162E-2</v>
      </c>
      <c r="AA43" s="39">
        <v>9.5465860846060523E-3</v>
      </c>
      <c r="AB43" s="39">
        <v>7.8534781330941189E-2</v>
      </c>
      <c r="AC43" s="39">
        <v>2.415260417971203E-3</v>
      </c>
      <c r="AD43" s="39">
        <v>5.3860964543793785E-2</v>
      </c>
      <c r="AE43" s="192"/>
      <c r="AF43" s="39">
        <v>20.208048960000003</v>
      </c>
      <c r="AG43" s="39">
        <v>316.80963575999994</v>
      </c>
      <c r="AH43" s="39">
        <v>516.09222120000015</v>
      </c>
      <c r="AI43" s="39">
        <v>780.89497672000005</v>
      </c>
      <c r="AJ43" s="39" t="s">
        <v>440</v>
      </c>
      <c r="AK43" s="39" t="s">
        <v>422</v>
      </c>
      <c r="AL43" s="40" t="s">
        <v>70</v>
      </c>
    </row>
    <row r="44" spans="1:38" s="5" customFormat="1" ht="26.25" customHeight="1" thickBot="1" x14ac:dyDescent="0.25">
      <c r="A44" s="37" t="s">
        <v>84</v>
      </c>
      <c r="B44" s="37" t="s">
        <v>132</v>
      </c>
      <c r="C44" s="37" t="s">
        <v>133</v>
      </c>
      <c r="D44" s="38"/>
      <c r="E44" s="39">
        <v>1.0948223008412636</v>
      </c>
      <c r="F44" s="39">
        <v>0.84755332483219648</v>
      </c>
      <c r="G44" s="39">
        <v>1.4649863083553874E-3</v>
      </c>
      <c r="H44" s="39">
        <v>9.0978046302800071E-4</v>
      </c>
      <c r="I44" s="39">
        <v>6.1615119293155274E-2</v>
      </c>
      <c r="J44" s="39">
        <v>6.1615119293155274E-2</v>
      </c>
      <c r="K44" s="39">
        <v>6.1615119293155274E-2</v>
      </c>
      <c r="L44" s="39">
        <v>2.5005456530767384E-2</v>
      </c>
      <c r="M44" s="39">
        <v>9.4073000992435567</v>
      </c>
      <c r="N44" s="39" t="s">
        <v>422</v>
      </c>
      <c r="O44" s="39">
        <v>1.226688695652174E-3</v>
      </c>
      <c r="P44" s="39" t="s">
        <v>422</v>
      </c>
      <c r="Q44" s="39" t="s">
        <v>422</v>
      </c>
      <c r="R44" s="39">
        <v>6.1334434782608699E-3</v>
      </c>
      <c r="S44" s="39">
        <v>0.20853707826086956</v>
      </c>
      <c r="T44" s="39">
        <v>8.5868208695652169E-3</v>
      </c>
      <c r="U44" s="39">
        <v>1.226688695652174E-3</v>
      </c>
      <c r="V44" s="39">
        <v>0.12266886956521739</v>
      </c>
      <c r="W44" s="39" t="s">
        <v>422</v>
      </c>
      <c r="X44" s="39">
        <v>3.6800660869565219E-3</v>
      </c>
      <c r="Y44" s="39">
        <v>6.1334434782608699E-3</v>
      </c>
      <c r="Z44" s="39" t="s">
        <v>422</v>
      </c>
      <c r="AA44" s="39" t="s">
        <v>422</v>
      </c>
      <c r="AB44" s="39">
        <v>9.8135095652173918E-3</v>
      </c>
      <c r="AC44" s="39" t="s">
        <v>422</v>
      </c>
      <c r="AD44" s="39" t="s">
        <v>422</v>
      </c>
      <c r="AE44" s="192"/>
      <c r="AF44" s="39">
        <v>5155.4045812173918</v>
      </c>
      <c r="AG44" s="39" t="s">
        <v>422</v>
      </c>
      <c r="AH44" s="39" t="s">
        <v>422</v>
      </c>
      <c r="AI44" s="39" t="s">
        <v>422</v>
      </c>
      <c r="AJ44" s="39" t="s">
        <v>422</v>
      </c>
      <c r="AK44" s="39" t="s">
        <v>422</v>
      </c>
      <c r="AL44" s="40" t="s">
        <v>70</v>
      </c>
    </row>
    <row r="45" spans="1:38" s="5" customFormat="1" ht="26.25" customHeight="1" thickBot="1" x14ac:dyDescent="0.25">
      <c r="A45" s="37" t="s">
        <v>84</v>
      </c>
      <c r="B45" s="37" t="s">
        <v>134</v>
      </c>
      <c r="C45" s="37" t="s">
        <v>135</v>
      </c>
      <c r="D45" s="38"/>
      <c r="E45" s="39" t="s">
        <v>408</v>
      </c>
      <c r="F45" s="39" t="s">
        <v>408</v>
      </c>
      <c r="G45" s="39" t="s">
        <v>408</v>
      </c>
      <c r="H45" s="39" t="s">
        <v>408</v>
      </c>
      <c r="I45" s="39" t="s">
        <v>408</v>
      </c>
      <c r="J45" s="39" t="s">
        <v>408</v>
      </c>
      <c r="K45" s="39" t="s">
        <v>408</v>
      </c>
      <c r="L45" s="39" t="s">
        <v>408</v>
      </c>
      <c r="M45" s="39" t="s">
        <v>408</v>
      </c>
      <c r="N45" s="39" t="s">
        <v>408</v>
      </c>
      <c r="O45" s="39" t="s">
        <v>408</v>
      </c>
      <c r="P45" s="39" t="s">
        <v>408</v>
      </c>
      <c r="Q45" s="39" t="s">
        <v>408</v>
      </c>
      <c r="R45" s="39" t="s">
        <v>408</v>
      </c>
      <c r="S45" s="39" t="s">
        <v>408</v>
      </c>
      <c r="T45" s="39" t="s">
        <v>408</v>
      </c>
      <c r="U45" s="39" t="s">
        <v>408</v>
      </c>
      <c r="V45" s="39" t="s">
        <v>408</v>
      </c>
      <c r="W45" s="39" t="s">
        <v>408</v>
      </c>
      <c r="X45" s="39" t="s">
        <v>408</v>
      </c>
      <c r="Y45" s="39" t="s">
        <v>408</v>
      </c>
      <c r="Z45" s="39" t="s">
        <v>408</v>
      </c>
      <c r="AA45" s="39" t="s">
        <v>408</v>
      </c>
      <c r="AB45" s="39" t="s">
        <v>408</v>
      </c>
      <c r="AC45" s="39" t="s">
        <v>408</v>
      </c>
      <c r="AD45" s="39" t="s">
        <v>408</v>
      </c>
      <c r="AE45" s="192"/>
      <c r="AF45" s="39" t="s">
        <v>408</v>
      </c>
      <c r="AG45" s="39" t="s">
        <v>408</v>
      </c>
      <c r="AH45" s="39" t="s">
        <v>408</v>
      </c>
      <c r="AI45" s="39" t="s">
        <v>408</v>
      </c>
      <c r="AJ45" s="39" t="s">
        <v>408</v>
      </c>
      <c r="AK45" s="39" t="s">
        <v>408</v>
      </c>
      <c r="AL45" s="40" t="s">
        <v>70</v>
      </c>
    </row>
    <row r="46" spans="1:38" s="5" customFormat="1" ht="26.25" customHeight="1" thickBot="1" x14ac:dyDescent="0.25">
      <c r="A46" s="37" t="s">
        <v>121</v>
      </c>
      <c r="B46" s="37" t="s">
        <v>136</v>
      </c>
      <c r="C46" s="37" t="s">
        <v>137</v>
      </c>
      <c r="D46" s="38"/>
      <c r="E46" s="39" t="s">
        <v>408</v>
      </c>
      <c r="F46" s="39" t="s">
        <v>408</v>
      </c>
      <c r="G46" s="39" t="s">
        <v>408</v>
      </c>
      <c r="H46" s="39" t="s">
        <v>408</v>
      </c>
      <c r="I46" s="39" t="s">
        <v>408</v>
      </c>
      <c r="J46" s="39" t="s">
        <v>408</v>
      </c>
      <c r="K46" s="39" t="s">
        <v>408</v>
      </c>
      <c r="L46" s="39" t="s">
        <v>408</v>
      </c>
      <c r="M46" s="39" t="s">
        <v>408</v>
      </c>
      <c r="N46" s="39" t="s">
        <v>408</v>
      </c>
      <c r="O46" s="39" t="s">
        <v>408</v>
      </c>
      <c r="P46" s="39" t="s">
        <v>408</v>
      </c>
      <c r="Q46" s="39" t="s">
        <v>408</v>
      </c>
      <c r="R46" s="39" t="s">
        <v>408</v>
      </c>
      <c r="S46" s="39" t="s">
        <v>408</v>
      </c>
      <c r="T46" s="39" t="s">
        <v>408</v>
      </c>
      <c r="U46" s="39" t="s">
        <v>408</v>
      </c>
      <c r="V46" s="39" t="s">
        <v>408</v>
      </c>
      <c r="W46" s="39" t="s">
        <v>408</v>
      </c>
      <c r="X46" s="39" t="s">
        <v>408</v>
      </c>
      <c r="Y46" s="39" t="s">
        <v>408</v>
      </c>
      <c r="Z46" s="39" t="s">
        <v>408</v>
      </c>
      <c r="AA46" s="39" t="s">
        <v>408</v>
      </c>
      <c r="AB46" s="39" t="s">
        <v>408</v>
      </c>
      <c r="AC46" s="39" t="s">
        <v>408</v>
      </c>
      <c r="AD46" s="39" t="s">
        <v>408</v>
      </c>
      <c r="AE46" s="192"/>
      <c r="AF46" s="39" t="s">
        <v>408</v>
      </c>
      <c r="AG46" s="39" t="s">
        <v>408</v>
      </c>
      <c r="AH46" s="39" t="s">
        <v>408</v>
      </c>
      <c r="AI46" s="39" t="s">
        <v>408</v>
      </c>
      <c r="AJ46" s="39" t="s">
        <v>408</v>
      </c>
      <c r="AK46" s="39" t="s">
        <v>408</v>
      </c>
      <c r="AL46" s="40" t="s">
        <v>70</v>
      </c>
    </row>
    <row r="47" spans="1:38" s="5" customFormat="1" ht="26.25" customHeight="1" thickBot="1" x14ac:dyDescent="0.25">
      <c r="A47" s="37" t="s">
        <v>84</v>
      </c>
      <c r="B47" s="37" t="s">
        <v>138</v>
      </c>
      <c r="C47" s="37" t="s">
        <v>139</v>
      </c>
      <c r="D47" s="38"/>
      <c r="E47" s="39" t="s">
        <v>441</v>
      </c>
      <c r="F47" s="39" t="s">
        <v>441</v>
      </c>
      <c r="G47" s="39" t="s">
        <v>441</v>
      </c>
      <c r="H47" s="39" t="s">
        <v>441</v>
      </c>
      <c r="I47" s="39" t="s">
        <v>441</v>
      </c>
      <c r="J47" s="39" t="s">
        <v>441</v>
      </c>
      <c r="K47" s="39" t="s">
        <v>441</v>
      </c>
      <c r="L47" s="39" t="s">
        <v>441</v>
      </c>
      <c r="M47" s="39" t="s">
        <v>441</v>
      </c>
      <c r="N47" s="39" t="s">
        <v>441</v>
      </c>
      <c r="O47" s="39" t="s">
        <v>441</v>
      </c>
      <c r="P47" s="39" t="s">
        <v>441</v>
      </c>
      <c r="Q47" s="39" t="s">
        <v>441</v>
      </c>
      <c r="R47" s="39" t="s">
        <v>441</v>
      </c>
      <c r="S47" s="39" t="s">
        <v>441</v>
      </c>
      <c r="T47" s="39" t="s">
        <v>441</v>
      </c>
      <c r="U47" s="39" t="s">
        <v>441</v>
      </c>
      <c r="V47" s="39" t="s">
        <v>441</v>
      </c>
      <c r="W47" s="39" t="s">
        <v>441</v>
      </c>
      <c r="X47" s="39" t="s">
        <v>441</v>
      </c>
      <c r="Y47" s="39" t="s">
        <v>441</v>
      </c>
      <c r="Z47" s="39" t="s">
        <v>441</v>
      </c>
      <c r="AA47" s="39" t="s">
        <v>441</v>
      </c>
      <c r="AB47" s="39" t="s">
        <v>441</v>
      </c>
      <c r="AC47" s="39" t="s">
        <v>441</v>
      </c>
      <c r="AD47" s="39" t="s">
        <v>441</v>
      </c>
      <c r="AE47" s="192"/>
      <c r="AF47" s="39" t="s">
        <v>441</v>
      </c>
      <c r="AG47" s="39" t="s">
        <v>441</v>
      </c>
      <c r="AH47" s="39" t="s">
        <v>441</v>
      </c>
      <c r="AI47" s="39" t="s">
        <v>441</v>
      </c>
      <c r="AJ47" s="39" t="s">
        <v>441</v>
      </c>
      <c r="AK47" s="39" t="s">
        <v>441</v>
      </c>
      <c r="AL47" s="40" t="s">
        <v>70</v>
      </c>
    </row>
    <row r="48" spans="1:38" s="5" customFormat="1" ht="26.25" customHeight="1" thickBot="1" x14ac:dyDescent="0.25">
      <c r="A48" s="37" t="s">
        <v>140</v>
      </c>
      <c r="B48" s="37" t="s">
        <v>11</v>
      </c>
      <c r="C48" s="37" t="s">
        <v>141</v>
      </c>
      <c r="D48" s="38"/>
      <c r="E48" s="39" t="s">
        <v>422</v>
      </c>
      <c r="F48" s="39">
        <v>17.109400000000001</v>
      </c>
      <c r="G48" s="39" t="s">
        <v>422</v>
      </c>
      <c r="H48" s="39" t="s">
        <v>422</v>
      </c>
      <c r="I48" s="39">
        <v>0.16696200000000003</v>
      </c>
      <c r="J48" s="39">
        <v>1.085253</v>
      </c>
      <c r="K48" s="39">
        <v>2.2818140000000002</v>
      </c>
      <c r="L48" s="39" t="s">
        <v>422</v>
      </c>
      <c r="M48" s="39" t="s">
        <v>422</v>
      </c>
      <c r="N48" s="39" t="s">
        <v>422</v>
      </c>
      <c r="O48" s="39" t="s">
        <v>422</v>
      </c>
      <c r="P48" s="39" t="s">
        <v>422</v>
      </c>
      <c r="Q48" s="39" t="s">
        <v>422</v>
      </c>
      <c r="R48" s="39" t="s">
        <v>422</v>
      </c>
      <c r="S48" s="39" t="s">
        <v>422</v>
      </c>
      <c r="T48" s="39" t="s">
        <v>422</v>
      </c>
      <c r="U48" s="39" t="s">
        <v>422</v>
      </c>
      <c r="V48" s="39" t="s">
        <v>422</v>
      </c>
      <c r="W48" s="39" t="s">
        <v>422</v>
      </c>
      <c r="X48" s="39" t="s">
        <v>422</v>
      </c>
      <c r="Y48" s="39" t="s">
        <v>422</v>
      </c>
      <c r="Z48" s="39" t="s">
        <v>422</v>
      </c>
      <c r="AA48" s="39" t="s">
        <v>422</v>
      </c>
      <c r="AB48" s="39" t="s">
        <v>422</v>
      </c>
      <c r="AC48" s="39" t="s">
        <v>422</v>
      </c>
      <c r="AD48" s="39" t="s">
        <v>422</v>
      </c>
      <c r="AE48" s="192"/>
      <c r="AF48" s="39" t="s">
        <v>422</v>
      </c>
      <c r="AG48" s="39" t="s">
        <v>422</v>
      </c>
      <c r="AH48" s="39" t="s">
        <v>422</v>
      </c>
      <c r="AI48" s="39" t="s">
        <v>422</v>
      </c>
      <c r="AJ48" s="39" t="s">
        <v>422</v>
      </c>
      <c r="AK48" s="39">
        <v>31.675000000000001</v>
      </c>
      <c r="AL48" s="40" t="s">
        <v>142</v>
      </c>
    </row>
    <row r="49" spans="1:38" s="5" customFormat="1" ht="26.25" customHeight="1" thickBot="1" x14ac:dyDescent="0.25">
      <c r="A49" s="37" t="s">
        <v>140</v>
      </c>
      <c r="B49" s="37" t="s">
        <v>18</v>
      </c>
      <c r="C49" s="37" t="s">
        <v>143</v>
      </c>
      <c r="D49" s="38"/>
      <c r="E49" s="39" t="s">
        <v>440</v>
      </c>
      <c r="F49" s="39" t="s">
        <v>440</v>
      </c>
      <c r="G49" s="39" t="s">
        <v>440</v>
      </c>
      <c r="H49" s="39" t="s">
        <v>440</v>
      </c>
      <c r="I49" s="39" t="s">
        <v>440</v>
      </c>
      <c r="J49" s="39" t="s">
        <v>440</v>
      </c>
      <c r="K49" s="39" t="s">
        <v>440</v>
      </c>
      <c r="L49" s="39" t="s">
        <v>440</v>
      </c>
      <c r="M49" s="39" t="s">
        <v>440</v>
      </c>
      <c r="N49" s="39" t="s">
        <v>440</v>
      </c>
      <c r="O49" s="39" t="s">
        <v>440</v>
      </c>
      <c r="P49" s="39" t="s">
        <v>440</v>
      </c>
      <c r="Q49" s="39" t="s">
        <v>440</v>
      </c>
      <c r="R49" s="39" t="s">
        <v>440</v>
      </c>
      <c r="S49" s="39" t="s">
        <v>440</v>
      </c>
      <c r="T49" s="39" t="s">
        <v>440</v>
      </c>
      <c r="U49" s="39" t="s">
        <v>440</v>
      </c>
      <c r="V49" s="39" t="s">
        <v>440</v>
      </c>
      <c r="W49" s="39" t="s">
        <v>440</v>
      </c>
      <c r="X49" s="39" t="s">
        <v>440</v>
      </c>
      <c r="Y49" s="39" t="s">
        <v>440</v>
      </c>
      <c r="Z49" s="39" t="s">
        <v>440</v>
      </c>
      <c r="AA49" s="39" t="s">
        <v>440</v>
      </c>
      <c r="AB49" s="39" t="s">
        <v>440</v>
      </c>
      <c r="AC49" s="39" t="s">
        <v>440</v>
      </c>
      <c r="AD49" s="39" t="s">
        <v>440</v>
      </c>
      <c r="AE49" s="192"/>
      <c r="AF49" s="39" t="s">
        <v>422</v>
      </c>
      <c r="AG49" s="39" t="s">
        <v>422</v>
      </c>
      <c r="AH49" s="39" t="s">
        <v>422</v>
      </c>
      <c r="AI49" s="39" t="s">
        <v>422</v>
      </c>
      <c r="AJ49" s="39" t="s">
        <v>422</v>
      </c>
      <c r="AK49" s="39" t="s">
        <v>440</v>
      </c>
      <c r="AL49" s="40" t="s">
        <v>144</v>
      </c>
    </row>
    <row r="50" spans="1:38" s="5" customFormat="1" ht="26.25" customHeight="1" thickBot="1" x14ac:dyDescent="0.25">
      <c r="A50" s="37" t="s">
        <v>140</v>
      </c>
      <c r="B50" s="37" t="s">
        <v>145</v>
      </c>
      <c r="C50" s="37" t="s">
        <v>146</v>
      </c>
      <c r="D50" s="38"/>
      <c r="E50" s="39" t="s">
        <v>440</v>
      </c>
      <c r="F50" s="39" t="s">
        <v>440</v>
      </c>
      <c r="G50" s="39" t="s">
        <v>440</v>
      </c>
      <c r="H50" s="39" t="s">
        <v>440</v>
      </c>
      <c r="I50" s="39" t="s">
        <v>440</v>
      </c>
      <c r="J50" s="39" t="s">
        <v>440</v>
      </c>
      <c r="K50" s="39" t="s">
        <v>440</v>
      </c>
      <c r="L50" s="39" t="s">
        <v>440</v>
      </c>
      <c r="M50" s="39" t="s">
        <v>440</v>
      </c>
      <c r="N50" s="39" t="s">
        <v>440</v>
      </c>
      <c r="O50" s="39" t="s">
        <v>440</v>
      </c>
      <c r="P50" s="39" t="s">
        <v>440</v>
      </c>
      <c r="Q50" s="39" t="s">
        <v>440</v>
      </c>
      <c r="R50" s="39" t="s">
        <v>440</v>
      </c>
      <c r="S50" s="39" t="s">
        <v>440</v>
      </c>
      <c r="T50" s="39" t="s">
        <v>440</v>
      </c>
      <c r="U50" s="39" t="s">
        <v>440</v>
      </c>
      <c r="V50" s="39" t="s">
        <v>440</v>
      </c>
      <c r="W50" s="39" t="s">
        <v>440</v>
      </c>
      <c r="X50" s="39" t="s">
        <v>440</v>
      </c>
      <c r="Y50" s="39" t="s">
        <v>440</v>
      </c>
      <c r="Z50" s="39" t="s">
        <v>440</v>
      </c>
      <c r="AA50" s="39" t="s">
        <v>440</v>
      </c>
      <c r="AB50" s="39" t="s">
        <v>440</v>
      </c>
      <c r="AC50" s="39" t="s">
        <v>440</v>
      </c>
      <c r="AD50" s="39" t="s">
        <v>440</v>
      </c>
      <c r="AE50" s="192"/>
      <c r="AF50" s="39" t="s">
        <v>440</v>
      </c>
      <c r="AG50" s="39" t="s">
        <v>440</v>
      </c>
      <c r="AH50" s="39" t="s">
        <v>440</v>
      </c>
      <c r="AI50" s="39" t="s">
        <v>440</v>
      </c>
      <c r="AJ50" s="39" t="s">
        <v>440</v>
      </c>
      <c r="AK50" s="39" t="s">
        <v>440</v>
      </c>
      <c r="AL50" s="40" t="s">
        <v>147</v>
      </c>
    </row>
    <row r="51" spans="1:38" s="5" customFormat="1" ht="26.25" customHeight="1" thickBot="1" x14ac:dyDescent="0.25">
      <c r="A51" s="37" t="s">
        <v>140</v>
      </c>
      <c r="B51" s="37" t="s">
        <v>148</v>
      </c>
      <c r="C51" s="37" t="s">
        <v>149</v>
      </c>
      <c r="D51" s="38"/>
      <c r="E51" s="39" t="s">
        <v>422</v>
      </c>
      <c r="F51" s="39">
        <v>2.3308718999999999E-3</v>
      </c>
      <c r="G51" s="39" t="s">
        <v>441</v>
      </c>
      <c r="H51" s="39" t="s">
        <v>422</v>
      </c>
      <c r="I51" s="39" t="s">
        <v>422</v>
      </c>
      <c r="J51" s="39" t="s">
        <v>422</v>
      </c>
      <c r="K51" s="39" t="s">
        <v>422</v>
      </c>
      <c r="L51" s="39" t="s">
        <v>422</v>
      </c>
      <c r="M51" s="39" t="s">
        <v>422</v>
      </c>
      <c r="N51" s="39" t="s">
        <v>422</v>
      </c>
      <c r="O51" s="39" t="s">
        <v>422</v>
      </c>
      <c r="P51" s="39" t="s">
        <v>422</v>
      </c>
      <c r="Q51" s="39" t="s">
        <v>422</v>
      </c>
      <c r="R51" s="39" t="s">
        <v>422</v>
      </c>
      <c r="S51" s="39" t="s">
        <v>422</v>
      </c>
      <c r="T51" s="39" t="s">
        <v>422</v>
      </c>
      <c r="U51" s="39" t="s">
        <v>422</v>
      </c>
      <c r="V51" s="39" t="s">
        <v>422</v>
      </c>
      <c r="W51" s="39" t="s">
        <v>441</v>
      </c>
      <c r="X51" s="39" t="s">
        <v>422</v>
      </c>
      <c r="Y51" s="39" t="s">
        <v>422</v>
      </c>
      <c r="Z51" s="39" t="s">
        <v>422</v>
      </c>
      <c r="AA51" s="39" t="s">
        <v>422</v>
      </c>
      <c r="AB51" s="39" t="s">
        <v>422</v>
      </c>
      <c r="AC51" s="39" t="s">
        <v>422</v>
      </c>
      <c r="AD51" s="39" t="s">
        <v>422</v>
      </c>
      <c r="AE51" s="192"/>
      <c r="AF51" s="39" t="s">
        <v>422</v>
      </c>
      <c r="AG51" s="39" t="s">
        <v>422</v>
      </c>
      <c r="AH51" s="39" t="s">
        <v>422</v>
      </c>
      <c r="AI51" s="39" t="s">
        <v>422</v>
      </c>
      <c r="AJ51" s="39" t="s">
        <v>422</v>
      </c>
      <c r="AK51" s="39" t="s">
        <v>456</v>
      </c>
      <c r="AL51" s="40" t="s">
        <v>150</v>
      </c>
    </row>
    <row r="52" spans="1:38" s="5" customFormat="1" ht="26.25" customHeight="1" thickBot="1" x14ac:dyDescent="0.25">
      <c r="A52" s="37" t="s">
        <v>140</v>
      </c>
      <c r="B52" s="37" t="s">
        <v>151</v>
      </c>
      <c r="C52" s="37" t="s">
        <v>152</v>
      </c>
      <c r="D52" s="196"/>
      <c r="E52" s="39">
        <v>0.23165348500000005</v>
      </c>
      <c r="F52" s="39">
        <v>0.72805381000000002</v>
      </c>
      <c r="G52" s="39">
        <v>1.6215743950000001</v>
      </c>
      <c r="H52" s="39" t="s">
        <v>422</v>
      </c>
      <c r="I52" s="39">
        <v>1.3237341999999999E-2</v>
      </c>
      <c r="J52" s="39">
        <v>3.3093355000000005E-2</v>
      </c>
      <c r="K52" s="39">
        <v>3.9712026000000004E-2</v>
      </c>
      <c r="L52" s="39" t="s">
        <v>422</v>
      </c>
      <c r="M52" s="39">
        <v>0.271365511</v>
      </c>
      <c r="N52" s="39">
        <v>1.9856012999999999E-2</v>
      </c>
      <c r="O52" s="39">
        <v>3.3093355000000002E-3</v>
      </c>
      <c r="P52" s="39">
        <v>3.9712026000000003E-3</v>
      </c>
      <c r="Q52" s="39">
        <v>6.6186710000000004E-4</v>
      </c>
      <c r="R52" s="39">
        <v>6.6186710000000004E-4</v>
      </c>
      <c r="S52" s="39">
        <v>7.9424052000000005E-3</v>
      </c>
      <c r="T52" s="39">
        <v>3.5078956299999998E-2</v>
      </c>
      <c r="U52" s="39">
        <v>6.6186710000000004E-4</v>
      </c>
      <c r="V52" s="39">
        <v>6.6186710000000004E-3</v>
      </c>
      <c r="W52" s="39">
        <v>7.9424052000000005E-3</v>
      </c>
      <c r="X52" s="39" t="s">
        <v>422</v>
      </c>
      <c r="Y52" s="39" t="s">
        <v>422</v>
      </c>
      <c r="Z52" s="39" t="s">
        <v>422</v>
      </c>
      <c r="AA52" s="39" t="s">
        <v>422</v>
      </c>
      <c r="AB52" s="39" t="s">
        <v>422</v>
      </c>
      <c r="AC52" s="39" t="s">
        <v>422</v>
      </c>
      <c r="AD52" s="39" t="s">
        <v>422</v>
      </c>
      <c r="AE52" s="192"/>
      <c r="AF52" s="39" t="s">
        <v>422</v>
      </c>
      <c r="AG52" s="39" t="s">
        <v>422</v>
      </c>
      <c r="AH52" s="39" t="s">
        <v>422</v>
      </c>
      <c r="AI52" s="39" t="s">
        <v>422</v>
      </c>
      <c r="AJ52" s="39" t="s">
        <v>422</v>
      </c>
      <c r="AK52" s="39" t="s">
        <v>456</v>
      </c>
      <c r="AL52" s="40" t="s">
        <v>153</v>
      </c>
    </row>
    <row r="53" spans="1:38" s="5" customFormat="1" ht="26.25" customHeight="1" thickBot="1" x14ac:dyDescent="0.25">
      <c r="A53" s="37" t="s">
        <v>140</v>
      </c>
      <c r="B53" s="37" t="s">
        <v>154</v>
      </c>
      <c r="C53" s="37" t="s">
        <v>155</v>
      </c>
      <c r="D53" s="38"/>
      <c r="E53" s="39" t="s">
        <v>422</v>
      </c>
      <c r="F53" s="39">
        <v>1.7287586318000012</v>
      </c>
      <c r="G53" s="39" t="s">
        <v>422</v>
      </c>
      <c r="H53" s="39" t="s">
        <v>422</v>
      </c>
      <c r="I53" s="39" t="s">
        <v>422</v>
      </c>
      <c r="J53" s="39" t="s">
        <v>422</v>
      </c>
      <c r="K53" s="39" t="s">
        <v>422</v>
      </c>
      <c r="L53" s="39" t="s">
        <v>422</v>
      </c>
      <c r="M53" s="39" t="s">
        <v>422</v>
      </c>
      <c r="N53" s="39" t="s">
        <v>422</v>
      </c>
      <c r="O53" s="39" t="s">
        <v>422</v>
      </c>
      <c r="P53" s="39" t="s">
        <v>422</v>
      </c>
      <c r="Q53" s="39" t="s">
        <v>422</v>
      </c>
      <c r="R53" s="39" t="s">
        <v>422</v>
      </c>
      <c r="S53" s="39" t="s">
        <v>422</v>
      </c>
      <c r="T53" s="39" t="s">
        <v>422</v>
      </c>
      <c r="U53" s="39" t="s">
        <v>422</v>
      </c>
      <c r="V53" s="39" t="s">
        <v>422</v>
      </c>
      <c r="W53" s="39" t="s">
        <v>422</v>
      </c>
      <c r="X53" s="39" t="s">
        <v>422</v>
      </c>
      <c r="Y53" s="39" t="s">
        <v>422</v>
      </c>
      <c r="Z53" s="39" t="s">
        <v>422</v>
      </c>
      <c r="AA53" s="39" t="s">
        <v>422</v>
      </c>
      <c r="AB53" s="39" t="s">
        <v>422</v>
      </c>
      <c r="AC53" s="39" t="s">
        <v>422</v>
      </c>
      <c r="AD53" s="39" t="s">
        <v>422</v>
      </c>
      <c r="AE53" s="192"/>
      <c r="AF53" s="39" t="s">
        <v>422</v>
      </c>
      <c r="AG53" s="39" t="s">
        <v>422</v>
      </c>
      <c r="AH53" s="39" t="s">
        <v>422</v>
      </c>
      <c r="AI53" s="39" t="s">
        <v>422</v>
      </c>
      <c r="AJ53" s="39" t="s">
        <v>422</v>
      </c>
      <c r="AK53" s="39">
        <v>642.23970699999995</v>
      </c>
      <c r="AL53" s="40" t="s">
        <v>156</v>
      </c>
    </row>
    <row r="54" spans="1:38" s="5" customFormat="1" ht="26.25" customHeight="1" thickBot="1" x14ac:dyDescent="0.25">
      <c r="A54" s="37" t="s">
        <v>140</v>
      </c>
      <c r="B54" s="37" t="s">
        <v>12</v>
      </c>
      <c r="C54" s="37" t="s">
        <v>157</v>
      </c>
      <c r="D54" s="38"/>
      <c r="E54" s="39" t="s">
        <v>422</v>
      </c>
      <c r="F54" s="39">
        <v>0.24239606999999999</v>
      </c>
      <c r="G54" s="39" t="s">
        <v>422</v>
      </c>
      <c r="H54" s="39" t="s">
        <v>422</v>
      </c>
      <c r="I54" s="39" t="s">
        <v>422</v>
      </c>
      <c r="J54" s="39" t="s">
        <v>422</v>
      </c>
      <c r="K54" s="39" t="s">
        <v>422</v>
      </c>
      <c r="L54" s="39" t="s">
        <v>422</v>
      </c>
      <c r="M54" s="39" t="s">
        <v>422</v>
      </c>
      <c r="N54" s="39" t="s">
        <v>422</v>
      </c>
      <c r="O54" s="39" t="s">
        <v>422</v>
      </c>
      <c r="P54" s="39" t="s">
        <v>422</v>
      </c>
      <c r="Q54" s="39" t="s">
        <v>422</v>
      </c>
      <c r="R54" s="39" t="s">
        <v>422</v>
      </c>
      <c r="S54" s="39" t="s">
        <v>422</v>
      </c>
      <c r="T54" s="39" t="s">
        <v>422</v>
      </c>
      <c r="U54" s="39" t="s">
        <v>422</v>
      </c>
      <c r="V54" s="39" t="s">
        <v>422</v>
      </c>
      <c r="W54" s="39" t="s">
        <v>422</v>
      </c>
      <c r="X54" s="39" t="s">
        <v>422</v>
      </c>
      <c r="Y54" s="39" t="s">
        <v>422</v>
      </c>
      <c r="Z54" s="39" t="s">
        <v>422</v>
      </c>
      <c r="AA54" s="39" t="s">
        <v>422</v>
      </c>
      <c r="AB54" s="39" t="s">
        <v>422</v>
      </c>
      <c r="AC54" s="39" t="s">
        <v>422</v>
      </c>
      <c r="AD54" s="39" t="s">
        <v>422</v>
      </c>
      <c r="AE54" s="192"/>
      <c r="AF54" s="39" t="s">
        <v>422</v>
      </c>
      <c r="AG54" s="39" t="s">
        <v>422</v>
      </c>
      <c r="AH54" s="39" t="s">
        <v>422</v>
      </c>
      <c r="AI54" s="39" t="s">
        <v>422</v>
      </c>
      <c r="AJ54" s="39" t="s">
        <v>422</v>
      </c>
      <c r="AK54" s="39" t="s">
        <v>456</v>
      </c>
      <c r="AL54" s="40" t="s">
        <v>158</v>
      </c>
    </row>
    <row r="55" spans="1:38" s="5" customFormat="1" ht="26.25" customHeight="1" thickBot="1" x14ac:dyDescent="0.25">
      <c r="A55" s="37" t="s">
        <v>140</v>
      </c>
      <c r="B55" s="37" t="s">
        <v>13</v>
      </c>
      <c r="C55" s="37" t="s">
        <v>159</v>
      </c>
      <c r="D55" s="38"/>
      <c r="E55" s="39">
        <v>0.35973223199999999</v>
      </c>
      <c r="F55" s="39">
        <v>1.3323415999999999E-2</v>
      </c>
      <c r="G55" s="39">
        <v>0.512951516</v>
      </c>
      <c r="H55" s="39" t="s">
        <v>422</v>
      </c>
      <c r="I55" s="39" t="s">
        <v>422</v>
      </c>
      <c r="J55" s="39" t="s">
        <v>422</v>
      </c>
      <c r="K55" s="39" t="s">
        <v>422</v>
      </c>
      <c r="L55" s="39" t="s">
        <v>422</v>
      </c>
      <c r="M55" s="39">
        <v>7.9940496E-2</v>
      </c>
      <c r="N55" s="39" t="s">
        <v>422</v>
      </c>
      <c r="O55" s="39" t="s">
        <v>422</v>
      </c>
      <c r="P55" s="39" t="s">
        <v>422</v>
      </c>
      <c r="Q55" s="39" t="s">
        <v>422</v>
      </c>
      <c r="R55" s="39" t="s">
        <v>422</v>
      </c>
      <c r="S55" s="39" t="s">
        <v>422</v>
      </c>
      <c r="T55" s="39" t="s">
        <v>422</v>
      </c>
      <c r="U55" s="39" t="s">
        <v>422</v>
      </c>
      <c r="V55" s="39" t="s">
        <v>422</v>
      </c>
      <c r="W55" s="39" t="s">
        <v>422</v>
      </c>
      <c r="X55" s="39" t="s">
        <v>422</v>
      </c>
      <c r="Y55" s="39" t="s">
        <v>422</v>
      </c>
      <c r="Z55" s="39" t="s">
        <v>422</v>
      </c>
      <c r="AA55" s="39" t="s">
        <v>422</v>
      </c>
      <c r="AB55" s="39" t="s">
        <v>422</v>
      </c>
      <c r="AC55" s="39" t="s">
        <v>422</v>
      </c>
      <c r="AD55" s="39" t="s">
        <v>422</v>
      </c>
      <c r="AE55" s="192"/>
      <c r="AF55" s="39" t="s">
        <v>422</v>
      </c>
      <c r="AG55" s="39" t="s">
        <v>422</v>
      </c>
      <c r="AH55" s="39" t="s">
        <v>422</v>
      </c>
      <c r="AI55" s="39" t="s">
        <v>422</v>
      </c>
      <c r="AJ55" s="39" t="s">
        <v>422</v>
      </c>
      <c r="AK55" s="39">
        <v>6661.7079999999996</v>
      </c>
      <c r="AL55" s="40" t="s">
        <v>160</v>
      </c>
    </row>
    <row r="56" spans="1:38" s="5" customFormat="1" ht="26.25" customHeight="1" thickBot="1" x14ac:dyDescent="0.25">
      <c r="A56" s="37" t="s">
        <v>140</v>
      </c>
      <c r="B56" s="37" t="s">
        <v>161</v>
      </c>
      <c r="C56" s="37" t="s">
        <v>162</v>
      </c>
      <c r="D56" s="38"/>
      <c r="E56" s="39" t="s">
        <v>440</v>
      </c>
      <c r="F56" s="39" t="s">
        <v>440</v>
      </c>
      <c r="G56" s="39" t="s">
        <v>440</v>
      </c>
      <c r="H56" s="39" t="s">
        <v>440</v>
      </c>
      <c r="I56" s="39" t="s">
        <v>440</v>
      </c>
      <c r="J56" s="39" t="s">
        <v>440</v>
      </c>
      <c r="K56" s="39" t="s">
        <v>440</v>
      </c>
      <c r="L56" s="39" t="s">
        <v>440</v>
      </c>
      <c r="M56" s="39" t="s">
        <v>440</v>
      </c>
      <c r="N56" s="39" t="s">
        <v>440</v>
      </c>
      <c r="O56" s="39" t="s">
        <v>440</v>
      </c>
      <c r="P56" s="39" t="s">
        <v>440</v>
      </c>
      <c r="Q56" s="39" t="s">
        <v>440</v>
      </c>
      <c r="R56" s="39" t="s">
        <v>440</v>
      </c>
      <c r="S56" s="39" t="s">
        <v>440</v>
      </c>
      <c r="T56" s="39" t="s">
        <v>440</v>
      </c>
      <c r="U56" s="39" t="s">
        <v>440</v>
      </c>
      <c r="V56" s="39" t="s">
        <v>440</v>
      </c>
      <c r="W56" s="39" t="s">
        <v>440</v>
      </c>
      <c r="X56" s="39" t="s">
        <v>440</v>
      </c>
      <c r="Y56" s="39" t="s">
        <v>440</v>
      </c>
      <c r="Z56" s="39" t="s">
        <v>440</v>
      </c>
      <c r="AA56" s="39" t="s">
        <v>440</v>
      </c>
      <c r="AB56" s="39" t="s">
        <v>440</v>
      </c>
      <c r="AC56" s="39" t="s">
        <v>440</v>
      </c>
      <c r="AD56" s="39" t="s">
        <v>440</v>
      </c>
      <c r="AE56" s="192"/>
      <c r="AF56" s="39" t="s">
        <v>440</v>
      </c>
      <c r="AG56" s="39" t="s">
        <v>440</v>
      </c>
      <c r="AH56" s="39" t="s">
        <v>440</v>
      </c>
      <c r="AI56" s="39" t="s">
        <v>440</v>
      </c>
      <c r="AJ56" s="39" t="s">
        <v>440</v>
      </c>
      <c r="AK56" s="39" t="s">
        <v>440</v>
      </c>
      <c r="AL56" s="40" t="s">
        <v>147</v>
      </c>
    </row>
    <row r="57" spans="1:38" s="5" customFormat="1" ht="26.25" customHeight="1" thickBot="1" x14ac:dyDescent="0.25">
      <c r="A57" s="37" t="s">
        <v>73</v>
      </c>
      <c r="B57" s="37" t="s">
        <v>19</v>
      </c>
      <c r="C57" s="37" t="s">
        <v>163</v>
      </c>
      <c r="D57" s="38"/>
      <c r="E57" s="39">
        <v>2.5251222642769999</v>
      </c>
      <c r="F57" s="39">
        <v>3.6625463946000004E-2</v>
      </c>
      <c r="G57" s="39">
        <v>0.76099575087800009</v>
      </c>
      <c r="H57" s="39" t="s">
        <v>441</v>
      </c>
      <c r="I57" s="39">
        <v>0.26451723961000007</v>
      </c>
      <c r="J57" s="39">
        <v>0.47613103129800005</v>
      </c>
      <c r="K57" s="39">
        <v>0.52903447922000013</v>
      </c>
      <c r="L57" s="39">
        <v>7.9355171883000002E-3</v>
      </c>
      <c r="M57" s="39">
        <v>2.960558335635</v>
      </c>
      <c r="N57" s="39">
        <v>0.19940530370600001</v>
      </c>
      <c r="O57" s="39">
        <v>1.6277983975999999E-2</v>
      </c>
      <c r="P57" s="39">
        <v>9.9702651853000007E-2</v>
      </c>
      <c r="Q57" s="39">
        <v>5.3920821920499996E-2</v>
      </c>
      <c r="R57" s="39">
        <v>8.3424667877000008E-2</v>
      </c>
      <c r="S57" s="39">
        <v>0.13164819540589998</v>
      </c>
      <c r="T57" s="39">
        <v>9.9702651853000007E-2</v>
      </c>
      <c r="U57" s="39">
        <v>5.1479124324099998E-2</v>
      </c>
      <c r="V57" s="39">
        <v>0.86273315072799994</v>
      </c>
      <c r="W57" s="39">
        <v>8.3424667876999987E-3</v>
      </c>
      <c r="X57" s="39">
        <v>1.3225861980500003E-4</v>
      </c>
      <c r="Y57" s="39">
        <v>5.6972943915999997E-4</v>
      </c>
      <c r="Z57" s="39">
        <v>1.56675595769E-4</v>
      </c>
      <c r="AA57" s="39">
        <v>8.7494163870999994E-5</v>
      </c>
      <c r="AB57" s="39">
        <v>9.4615781860499996E-4</v>
      </c>
      <c r="AC57" s="39">
        <v>9.3598407862000004E-3</v>
      </c>
      <c r="AD57" s="39">
        <v>0.209579043691</v>
      </c>
      <c r="AE57" s="192"/>
      <c r="AF57" s="39" t="s">
        <v>408</v>
      </c>
      <c r="AG57" s="39" t="s">
        <v>408</v>
      </c>
      <c r="AH57" s="39" t="s">
        <v>408</v>
      </c>
      <c r="AI57" s="39" t="s">
        <v>408</v>
      </c>
      <c r="AJ57" s="39" t="s">
        <v>408</v>
      </c>
      <c r="AK57" s="39" t="s">
        <v>456</v>
      </c>
      <c r="AL57" s="40" t="s">
        <v>164</v>
      </c>
    </row>
    <row r="58" spans="1:38" s="5" customFormat="1" ht="26.25" customHeight="1" thickBot="1" x14ac:dyDescent="0.25">
      <c r="A58" s="37" t="s">
        <v>73</v>
      </c>
      <c r="B58" s="37" t="s">
        <v>20</v>
      </c>
      <c r="C58" s="37" t="s">
        <v>165</v>
      </c>
      <c r="D58" s="38"/>
      <c r="E58" s="39">
        <v>0.3902081207619999</v>
      </c>
      <c r="F58" s="39" t="s">
        <v>441</v>
      </c>
      <c r="G58" s="39">
        <v>9.0069953368E-2</v>
      </c>
      <c r="H58" s="39" t="s">
        <v>422</v>
      </c>
      <c r="I58" s="39">
        <v>1.6764810609999996E-2</v>
      </c>
      <c r="J58" s="39">
        <v>9.7462652900000016E-2</v>
      </c>
      <c r="K58" s="39">
        <v>0.21944430780000002</v>
      </c>
      <c r="L58" s="39">
        <v>7.7118128805999994E-5</v>
      </c>
      <c r="M58" s="39">
        <v>0.55296110611999993</v>
      </c>
      <c r="N58" s="39" t="s">
        <v>441</v>
      </c>
      <c r="O58" s="39" t="s">
        <v>441</v>
      </c>
      <c r="P58" s="39" t="s">
        <v>441</v>
      </c>
      <c r="Q58" s="39" t="s">
        <v>422</v>
      </c>
      <c r="R58" s="39" t="s">
        <v>422</v>
      </c>
      <c r="S58" s="39" t="s">
        <v>422</v>
      </c>
      <c r="T58" s="39" t="s">
        <v>422</v>
      </c>
      <c r="U58" s="39" t="s">
        <v>422</v>
      </c>
      <c r="V58" s="39" t="s">
        <v>422</v>
      </c>
      <c r="W58" s="39" t="s">
        <v>422</v>
      </c>
      <c r="X58" s="39" t="s">
        <v>422</v>
      </c>
      <c r="Y58" s="39" t="s">
        <v>422</v>
      </c>
      <c r="Z58" s="39" t="s">
        <v>422</v>
      </c>
      <c r="AA58" s="39" t="s">
        <v>422</v>
      </c>
      <c r="AB58" s="39" t="s">
        <v>422</v>
      </c>
      <c r="AC58" s="39" t="s">
        <v>422</v>
      </c>
      <c r="AD58" s="39" t="s">
        <v>422</v>
      </c>
      <c r="AE58" s="192"/>
      <c r="AF58" s="39" t="s">
        <v>408</v>
      </c>
      <c r="AG58" s="39" t="s">
        <v>408</v>
      </c>
      <c r="AH58" s="39" t="s">
        <v>408</v>
      </c>
      <c r="AI58" s="39" t="s">
        <v>408</v>
      </c>
      <c r="AJ58" s="39" t="s">
        <v>408</v>
      </c>
      <c r="AK58" s="39">
        <v>285.03149799999994</v>
      </c>
      <c r="AL58" s="40" t="s">
        <v>166</v>
      </c>
    </row>
    <row r="59" spans="1:38" s="5" customFormat="1" ht="26.25" customHeight="1" thickBot="1" x14ac:dyDescent="0.25">
      <c r="A59" s="37" t="s">
        <v>73</v>
      </c>
      <c r="B59" s="161" t="s">
        <v>22</v>
      </c>
      <c r="C59" s="37" t="s">
        <v>167</v>
      </c>
      <c r="D59" s="38"/>
      <c r="E59" s="39" t="s">
        <v>408</v>
      </c>
      <c r="F59" s="39" t="s">
        <v>441</v>
      </c>
      <c r="G59" s="39" t="s">
        <v>408</v>
      </c>
      <c r="H59" s="39" t="s">
        <v>441</v>
      </c>
      <c r="I59" s="39">
        <v>0.20669648089999998</v>
      </c>
      <c r="J59" s="39">
        <v>0.23711534533</v>
      </c>
      <c r="K59" s="39">
        <v>0.26373857976000004</v>
      </c>
      <c r="L59" s="39">
        <v>1.2815181815799997E-4</v>
      </c>
      <c r="M59" s="39" t="s">
        <v>408</v>
      </c>
      <c r="N59" s="39">
        <v>2.1645201083000001</v>
      </c>
      <c r="O59" s="39">
        <v>0.10909421124000002</v>
      </c>
      <c r="P59" s="39">
        <v>1.138689E-3</v>
      </c>
      <c r="Q59" s="39">
        <v>0.20126949082999998</v>
      </c>
      <c r="R59" s="39">
        <v>0.28715714899</v>
      </c>
      <c r="S59" s="39">
        <v>2.6569410000000003E-3</v>
      </c>
      <c r="T59" s="39">
        <v>0.44744447448000002</v>
      </c>
      <c r="U59" s="39">
        <v>1.0467425355</v>
      </c>
      <c r="V59" s="39">
        <v>0.14043831000000001</v>
      </c>
      <c r="W59" s="39" t="s">
        <v>441</v>
      </c>
      <c r="X59" s="39" t="s">
        <v>441</v>
      </c>
      <c r="Y59" s="39" t="s">
        <v>441</v>
      </c>
      <c r="Z59" s="39" t="s">
        <v>441</v>
      </c>
      <c r="AA59" s="39" t="s">
        <v>441</v>
      </c>
      <c r="AB59" s="39" t="s">
        <v>441</v>
      </c>
      <c r="AC59" s="39" t="s">
        <v>422</v>
      </c>
      <c r="AD59" s="39" t="s">
        <v>422</v>
      </c>
      <c r="AE59" s="192"/>
      <c r="AF59" s="39" t="s">
        <v>440</v>
      </c>
      <c r="AG59" s="39" t="s">
        <v>440</v>
      </c>
      <c r="AH59" s="39" t="s">
        <v>408</v>
      </c>
      <c r="AI59" s="39" t="s">
        <v>440</v>
      </c>
      <c r="AJ59" s="39" t="s">
        <v>440</v>
      </c>
      <c r="AK59" s="39">
        <v>1185.5172870000001</v>
      </c>
      <c r="AL59" s="40" t="s">
        <v>168</v>
      </c>
    </row>
    <row r="60" spans="1:38" s="5" customFormat="1" ht="26.25" customHeight="1" thickBot="1" x14ac:dyDescent="0.25">
      <c r="A60" s="37" t="s">
        <v>73</v>
      </c>
      <c r="B60" s="161" t="s">
        <v>169</v>
      </c>
      <c r="C60" s="37" t="s">
        <v>170</v>
      </c>
      <c r="D60" s="41"/>
      <c r="E60" s="39" t="s">
        <v>422</v>
      </c>
      <c r="F60" s="39" t="s">
        <v>422</v>
      </c>
      <c r="G60" s="39" t="s">
        <v>422</v>
      </c>
      <c r="H60" s="39" t="s">
        <v>422</v>
      </c>
      <c r="I60" s="39">
        <v>0.13677700000000001</v>
      </c>
      <c r="J60" s="39">
        <v>1.3677699999999999</v>
      </c>
      <c r="K60" s="39">
        <v>2.7902507999999999</v>
      </c>
      <c r="L60" s="39" t="s">
        <v>422</v>
      </c>
      <c r="M60" s="39" t="s">
        <v>422</v>
      </c>
      <c r="N60" s="39" t="s">
        <v>422</v>
      </c>
      <c r="O60" s="39" t="s">
        <v>422</v>
      </c>
      <c r="P60" s="39" t="s">
        <v>422</v>
      </c>
      <c r="Q60" s="39" t="s">
        <v>422</v>
      </c>
      <c r="R60" s="39" t="s">
        <v>422</v>
      </c>
      <c r="S60" s="39" t="s">
        <v>422</v>
      </c>
      <c r="T60" s="39" t="s">
        <v>422</v>
      </c>
      <c r="U60" s="39" t="s">
        <v>422</v>
      </c>
      <c r="V60" s="39" t="s">
        <v>422</v>
      </c>
      <c r="W60" s="39" t="s">
        <v>422</v>
      </c>
      <c r="X60" s="39" t="s">
        <v>422</v>
      </c>
      <c r="Y60" s="39" t="s">
        <v>422</v>
      </c>
      <c r="Z60" s="39" t="s">
        <v>422</v>
      </c>
      <c r="AA60" s="39" t="s">
        <v>422</v>
      </c>
      <c r="AB60" s="39" t="s">
        <v>422</v>
      </c>
      <c r="AC60" s="39" t="s">
        <v>422</v>
      </c>
      <c r="AD60" s="39" t="s">
        <v>422</v>
      </c>
      <c r="AE60" s="192"/>
      <c r="AF60" s="39" t="s">
        <v>422</v>
      </c>
      <c r="AG60" s="39" t="s">
        <v>422</v>
      </c>
      <c r="AH60" s="39" t="s">
        <v>422</v>
      </c>
      <c r="AI60" s="39" t="s">
        <v>422</v>
      </c>
      <c r="AJ60" s="39" t="s">
        <v>422</v>
      </c>
      <c r="AK60" s="39">
        <v>27412.111111111109</v>
      </c>
      <c r="AL60" s="39" t="s">
        <v>461</v>
      </c>
    </row>
    <row r="61" spans="1:38" s="5" customFormat="1" ht="26.25" customHeight="1" thickBot="1" x14ac:dyDescent="0.25">
      <c r="A61" s="37" t="s">
        <v>73</v>
      </c>
      <c r="B61" s="161" t="s">
        <v>171</v>
      </c>
      <c r="C61" s="37" t="s">
        <v>172</v>
      </c>
      <c r="D61" s="38"/>
      <c r="E61" s="39" t="s">
        <v>422</v>
      </c>
      <c r="F61" s="39" t="s">
        <v>422</v>
      </c>
      <c r="G61" s="39" t="s">
        <v>422</v>
      </c>
      <c r="H61" s="39" t="s">
        <v>422</v>
      </c>
      <c r="I61" s="39">
        <v>0.10953626942906824</v>
      </c>
      <c r="J61" s="39">
        <v>0.10953626942906824</v>
      </c>
      <c r="K61" s="39">
        <v>2.6688811827589567</v>
      </c>
      <c r="L61" s="39" t="s">
        <v>422</v>
      </c>
      <c r="M61" s="39" t="s">
        <v>422</v>
      </c>
      <c r="N61" s="39" t="s">
        <v>422</v>
      </c>
      <c r="O61" s="39" t="s">
        <v>422</v>
      </c>
      <c r="P61" s="39" t="s">
        <v>422</v>
      </c>
      <c r="Q61" s="39" t="s">
        <v>422</v>
      </c>
      <c r="R61" s="39" t="s">
        <v>422</v>
      </c>
      <c r="S61" s="39" t="s">
        <v>422</v>
      </c>
      <c r="T61" s="39" t="s">
        <v>422</v>
      </c>
      <c r="U61" s="39" t="s">
        <v>422</v>
      </c>
      <c r="V61" s="39" t="s">
        <v>422</v>
      </c>
      <c r="W61" s="39" t="s">
        <v>422</v>
      </c>
      <c r="X61" s="39" t="s">
        <v>422</v>
      </c>
      <c r="Y61" s="39" t="s">
        <v>422</v>
      </c>
      <c r="Z61" s="39" t="s">
        <v>422</v>
      </c>
      <c r="AA61" s="39" t="s">
        <v>422</v>
      </c>
      <c r="AB61" s="39" t="s">
        <v>422</v>
      </c>
      <c r="AC61" s="39" t="s">
        <v>422</v>
      </c>
      <c r="AD61" s="39" t="s">
        <v>422</v>
      </c>
      <c r="AE61" s="192"/>
      <c r="AF61" s="39" t="s">
        <v>422</v>
      </c>
      <c r="AG61" s="39" t="s">
        <v>422</v>
      </c>
      <c r="AH61" s="39" t="s">
        <v>422</v>
      </c>
      <c r="AI61" s="39" t="s">
        <v>422</v>
      </c>
      <c r="AJ61" s="39" t="s">
        <v>422</v>
      </c>
      <c r="AK61" s="39">
        <v>8229400</v>
      </c>
      <c r="AL61" s="39" t="s">
        <v>460</v>
      </c>
    </row>
    <row r="62" spans="1:38" s="5" customFormat="1" ht="26.25" customHeight="1" thickBot="1" x14ac:dyDescent="0.25">
      <c r="A62" s="37" t="s">
        <v>73</v>
      </c>
      <c r="B62" s="161" t="s">
        <v>174</v>
      </c>
      <c r="C62" s="37" t="s">
        <v>175</v>
      </c>
      <c r="D62" s="38"/>
      <c r="E62" s="39" t="s">
        <v>422</v>
      </c>
      <c r="F62" s="39" t="s">
        <v>422</v>
      </c>
      <c r="G62" s="39" t="s">
        <v>422</v>
      </c>
      <c r="H62" s="39" t="s">
        <v>422</v>
      </c>
      <c r="I62" s="39" t="s">
        <v>422</v>
      </c>
      <c r="J62" s="39" t="s">
        <v>422</v>
      </c>
      <c r="K62" s="39" t="s">
        <v>422</v>
      </c>
      <c r="L62" s="39" t="s">
        <v>422</v>
      </c>
      <c r="M62" s="39" t="s">
        <v>422</v>
      </c>
      <c r="N62" s="39" t="s">
        <v>422</v>
      </c>
      <c r="O62" s="39" t="s">
        <v>422</v>
      </c>
      <c r="P62" s="39" t="s">
        <v>422</v>
      </c>
      <c r="Q62" s="39" t="s">
        <v>422</v>
      </c>
      <c r="R62" s="39" t="s">
        <v>422</v>
      </c>
      <c r="S62" s="39" t="s">
        <v>422</v>
      </c>
      <c r="T62" s="39" t="s">
        <v>422</v>
      </c>
      <c r="U62" s="39" t="s">
        <v>422</v>
      </c>
      <c r="V62" s="39" t="s">
        <v>422</v>
      </c>
      <c r="W62" s="39" t="s">
        <v>422</v>
      </c>
      <c r="X62" s="39" t="s">
        <v>422</v>
      </c>
      <c r="Y62" s="39" t="s">
        <v>422</v>
      </c>
      <c r="Z62" s="39" t="s">
        <v>422</v>
      </c>
      <c r="AA62" s="39" t="s">
        <v>422</v>
      </c>
      <c r="AB62" s="39" t="s">
        <v>422</v>
      </c>
      <c r="AC62" s="39" t="s">
        <v>422</v>
      </c>
      <c r="AD62" s="39" t="s">
        <v>422</v>
      </c>
      <c r="AE62" s="192"/>
      <c r="AF62" s="39" t="s">
        <v>422</v>
      </c>
      <c r="AG62" s="39" t="s">
        <v>422</v>
      </c>
      <c r="AH62" s="39" t="s">
        <v>422</v>
      </c>
      <c r="AI62" s="39" t="s">
        <v>422</v>
      </c>
      <c r="AJ62" s="39" t="s">
        <v>422</v>
      </c>
      <c r="AK62" s="39" t="s">
        <v>422</v>
      </c>
      <c r="AL62" s="40" t="s">
        <v>176</v>
      </c>
    </row>
    <row r="63" spans="1:38" s="5" customFormat="1" ht="26.25" customHeight="1" thickBot="1" x14ac:dyDescent="0.25">
      <c r="A63" s="37" t="s">
        <v>73</v>
      </c>
      <c r="B63" s="161" t="s">
        <v>15</v>
      </c>
      <c r="C63" s="37" t="s">
        <v>177</v>
      </c>
      <c r="D63" s="44"/>
      <c r="E63" s="39" t="s">
        <v>422</v>
      </c>
      <c r="F63" s="39" t="s">
        <v>422</v>
      </c>
      <c r="G63" s="39" t="s">
        <v>422</v>
      </c>
      <c r="H63" s="39" t="s">
        <v>422</v>
      </c>
      <c r="I63" s="39" t="s">
        <v>422</v>
      </c>
      <c r="J63" s="39" t="s">
        <v>422</v>
      </c>
      <c r="K63" s="39" t="s">
        <v>422</v>
      </c>
      <c r="L63" s="39" t="s">
        <v>422</v>
      </c>
      <c r="M63" s="39" t="s">
        <v>422</v>
      </c>
      <c r="N63" s="39" t="s">
        <v>422</v>
      </c>
      <c r="O63" s="39" t="s">
        <v>422</v>
      </c>
      <c r="P63" s="39" t="s">
        <v>422</v>
      </c>
      <c r="Q63" s="39" t="s">
        <v>422</v>
      </c>
      <c r="R63" s="39" t="s">
        <v>422</v>
      </c>
      <c r="S63" s="39" t="s">
        <v>422</v>
      </c>
      <c r="T63" s="39" t="s">
        <v>422</v>
      </c>
      <c r="U63" s="39" t="s">
        <v>422</v>
      </c>
      <c r="V63" s="39" t="s">
        <v>422</v>
      </c>
      <c r="W63" s="39" t="s">
        <v>422</v>
      </c>
      <c r="X63" s="39" t="s">
        <v>422</v>
      </c>
      <c r="Y63" s="39" t="s">
        <v>422</v>
      </c>
      <c r="Z63" s="39" t="s">
        <v>422</v>
      </c>
      <c r="AA63" s="39" t="s">
        <v>422</v>
      </c>
      <c r="AB63" s="39" t="s">
        <v>422</v>
      </c>
      <c r="AC63" s="39" t="s">
        <v>422</v>
      </c>
      <c r="AD63" s="39" t="s">
        <v>422</v>
      </c>
      <c r="AE63" s="192"/>
      <c r="AF63" s="39" t="s">
        <v>422</v>
      </c>
      <c r="AG63" s="39" t="s">
        <v>422</v>
      </c>
      <c r="AH63" s="39" t="s">
        <v>422</v>
      </c>
      <c r="AI63" s="39" t="s">
        <v>422</v>
      </c>
      <c r="AJ63" s="39" t="s">
        <v>422</v>
      </c>
      <c r="AK63" s="39" t="s">
        <v>422</v>
      </c>
      <c r="AL63" s="40" t="s">
        <v>147</v>
      </c>
    </row>
    <row r="64" spans="1:38" s="5" customFormat="1" ht="26.25" customHeight="1" thickBot="1" x14ac:dyDescent="0.25">
      <c r="A64" s="37" t="s">
        <v>73</v>
      </c>
      <c r="B64" s="161" t="s">
        <v>10</v>
      </c>
      <c r="C64" s="37" t="s">
        <v>178</v>
      </c>
      <c r="D64" s="38"/>
      <c r="E64" s="39">
        <v>0.20915400000000001</v>
      </c>
      <c r="F64" s="39">
        <v>1.8823859999999998E-2</v>
      </c>
      <c r="G64" s="39" t="s">
        <v>422</v>
      </c>
      <c r="H64" s="39">
        <v>1.04577E-2</v>
      </c>
      <c r="I64" s="39" t="s">
        <v>422</v>
      </c>
      <c r="J64" s="39" t="s">
        <v>422</v>
      </c>
      <c r="K64" s="39" t="s">
        <v>422</v>
      </c>
      <c r="L64" s="39" t="s">
        <v>422</v>
      </c>
      <c r="M64" s="39">
        <v>1.2549239999999999E-3</v>
      </c>
      <c r="N64" s="39" t="s">
        <v>422</v>
      </c>
      <c r="O64" s="39" t="s">
        <v>422</v>
      </c>
      <c r="P64" s="39" t="s">
        <v>422</v>
      </c>
      <c r="Q64" s="39" t="s">
        <v>422</v>
      </c>
      <c r="R64" s="39" t="s">
        <v>422</v>
      </c>
      <c r="S64" s="39" t="s">
        <v>422</v>
      </c>
      <c r="T64" s="39" t="s">
        <v>422</v>
      </c>
      <c r="U64" s="39" t="s">
        <v>422</v>
      </c>
      <c r="V64" s="39" t="s">
        <v>422</v>
      </c>
      <c r="W64" s="39" t="s">
        <v>422</v>
      </c>
      <c r="X64" s="39" t="s">
        <v>422</v>
      </c>
      <c r="Y64" s="39" t="s">
        <v>422</v>
      </c>
      <c r="Z64" s="39" t="s">
        <v>422</v>
      </c>
      <c r="AA64" s="39" t="s">
        <v>422</v>
      </c>
      <c r="AB64" s="39" t="s">
        <v>422</v>
      </c>
      <c r="AC64" s="39" t="s">
        <v>422</v>
      </c>
      <c r="AD64" s="39" t="s">
        <v>422</v>
      </c>
      <c r="AE64" s="192"/>
      <c r="AF64" s="39" t="s">
        <v>422</v>
      </c>
      <c r="AG64" s="39" t="s">
        <v>422</v>
      </c>
      <c r="AH64" s="39" t="s">
        <v>422</v>
      </c>
      <c r="AI64" s="39" t="s">
        <v>422</v>
      </c>
      <c r="AJ64" s="39" t="s">
        <v>422</v>
      </c>
      <c r="AK64" s="39" t="s">
        <v>456</v>
      </c>
      <c r="AL64" s="40" t="s">
        <v>179</v>
      </c>
    </row>
    <row r="65" spans="1:38" s="5" customFormat="1" ht="26.25" customHeight="1" thickBot="1" x14ac:dyDescent="0.25">
      <c r="A65" s="37" t="s">
        <v>73</v>
      </c>
      <c r="B65" s="37" t="s">
        <v>9</v>
      </c>
      <c r="C65" s="37" t="s">
        <v>180</v>
      </c>
      <c r="D65" s="38"/>
      <c r="E65" s="39">
        <v>0.48578245000000003</v>
      </c>
      <c r="F65" s="39" t="s">
        <v>422</v>
      </c>
      <c r="G65" s="39" t="s">
        <v>422</v>
      </c>
      <c r="H65" s="39" t="s">
        <v>422</v>
      </c>
      <c r="I65" s="39" t="s">
        <v>422</v>
      </c>
      <c r="J65" s="39" t="s">
        <v>422</v>
      </c>
      <c r="K65" s="39" t="s">
        <v>422</v>
      </c>
      <c r="L65" s="39" t="s">
        <v>422</v>
      </c>
      <c r="M65" s="39" t="s">
        <v>422</v>
      </c>
      <c r="N65" s="39" t="s">
        <v>422</v>
      </c>
      <c r="O65" s="39" t="s">
        <v>422</v>
      </c>
      <c r="P65" s="39" t="s">
        <v>422</v>
      </c>
      <c r="Q65" s="39" t="s">
        <v>422</v>
      </c>
      <c r="R65" s="39" t="s">
        <v>422</v>
      </c>
      <c r="S65" s="39" t="s">
        <v>422</v>
      </c>
      <c r="T65" s="39" t="s">
        <v>422</v>
      </c>
      <c r="U65" s="39" t="s">
        <v>422</v>
      </c>
      <c r="V65" s="39" t="s">
        <v>422</v>
      </c>
      <c r="W65" s="39" t="s">
        <v>422</v>
      </c>
      <c r="X65" s="39" t="s">
        <v>422</v>
      </c>
      <c r="Y65" s="39" t="s">
        <v>422</v>
      </c>
      <c r="Z65" s="39" t="s">
        <v>422</v>
      </c>
      <c r="AA65" s="39" t="s">
        <v>422</v>
      </c>
      <c r="AB65" s="39" t="s">
        <v>422</v>
      </c>
      <c r="AC65" s="39" t="s">
        <v>422</v>
      </c>
      <c r="AD65" s="39" t="s">
        <v>422</v>
      </c>
      <c r="AE65" s="192"/>
      <c r="AF65" s="39" t="s">
        <v>422</v>
      </c>
      <c r="AG65" s="39" t="s">
        <v>422</v>
      </c>
      <c r="AH65" s="39" t="s">
        <v>422</v>
      </c>
      <c r="AI65" s="39" t="s">
        <v>422</v>
      </c>
      <c r="AJ65" s="39" t="s">
        <v>422</v>
      </c>
      <c r="AK65" s="39">
        <v>719.91300000000001</v>
      </c>
      <c r="AL65" s="40" t="s">
        <v>181</v>
      </c>
    </row>
    <row r="66" spans="1:38" s="5" customFormat="1" ht="26.25" customHeight="1" thickBot="1" x14ac:dyDescent="0.25">
      <c r="A66" s="37" t="s">
        <v>73</v>
      </c>
      <c r="B66" s="37" t="s">
        <v>16</v>
      </c>
      <c r="C66" s="37" t="s">
        <v>182</v>
      </c>
      <c r="D66" s="38"/>
      <c r="E66" s="39" t="s">
        <v>440</v>
      </c>
      <c r="F66" s="39" t="s">
        <v>440</v>
      </c>
      <c r="G66" s="39" t="s">
        <v>440</v>
      </c>
      <c r="H66" s="39" t="s">
        <v>440</v>
      </c>
      <c r="I66" s="39" t="s">
        <v>440</v>
      </c>
      <c r="J66" s="39" t="s">
        <v>440</v>
      </c>
      <c r="K66" s="39" t="s">
        <v>440</v>
      </c>
      <c r="L66" s="39" t="s">
        <v>440</v>
      </c>
      <c r="M66" s="39" t="s">
        <v>440</v>
      </c>
      <c r="N66" s="39" t="s">
        <v>440</v>
      </c>
      <c r="O66" s="39" t="s">
        <v>440</v>
      </c>
      <c r="P66" s="39" t="s">
        <v>440</v>
      </c>
      <c r="Q66" s="39" t="s">
        <v>440</v>
      </c>
      <c r="R66" s="39" t="s">
        <v>440</v>
      </c>
      <c r="S66" s="39" t="s">
        <v>440</v>
      </c>
      <c r="T66" s="39" t="s">
        <v>440</v>
      </c>
      <c r="U66" s="39" t="s">
        <v>440</v>
      </c>
      <c r="V66" s="39" t="s">
        <v>440</v>
      </c>
      <c r="W66" s="39" t="s">
        <v>440</v>
      </c>
      <c r="X66" s="39" t="s">
        <v>440</v>
      </c>
      <c r="Y66" s="39" t="s">
        <v>440</v>
      </c>
      <c r="Z66" s="39" t="s">
        <v>440</v>
      </c>
      <c r="AA66" s="39" t="s">
        <v>440</v>
      </c>
      <c r="AB66" s="39" t="s">
        <v>440</v>
      </c>
      <c r="AC66" s="39" t="s">
        <v>440</v>
      </c>
      <c r="AD66" s="39" t="s">
        <v>440</v>
      </c>
      <c r="AE66" s="192"/>
      <c r="AF66" s="39" t="s">
        <v>440</v>
      </c>
      <c r="AG66" s="39" t="s">
        <v>440</v>
      </c>
      <c r="AH66" s="39" t="s">
        <v>440</v>
      </c>
      <c r="AI66" s="39" t="s">
        <v>440</v>
      </c>
      <c r="AJ66" s="39" t="s">
        <v>440</v>
      </c>
      <c r="AK66" s="39" t="s">
        <v>440</v>
      </c>
      <c r="AL66" s="40" t="s">
        <v>183</v>
      </c>
    </row>
    <row r="67" spans="1:38" s="5" customFormat="1" ht="26.25" customHeight="1" thickBot="1" x14ac:dyDescent="0.25">
      <c r="A67" s="37" t="s">
        <v>73</v>
      </c>
      <c r="B67" s="37" t="s">
        <v>8</v>
      </c>
      <c r="C67" s="37" t="s">
        <v>184</v>
      </c>
      <c r="D67" s="38"/>
      <c r="E67" s="39" t="s">
        <v>440</v>
      </c>
      <c r="F67" s="39" t="s">
        <v>440</v>
      </c>
      <c r="G67" s="39" t="s">
        <v>440</v>
      </c>
      <c r="H67" s="39" t="s">
        <v>440</v>
      </c>
      <c r="I67" s="39" t="s">
        <v>440</v>
      </c>
      <c r="J67" s="39" t="s">
        <v>440</v>
      </c>
      <c r="K67" s="39" t="s">
        <v>440</v>
      </c>
      <c r="L67" s="39" t="s">
        <v>440</v>
      </c>
      <c r="M67" s="39" t="s">
        <v>440</v>
      </c>
      <c r="N67" s="39" t="s">
        <v>440</v>
      </c>
      <c r="O67" s="39" t="s">
        <v>440</v>
      </c>
      <c r="P67" s="39" t="s">
        <v>440</v>
      </c>
      <c r="Q67" s="39" t="s">
        <v>440</v>
      </c>
      <c r="R67" s="39" t="s">
        <v>440</v>
      </c>
      <c r="S67" s="39" t="s">
        <v>440</v>
      </c>
      <c r="T67" s="39" t="s">
        <v>440</v>
      </c>
      <c r="U67" s="39" t="s">
        <v>440</v>
      </c>
      <c r="V67" s="39" t="s">
        <v>440</v>
      </c>
      <c r="W67" s="39" t="s">
        <v>440</v>
      </c>
      <c r="X67" s="39" t="s">
        <v>440</v>
      </c>
      <c r="Y67" s="39" t="s">
        <v>440</v>
      </c>
      <c r="Z67" s="39" t="s">
        <v>440</v>
      </c>
      <c r="AA67" s="39" t="s">
        <v>440</v>
      </c>
      <c r="AB67" s="39" t="s">
        <v>440</v>
      </c>
      <c r="AC67" s="39" t="s">
        <v>440</v>
      </c>
      <c r="AD67" s="39" t="s">
        <v>440</v>
      </c>
      <c r="AE67" s="192"/>
      <c r="AF67" s="39" t="s">
        <v>440</v>
      </c>
      <c r="AG67" s="39" t="s">
        <v>440</v>
      </c>
      <c r="AH67" s="39" t="s">
        <v>440</v>
      </c>
      <c r="AI67" s="39" t="s">
        <v>440</v>
      </c>
      <c r="AJ67" s="39" t="s">
        <v>440</v>
      </c>
      <c r="AK67" s="39" t="s">
        <v>440</v>
      </c>
      <c r="AL67" s="40" t="s">
        <v>185</v>
      </c>
    </row>
    <row r="68" spans="1:38" s="5" customFormat="1" ht="26.25" customHeight="1" thickBot="1" x14ac:dyDescent="0.25">
      <c r="A68" s="37" t="s">
        <v>73</v>
      </c>
      <c r="B68" s="37" t="s">
        <v>186</v>
      </c>
      <c r="C68" s="37" t="s">
        <v>187</v>
      </c>
      <c r="D68" s="38"/>
      <c r="E68" s="39" t="s">
        <v>440</v>
      </c>
      <c r="F68" s="39" t="s">
        <v>440</v>
      </c>
      <c r="G68" s="39" t="s">
        <v>440</v>
      </c>
      <c r="H68" s="39" t="s">
        <v>440</v>
      </c>
      <c r="I68" s="39" t="s">
        <v>440</v>
      </c>
      <c r="J68" s="39" t="s">
        <v>440</v>
      </c>
      <c r="K68" s="39" t="s">
        <v>440</v>
      </c>
      <c r="L68" s="39" t="s">
        <v>440</v>
      </c>
      <c r="M68" s="39" t="s">
        <v>440</v>
      </c>
      <c r="N68" s="39" t="s">
        <v>440</v>
      </c>
      <c r="O68" s="39" t="s">
        <v>440</v>
      </c>
      <c r="P68" s="39" t="s">
        <v>440</v>
      </c>
      <c r="Q68" s="39" t="s">
        <v>440</v>
      </c>
      <c r="R68" s="39" t="s">
        <v>440</v>
      </c>
      <c r="S68" s="39" t="s">
        <v>440</v>
      </c>
      <c r="T68" s="39" t="s">
        <v>440</v>
      </c>
      <c r="U68" s="39" t="s">
        <v>440</v>
      </c>
      <c r="V68" s="39" t="s">
        <v>440</v>
      </c>
      <c r="W68" s="39" t="s">
        <v>440</v>
      </c>
      <c r="X68" s="39" t="s">
        <v>440</v>
      </c>
      <c r="Y68" s="39" t="s">
        <v>440</v>
      </c>
      <c r="Z68" s="39" t="s">
        <v>440</v>
      </c>
      <c r="AA68" s="39" t="s">
        <v>440</v>
      </c>
      <c r="AB68" s="39" t="s">
        <v>440</v>
      </c>
      <c r="AC68" s="39" t="s">
        <v>440</v>
      </c>
      <c r="AD68" s="39" t="s">
        <v>440</v>
      </c>
      <c r="AE68" s="192"/>
      <c r="AF68" s="39" t="s">
        <v>440</v>
      </c>
      <c r="AG68" s="39" t="s">
        <v>440</v>
      </c>
      <c r="AH68" s="39" t="s">
        <v>440</v>
      </c>
      <c r="AI68" s="39" t="s">
        <v>440</v>
      </c>
      <c r="AJ68" s="39" t="s">
        <v>440</v>
      </c>
      <c r="AK68" s="39" t="s">
        <v>440</v>
      </c>
      <c r="AL68" s="40" t="s">
        <v>188</v>
      </c>
    </row>
    <row r="69" spans="1:38" s="5" customFormat="1" ht="26.25" customHeight="1" thickBot="1" x14ac:dyDescent="0.25">
      <c r="A69" s="37" t="s">
        <v>73</v>
      </c>
      <c r="B69" s="37" t="s">
        <v>189</v>
      </c>
      <c r="C69" s="37" t="s">
        <v>190</v>
      </c>
      <c r="D69" s="43"/>
      <c r="E69" s="39" t="s">
        <v>422</v>
      </c>
      <c r="F69" s="39" t="s">
        <v>422</v>
      </c>
      <c r="G69" s="39" t="s">
        <v>422</v>
      </c>
      <c r="H69" s="39">
        <v>1.2546405</v>
      </c>
      <c r="I69" s="39" t="s">
        <v>441</v>
      </c>
      <c r="J69" s="39" t="s">
        <v>441</v>
      </c>
      <c r="K69" s="39">
        <v>0.13940450000000001</v>
      </c>
      <c r="L69" s="39" t="s">
        <v>441</v>
      </c>
      <c r="M69" s="39">
        <v>12.546405</v>
      </c>
      <c r="N69" s="39" t="s">
        <v>422</v>
      </c>
      <c r="O69" s="39" t="s">
        <v>422</v>
      </c>
      <c r="P69" s="39" t="s">
        <v>422</v>
      </c>
      <c r="Q69" s="39" t="s">
        <v>422</v>
      </c>
      <c r="R69" s="39" t="s">
        <v>422</v>
      </c>
      <c r="S69" s="39" t="s">
        <v>422</v>
      </c>
      <c r="T69" s="39" t="s">
        <v>422</v>
      </c>
      <c r="U69" s="39" t="s">
        <v>422</v>
      </c>
      <c r="V69" s="39" t="s">
        <v>422</v>
      </c>
      <c r="W69" s="39" t="s">
        <v>422</v>
      </c>
      <c r="X69" s="39" t="s">
        <v>422</v>
      </c>
      <c r="Y69" s="39" t="s">
        <v>422</v>
      </c>
      <c r="Z69" s="39" t="s">
        <v>422</v>
      </c>
      <c r="AA69" s="39" t="s">
        <v>422</v>
      </c>
      <c r="AB69" s="39" t="s">
        <v>422</v>
      </c>
      <c r="AC69" s="39" t="s">
        <v>422</v>
      </c>
      <c r="AD69" s="39" t="s">
        <v>422</v>
      </c>
      <c r="AE69" s="192"/>
      <c r="AF69" s="39" t="s">
        <v>422</v>
      </c>
      <c r="AG69" s="39" t="s">
        <v>408</v>
      </c>
      <c r="AH69" s="39" t="s">
        <v>422</v>
      </c>
      <c r="AI69" s="39" t="s">
        <v>422</v>
      </c>
      <c r="AJ69" s="39" t="s">
        <v>422</v>
      </c>
      <c r="AK69" s="39" t="s">
        <v>456</v>
      </c>
      <c r="AL69" s="40" t="s">
        <v>191</v>
      </c>
    </row>
    <row r="70" spans="1:38" s="5" customFormat="1" ht="26.25" customHeight="1" thickBot="1" x14ac:dyDescent="0.25">
      <c r="A70" s="37" t="s">
        <v>73</v>
      </c>
      <c r="B70" s="37" t="s">
        <v>192</v>
      </c>
      <c r="C70" s="37" t="s">
        <v>193</v>
      </c>
      <c r="D70" s="43"/>
      <c r="E70" s="39" t="s">
        <v>422</v>
      </c>
      <c r="F70" s="39">
        <v>0.31318958879999997</v>
      </c>
      <c r="G70" s="39">
        <v>0.26971200000000001</v>
      </c>
      <c r="H70" s="39">
        <v>2.5473959999999997E-2</v>
      </c>
      <c r="I70" s="39">
        <v>5.1428339999999996E-2</v>
      </c>
      <c r="J70" s="39">
        <v>6.8571120000000013E-2</v>
      </c>
      <c r="K70" s="39">
        <v>1.89840785982</v>
      </c>
      <c r="L70" s="39" t="s">
        <v>422</v>
      </c>
      <c r="M70" s="39" t="s">
        <v>422</v>
      </c>
      <c r="N70" s="39" t="s">
        <v>422</v>
      </c>
      <c r="O70" s="39" t="s">
        <v>422</v>
      </c>
      <c r="P70" s="39" t="s">
        <v>422</v>
      </c>
      <c r="Q70" s="39" t="s">
        <v>422</v>
      </c>
      <c r="R70" s="39" t="s">
        <v>422</v>
      </c>
      <c r="S70" s="39" t="s">
        <v>422</v>
      </c>
      <c r="T70" s="39" t="s">
        <v>422</v>
      </c>
      <c r="U70" s="39" t="s">
        <v>422</v>
      </c>
      <c r="V70" s="39" t="s">
        <v>422</v>
      </c>
      <c r="W70" s="39" t="s">
        <v>422</v>
      </c>
      <c r="X70" s="39" t="s">
        <v>422</v>
      </c>
      <c r="Y70" s="39" t="s">
        <v>422</v>
      </c>
      <c r="Z70" s="39" t="s">
        <v>422</v>
      </c>
      <c r="AA70" s="39" t="s">
        <v>422</v>
      </c>
      <c r="AB70" s="39" t="s">
        <v>422</v>
      </c>
      <c r="AC70" s="39" t="s">
        <v>422</v>
      </c>
      <c r="AD70" s="39" t="s">
        <v>422</v>
      </c>
      <c r="AE70" s="192"/>
      <c r="AF70" s="39" t="s">
        <v>422</v>
      </c>
      <c r="AG70" s="39" t="s">
        <v>422</v>
      </c>
      <c r="AH70" s="39" t="s">
        <v>422</v>
      </c>
      <c r="AI70" s="39" t="s">
        <v>422</v>
      </c>
      <c r="AJ70" s="39" t="s">
        <v>422</v>
      </c>
      <c r="AK70" s="39">
        <v>1392.6467440000001</v>
      </c>
      <c r="AL70" s="40" t="s">
        <v>147</v>
      </c>
    </row>
    <row r="71" spans="1:38" s="5" customFormat="1" ht="26.25" customHeight="1" thickBot="1" x14ac:dyDescent="0.25">
      <c r="A71" s="37" t="s">
        <v>73</v>
      </c>
      <c r="B71" s="37" t="s">
        <v>194</v>
      </c>
      <c r="C71" s="37" t="s">
        <v>195</v>
      </c>
      <c r="D71" s="43"/>
      <c r="E71" s="39" t="s">
        <v>422</v>
      </c>
      <c r="F71" s="39" t="s">
        <v>422</v>
      </c>
      <c r="G71" s="39" t="s">
        <v>422</v>
      </c>
      <c r="H71" s="39" t="s">
        <v>422</v>
      </c>
      <c r="I71" s="39" t="s">
        <v>422</v>
      </c>
      <c r="J71" s="39" t="s">
        <v>422</v>
      </c>
      <c r="K71" s="39" t="s">
        <v>422</v>
      </c>
      <c r="L71" s="39" t="s">
        <v>422</v>
      </c>
      <c r="M71" s="39" t="s">
        <v>422</v>
      </c>
      <c r="N71" s="39" t="s">
        <v>422</v>
      </c>
      <c r="O71" s="39" t="s">
        <v>422</v>
      </c>
      <c r="P71" s="39" t="s">
        <v>422</v>
      </c>
      <c r="Q71" s="39" t="s">
        <v>422</v>
      </c>
      <c r="R71" s="39" t="s">
        <v>422</v>
      </c>
      <c r="S71" s="39" t="s">
        <v>422</v>
      </c>
      <c r="T71" s="39" t="s">
        <v>422</v>
      </c>
      <c r="U71" s="39" t="s">
        <v>422</v>
      </c>
      <c r="V71" s="39" t="s">
        <v>422</v>
      </c>
      <c r="W71" s="39" t="s">
        <v>422</v>
      </c>
      <c r="X71" s="39" t="s">
        <v>422</v>
      </c>
      <c r="Y71" s="39" t="s">
        <v>422</v>
      </c>
      <c r="Z71" s="39" t="s">
        <v>422</v>
      </c>
      <c r="AA71" s="39" t="s">
        <v>422</v>
      </c>
      <c r="AB71" s="39" t="s">
        <v>422</v>
      </c>
      <c r="AC71" s="39" t="s">
        <v>422</v>
      </c>
      <c r="AD71" s="39" t="s">
        <v>422</v>
      </c>
      <c r="AE71" s="192"/>
      <c r="AF71" s="39" t="s">
        <v>422</v>
      </c>
      <c r="AG71" s="39" t="s">
        <v>422</v>
      </c>
      <c r="AH71" s="39" t="s">
        <v>422</v>
      </c>
      <c r="AI71" s="39" t="s">
        <v>422</v>
      </c>
      <c r="AJ71" s="39" t="s">
        <v>422</v>
      </c>
      <c r="AK71" s="39" t="s">
        <v>422</v>
      </c>
      <c r="AL71" s="40" t="s">
        <v>147</v>
      </c>
    </row>
    <row r="72" spans="1:38" s="5" customFormat="1" ht="26.25" customHeight="1" thickBot="1" x14ac:dyDescent="0.25">
      <c r="A72" s="37" t="s">
        <v>73</v>
      </c>
      <c r="B72" s="37" t="s">
        <v>6</v>
      </c>
      <c r="C72" s="37" t="s">
        <v>196</v>
      </c>
      <c r="D72" s="38"/>
      <c r="E72" s="39">
        <v>5.8331000000000001E-2</v>
      </c>
      <c r="F72" s="39">
        <v>2.7386799999999999E-2</v>
      </c>
      <c r="G72" s="39">
        <v>2.6922000000000001E-2</v>
      </c>
      <c r="H72" s="39" t="s">
        <v>422</v>
      </c>
      <c r="I72" s="39">
        <v>9.4226999999999991E-3</v>
      </c>
      <c r="J72" s="39">
        <v>1.0768799999999999E-2</v>
      </c>
      <c r="K72" s="39">
        <v>2.2135199999999997E-2</v>
      </c>
      <c r="L72" s="39">
        <v>3.3921719999999999E-5</v>
      </c>
      <c r="M72" s="39">
        <v>0.76278999999999997</v>
      </c>
      <c r="N72" s="39">
        <v>1.1666200000000002</v>
      </c>
      <c r="O72" s="39">
        <v>8.9740000000000014E-2</v>
      </c>
      <c r="P72" s="39">
        <v>2.2435000000000004E-2</v>
      </c>
      <c r="Q72" s="39">
        <v>6.7304999999999995E-3</v>
      </c>
      <c r="R72" s="39">
        <v>4.4870000000000007E-2</v>
      </c>
      <c r="S72" s="39">
        <v>8.9739999999999993E-3</v>
      </c>
      <c r="T72" s="39">
        <v>0.31408999999999998</v>
      </c>
      <c r="U72" s="39" t="s">
        <v>422</v>
      </c>
      <c r="V72" s="39">
        <v>1.6153199999999999</v>
      </c>
      <c r="W72" s="39">
        <v>1.3460999999999999</v>
      </c>
      <c r="X72" s="39" t="s">
        <v>422</v>
      </c>
      <c r="Y72" s="39" t="s">
        <v>422</v>
      </c>
      <c r="Z72" s="39" t="s">
        <v>422</v>
      </c>
      <c r="AA72" s="39" t="s">
        <v>422</v>
      </c>
      <c r="AB72" s="39">
        <v>0.21537599999999998</v>
      </c>
      <c r="AC72" s="39" t="s">
        <v>440</v>
      </c>
      <c r="AD72" s="39">
        <v>1.12175</v>
      </c>
      <c r="AE72" s="192"/>
      <c r="AF72" s="39" t="s">
        <v>422</v>
      </c>
      <c r="AG72" s="39" t="s">
        <v>422</v>
      </c>
      <c r="AH72" s="39" t="s">
        <v>422</v>
      </c>
      <c r="AI72" s="39" t="s">
        <v>422</v>
      </c>
      <c r="AJ72" s="39" t="s">
        <v>422</v>
      </c>
      <c r="AK72" s="39">
        <v>1412.5</v>
      </c>
      <c r="AL72" s="40" t="s">
        <v>197</v>
      </c>
    </row>
    <row r="73" spans="1:38" s="5" customFormat="1" ht="26.25" customHeight="1" thickBot="1" x14ac:dyDescent="0.25">
      <c r="A73" s="37" t="s">
        <v>73</v>
      </c>
      <c r="B73" s="37" t="s">
        <v>7</v>
      </c>
      <c r="C73" s="37" t="s">
        <v>198</v>
      </c>
      <c r="D73" s="38"/>
      <c r="E73" s="39" t="s">
        <v>440</v>
      </c>
      <c r="F73" s="39" t="s">
        <v>440</v>
      </c>
      <c r="G73" s="39" t="s">
        <v>440</v>
      </c>
      <c r="H73" s="39" t="s">
        <v>440</v>
      </c>
      <c r="I73" s="39" t="s">
        <v>440</v>
      </c>
      <c r="J73" s="39" t="s">
        <v>440</v>
      </c>
      <c r="K73" s="39" t="s">
        <v>440</v>
      </c>
      <c r="L73" s="39" t="s">
        <v>440</v>
      </c>
      <c r="M73" s="39" t="s">
        <v>440</v>
      </c>
      <c r="N73" s="39" t="s">
        <v>440</v>
      </c>
      <c r="O73" s="39" t="s">
        <v>440</v>
      </c>
      <c r="P73" s="39" t="s">
        <v>440</v>
      </c>
      <c r="Q73" s="39" t="s">
        <v>440</v>
      </c>
      <c r="R73" s="39" t="s">
        <v>440</v>
      </c>
      <c r="S73" s="39" t="s">
        <v>440</v>
      </c>
      <c r="T73" s="39" t="s">
        <v>440</v>
      </c>
      <c r="U73" s="39" t="s">
        <v>440</v>
      </c>
      <c r="V73" s="39" t="s">
        <v>440</v>
      </c>
      <c r="W73" s="39" t="s">
        <v>440</v>
      </c>
      <c r="X73" s="39" t="s">
        <v>440</v>
      </c>
      <c r="Y73" s="39" t="s">
        <v>440</v>
      </c>
      <c r="Z73" s="39" t="s">
        <v>440</v>
      </c>
      <c r="AA73" s="39" t="s">
        <v>440</v>
      </c>
      <c r="AB73" s="39" t="s">
        <v>440</v>
      </c>
      <c r="AC73" s="39" t="s">
        <v>440</v>
      </c>
      <c r="AD73" s="39" t="s">
        <v>440</v>
      </c>
      <c r="AE73" s="192"/>
      <c r="AF73" s="39" t="s">
        <v>440</v>
      </c>
      <c r="AG73" s="39" t="s">
        <v>440</v>
      </c>
      <c r="AH73" s="39" t="s">
        <v>440</v>
      </c>
      <c r="AI73" s="39" t="s">
        <v>440</v>
      </c>
      <c r="AJ73" s="39" t="s">
        <v>440</v>
      </c>
      <c r="AK73" s="39" t="s">
        <v>440</v>
      </c>
      <c r="AL73" s="40" t="s">
        <v>199</v>
      </c>
    </row>
    <row r="74" spans="1:38" s="5" customFormat="1" ht="26.25" customHeight="1" thickBot="1" x14ac:dyDescent="0.25">
      <c r="A74" s="37" t="s">
        <v>73</v>
      </c>
      <c r="B74" s="37" t="s">
        <v>14</v>
      </c>
      <c r="C74" s="37" t="s">
        <v>200</v>
      </c>
      <c r="D74" s="38"/>
      <c r="E74" s="39" t="s">
        <v>408</v>
      </c>
      <c r="F74" s="39" t="s">
        <v>441</v>
      </c>
      <c r="G74" s="39" t="s">
        <v>408</v>
      </c>
      <c r="H74" s="39" t="s">
        <v>441</v>
      </c>
      <c r="I74" s="39">
        <v>6.7211620849999987E-2</v>
      </c>
      <c r="J74" s="39">
        <v>0.17108412580000001</v>
      </c>
      <c r="K74" s="39">
        <v>0.24440589399999996</v>
      </c>
      <c r="L74" s="39">
        <v>1.5458672795499997E-3</v>
      </c>
      <c r="M74" s="39" t="s">
        <v>441</v>
      </c>
      <c r="N74" s="39" t="s">
        <v>441</v>
      </c>
      <c r="O74" s="39" t="s">
        <v>441</v>
      </c>
      <c r="P74" s="39" t="s">
        <v>441</v>
      </c>
      <c r="Q74" s="39" t="s">
        <v>441</v>
      </c>
      <c r="R74" s="39" t="s">
        <v>441</v>
      </c>
      <c r="S74" s="39" t="s">
        <v>441</v>
      </c>
      <c r="T74" s="39" t="s">
        <v>441</v>
      </c>
      <c r="U74" s="39" t="s">
        <v>441</v>
      </c>
      <c r="V74" s="39" t="s">
        <v>441</v>
      </c>
      <c r="W74" s="39">
        <v>4.2771031450000008</v>
      </c>
      <c r="X74" s="39" t="s">
        <v>441</v>
      </c>
      <c r="Y74" s="39" t="s">
        <v>441</v>
      </c>
      <c r="Z74" s="39" t="s">
        <v>441</v>
      </c>
      <c r="AA74" s="39" t="s">
        <v>441</v>
      </c>
      <c r="AB74" s="39" t="s">
        <v>441</v>
      </c>
      <c r="AC74" s="39">
        <v>0.61101473499999992</v>
      </c>
      <c r="AD74" s="39" t="s">
        <v>441</v>
      </c>
      <c r="AE74" s="192"/>
      <c r="AF74" s="39" t="s">
        <v>408</v>
      </c>
      <c r="AG74" s="39" t="s">
        <v>440</v>
      </c>
      <c r="AH74" s="39" t="s">
        <v>408</v>
      </c>
      <c r="AI74" s="39" t="s">
        <v>440</v>
      </c>
      <c r="AJ74" s="39" t="s">
        <v>440</v>
      </c>
      <c r="AK74" s="39">
        <v>122.20294700000001</v>
      </c>
      <c r="AL74" s="40" t="s">
        <v>201</v>
      </c>
    </row>
    <row r="75" spans="1:38" s="5" customFormat="1" ht="26.25" customHeight="1" thickBot="1" x14ac:dyDescent="0.25">
      <c r="A75" s="37" t="s">
        <v>73</v>
      </c>
      <c r="B75" s="37" t="s">
        <v>202</v>
      </c>
      <c r="C75" s="37" t="s">
        <v>203</v>
      </c>
      <c r="D75" s="43"/>
      <c r="E75" s="39" t="s">
        <v>440</v>
      </c>
      <c r="F75" s="39" t="s">
        <v>440</v>
      </c>
      <c r="G75" s="39" t="s">
        <v>440</v>
      </c>
      <c r="H75" s="39" t="s">
        <v>440</v>
      </c>
      <c r="I75" s="39" t="s">
        <v>440</v>
      </c>
      <c r="J75" s="39" t="s">
        <v>440</v>
      </c>
      <c r="K75" s="39" t="s">
        <v>440</v>
      </c>
      <c r="L75" s="39" t="s">
        <v>440</v>
      </c>
      <c r="M75" s="39" t="s">
        <v>440</v>
      </c>
      <c r="N75" s="39" t="s">
        <v>440</v>
      </c>
      <c r="O75" s="39" t="s">
        <v>440</v>
      </c>
      <c r="P75" s="39" t="s">
        <v>440</v>
      </c>
      <c r="Q75" s="39" t="s">
        <v>440</v>
      </c>
      <c r="R75" s="39" t="s">
        <v>440</v>
      </c>
      <c r="S75" s="39" t="s">
        <v>440</v>
      </c>
      <c r="T75" s="39" t="s">
        <v>440</v>
      </c>
      <c r="U75" s="39" t="s">
        <v>440</v>
      </c>
      <c r="V75" s="39" t="s">
        <v>440</v>
      </c>
      <c r="W75" s="39" t="s">
        <v>440</v>
      </c>
      <c r="X75" s="39" t="s">
        <v>440</v>
      </c>
      <c r="Y75" s="39" t="s">
        <v>440</v>
      </c>
      <c r="Z75" s="39" t="s">
        <v>440</v>
      </c>
      <c r="AA75" s="39" t="s">
        <v>440</v>
      </c>
      <c r="AB75" s="39" t="s">
        <v>440</v>
      </c>
      <c r="AC75" s="39" t="s">
        <v>440</v>
      </c>
      <c r="AD75" s="39" t="s">
        <v>440</v>
      </c>
      <c r="AE75" s="192"/>
      <c r="AF75" s="39" t="s">
        <v>440</v>
      </c>
      <c r="AG75" s="39" t="s">
        <v>440</v>
      </c>
      <c r="AH75" s="39" t="s">
        <v>440</v>
      </c>
      <c r="AI75" s="39" t="s">
        <v>440</v>
      </c>
      <c r="AJ75" s="39" t="s">
        <v>440</v>
      </c>
      <c r="AK75" s="39" t="s">
        <v>440</v>
      </c>
      <c r="AL75" s="40" t="s">
        <v>204</v>
      </c>
    </row>
    <row r="76" spans="1:38" s="5" customFormat="1" ht="26.25" customHeight="1" thickBot="1" x14ac:dyDescent="0.25">
      <c r="A76" s="37" t="s">
        <v>73</v>
      </c>
      <c r="B76" s="37" t="s">
        <v>17</v>
      </c>
      <c r="C76" s="37" t="s">
        <v>205</v>
      </c>
      <c r="D76" s="38"/>
      <c r="E76" s="39" t="s">
        <v>408</v>
      </c>
      <c r="F76" s="39" t="s">
        <v>441</v>
      </c>
      <c r="G76" s="39">
        <v>0.11750785000000001</v>
      </c>
      <c r="H76" s="39" t="s">
        <v>441</v>
      </c>
      <c r="I76" s="39">
        <v>8.7139320000000011E-4</v>
      </c>
      <c r="J76" s="39">
        <v>2.8214090800000005E-3</v>
      </c>
      <c r="K76" s="39">
        <v>3.6700826000000001E-3</v>
      </c>
      <c r="L76" s="39" t="s">
        <v>441</v>
      </c>
      <c r="M76" s="39" t="s">
        <v>441</v>
      </c>
      <c r="N76" s="39">
        <v>0.34718184300000005</v>
      </c>
      <c r="O76" s="39">
        <v>4.5523565000000011E-3</v>
      </c>
      <c r="P76" s="39">
        <v>2.9746800000000004E-2</v>
      </c>
      <c r="Q76" s="39">
        <v>2.8090839000000003E-2</v>
      </c>
      <c r="R76" s="39" t="s">
        <v>441</v>
      </c>
      <c r="S76" s="39" t="s">
        <v>441</v>
      </c>
      <c r="T76" s="39" t="s">
        <v>441</v>
      </c>
      <c r="U76" s="39" t="s">
        <v>441</v>
      </c>
      <c r="V76" s="39">
        <v>9.2682756500000019E-2</v>
      </c>
      <c r="W76" s="39">
        <v>0.59214581600000005</v>
      </c>
      <c r="X76" s="39" t="s">
        <v>441</v>
      </c>
      <c r="Y76" s="39" t="s">
        <v>441</v>
      </c>
      <c r="Z76" s="39" t="s">
        <v>441</v>
      </c>
      <c r="AA76" s="39" t="s">
        <v>441</v>
      </c>
      <c r="AB76" s="39" t="s">
        <v>441</v>
      </c>
      <c r="AC76" s="39" t="s">
        <v>441</v>
      </c>
      <c r="AD76" s="39">
        <v>3.2029983800000003E-4</v>
      </c>
      <c r="AE76" s="192"/>
      <c r="AF76" s="39" t="s">
        <v>408</v>
      </c>
      <c r="AG76" s="39" t="s">
        <v>408</v>
      </c>
      <c r="AH76" s="39" t="s">
        <v>408</v>
      </c>
      <c r="AI76" s="39" t="s">
        <v>440</v>
      </c>
      <c r="AJ76" s="39" t="s">
        <v>440</v>
      </c>
      <c r="AK76" s="39" t="s">
        <v>456</v>
      </c>
      <c r="AL76" s="40" t="s">
        <v>206</v>
      </c>
    </row>
    <row r="77" spans="1:38" s="5" customFormat="1" ht="26.25" customHeight="1" thickBot="1" x14ac:dyDescent="0.25">
      <c r="A77" s="37" t="s">
        <v>73</v>
      </c>
      <c r="B77" s="37" t="s">
        <v>207</v>
      </c>
      <c r="C77" s="37" t="s">
        <v>208</v>
      </c>
      <c r="D77" s="38"/>
      <c r="E77" s="39" t="s">
        <v>408</v>
      </c>
      <c r="F77" s="39" t="s">
        <v>441</v>
      </c>
      <c r="G77" s="39">
        <v>0.81376925000000011</v>
      </c>
      <c r="H77" s="39" t="s">
        <v>441</v>
      </c>
      <c r="I77" s="39">
        <v>3.8884348552602733E-3</v>
      </c>
      <c r="J77" s="39">
        <v>4.4241293090547936E-3</v>
      </c>
      <c r="K77" s="39">
        <v>4.8932722559999996E-3</v>
      </c>
      <c r="L77" s="39" t="s">
        <v>441</v>
      </c>
      <c r="M77" s="39" t="s">
        <v>441</v>
      </c>
      <c r="N77" s="39">
        <v>0.22601842635</v>
      </c>
      <c r="O77" s="39">
        <v>3.174871059E-2</v>
      </c>
      <c r="P77" s="39">
        <v>0.11249114119949999</v>
      </c>
      <c r="Q77" s="39">
        <v>7.5321239899999995E-3</v>
      </c>
      <c r="R77" s="39" t="s">
        <v>441</v>
      </c>
      <c r="S77" s="39" t="s">
        <v>441</v>
      </c>
      <c r="T77" s="39" t="s">
        <v>441</v>
      </c>
      <c r="U77" s="39" t="s">
        <v>441</v>
      </c>
      <c r="V77" s="39">
        <v>1.5847001969999999</v>
      </c>
      <c r="W77" s="39">
        <v>0.38043566499999998</v>
      </c>
      <c r="X77" s="39" t="s">
        <v>441</v>
      </c>
      <c r="Y77" s="39" t="s">
        <v>441</v>
      </c>
      <c r="Z77" s="39" t="s">
        <v>441</v>
      </c>
      <c r="AA77" s="39" t="s">
        <v>441</v>
      </c>
      <c r="AB77" s="39" t="s">
        <v>441</v>
      </c>
      <c r="AC77" s="39" t="s">
        <v>441</v>
      </c>
      <c r="AD77" s="39">
        <v>6.74970918123E-2</v>
      </c>
      <c r="AE77" s="192"/>
      <c r="AF77" s="39" t="s">
        <v>408</v>
      </c>
      <c r="AG77" s="39" t="s">
        <v>408</v>
      </c>
      <c r="AH77" s="39" t="s">
        <v>408</v>
      </c>
      <c r="AI77" s="39" t="s">
        <v>440</v>
      </c>
      <c r="AJ77" s="39" t="s">
        <v>440</v>
      </c>
      <c r="AK77" s="39" t="s">
        <v>456</v>
      </c>
      <c r="AL77" s="40" t="s">
        <v>209</v>
      </c>
    </row>
    <row r="78" spans="1:38" s="5" customFormat="1" ht="26.25" customHeight="1" thickBot="1" x14ac:dyDescent="0.25">
      <c r="A78" s="37" t="s">
        <v>73</v>
      </c>
      <c r="B78" s="37" t="s">
        <v>210</v>
      </c>
      <c r="C78" s="37" t="s">
        <v>211</v>
      </c>
      <c r="D78" s="38"/>
      <c r="E78" s="39" t="s">
        <v>408</v>
      </c>
      <c r="F78" s="39" t="s">
        <v>441</v>
      </c>
      <c r="G78" s="39">
        <v>2.1531180000000001</v>
      </c>
      <c r="H78" s="39" t="s">
        <v>441</v>
      </c>
      <c r="I78" s="39">
        <v>1.1743236610769233E-2</v>
      </c>
      <c r="J78" s="39">
        <v>1.5188674455384615E-2</v>
      </c>
      <c r="K78" s="39">
        <v>1.8634112299999998E-2</v>
      </c>
      <c r="L78" s="39">
        <v>5.8716183053846153E-6</v>
      </c>
      <c r="M78" s="39" t="s">
        <v>441</v>
      </c>
      <c r="N78" s="39">
        <v>1.370988153076923</v>
      </c>
      <c r="O78" s="39">
        <v>0.9485340814538461</v>
      </c>
      <c r="P78" s="39">
        <v>1.4772692307692308E-3</v>
      </c>
      <c r="Q78" s="39">
        <v>0.18813786919230768</v>
      </c>
      <c r="R78" s="39">
        <v>1.0551923076923078</v>
      </c>
      <c r="S78" s="39">
        <v>2.5177828301538461</v>
      </c>
      <c r="T78" s="39">
        <v>0.84956264016484617</v>
      </c>
      <c r="U78" s="39" t="s">
        <v>441</v>
      </c>
      <c r="V78" s="39" t="s">
        <v>441</v>
      </c>
      <c r="W78" s="39">
        <v>3.9416166900000001E-3</v>
      </c>
      <c r="X78" s="39" t="s">
        <v>441</v>
      </c>
      <c r="Y78" s="39" t="s">
        <v>441</v>
      </c>
      <c r="Z78" s="39" t="s">
        <v>441</v>
      </c>
      <c r="AA78" s="39" t="s">
        <v>441</v>
      </c>
      <c r="AB78" s="39" t="s">
        <v>441</v>
      </c>
      <c r="AC78" s="39" t="s">
        <v>441</v>
      </c>
      <c r="AD78" s="39">
        <v>2.2773869519999998E-4</v>
      </c>
      <c r="AE78" s="192"/>
      <c r="AF78" s="39" t="s">
        <v>408</v>
      </c>
      <c r="AG78" s="39" t="s">
        <v>408</v>
      </c>
      <c r="AH78" s="39" t="s">
        <v>408</v>
      </c>
      <c r="AI78" s="39" t="s">
        <v>440</v>
      </c>
      <c r="AJ78" s="39" t="s">
        <v>440</v>
      </c>
      <c r="AK78" s="39" t="s">
        <v>456</v>
      </c>
      <c r="AL78" s="40" t="s">
        <v>212</v>
      </c>
    </row>
    <row r="79" spans="1:38" s="5" customFormat="1" ht="26.25" customHeight="1" thickBot="1" x14ac:dyDescent="0.25">
      <c r="A79" s="37" t="s">
        <v>73</v>
      </c>
      <c r="B79" s="37" t="s">
        <v>213</v>
      </c>
      <c r="C79" s="37" t="s">
        <v>214</v>
      </c>
      <c r="D79" s="38"/>
      <c r="E79" s="39" t="s">
        <v>440</v>
      </c>
      <c r="F79" s="39" t="s">
        <v>440</v>
      </c>
      <c r="G79" s="39" t="s">
        <v>440</v>
      </c>
      <c r="H79" s="39" t="s">
        <v>440</v>
      </c>
      <c r="I79" s="39" t="s">
        <v>440</v>
      </c>
      <c r="J79" s="39" t="s">
        <v>440</v>
      </c>
      <c r="K79" s="39" t="s">
        <v>440</v>
      </c>
      <c r="L79" s="39" t="s">
        <v>440</v>
      </c>
      <c r="M79" s="39" t="s">
        <v>440</v>
      </c>
      <c r="N79" s="39" t="s">
        <v>440</v>
      </c>
      <c r="O79" s="39" t="s">
        <v>440</v>
      </c>
      <c r="P79" s="39" t="s">
        <v>440</v>
      </c>
      <c r="Q79" s="39" t="s">
        <v>440</v>
      </c>
      <c r="R79" s="39" t="s">
        <v>440</v>
      </c>
      <c r="S79" s="39" t="s">
        <v>440</v>
      </c>
      <c r="T79" s="39" t="s">
        <v>440</v>
      </c>
      <c r="U79" s="39" t="s">
        <v>440</v>
      </c>
      <c r="V79" s="39" t="s">
        <v>440</v>
      </c>
      <c r="W79" s="39" t="s">
        <v>440</v>
      </c>
      <c r="X79" s="39" t="s">
        <v>440</v>
      </c>
      <c r="Y79" s="39" t="s">
        <v>440</v>
      </c>
      <c r="Z79" s="39" t="s">
        <v>440</v>
      </c>
      <c r="AA79" s="39" t="s">
        <v>440</v>
      </c>
      <c r="AB79" s="39" t="s">
        <v>440</v>
      </c>
      <c r="AC79" s="39" t="s">
        <v>440</v>
      </c>
      <c r="AD79" s="39" t="s">
        <v>440</v>
      </c>
      <c r="AE79" s="192"/>
      <c r="AF79" s="39" t="s">
        <v>440</v>
      </c>
      <c r="AG79" s="39" t="s">
        <v>440</v>
      </c>
      <c r="AH79" s="39" t="s">
        <v>440</v>
      </c>
      <c r="AI79" s="39" t="s">
        <v>440</v>
      </c>
      <c r="AJ79" s="39" t="s">
        <v>440</v>
      </c>
      <c r="AK79" s="39" t="s">
        <v>440</v>
      </c>
      <c r="AL79" s="40" t="s">
        <v>215</v>
      </c>
    </row>
    <row r="80" spans="1:38" s="5" customFormat="1" ht="26.25" customHeight="1" thickBot="1" x14ac:dyDescent="0.25">
      <c r="A80" s="37" t="s">
        <v>73</v>
      </c>
      <c r="B80" s="37" t="s">
        <v>216</v>
      </c>
      <c r="C80" s="37" t="s">
        <v>217</v>
      </c>
      <c r="D80" s="38"/>
      <c r="E80" s="39" t="s">
        <v>440</v>
      </c>
      <c r="F80" s="39" t="s">
        <v>440</v>
      </c>
      <c r="G80" s="39" t="s">
        <v>440</v>
      </c>
      <c r="H80" s="39" t="s">
        <v>440</v>
      </c>
      <c r="I80" s="39" t="s">
        <v>440</v>
      </c>
      <c r="J80" s="39" t="s">
        <v>440</v>
      </c>
      <c r="K80" s="39" t="s">
        <v>440</v>
      </c>
      <c r="L80" s="39" t="s">
        <v>440</v>
      </c>
      <c r="M80" s="39" t="s">
        <v>440</v>
      </c>
      <c r="N80" s="39" t="s">
        <v>440</v>
      </c>
      <c r="O80" s="39" t="s">
        <v>440</v>
      </c>
      <c r="P80" s="39" t="s">
        <v>440</v>
      </c>
      <c r="Q80" s="39" t="s">
        <v>440</v>
      </c>
      <c r="R80" s="39" t="s">
        <v>440</v>
      </c>
      <c r="S80" s="39" t="s">
        <v>440</v>
      </c>
      <c r="T80" s="39" t="s">
        <v>440</v>
      </c>
      <c r="U80" s="39" t="s">
        <v>440</v>
      </c>
      <c r="V80" s="39" t="s">
        <v>440</v>
      </c>
      <c r="W80" s="39" t="s">
        <v>440</v>
      </c>
      <c r="X80" s="39" t="s">
        <v>440</v>
      </c>
      <c r="Y80" s="39" t="s">
        <v>440</v>
      </c>
      <c r="Z80" s="39" t="s">
        <v>440</v>
      </c>
      <c r="AA80" s="39" t="s">
        <v>440</v>
      </c>
      <c r="AB80" s="39" t="s">
        <v>440</v>
      </c>
      <c r="AC80" s="39" t="s">
        <v>440</v>
      </c>
      <c r="AD80" s="39" t="s">
        <v>440</v>
      </c>
      <c r="AE80" s="192"/>
      <c r="AF80" s="39" t="s">
        <v>440</v>
      </c>
      <c r="AG80" s="39" t="s">
        <v>440</v>
      </c>
      <c r="AH80" s="39" t="s">
        <v>440</v>
      </c>
      <c r="AI80" s="39" t="s">
        <v>440</v>
      </c>
      <c r="AJ80" s="39" t="s">
        <v>440</v>
      </c>
      <c r="AK80" s="39" t="s">
        <v>440</v>
      </c>
      <c r="AL80" s="40" t="s">
        <v>147</v>
      </c>
    </row>
    <row r="81" spans="1:38" s="5" customFormat="1" ht="26.25" customHeight="1" thickBot="1" x14ac:dyDescent="0.25">
      <c r="A81" s="37" t="s">
        <v>73</v>
      </c>
      <c r="B81" s="37" t="s">
        <v>218</v>
      </c>
      <c r="C81" s="37" t="s">
        <v>219</v>
      </c>
      <c r="D81" s="38"/>
      <c r="E81" s="39" t="s">
        <v>422</v>
      </c>
      <c r="F81" s="39" t="s">
        <v>422</v>
      </c>
      <c r="G81" s="39" t="s">
        <v>422</v>
      </c>
      <c r="H81" s="39" t="s">
        <v>422</v>
      </c>
      <c r="I81" s="39" t="s">
        <v>422</v>
      </c>
      <c r="J81" s="39" t="s">
        <v>422</v>
      </c>
      <c r="K81" s="39" t="s">
        <v>422</v>
      </c>
      <c r="L81" s="39" t="s">
        <v>422</v>
      </c>
      <c r="M81" s="39" t="s">
        <v>422</v>
      </c>
      <c r="N81" s="39" t="s">
        <v>422</v>
      </c>
      <c r="O81" s="39" t="s">
        <v>422</v>
      </c>
      <c r="P81" s="39" t="s">
        <v>422</v>
      </c>
      <c r="Q81" s="39" t="s">
        <v>422</v>
      </c>
      <c r="R81" s="39" t="s">
        <v>422</v>
      </c>
      <c r="S81" s="39" t="s">
        <v>422</v>
      </c>
      <c r="T81" s="39" t="s">
        <v>422</v>
      </c>
      <c r="U81" s="39" t="s">
        <v>422</v>
      </c>
      <c r="V81" s="39" t="s">
        <v>422</v>
      </c>
      <c r="W81" s="39" t="s">
        <v>422</v>
      </c>
      <c r="X81" s="39" t="s">
        <v>422</v>
      </c>
      <c r="Y81" s="39" t="s">
        <v>422</v>
      </c>
      <c r="Z81" s="39" t="s">
        <v>422</v>
      </c>
      <c r="AA81" s="39" t="s">
        <v>422</v>
      </c>
      <c r="AB81" s="39" t="s">
        <v>422</v>
      </c>
      <c r="AC81" s="39" t="s">
        <v>422</v>
      </c>
      <c r="AD81" s="39" t="s">
        <v>422</v>
      </c>
      <c r="AE81" s="192"/>
      <c r="AF81" s="39" t="s">
        <v>422</v>
      </c>
      <c r="AG81" s="39" t="s">
        <v>422</v>
      </c>
      <c r="AH81" s="39" t="s">
        <v>422</v>
      </c>
      <c r="AI81" s="39" t="s">
        <v>422</v>
      </c>
      <c r="AJ81" s="39" t="s">
        <v>422</v>
      </c>
      <c r="AK81" s="39" t="s">
        <v>422</v>
      </c>
      <c r="AL81" s="40" t="s">
        <v>220</v>
      </c>
    </row>
    <row r="82" spans="1:38" s="5" customFormat="1" ht="26.25" customHeight="1" thickBot="1" x14ac:dyDescent="0.25">
      <c r="A82" s="37" t="s">
        <v>221</v>
      </c>
      <c r="B82" s="37" t="s">
        <v>222</v>
      </c>
      <c r="C82" s="42" t="s">
        <v>223</v>
      </c>
      <c r="D82" s="38"/>
      <c r="E82" s="39" t="s">
        <v>422</v>
      </c>
      <c r="F82" s="39">
        <v>14.061170912500002</v>
      </c>
      <c r="G82" s="39" t="s">
        <v>422</v>
      </c>
      <c r="H82" s="39" t="s">
        <v>422</v>
      </c>
      <c r="I82" s="39" t="s">
        <v>441</v>
      </c>
      <c r="J82" s="39" t="s">
        <v>422</v>
      </c>
      <c r="K82" s="39" t="s">
        <v>422</v>
      </c>
      <c r="L82" s="39" t="s">
        <v>422</v>
      </c>
      <c r="M82" s="39" t="s">
        <v>422</v>
      </c>
      <c r="N82" s="39" t="s">
        <v>422</v>
      </c>
      <c r="O82" s="39" t="s">
        <v>422</v>
      </c>
      <c r="P82" s="39">
        <v>2.3334557904000006E-10</v>
      </c>
      <c r="Q82" s="39" t="s">
        <v>422</v>
      </c>
      <c r="R82" s="39" t="s">
        <v>422</v>
      </c>
      <c r="S82" s="39" t="s">
        <v>422</v>
      </c>
      <c r="T82" s="39" t="s">
        <v>422</v>
      </c>
      <c r="U82" s="39" t="s">
        <v>422</v>
      </c>
      <c r="V82" s="39" t="s">
        <v>422</v>
      </c>
      <c r="W82" s="39" t="s">
        <v>422</v>
      </c>
      <c r="X82" s="39" t="s">
        <v>422</v>
      </c>
      <c r="Y82" s="39" t="s">
        <v>422</v>
      </c>
      <c r="Z82" s="39" t="s">
        <v>422</v>
      </c>
      <c r="AA82" s="39" t="s">
        <v>422</v>
      </c>
      <c r="AB82" s="39" t="s">
        <v>422</v>
      </c>
      <c r="AC82" s="39" t="s">
        <v>422</v>
      </c>
      <c r="AD82" s="39" t="s">
        <v>422</v>
      </c>
      <c r="AE82" s="192"/>
      <c r="AF82" s="39" t="s">
        <v>422</v>
      </c>
      <c r="AG82" s="39" t="s">
        <v>422</v>
      </c>
      <c r="AH82" s="39" t="s">
        <v>422</v>
      </c>
      <c r="AI82" s="39" t="s">
        <v>422</v>
      </c>
      <c r="AJ82" s="39" t="s">
        <v>422</v>
      </c>
      <c r="AK82" s="39">
        <v>4.1668853400000011E-2</v>
      </c>
      <c r="AL82" s="40" t="s">
        <v>455</v>
      </c>
    </row>
    <row r="83" spans="1:38" s="5" customFormat="1" ht="26.25" customHeight="1" thickBot="1" x14ac:dyDescent="0.25">
      <c r="A83" s="37" t="s">
        <v>73</v>
      </c>
      <c r="B83" s="161" t="s">
        <v>225</v>
      </c>
      <c r="C83" s="42" t="s">
        <v>226</v>
      </c>
      <c r="D83" s="38"/>
      <c r="E83" s="39">
        <v>0.14986945746759997</v>
      </c>
      <c r="F83" s="39">
        <v>6.3147243315000018E-2</v>
      </c>
      <c r="G83" s="39">
        <v>7.4513747111700002E-2</v>
      </c>
      <c r="H83" s="39" t="s">
        <v>441</v>
      </c>
      <c r="I83" s="39">
        <v>8.2405240082000036E-2</v>
      </c>
      <c r="J83" s="39">
        <v>1.6481048016400004</v>
      </c>
      <c r="K83" s="39">
        <v>11.531619362460003</v>
      </c>
      <c r="L83" s="39">
        <v>4.6970986846740018E-3</v>
      </c>
      <c r="M83" s="39">
        <v>0.84196324420000013</v>
      </c>
      <c r="N83" s="39" t="s">
        <v>422</v>
      </c>
      <c r="O83" s="39" t="s">
        <v>422</v>
      </c>
      <c r="P83" s="39" t="s">
        <v>422</v>
      </c>
      <c r="Q83" s="39" t="s">
        <v>422</v>
      </c>
      <c r="R83" s="39" t="s">
        <v>422</v>
      </c>
      <c r="S83" s="39" t="s">
        <v>422</v>
      </c>
      <c r="T83" s="39" t="s">
        <v>422</v>
      </c>
      <c r="U83" s="39" t="s">
        <v>422</v>
      </c>
      <c r="V83" s="39" t="s">
        <v>422</v>
      </c>
      <c r="W83" s="39" t="s">
        <v>441</v>
      </c>
      <c r="X83" s="39" t="s">
        <v>441</v>
      </c>
      <c r="Y83" s="39" t="s">
        <v>441</v>
      </c>
      <c r="Z83" s="39" t="s">
        <v>441</v>
      </c>
      <c r="AA83" s="39" t="s">
        <v>441</v>
      </c>
      <c r="AB83" s="39" t="s">
        <v>441</v>
      </c>
      <c r="AC83" s="39" t="s">
        <v>441</v>
      </c>
      <c r="AD83" s="39" t="s">
        <v>422</v>
      </c>
      <c r="AE83" s="192"/>
      <c r="AF83" s="39" t="s">
        <v>408</v>
      </c>
      <c r="AG83" s="39" t="s">
        <v>440</v>
      </c>
      <c r="AH83" s="39" t="s">
        <v>408</v>
      </c>
      <c r="AI83" s="39" t="s">
        <v>440</v>
      </c>
      <c r="AJ83" s="39" t="s">
        <v>440</v>
      </c>
      <c r="AK83" s="39">
        <v>4209.816221</v>
      </c>
      <c r="AL83" s="40" t="s">
        <v>147</v>
      </c>
    </row>
    <row r="84" spans="1:38" s="5" customFormat="1" ht="26.25" customHeight="1" thickBot="1" x14ac:dyDescent="0.25">
      <c r="A84" s="37" t="s">
        <v>73</v>
      </c>
      <c r="B84" s="161" t="s">
        <v>227</v>
      </c>
      <c r="C84" s="42" t="s">
        <v>228</v>
      </c>
      <c r="D84" s="38"/>
      <c r="E84" s="39" t="s">
        <v>422</v>
      </c>
      <c r="F84" s="39">
        <v>5.4572700000000002E-3</v>
      </c>
      <c r="G84" s="39" t="s">
        <v>422</v>
      </c>
      <c r="H84" s="39" t="s">
        <v>422</v>
      </c>
      <c r="I84" s="39">
        <v>3.3583199999999997E-3</v>
      </c>
      <c r="J84" s="39">
        <v>1.67916E-2</v>
      </c>
      <c r="K84" s="39">
        <v>6.7166400000000001E-2</v>
      </c>
      <c r="L84" s="39">
        <v>4.3658159999999994E-7</v>
      </c>
      <c r="M84" s="39">
        <v>3.988005E-4</v>
      </c>
      <c r="N84" s="39" t="s">
        <v>422</v>
      </c>
      <c r="O84" s="39" t="s">
        <v>422</v>
      </c>
      <c r="P84" s="39" t="s">
        <v>441</v>
      </c>
      <c r="Q84" s="39" t="s">
        <v>422</v>
      </c>
      <c r="R84" s="39" t="s">
        <v>422</v>
      </c>
      <c r="S84" s="39" t="s">
        <v>422</v>
      </c>
      <c r="T84" s="39" t="s">
        <v>422</v>
      </c>
      <c r="U84" s="39" t="s">
        <v>422</v>
      </c>
      <c r="V84" s="39" t="s">
        <v>422</v>
      </c>
      <c r="W84" s="39" t="s">
        <v>422</v>
      </c>
      <c r="X84" s="39" t="s">
        <v>422</v>
      </c>
      <c r="Y84" s="39" t="s">
        <v>422</v>
      </c>
      <c r="Z84" s="39" t="s">
        <v>422</v>
      </c>
      <c r="AA84" s="39" t="s">
        <v>422</v>
      </c>
      <c r="AB84" s="39" t="s">
        <v>422</v>
      </c>
      <c r="AC84" s="39" t="s">
        <v>422</v>
      </c>
      <c r="AD84" s="39" t="s">
        <v>422</v>
      </c>
      <c r="AE84" s="192"/>
      <c r="AF84" s="39" t="s">
        <v>422</v>
      </c>
      <c r="AG84" s="39" t="s">
        <v>422</v>
      </c>
      <c r="AH84" s="39" t="s">
        <v>422</v>
      </c>
      <c r="AI84" s="39" t="s">
        <v>422</v>
      </c>
      <c r="AJ84" s="39" t="s">
        <v>422</v>
      </c>
      <c r="AK84" s="39">
        <v>5.9969999999999999</v>
      </c>
      <c r="AL84" s="40" t="s">
        <v>147</v>
      </c>
    </row>
    <row r="85" spans="1:38" s="5" customFormat="1" ht="26.25" customHeight="1" thickBot="1" x14ac:dyDescent="0.25">
      <c r="A85" s="37" t="s">
        <v>221</v>
      </c>
      <c r="B85" s="37" t="s">
        <v>229</v>
      </c>
      <c r="C85" s="42" t="s">
        <v>230</v>
      </c>
      <c r="D85" s="38"/>
      <c r="E85" s="39" t="s">
        <v>422</v>
      </c>
      <c r="F85" s="39">
        <v>1.6907506008000002</v>
      </c>
      <c r="G85" s="39" t="s">
        <v>422</v>
      </c>
      <c r="H85" s="39" t="s">
        <v>422</v>
      </c>
      <c r="I85" s="39" t="s">
        <v>441</v>
      </c>
      <c r="J85" s="39" t="s">
        <v>422</v>
      </c>
      <c r="K85" s="39" t="s">
        <v>422</v>
      </c>
      <c r="L85" s="39" t="s">
        <v>422</v>
      </c>
      <c r="M85" s="39" t="s">
        <v>422</v>
      </c>
      <c r="N85" s="39" t="s">
        <v>422</v>
      </c>
      <c r="O85" s="39" t="s">
        <v>422</v>
      </c>
      <c r="P85" s="39" t="s">
        <v>441</v>
      </c>
      <c r="Q85" s="39" t="s">
        <v>422</v>
      </c>
      <c r="R85" s="39" t="s">
        <v>422</v>
      </c>
      <c r="S85" s="39" t="s">
        <v>422</v>
      </c>
      <c r="T85" s="39" t="s">
        <v>422</v>
      </c>
      <c r="U85" s="39" t="s">
        <v>422</v>
      </c>
      <c r="V85" s="39" t="s">
        <v>422</v>
      </c>
      <c r="W85" s="39" t="s">
        <v>422</v>
      </c>
      <c r="X85" s="39" t="s">
        <v>422</v>
      </c>
      <c r="Y85" s="39" t="s">
        <v>422</v>
      </c>
      <c r="Z85" s="39" t="s">
        <v>422</v>
      </c>
      <c r="AA85" s="39" t="s">
        <v>422</v>
      </c>
      <c r="AB85" s="39" t="s">
        <v>422</v>
      </c>
      <c r="AC85" s="39" t="s">
        <v>422</v>
      </c>
      <c r="AD85" s="39" t="s">
        <v>422</v>
      </c>
      <c r="AE85" s="192"/>
      <c r="AF85" s="39" t="s">
        <v>422</v>
      </c>
      <c r="AG85" s="39" t="s">
        <v>422</v>
      </c>
      <c r="AH85" s="39" t="s">
        <v>422</v>
      </c>
      <c r="AI85" s="39" t="s">
        <v>422</v>
      </c>
      <c r="AJ85" s="39" t="s">
        <v>422</v>
      </c>
      <c r="AK85" s="39">
        <v>6.2650480000000019</v>
      </c>
      <c r="AL85" s="40" t="s">
        <v>231</v>
      </c>
    </row>
    <row r="86" spans="1:38" s="5" customFormat="1" ht="26.25" customHeight="1" thickBot="1" x14ac:dyDescent="0.25">
      <c r="A86" s="37" t="s">
        <v>221</v>
      </c>
      <c r="B86" s="37" t="s">
        <v>232</v>
      </c>
      <c r="C86" s="42" t="s">
        <v>233</v>
      </c>
      <c r="D86" s="38"/>
      <c r="E86" s="39" t="s">
        <v>422</v>
      </c>
      <c r="F86" s="39">
        <v>0.17335928</v>
      </c>
      <c r="G86" s="39" t="s">
        <v>422</v>
      </c>
      <c r="H86" s="39" t="s">
        <v>422</v>
      </c>
      <c r="I86" s="39" t="s">
        <v>441</v>
      </c>
      <c r="J86" s="39" t="s">
        <v>422</v>
      </c>
      <c r="K86" s="39" t="s">
        <v>422</v>
      </c>
      <c r="L86" s="39" t="s">
        <v>422</v>
      </c>
      <c r="M86" s="39" t="s">
        <v>422</v>
      </c>
      <c r="N86" s="39" t="s">
        <v>422</v>
      </c>
      <c r="O86" s="39" t="s">
        <v>422</v>
      </c>
      <c r="P86" s="39" t="s">
        <v>441</v>
      </c>
      <c r="Q86" s="39" t="s">
        <v>422</v>
      </c>
      <c r="R86" s="39" t="s">
        <v>422</v>
      </c>
      <c r="S86" s="39" t="s">
        <v>422</v>
      </c>
      <c r="T86" s="39" t="s">
        <v>422</v>
      </c>
      <c r="U86" s="39" t="s">
        <v>422</v>
      </c>
      <c r="V86" s="39" t="s">
        <v>422</v>
      </c>
      <c r="W86" s="39" t="s">
        <v>422</v>
      </c>
      <c r="X86" s="39" t="s">
        <v>422</v>
      </c>
      <c r="Y86" s="39" t="s">
        <v>422</v>
      </c>
      <c r="Z86" s="39" t="s">
        <v>422</v>
      </c>
      <c r="AA86" s="39" t="s">
        <v>422</v>
      </c>
      <c r="AB86" s="39" t="s">
        <v>422</v>
      </c>
      <c r="AC86" s="39" t="s">
        <v>422</v>
      </c>
      <c r="AD86" s="39" t="s">
        <v>422</v>
      </c>
      <c r="AE86" s="192"/>
      <c r="AF86" s="39" t="s">
        <v>422</v>
      </c>
      <c r="AG86" s="39" t="s">
        <v>422</v>
      </c>
      <c r="AH86" s="39" t="s">
        <v>422</v>
      </c>
      <c r="AI86" s="39" t="s">
        <v>422</v>
      </c>
      <c r="AJ86" s="39" t="s">
        <v>422</v>
      </c>
      <c r="AK86" s="39">
        <v>0.244168</v>
      </c>
      <c r="AL86" s="40" t="s">
        <v>224</v>
      </c>
    </row>
    <row r="87" spans="1:38" s="5" customFormat="1" ht="26.25" customHeight="1" thickBot="1" x14ac:dyDescent="0.25">
      <c r="A87" s="37" t="s">
        <v>221</v>
      </c>
      <c r="B87" s="37" t="s">
        <v>234</v>
      </c>
      <c r="C87" s="42" t="s">
        <v>235</v>
      </c>
      <c r="D87" s="38"/>
      <c r="E87" s="39" t="s">
        <v>422</v>
      </c>
      <c r="F87" s="39">
        <v>2.1949932839999999E-3</v>
      </c>
      <c r="G87" s="39" t="s">
        <v>422</v>
      </c>
      <c r="H87" s="39" t="s">
        <v>422</v>
      </c>
      <c r="I87" s="39" t="s">
        <v>441</v>
      </c>
      <c r="J87" s="39" t="s">
        <v>422</v>
      </c>
      <c r="K87" s="39" t="s">
        <v>422</v>
      </c>
      <c r="L87" s="39" t="s">
        <v>422</v>
      </c>
      <c r="M87" s="39" t="s">
        <v>422</v>
      </c>
      <c r="N87" s="39" t="s">
        <v>422</v>
      </c>
      <c r="O87" s="39" t="s">
        <v>422</v>
      </c>
      <c r="P87" s="39" t="s">
        <v>441</v>
      </c>
      <c r="Q87" s="39" t="s">
        <v>422</v>
      </c>
      <c r="R87" s="39" t="s">
        <v>422</v>
      </c>
      <c r="S87" s="39" t="s">
        <v>422</v>
      </c>
      <c r="T87" s="39" t="s">
        <v>422</v>
      </c>
      <c r="U87" s="39" t="s">
        <v>422</v>
      </c>
      <c r="V87" s="39" t="s">
        <v>422</v>
      </c>
      <c r="W87" s="39" t="s">
        <v>422</v>
      </c>
      <c r="X87" s="39" t="s">
        <v>422</v>
      </c>
      <c r="Y87" s="39" t="s">
        <v>422</v>
      </c>
      <c r="Z87" s="39" t="s">
        <v>422</v>
      </c>
      <c r="AA87" s="39" t="s">
        <v>422</v>
      </c>
      <c r="AB87" s="39" t="s">
        <v>422</v>
      </c>
      <c r="AC87" s="39" t="s">
        <v>422</v>
      </c>
      <c r="AD87" s="39" t="s">
        <v>422</v>
      </c>
      <c r="AE87" s="192"/>
      <c r="AF87" s="39" t="s">
        <v>422</v>
      </c>
      <c r="AG87" s="39" t="s">
        <v>422</v>
      </c>
      <c r="AH87" s="39" t="s">
        <v>422</v>
      </c>
      <c r="AI87" s="39" t="s">
        <v>422</v>
      </c>
      <c r="AJ87" s="39" t="s">
        <v>422</v>
      </c>
      <c r="AK87" s="39">
        <v>5.9337199999999993E-2</v>
      </c>
      <c r="AL87" s="40" t="s">
        <v>224</v>
      </c>
    </row>
    <row r="88" spans="1:38" s="5" customFormat="1" ht="26.25" customHeight="1" thickBot="1" x14ac:dyDescent="0.25">
      <c r="A88" s="37" t="s">
        <v>221</v>
      </c>
      <c r="B88" s="37" t="s">
        <v>236</v>
      </c>
      <c r="C88" s="42" t="s">
        <v>237</v>
      </c>
      <c r="D88" s="38"/>
      <c r="E88" s="39" t="s">
        <v>422</v>
      </c>
      <c r="F88" s="39">
        <v>6.3944879999999996E-2</v>
      </c>
      <c r="G88" s="39" t="s">
        <v>422</v>
      </c>
      <c r="H88" s="39" t="s">
        <v>422</v>
      </c>
      <c r="I88" s="39" t="s">
        <v>441</v>
      </c>
      <c r="J88" s="39" t="s">
        <v>422</v>
      </c>
      <c r="K88" s="39" t="s">
        <v>422</v>
      </c>
      <c r="L88" s="39" t="s">
        <v>422</v>
      </c>
      <c r="M88" s="39" t="s">
        <v>422</v>
      </c>
      <c r="N88" s="39" t="s">
        <v>422</v>
      </c>
      <c r="O88" s="39" t="s">
        <v>422</v>
      </c>
      <c r="P88" s="39" t="s">
        <v>441</v>
      </c>
      <c r="Q88" s="39" t="s">
        <v>422</v>
      </c>
      <c r="R88" s="39" t="s">
        <v>422</v>
      </c>
      <c r="S88" s="39" t="s">
        <v>422</v>
      </c>
      <c r="T88" s="39" t="s">
        <v>422</v>
      </c>
      <c r="U88" s="39" t="s">
        <v>422</v>
      </c>
      <c r="V88" s="39" t="s">
        <v>422</v>
      </c>
      <c r="W88" s="39" t="s">
        <v>422</v>
      </c>
      <c r="X88" s="39" t="s">
        <v>422</v>
      </c>
      <c r="Y88" s="39" t="s">
        <v>422</v>
      </c>
      <c r="Z88" s="39" t="s">
        <v>422</v>
      </c>
      <c r="AA88" s="39" t="s">
        <v>422</v>
      </c>
      <c r="AB88" s="39" t="s">
        <v>422</v>
      </c>
      <c r="AC88" s="39" t="s">
        <v>422</v>
      </c>
      <c r="AD88" s="39" t="s">
        <v>422</v>
      </c>
      <c r="AE88" s="192"/>
      <c r="AF88" s="39" t="s">
        <v>422</v>
      </c>
      <c r="AG88" s="39" t="s">
        <v>422</v>
      </c>
      <c r="AH88" s="39" t="s">
        <v>422</v>
      </c>
      <c r="AI88" s="39" t="s">
        <v>422</v>
      </c>
      <c r="AJ88" s="39" t="s">
        <v>422</v>
      </c>
      <c r="AK88" s="39">
        <v>24.712139999999998</v>
      </c>
      <c r="AL88" s="40" t="s">
        <v>147</v>
      </c>
    </row>
    <row r="89" spans="1:38" s="5" customFormat="1" ht="26.25" customHeight="1" thickBot="1" x14ac:dyDescent="0.25">
      <c r="A89" s="37" t="s">
        <v>221</v>
      </c>
      <c r="B89" s="37" t="s">
        <v>238</v>
      </c>
      <c r="C89" s="42" t="s">
        <v>239</v>
      </c>
      <c r="D89" s="38"/>
      <c r="E89" s="39" t="s">
        <v>422</v>
      </c>
      <c r="F89" s="39">
        <v>1.6325508300000002</v>
      </c>
      <c r="G89" s="39" t="s">
        <v>422</v>
      </c>
      <c r="H89" s="39" t="s">
        <v>422</v>
      </c>
      <c r="I89" s="39" t="s">
        <v>441</v>
      </c>
      <c r="J89" s="39" t="s">
        <v>422</v>
      </c>
      <c r="K89" s="39" t="s">
        <v>422</v>
      </c>
      <c r="L89" s="39" t="s">
        <v>422</v>
      </c>
      <c r="M89" s="39" t="s">
        <v>422</v>
      </c>
      <c r="N89" s="39" t="s">
        <v>422</v>
      </c>
      <c r="O89" s="39" t="s">
        <v>422</v>
      </c>
      <c r="P89" s="39" t="s">
        <v>441</v>
      </c>
      <c r="Q89" s="39" t="s">
        <v>422</v>
      </c>
      <c r="R89" s="39" t="s">
        <v>422</v>
      </c>
      <c r="S89" s="39" t="s">
        <v>422</v>
      </c>
      <c r="T89" s="39" t="s">
        <v>422</v>
      </c>
      <c r="U89" s="39" t="s">
        <v>422</v>
      </c>
      <c r="V89" s="39" t="s">
        <v>422</v>
      </c>
      <c r="W89" s="39" t="s">
        <v>422</v>
      </c>
      <c r="X89" s="39" t="s">
        <v>422</v>
      </c>
      <c r="Y89" s="39" t="s">
        <v>422</v>
      </c>
      <c r="Z89" s="39" t="s">
        <v>422</v>
      </c>
      <c r="AA89" s="39" t="s">
        <v>422</v>
      </c>
      <c r="AB89" s="39" t="s">
        <v>422</v>
      </c>
      <c r="AC89" s="39" t="s">
        <v>422</v>
      </c>
      <c r="AD89" s="39" t="s">
        <v>422</v>
      </c>
      <c r="AE89" s="192"/>
      <c r="AF89" s="39" t="s">
        <v>422</v>
      </c>
      <c r="AG89" s="39" t="s">
        <v>422</v>
      </c>
      <c r="AH89" s="39" t="s">
        <v>422</v>
      </c>
      <c r="AI89" s="39" t="s">
        <v>422</v>
      </c>
      <c r="AJ89" s="39" t="s">
        <v>422</v>
      </c>
      <c r="AK89" s="39">
        <v>2.2363710000000006</v>
      </c>
      <c r="AL89" s="40" t="s">
        <v>147</v>
      </c>
    </row>
    <row r="90" spans="1:38" s="45" customFormat="1" ht="26.25" customHeight="1" thickBot="1" x14ac:dyDescent="0.25">
      <c r="A90" s="37" t="s">
        <v>221</v>
      </c>
      <c r="B90" s="37" t="s">
        <v>240</v>
      </c>
      <c r="C90" s="42" t="s">
        <v>241</v>
      </c>
      <c r="D90" s="38"/>
      <c r="E90" s="39">
        <v>2.8345551011746399E-2</v>
      </c>
      <c r="F90" s="39">
        <v>2.3150035903119837</v>
      </c>
      <c r="G90" s="39">
        <v>4.5338777992309665E-3</v>
      </c>
      <c r="H90" s="39">
        <v>6.4452306233415635E-2</v>
      </c>
      <c r="I90" s="39">
        <v>1.0122912937152326</v>
      </c>
      <c r="J90" s="39">
        <v>1.3088058551234472</v>
      </c>
      <c r="K90" s="39">
        <v>1.5064490860482787</v>
      </c>
      <c r="L90" s="39">
        <v>1.2587684461602459E-14</v>
      </c>
      <c r="M90" s="39">
        <v>0.86647443954763503</v>
      </c>
      <c r="N90" s="39">
        <v>1.1770066869526747</v>
      </c>
      <c r="O90" s="39">
        <v>8.6087551862875505E-2</v>
      </c>
      <c r="P90" s="39">
        <v>8.5573190250385801E-5</v>
      </c>
      <c r="Q90" s="39">
        <v>1.996707772509002E-3</v>
      </c>
      <c r="R90" s="39">
        <v>2.342003101589506E-2</v>
      </c>
      <c r="S90" s="39">
        <v>0.75043576501376541</v>
      </c>
      <c r="T90" s="39">
        <v>8.231214406638887E-2</v>
      </c>
      <c r="U90" s="39" t="s">
        <v>441</v>
      </c>
      <c r="V90" s="39">
        <v>0.43226667600713992</v>
      </c>
      <c r="W90" s="39">
        <v>1.5530676200823045E-3</v>
      </c>
      <c r="X90" s="39">
        <v>1.8319878582913581E-3</v>
      </c>
      <c r="Y90" s="39">
        <v>7.5343650903703693E-4</v>
      </c>
      <c r="Z90" s="39">
        <v>7.5343650903703693E-4</v>
      </c>
      <c r="AA90" s="39">
        <v>7.5343650903703693E-4</v>
      </c>
      <c r="AB90" s="39">
        <v>4.0922973854024686E-3</v>
      </c>
      <c r="AC90" s="39" t="s">
        <v>441</v>
      </c>
      <c r="AD90" s="39" t="s">
        <v>441</v>
      </c>
      <c r="AE90" s="192"/>
      <c r="AF90" s="39" t="s">
        <v>422</v>
      </c>
      <c r="AG90" s="39" t="s">
        <v>422</v>
      </c>
      <c r="AH90" s="39" t="s">
        <v>422</v>
      </c>
      <c r="AI90" s="39" t="s">
        <v>422</v>
      </c>
      <c r="AJ90" s="39" t="s">
        <v>422</v>
      </c>
      <c r="AK90" s="39">
        <v>1005.5324152403034</v>
      </c>
      <c r="AL90" s="40" t="s">
        <v>147</v>
      </c>
    </row>
    <row r="91" spans="1:38" s="142" customFormat="1" ht="26.25" customHeight="1" thickBot="1" x14ac:dyDescent="0.25">
      <c r="A91" s="141" t="s">
        <v>221</v>
      </c>
      <c r="B91" s="141" t="s">
        <v>242</v>
      </c>
      <c r="C91" s="141" t="s">
        <v>243</v>
      </c>
      <c r="D91" s="38"/>
      <c r="E91" s="39" t="s">
        <v>422</v>
      </c>
      <c r="F91" s="39" t="s">
        <v>422</v>
      </c>
      <c r="G91" s="39">
        <v>3.1318568182138642E-2</v>
      </c>
      <c r="H91" s="39" t="s">
        <v>422</v>
      </c>
      <c r="I91" s="39" t="s">
        <v>441</v>
      </c>
      <c r="J91" s="39" t="s">
        <v>441</v>
      </c>
      <c r="K91" s="39" t="s">
        <v>441</v>
      </c>
      <c r="L91" s="39" t="s">
        <v>441</v>
      </c>
      <c r="M91" s="39" t="s">
        <v>422</v>
      </c>
      <c r="N91" s="39">
        <v>2.5865086160373191E-4</v>
      </c>
      <c r="O91" s="39">
        <v>3.5525540027500524E-2</v>
      </c>
      <c r="P91" s="39" t="s">
        <v>441</v>
      </c>
      <c r="Q91" s="39" t="s">
        <v>441</v>
      </c>
      <c r="R91" s="39">
        <v>0.14958122116842326</v>
      </c>
      <c r="S91" s="39">
        <v>6.0611557327621526</v>
      </c>
      <c r="T91" s="39">
        <v>0.24844505953442811</v>
      </c>
      <c r="U91" s="39">
        <v>3.5369726255450103E-2</v>
      </c>
      <c r="V91" s="39">
        <v>3.5073680088554249</v>
      </c>
      <c r="W91" s="39" t="s">
        <v>422</v>
      </c>
      <c r="X91" s="39" t="s">
        <v>422</v>
      </c>
      <c r="Y91" s="39" t="s">
        <v>422</v>
      </c>
      <c r="Z91" s="39" t="s">
        <v>422</v>
      </c>
      <c r="AA91" s="39" t="s">
        <v>422</v>
      </c>
      <c r="AB91" s="39" t="s">
        <v>422</v>
      </c>
      <c r="AC91" s="39" t="s">
        <v>422</v>
      </c>
      <c r="AD91" s="39" t="s">
        <v>422</v>
      </c>
      <c r="AE91" s="192"/>
      <c r="AF91" s="39" t="s">
        <v>422</v>
      </c>
      <c r="AG91" s="39" t="s">
        <v>422</v>
      </c>
      <c r="AH91" s="39" t="s">
        <v>422</v>
      </c>
      <c r="AI91" s="39" t="s">
        <v>422</v>
      </c>
      <c r="AJ91" s="39" t="s">
        <v>422</v>
      </c>
      <c r="AK91" s="39" t="s">
        <v>422</v>
      </c>
      <c r="AL91" s="40" t="s">
        <v>147</v>
      </c>
    </row>
    <row r="92" spans="1:38" s="5" customFormat="1" ht="26.25" customHeight="1" thickBot="1" x14ac:dyDescent="0.25">
      <c r="A92" s="37" t="s">
        <v>73</v>
      </c>
      <c r="B92" s="37" t="s">
        <v>244</v>
      </c>
      <c r="C92" s="37" t="s">
        <v>245</v>
      </c>
      <c r="D92" s="43"/>
      <c r="E92" s="39">
        <v>0.27020756299999998</v>
      </c>
      <c r="F92" s="39">
        <v>0.17255717480000002</v>
      </c>
      <c r="G92" s="39">
        <v>0.3080837884</v>
      </c>
      <c r="H92" s="39" t="s">
        <v>441</v>
      </c>
      <c r="I92" s="39">
        <v>0.10404170339999999</v>
      </c>
      <c r="J92" s="39">
        <v>0.13872227120000002</v>
      </c>
      <c r="K92" s="39">
        <v>0.173402839</v>
      </c>
      <c r="L92" s="39">
        <v>2.7050842884E-3</v>
      </c>
      <c r="M92" s="39">
        <v>0.42128963249999996</v>
      </c>
      <c r="N92" s="39" t="s">
        <v>422</v>
      </c>
      <c r="O92" s="39" t="s">
        <v>422</v>
      </c>
      <c r="P92" s="39" t="s">
        <v>422</v>
      </c>
      <c r="Q92" s="39" t="s">
        <v>422</v>
      </c>
      <c r="R92" s="39" t="s">
        <v>422</v>
      </c>
      <c r="S92" s="39" t="s">
        <v>422</v>
      </c>
      <c r="T92" s="39" t="s">
        <v>422</v>
      </c>
      <c r="U92" s="39" t="s">
        <v>422</v>
      </c>
      <c r="V92" s="39" t="s">
        <v>422</v>
      </c>
      <c r="W92" s="39" t="s">
        <v>422</v>
      </c>
      <c r="X92" s="39" t="s">
        <v>441</v>
      </c>
      <c r="Y92" s="39" t="s">
        <v>441</v>
      </c>
      <c r="Z92" s="39" t="s">
        <v>441</v>
      </c>
      <c r="AA92" s="39" t="s">
        <v>441</v>
      </c>
      <c r="AB92" s="39" t="s">
        <v>441</v>
      </c>
      <c r="AC92" s="39" t="s">
        <v>422</v>
      </c>
      <c r="AD92" s="39" t="s">
        <v>422</v>
      </c>
      <c r="AE92" s="192"/>
      <c r="AF92" s="39" t="s">
        <v>408</v>
      </c>
      <c r="AG92" s="39" t="s">
        <v>422</v>
      </c>
      <c r="AH92" s="39" t="s">
        <v>408</v>
      </c>
      <c r="AI92" s="39" t="s">
        <v>408</v>
      </c>
      <c r="AJ92" s="39" t="s">
        <v>422</v>
      </c>
      <c r="AK92" s="39" t="s">
        <v>456</v>
      </c>
      <c r="AL92" s="40" t="s">
        <v>246</v>
      </c>
    </row>
    <row r="93" spans="1:38" s="5" customFormat="1" ht="26.25" customHeight="1" thickBot="1" x14ac:dyDescent="0.25">
      <c r="A93" s="37" t="s">
        <v>73</v>
      </c>
      <c r="B93" s="37" t="s">
        <v>247</v>
      </c>
      <c r="C93" s="37" t="s">
        <v>248</v>
      </c>
      <c r="D93" s="43"/>
      <c r="E93" s="39" t="s">
        <v>422</v>
      </c>
      <c r="F93" s="39">
        <v>6.3484840007900001</v>
      </c>
      <c r="G93" s="39" t="s">
        <v>422</v>
      </c>
      <c r="H93" s="39" t="s">
        <v>422</v>
      </c>
      <c r="I93" s="39" t="s">
        <v>441</v>
      </c>
      <c r="J93" s="39" t="s">
        <v>441</v>
      </c>
      <c r="K93" s="39" t="s">
        <v>441</v>
      </c>
      <c r="L93" s="39" t="s">
        <v>441</v>
      </c>
      <c r="M93" s="39" t="s">
        <v>422</v>
      </c>
      <c r="N93" s="39" t="s">
        <v>422</v>
      </c>
      <c r="O93" s="39" t="s">
        <v>422</v>
      </c>
      <c r="P93" s="39" t="s">
        <v>422</v>
      </c>
      <c r="Q93" s="39" t="s">
        <v>422</v>
      </c>
      <c r="R93" s="39" t="s">
        <v>422</v>
      </c>
      <c r="S93" s="39" t="s">
        <v>422</v>
      </c>
      <c r="T93" s="39" t="s">
        <v>422</v>
      </c>
      <c r="U93" s="39" t="s">
        <v>422</v>
      </c>
      <c r="V93" s="39" t="s">
        <v>422</v>
      </c>
      <c r="W93" s="39" t="s">
        <v>422</v>
      </c>
      <c r="X93" s="39" t="s">
        <v>422</v>
      </c>
      <c r="Y93" s="39" t="s">
        <v>422</v>
      </c>
      <c r="Z93" s="39" t="s">
        <v>422</v>
      </c>
      <c r="AA93" s="39" t="s">
        <v>422</v>
      </c>
      <c r="AB93" s="39" t="s">
        <v>422</v>
      </c>
      <c r="AC93" s="39" t="s">
        <v>422</v>
      </c>
      <c r="AD93" s="39" t="s">
        <v>422</v>
      </c>
      <c r="AE93" s="192"/>
      <c r="AF93" s="39" t="s">
        <v>440</v>
      </c>
      <c r="AG93" s="39" t="s">
        <v>440</v>
      </c>
      <c r="AH93" s="39" t="s">
        <v>440</v>
      </c>
      <c r="AI93" s="39" t="s">
        <v>440</v>
      </c>
      <c r="AJ93" s="39" t="s">
        <v>440</v>
      </c>
      <c r="AK93" s="39">
        <v>586426.53933305992</v>
      </c>
      <c r="AL93" s="40" t="s">
        <v>249</v>
      </c>
    </row>
    <row r="94" spans="1:38" s="5" customFormat="1" ht="26.25" customHeight="1" thickBot="1" x14ac:dyDescent="0.25">
      <c r="A94" s="37" t="s">
        <v>73</v>
      </c>
      <c r="B94" s="162" t="s">
        <v>250</v>
      </c>
      <c r="C94" s="37" t="s">
        <v>251</v>
      </c>
      <c r="D94" s="38"/>
      <c r="E94" s="39" t="s">
        <v>440</v>
      </c>
      <c r="F94" s="39" t="s">
        <v>440</v>
      </c>
      <c r="G94" s="39" t="s">
        <v>440</v>
      </c>
      <c r="H94" s="39" t="s">
        <v>440</v>
      </c>
      <c r="I94" s="39" t="s">
        <v>440</v>
      </c>
      <c r="J94" s="39" t="s">
        <v>440</v>
      </c>
      <c r="K94" s="39" t="s">
        <v>440</v>
      </c>
      <c r="L94" s="39" t="s">
        <v>440</v>
      </c>
      <c r="M94" s="39" t="s">
        <v>440</v>
      </c>
      <c r="N94" s="39" t="s">
        <v>440</v>
      </c>
      <c r="O94" s="39" t="s">
        <v>440</v>
      </c>
      <c r="P94" s="39" t="s">
        <v>440</v>
      </c>
      <c r="Q94" s="39" t="s">
        <v>440</v>
      </c>
      <c r="R94" s="39" t="s">
        <v>440</v>
      </c>
      <c r="S94" s="39" t="s">
        <v>440</v>
      </c>
      <c r="T94" s="39" t="s">
        <v>440</v>
      </c>
      <c r="U94" s="39" t="s">
        <v>440</v>
      </c>
      <c r="V94" s="39" t="s">
        <v>440</v>
      </c>
      <c r="W94" s="39" t="s">
        <v>440</v>
      </c>
      <c r="X94" s="39" t="s">
        <v>440</v>
      </c>
      <c r="Y94" s="39" t="s">
        <v>440</v>
      </c>
      <c r="Z94" s="39" t="s">
        <v>440</v>
      </c>
      <c r="AA94" s="39" t="s">
        <v>440</v>
      </c>
      <c r="AB94" s="39" t="s">
        <v>440</v>
      </c>
      <c r="AC94" s="39" t="s">
        <v>440</v>
      </c>
      <c r="AD94" s="39" t="s">
        <v>440</v>
      </c>
      <c r="AE94" s="192"/>
      <c r="AF94" s="39" t="s">
        <v>440</v>
      </c>
      <c r="AG94" s="39" t="s">
        <v>440</v>
      </c>
      <c r="AH94" s="39" t="s">
        <v>440</v>
      </c>
      <c r="AI94" s="39" t="s">
        <v>440</v>
      </c>
      <c r="AJ94" s="39" t="s">
        <v>440</v>
      </c>
      <c r="AK94" s="39" t="s">
        <v>440</v>
      </c>
      <c r="AL94" s="40" t="s">
        <v>147</v>
      </c>
    </row>
    <row r="95" spans="1:38" s="5" customFormat="1" ht="26.25" customHeight="1" thickBot="1" x14ac:dyDescent="0.25">
      <c r="A95" s="37" t="s">
        <v>73</v>
      </c>
      <c r="B95" s="162" t="s">
        <v>252</v>
      </c>
      <c r="C95" s="37" t="s">
        <v>253</v>
      </c>
      <c r="D95" s="43"/>
      <c r="E95" s="39" t="s">
        <v>441</v>
      </c>
      <c r="F95" s="39" t="s">
        <v>441</v>
      </c>
      <c r="G95" s="39" t="s">
        <v>441</v>
      </c>
      <c r="H95" s="39" t="s">
        <v>441</v>
      </c>
      <c r="I95" s="39" t="s">
        <v>441</v>
      </c>
      <c r="J95" s="39" t="s">
        <v>441</v>
      </c>
      <c r="K95" s="39" t="s">
        <v>441</v>
      </c>
      <c r="L95" s="39" t="s">
        <v>441</v>
      </c>
      <c r="M95" s="39" t="s">
        <v>441</v>
      </c>
      <c r="N95" s="39" t="s">
        <v>441</v>
      </c>
      <c r="O95" s="39" t="s">
        <v>441</v>
      </c>
      <c r="P95" s="39" t="s">
        <v>441</v>
      </c>
      <c r="Q95" s="39" t="s">
        <v>441</v>
      </c>
      <c r="R95" s="39" t="s">
        <v>441</v>
      </c>
      <c r="S95" s="39" t="s">
        <v>441</v>
      </c>
      <c r="T95" s="39" t="s">
        <v>441</v>
      </c>
      <c r="U95" s="39" t="s">
        <v>441</v>
      </c>
      <c r="V95" s="39" t="s">
        <v>441</v>
      </c>
      <c r="W95" s="39" t="s">
        <v>441</v>
      </c>
      <c r="X95" s="39" t="s">
        <v>441</v>
      </c>
      <c r="Y95" s="39" t="s">
        <v>441</v>
      </c>
      <c r="Z95" s="39" t="s">
        <v>441</v>
      </c>
      <c r="AA95" s="39" t="s">
        <v>441</v>
      </c>
      <c r="AB95" s="39" t="s">
        <v>441</v>
      </c>
      <c r="AC95" s="39" t="s">
        <v>441</v>
      </c>
      <c r="AD95" s="39" t="s">
        <v>441</v>
      </c>
      <c r="AE95" s="192"/>
      <c r="AF95" s="39" t="s">
        <v>422</v>
      </c>
      <c r="AG95" s="39" t="s">
        <v>422</v>
      </c>
      <c r="AH95" s="39" t="s">
        <v>422</v>
      </c>
      <c r="AI95" s="39" t="s">
        <v>422</v>
      </c>
      <c r="AJ95" s="39" t="s">
        <v>422</v>
      </c>
      <c r="AK95" s="39" t="s">
        <v>422</v>
      </c>
      <c r="AL95" s="40" t="s">
        <v>147</v>
      </c>
    </row>
    <row r="96" spans="1:38" s="5" customFormat="1" ht="26.25" customHeight="1" thickBot="1" x14ac:dyDescent="0.25">
      <c r="A96" s="37" t="s">
        <v>73</v>
      </c>
      <c r="B96" s="37" t="s">
        <v>254</v>
      </c>
      <c r="C96" s="37" t="s">
        <v>255</v>
      </c>
      <c r="D96" s="43"/>
      <c r="E96" s="39" t="s">
        <v>441</v>
      </c>
      <c r="F96" s="39" t="s">
        <v>441</v>
      </c>
      <c r="G96" s="39" t="s">
        <v>441</v>
      </c>
      <c r="H96" s="39" t="s">
        <v>441</v>
      </c>
      <c r="I96" s="39" t="s">
        <v>441</v>
      </c>
      <c r="J96" s="39" t="s">
        <v>441</v>
      </c>
      <c r="K96" s="39" t="s">
        <v>441</v>
      </c>
      <c r="L96" s="39" t="s">
        <v>441</v>
      </c>
      <c r="M96" s="39" t="s">
        <v>441</v>
      </c>
      <c r="N96" s="39" t="s">
        <v>441</v>
      </c>
      <c r="O96" s="39" t="s">
        <v>441</v>
      </c>
      <c r="P96" s="39" t="s">
        <v>441</v>
      </c>
      <c r="Q96" s="39" t="s">
        <v>441</v>
      </c>
      <c r="R96" s="39" t="s">
        <v>441</v>
      </c>
      <c r="S96" s="39" t="s">
        <v>441</v>
      </c>
      <c r="T96" s="39" t="s">
        <v>441</v>
      </c>
      <c r="U96" s="39" t="s">
        <v>441</v>
      </c>
      <c r="V96" s="39" t="s">
        <v>441</v>
      </c>
      <c r="W96" s="39" t="s">
        <v>441</v>
      </c>
      <c r="X96" s="39" t="s">
        <v>441</v>
      </c>
      <c r="Y96" s="39" t="s">
        <v>441</v>
      </c>
      <c r="Z96" s="39" t="s">
        <v>441</v>
      </c>
      <c r="AA96" s="39" t="s">
        <v>441</v>
      </c>
      <c r="AB96" s="39" t="s">
        <v>441</v>
      </c>
      <c r="AC96" s="39" t="s">
        <v>441</v>
      </c>
      <c r="AD96" s="39" t="s">
        <v>441</v>
      </c>
      <c r="AE96" s="192"/>
      <c r="AF96" s="39" t="s">
        <v>422</v>
      </c>
      <c r="AG96" s="39" t="s">
        <v>422</v>
      </c>
      <c r="AH96" s="39" t="s">
        <v>422</v>
      </c>
      <c r="AI96" s="39" t="s">
        <v>422</v>
      </c>
      <c r="AJ96" s="39" t="s">
        <v>422</v>
      </c>
      <c r="AK96" s="39" t="s">
        <v>422</v>
      </c>
      <c r="AL96" s="40" t="s">
        <v>147</v>
      </c>
    </row>
    <row r="97" spans="1:38" s="5" customFormat="1" ht="26.25" customHeight="1" thickBot="1" x14ac:dyDescent="0.25">
      <c r="A97" s="37" t="s">
        <v>73</v>
      </c>
      <c r="B97" s="37" t="s">
        <v>256</v>
      </c>
      <c r="C97" s="37" t="s">
        <v>257</v>
      </c>
      <c r="D97" s="43"/>
      <c r="E97" s="39" t="s">
        <v>422</v>
      </c>
      <c r="F97" s="39" t="s">
        <v>422</v>
      </c>
      <c r="G97" s="39" t="s">
        <v>422</v>
      </c>
      <c r="H97" s="39" t="s">
        <v>422</v>
      </c>
      <c r="I97" s="39" t="s">
        <v>422</v>
      </c>
      <c r="J97" s="39" t="s">
        <v>422</v>
      </c>
      <c r="K97" s="39" t="s">
        <v>422</v>
      </c>
      <c r="L97" s="39" t="s">
        <v>422</v>
      </c>
      <c r="M97" s="39" t="s">
        <v>422</v>
      </c>
      <c r="N97" s="39" t="s">
        <v>422</v>
      </c>
      <c r="O97" s="39" t="s">
        <v>422</v>
      </c>
      <c r="P97" s="39" t="s">
        <v>422</v>
      </c>
      <c r="Q97" s="39" t="s">
        <v>422</v>
      </c>
      <c r="R97" s="39" t="s">
        <v>422</v>
      </c>
      <c r="S97" s="39" t="s">
        <v>422</v>
      </c>
      <c r="T97" s="39" t="s">
        <v>422</v>
      </c>
      <c r="U97" s="39" t="s">
        <v>422</v>
      </c>
      <c r="V97" s="39" t="s">
        <v>422</v>
      </c>
      <c r="W97" s="39" t="s">
        <v>422</v>
      </c>
      <c r="X97" s="39" t="s">
        <v>422</v>
      </c>
      <c r="Y97" s="39" t="s">
        <v>422</v>
      </c>
      <c r="Z97" s="39" t="s">
        <v>422</v>
      </c>
      <c r="AA97" s="39" t="s">
        <v>422</v>
      </c>
      <c r="AB97" s="39" t="s">
        <v>422</v>
      </c>
      <c r="AC97" s="39" t="s">
        <v>422</v>
      </c>
      <c r="AD97" s="39" t="s">
        <v>422</v>
      </c>
      <c r="AE97" s="192"/>
      <c r="AF97" s="39" t="s">
        <v>422</v>
      </c>
      <c r="AG97" s="39" t="s">
        <v>422</v>
      </c>
      <c r="AH97" s="39" t="s">
        <v>422</v>
      </c>
      <c r="AI97" s="39" t="s">
        <v>422</v>
      </c>
      <c r="AJ97" s="39" t="s">
        <v>422</v>
      </c>
      <c r="AK97" s="39" t="s">
        <v>422</v>
      </c>
      <c r="AL97" s="40" t="s">
        <v>147</v>
      </c>
    </row>
    <row r="98" spans="1:38" s="5" customFormat="1" ht="26.25" customHeight="1" thickBot="1" x14ac:dyDescent="0.25">
      <c r="A98" s="37" t="s">
        <v>73</v>
      </c>
      <c r="B98" s="37" t="s">
        <v>258</v>
      </c>
      <c r="C98" s="37" t="s">
        <v>259</v>
      </c>
      <c r="D98" s="43"/>
      <c r="E98" s="39" t="s">
        <v>441</v>
      </c>
      <c r="F98" s="39" t="s">
        <v>441</v>
      </c>
      <c r="G98" s="39" t="s">
        <v>441</v>
      </c>
      <c r="H98" s="39" t="s">
        <v>441</v>
      </c>
      <c r="I98" s="39" t="s">
        <v>441</v>
      </c>
      <c r="J98" s="39" t="s">
        <v>441</v>
      </c>
      <c r="K98" s="39" t="s">
        <v>441</v>
      </c>
      <c r="L98" s="39" t="s">
        <v>441</v>
      </c>
      <c r="M98" s="39" t="s">
        <v>441</v>
      </c>
      <c r="N98" s="39" t="s">
        <v>441</v>
      </c>
      <c r="O98" s="39" t="s">
        <v>441</v>
      </c>
      <c r="P98" s="39" t="s">
        <v>441</v>
      </c>
      <c r="Q98" s="39" t="s">
        <v>441</v>
      </c>
      <c r="R98" s="39" t="s">
        <v>441</v>
      </c>
      <c r="S98" s="39" t="s">
        <v>441</v>
      </c>
      <c r="T98" s="39" t="s">
        <v>441</v>
      </c>
      <c r="U98" s="39" t="s">
        <v>441</v>
      </c>
      <c r="V98" s="39" t="s">
        <v>441</v>
      </c>
      <c r="W98" s="39" t="s">
        <v>441</v>
      </c>
      <c r="X98" s="39" t="s">
        <v>441</v>
      </c>
      <c r="Y98" s="39" t="s">
        <v>441</v>
      </c>
      <c r="Z98" s="39" t="s">
        <v>441</v>
      </c>
      <c r="AA98" s="39" t="s">
        <v>441</v>
      </c>
      <c r="AB98" s="39" t="s">
        <v>441</v>
      </c>
      <c r="AC98" s="39" t="s">
        <v>441</v>
      </c>
      <c r="AD98" s="39" t="s">
        <v>441</v>
      </c>
      <c r="AE98" s="192"/>
      <c r="AF98" s="39" t="s">
        <v>422</v>
      </c>
      <c r="AG98" s="39" t="s">
        <v>422</v>
      </c>
      <c r="AH98" s="39" t="s">
        <v>422</v>
      </c>
      <c r="AI98" s="39" t="s">
        <v>422</v>
      </c>
      <c r="AJ98" s="39" t="s">
        <v>422</v>
      </c>
      <c r="AK98" s="39" t="s">
        <v>422</v>
      </c>
      <c r="AL98" s="40" t="s">
        <v>147</v>
      </c>
    </row>
    <row r="99" spans="1:38" s="5" customFormat="1" ht="26.25" customHeight="1" thickBot="1" x14ac:dyDescent="0.25">
      <c r="A99" s="37" t="s">
        <v>260</v>
      </c>
      <c r="B99" s="37" t="s">
        <v>261</v>
      </c>
      <c r="C99" s="37" t="s">
        <v>262</v>
      </c>
      <c r="D99" s="43"/>
      <c r="E99" s="39">
        <v>2.4144340231142706E-2</v>
      </c>
      <c r="F99" s="39">
        <v>3.1546359966498447</v>
      </c>
      <c r="G99" s="39" t="s">
        <v>422</v>
      </c>
      <c r="H99" s="39">
        <v>2.6219105335344937</v>
      </c>
      <c r="I99" s="39">
        <v>6.420335345E-2</v>
      </c>
      <c r="J99" s="39">
        <v>9.865393335E-2</v>
      </c>
      <c r="K99" s="39">
        <v>0.2160990921</v>
      </c>
      <c r="L99" s="39" t="s">
        <v>422</v>
      </c>
      <c r="M99" s="39" t="s">
        <v>422</v>
      </c>
      <c r="N99" s="39" t="s">
        <v>422</v>
      </c>
      <c r="O99" s="39" t="s">
        <v>422</v>
      </c>
      <c r="P99" s="39" t="s">
        <v>422</v>
      </c>
      <c r="Q99" s="39" t="s">
        <v>422</v>
      </c>
      <c r="R99" s="39" t="s">
        <v>422</v>
      </c>
      <c r="S99" s="39" t="s">
        <v>422</v>
      </c>
      <c r="T99" s="39" t="s">
        <v>422</v>
      </c>
      <c r="U99" s="39" t="s">
        <v>422</v>
      </c>
      <c r="V99" s="39" t="s">
        <v>422</v>
      </c>
      <c r="W99" s="39" t="s">
        <v>422</v>
      </c>
      <c r="X99" s="39" t="s">
        <v>422</v>
      </c>
      <c r="Y99" s="39" t="s">
        <v>422</v>
      </c>
      <c r="Z99" s="39" t="s">
        <v>422</v>
      </c>
      <c r="AA99" s="39" t="s">
        <v>422</v>
      </c>
      <c r="AB99" s="39" t="s">
        <v>422</v>
      </c>
      <c r="AC99" s="39" t="s">
        <v>422</v>
      </c>
      <c r="AD99" s="39" t="s">
        <v>422</v>
      </c>
      <c r="AE99" s="192"/>
      <c r="AF99" s="39" t="s">
        <v>422</v>
      </c>
      <c r="AG99" s="39" t="s">
        <v>422</v>
      </c>
      <c r="AH99" s="39" t="s">
        <v>422</v>
      </c>
      <c r="AI99" s="39" t="s">
        <v>422</v>
      </c>
      <c r="AJ99" s="39" t="s">
        <v>422</v>
      </c>
      <c r="AK99" s="39">
        <v>181.03299999999999</v>
      </c>
      <c r="AL99" s="40" t="s">
        <v>263</v>
      </c>
    </row>
    <row r="100" spans="1:38" s="5" customFormat="1" ht="26.25" customHeight="1" thickBot="1" x14ac:dyDescent="0.25">
      <c r="A100" s="37" t="s">
        <v>260</v>
      </c>
      <c r="B100" s="37" t="s">
        <v>264</v>
      </c>
      <c r="C100" s="37" t="s">
        <v>265</v>
      </c>
      <c r="D100" s="43"/>
      <c r="E100" s="39">
        <v>2.1151358060411896E-2</v>
      </c>
      <c r="F100" s="39">
        <v>2.6714303272082409</v>
      </c>
      <c r="G100" s="39" t="s">
        <v>422</v>
      </c>
      <c r="H100" s="39">
        <v>2.4560863121293623</v>
      </c>
      <c r="I100" s="39">
        <v>4.9376362499999993E-2</v>
      </c>
      <c r="J100" s="39">
        <v>7.4997186750000014E-2</v>
      </c>
      <c r="K100" s="39">
        <v>0.16298464074999999</v>
      </c>
      <c r="L100" s="39" t="s">
        <v>422</v>
      </c>
      <c r="M100" s="39" t="s">
        <v>422</v>
      </c>
      <c r="N100" s="39" t="s">
        <v>422</v>
      </c>
      <c r="O100" s="39" t="s">
        <v>422</v>
      </c>
      <c r="P100" s="39" t="s">
        <v>422</v>
      </c>
      <c r="Q100" s="39" t="s">
        <v>422</v>
      </c>
      <c r="R100" s="39" t="s">
        <v>422</v>
      </c>
      <c r="S100" s="39" t="s">
        <v>422</v>
      </c>
      <c r="T100" s="39" t="s">
        <v>422</v>
      </c>
      <c r="U100" s="39" t="s">
        <v>422</v>
      </c>
      <c r="V100" s="39" t="s">
        <v>422</v>
      </c>
      <c r="W100" s="39" t="s">
        <v>422</v>
      </c>
      <c r="X100" s="39" t="s">
        <v>422</v>
      </c>
      <c r="Y100" s="39" t="s">
        <v>422</v>
      </c>
      <c r="Z100" s="39" t="s">
        <v>422</v>
      </c>
      <c r="AA100" s="39" t="s">
        <v>422</v>
      </c>
      <c r="AB100" s="39" t="s">
        <v>422</v>
      </c>
      <c r="AC100" s="39" t="s">
        <v>422</v>
      </c>
      <c r="AD100" s="39" t="s">
        <v>422</v>
      </c>
      <c r="AE100" s="192"/>
      <c r="AF100" s="39" t="s">
        <v>422</v>
      </c>
      <c r="AG100" s="39" t="s">
        <v>422</v>
      </c>
      <c r="AH100" s="39" t="s">
        <v>422</v>
      </c>
      <c r="AI100" s="39" t="s">
        <v>422</v>
      </c>
      <c r="AJ100" s="39" t="s">
        <v>422</v>
      </c>
      <c r="AK100" s="39">
        <v>365.04500000000002</v>
      </c>
      <c r="AL100" s="40" t="s">
        <v>263</v>
      </c>
    </row>
    <row r="101" spans="1:38" s="5" customFormat="1" ht="26.25" customHeight="1" thickBot="1" x14ac:dyDescent="0.25">
      <c r="A101" s="37" t="s">
        <v>260</v>
      </c>
      <c r="B101" s="37" t="s">
        <v>266</v>
      </c>
      <c r="C101" s="37" t="s">
        <v>267</v>
      </c>
      <c r="D101" s="43"/>
      <c r="E101" s="39">
        <v>6.8136733518664644E-2</v>
      </c>
      <c r="F101" s="39">
        <v>0.36476806762332997</v>
      </c>
      <c r="G101" s="39" t="s">
        <v>422</v>
      </c>
      <c r="H101" s="39">
        <v>2.2749251776039845</v>
      </c>
      <c r="I101" s="39">
        <v>1.5108736528776978E-2</v>
      </c>
      <c r="J101" s="39">
        <v>4.5326209586330934E-2</v>
      </c>
      <c r="K101" s="39">
        <v>0.10576115570143886</v>
      </c>
      <c r="L101" s="39" t="s">
        <v>422</v>
      </c>
      <c r="M101" s="39" t="s">
        <v>422</v>
      </c>
      <c r="N101" s="39" t="s">
        <v>422</v>
      </c>
      <c r="O101" s="39" t="s">
        <v>422</v>
      </c>
      <c r="P101" s="39" t="s">
        <v>422</v>
      </c>
      <c r="Q101" s="39" t="s">
        <v>422</v>
      </c>
      <c r="R101" s="39" t="s">
        <v>422</v>
      </c>
      <c r="S101" s="39" t="s">
        <v>422</v>
      </c>
      <c r="T101" s="39" t="s">
        <v>422</v>
      </c>
      <c r="U101" s="39" t="s">
        <v>422</v>
      </c>
      <c r="V101" s="39" t="s">
        <v>422</v>
      </c>
      <c r="W101" s="39" t="s">
        <v>422</v>
      </c>
      <c r="X101" s="39" t="s">
        <v>422</v>
      </c>
      <c r="Y101" s="39" t="s">
        <v>422</v>
      </c>
      <c r="Z101" s="39" t="s">
        <v>422</v>
      </c>
      <c r="AA101" s="39" t="s">
        <v>422</v>
      </c>
      <c r="AB101" s="39" t="s">
        <v>422</v>
      </c>
      <c r="AC101" s="39" t="s">
        <v>422</v>
      </c>
      <c r="AD101" s="39" t="s">
        <v>422</v>
      </c>
      <c r="AE101" s="192"/>
      <c r="AF101" s="39" t="s">
        <v>422</v>
      </c>
      <c r="AG101" s="39" t="s">
        <v>422</v>
      </c>
      <c r="AH101" s="39" t="s">
        <v>422</v>
      </c>
      <c r="AI101" s="39" t="s">
        <v>422</v>
      </c>
      <c r="AJ101" s="39" t="s">
        <v>422</v>
      </c>
      <c r="AK101" s="39">
        <v>2158.3909326824255</v>
      </c>
      <c r="AL101" s="40" t="s">
        <v>263</v>
      </c>
    </row>
    <row r="102" spans="1:38" s="5" customFormat="1" ht="26.25" customHeight="1" thickBot="1" x14ac:dyDescent="0.25">
      <c r="A102" s="37" t="s">
        <v>260</v>
      </c>
      <c r="B102" s="37" t="s">
        <v>268</v>
      </c>
      <c r="C102" s="37" t="s">
        <v>269</v>
      </c>
      <c r="D102" s="43"/>
      <c r="E102" s="39">
        <v>1.1389292114385186E-2</v>
      </c>
      <c r="F102" s="39">
        <v>0.47916996600000006</v>
      </c>
      <c r="G102" s="39" t="s">
        <v>422</v>
      </c>
      <c r="H102" s="39">
        <v>2.725176280227446</v>
      </c>
      <c r="I102" s="39">
        <v>5.8021602635390185E-4</v>
      </c>
      <c r="J102" s="39">
        <v>1.1332176103782253E-2</v>
      </c>
      <c r="K102" s="39">
        <v>0.25543401540367427</v>
      </c>
      <c r="L102" s="39" t="s">
        <v>422</v>
      </c>
      <c r="M102" s="39" t="s">
        <v>422</v>
      </c>
      <c r="N102" s="39" t="s">
        <v>422</v>
      </c>
      <c r="O102" s="39" t="s">
        <v>422</v>
      </c>
      <c r="P102" s="39" t="s">
        <v>422</v>
      </c>
      <c r="Q102" s="39" t="s">
        <v>422</v>
      </c>
      <c r="R102" s="39" t="s">
        <v>422</v>
      </c>
      <c r="S102" s="39" t="s">
        <v>422</v>
      </c>
      <c r="T102" s="39" t="s">
        <v>422</v>
      </c>
      <c r="U102" s="39" t="s">
        <v>422</v>
      </c>
      <c r="V102" s="39" t="s">
        <v>422</v>
      </c>
      <c r="W102" s="39" t="s">
        <v>422</v>
      </c>
      <c r="X102" s="39" t="s">
        <v>422</v>
      </c>
      <c r="Y102" s="39" t="s">
        <v>422</v>
      </c>
      <c r="Z102" s="39" t="s">
        <v>422</v>
      </c>
      <c r="AA102" s="39" t="s">
        <v>422</v>
      </c>
      <c r="AB102" s="39" t="s">
        <v>422</v>
      </c>
      <c r="AC102" s="39" t="s">
        <v>422</v>
      </c>
      <c r="AD102" s="39" t="s">
        <v>422</v>
      </c>
      <c r="AE102" s="192"/>
      <c r="AF102" s="39" t="s">
        <v>422</v>
      </c>
      <c r="AG102" s="39" t="s">
        <v>422</v>
      </c>
      <c r="AH102" s="39" t="s">
        <v>422</v>
      </c>
      <c r="AI102" s="39" t="s">
        <v>422</v>
      </c>
      <c r="AJ102" s="39" t="s">
        <v>422</v>
      </c>
      <c r="AK102" s="39">
        <v>1073.2277850938401</v>
      </c>
      <c r="AL102" s="40" t="s">
        <v>263</v>
      </c>
    </row>
    <row r="103" spans="1:38" s="5" customFormat="1" ht="26.25" customHeight="1" thickBot="1" x14ac:dyDescent="0.25">
      <c r="A103" s="37" t="s">
        <v>260</v>
      </c>
      <c r="B103" s="37" t="s">
        <v>270</v>
      </c>
      <c r="C103" s="37" t="s">
        <v>271</v>
      </c>
      <c r="D103" s="43"/>
      <c r="E103" s="39">
        <v>2.3042644411621713E-4</v>
      </c>
      <c r="F103" s="39">
        <v>8.7018506500000009E-2</v>
      </c>
      <c r="G103" s="39" t="s">
        <v>422</v>
      </c>
      <c r="H103" s="39">
        <v>2.5332003926068408E-2</v>
      </c>
      <c r="I103" s="39">
        <v>5.549214967999999E-3</v>
      </c>
      <c r="J103" s="39">
        <v>8.449940974E-3</v>
      </c>
      <c r="K103" s="39">
        <v>1.8287185689999999E-2</v>
      </c>
      <c r="L103" s="39" t="s">
        <v>422</v>
      </c>
      <c r="M103" s="39" t="s">
        <v>422</v>
      </c>
      <c r="N103" s="39" t="s">
        <v>422</v>
      </c>
      <c r="O103" s="39" t="s">
        <v>422</v>
      </c>
      <c r="P103" s="39" t="s">
        <v>422</v>
      </c>
      <c r="Q103" s="39" t="s">
        <v>422</v>
      </c>
      <c r="R103" s="39" t="s">
        <v>422</v>
      </c>
      <c r="S103" s="39" t="s">
        <v>422</v>
      </c>
      <c r="T103" s="39" t="s">
        <v>422</v>
      </c>
      <c r="U103" s="39" t="s">
        <v>422</v>
      </c>
      <c r="V103" s="39" t="s">
        <v>422</v>
      </c>
      <c r="W103" s="39" t="s">
        <v>422</v>
      </c>
      <c r="X103" s="39" t="s">
        <v>422</v>
      </c>
      <c r="Y103" s="39" t="s">
        <v>422</v>
      </c>
      <c r="Z103" s="39" t="s">
        <v>422</v>
      </c>
      <c r="AA103" s="39" t="s">
        <v>422</v>
      </c>
      <c r="AB103" s="39" t="s">
        <v>422</v>
      </c>
      <c r="AC103" s="39" t="s">
        <v>422</v>
      </c>
      <c r="AD103" s="39" t="s">
        <v>422</v>
      </c>
      <c r="AE103" s="192"/>
      <c r="AF103" s="39" t="s">
        <v>422</v>
      </c>
      <c r="AG103" s="39" t="s">
        <v>422</v>
      </c>
      <c r="AH103" s="39" t="s">
        <v>422</v>
      </c>
      <c r="AI103" s="39" t="s">
        <v>422</v>
      </c>
      <c r="AJ103" s="39" t="s">
        <v>422</v>
      </c>
      <c r="AK103" s="39">
        <v>20.4605</v>
      </c>
      <c r="AL103" s="40" t="s">
        <v>263</v>
      </c>
    </row>
    <row r="104" spans="1:38" s="5" customFormat="1" ht="26.25" customHeight="1" thickBot="1" x14ac:dyDescent="0.25">
      <c r="A104" s="37" t="s">
        <v>260</v>
      </c>
      <c r="B104" s="37" t="s">
        <v>272</v>
      </c>
      <c r="C104" s="37" t="s">
        <v>273</v>
      </c>
      <c r="D104" s="43"/>
      <c r="E104" s="39">
        <v>1.1498392744281142E-2</v>
      </c>
      <c r="F104" s="39">
        <v>8.8061721000000009E-2</v>
      </c>
      <c r="G104" s="39" t="s">
        <v>422</v>
      </c>
      <c r="H104" s="39">
        <v>0.27512726315254399</v>
      </c>
      <c r="I104" s="39">
        <v>2.6710972200000001E-4</v>
      </c>
      <c r="J104" s="39">
        <v>8.0132916600000013E-4</v>
      </c>
      <c r="K104" s="39">
        <v>1.8697680540000004E-3</v>
      </c>
      <c r="L104" s="39" t="s">
        <v>422</v>
      </c>
      <c r="M104" s="39" t="s">
        <v>422</v>
      </c>
      <c r="N104" s="39" t="s">
        <v>422</v>
      </c>
      <c r="O104" s="39" t="s">
        <v>422</v>
      </c>
      <c r="P104" s="39" t="s">
        <v>422</v>
      </c>
      <c r="Q104" s="39" t="s">
        <v>422</v>
      </c>
      <c r="R104" s="39" t="s">
        <v>422</v>
      </c>
      <c r="S104" s="39" t="s">
        <v>422</v>
      </c>
      <c r="T104" s="39" t="s">
        <v>422</v>
      </c>
      <c r="U104" s="39" t="s">
        <v>422</v>
      </c>
      <c r="V104" s="39" t="s">
        <v>422</v>
      </c>
      <c r="W104" s="39" t="s">
        <v>422</v>
      </c>
      <c r="X104" s="39" t="s">
        <v>422</v>
      </c>
      <c r="Y104" s="39" t="s">
        <v>422</v>
      </c>
      <c r="Z104" s="39" t="s">
        <v>422</v>
      </c>
      <c r="AA104" s="39" t="s">
        <v>422</v>
      </c>
      <c r="AB104" s="39" t="s">
        <v>422</v>
      </c>
      <c r="AC104" s="39" t="s">
        <v>422</v>
      </c>
      <c r="AD104" s="39" t="s">
        <v>422</v>
      </c>
      <c r="AE104" s="192"/>
      <c r="AF104" s="39" t="s">
        <v>422</v>
      </c>
      <c r="AG104" s="39" t="s">
        <v>422</v>
      </c>
      <c r="AH104" s="39" t="s">
        <v>422</v>
      </c>
      <c r="AI104" s="39" t="s">
        <v>422</v>
      </c>
      <c r="AJ104" s="39" t="s">
        <v>422</v>
      </c>
      <c r="AK104" s="39">
        <v>162.47550000000001</v>
      </c>
      <c r="AL104" s="40" t="s">
        <v>263</v>
      </c>
    </row>
    <row r="105" spans="1:38" s="5" customFormat="1" ht="26.25" customHeight="1" thickBot="1" x14ac:dyDescent="0.25">
      <c r="A105" s="37" t="s">
        <v>260</v>
      </c>
      <c r="B105" s="37" t="s">
        <v>274</v>
      </c>
      <c r="C105" s="37" t="s">
        <v>275</v>
      </c>
      <c r="D105" s="43"/>
      <c r="E105" s="39">
        <v>5.1786395477314258E-3</v>
      </c>
      <c r="F105" s="39">
        <v>0.134470125</v>
      </c>
      <c r="G105" s="39" t="s">
        <v>422</v>
      </c>
      <c r="H105" s="39">
        <v>0.1502375911338428</v>
      </c>
      <c r="I105" s="39">
        <v>2.1719048400000007E-3</v>
      </c>
      <c r="J105" s="39">
        <v>3.4129933200000005E-3</v>
      </c>
      <c r="K105" s="39">
        <v>7.4465308800000006E-3</v>
      </c>
      <c r="L105" s="39" t="s">
        <v>422</v>
      </c>
      <c r="M105" s="39" t="s">
        <v>422</v>
      </c>
      <c r="N105" s="39" t="s">
        <v>422</v>
      </c>
      <c r="O105" s="39" t="s">
        <v>422</v>
      </c>
      <c r="P105" s="39" t="s">
        <v>422</v>
      </c>
      <c r="Q105" s="39" t="s">
        <v>422</v>
      </c>
      <c r="R105" s="39" t="s">
        <v>422</v>
      </c>
      <c r="S105" s="39" t="s">
        <v>422</v>
      </c>
      <c r="T105" s="39" t="s">
        <v>422</v>
      </c>
      <c r="U105" s="39" t="s">
        <v>422</v>
      </c>
      <c r="V105" s="39" t="s">
        <v>422</v>
      </c>
      <c r="W105" s="39" t="s">
        <v>422</v>
      </c>
      <c r="X105" s="39" t="s">
        <v>422</v>
      </c>
      <c r="Y105" s="39" t="s">
        <v>422</v>
      </c>
      <c r="Z105" s="39" t="s">
        <v>422</v>
      </c>
      <c r="AA105" s="39" t="s">
        <v>422</v>
      </c>
      <c r="AB105" s="39" t="s">
        <v>422</v>
      </c>
      <c r="AC105" s="39" t="s">
        <v>422</v>
      </c>
      <c r="AD105" s="39" t="s">
        <v>422</v>
      </c>
      <c r="AE105" s="192"/>
      <c r="AF105" s="39" t="s">
        <v>422</v>
      </c>
      <c r="AG105" s="39" t="s">
        <v>422</v>
      </c>
      <c r="AH105" s="39" t="s">
        <v>422</v>
      </c>
      <c r="AI105" s="39" t="s">
        <v>422</v>
      </c>
      <c r="AJ105" s="39" t="s">
        <v>422</v>
      </c>
      <c r="AK105" s="39">
        <v>31.454999999999998</v>
      </c>
      <c r="AL105" s="40" t="s">
        <v>263</v>
      </c>
    </row>
    <row r="106" spans="1:38" s="5" customFormat="1" ht="26.25" customHeight="1" thickBot="1" x14ac:dyDescent="0.25">
      <c r="A106" s="37" t="s">
        <v>260</v>
      </c>
      <c r="B106" s="37" t="s">
        <v>276</v>
      </c>
      <c r="C106" s="37" t="s">
        <v>277</v>
      </c>
      <c r="D106" s="43"/>
      <c r="E106" s="39">
        <v>5.3324999999999998E-4</v>
      </c>
      <c r="F106" s="39">
        <v>3.1355099999999998E-3</v>
      </c>
      <c r="G106" s="39" t="s">
        <v>422</v>
      </c>
      <c r="H106" s="39">
        <v>1.9467184062857139E-3</v>
      </c>
      <c r="I106" s="39">
        <v>1.0519956000000001E-4</v>
      </c>
      <c r="J106" s="39">
        <v>3.4129933200000005E-3</v>
      </c>
      <c r="K106" s="39">
        <v>3.5767850400000005E-4</v>
      </c>
      <c r="L106" s="39" t="s">
        <v>422</v>
      </c>
      <c r="M106" s="39" t="s">
        <v>422</v>
      </c>
      <c r="N106" s="39" t="s">
        <v>422</v>
      </c>
      <c r="O106" s="39" t="s">
        <v>422</v>
      </c>
      <c r="P106" s="39" t="s">
        <v>422</v>
      </c>
      <c r="Q106" s="39" t="s">
        <v>422</v>
      </c>
      <c r="R106" s="39" t="s">
        <v>422</v>
      </c>
      <c r="S106" s="39" t="s">
        <v>422</v>
      </c>
      <c r="T106" s="39" t="s">
        <v>422</v>
      </c>
      <c r="U106" s="39" t="s">
        <v>422</v>
      </c>
      <c r="V106" s="39" t="s">
        <v>422</v>
      </c>
      <c r="W106" s="39" t="s">
        <v>422</v>
      </c>
      <c r="X106" s="39" t="s">
        <v>422</v>
      </c>
      <c r="Y106" s="39" t="s">
        <v>422</v>
      </c>
      <c r="Z106" s="39" t="s">
        <v>422</v>
      </c>
      <c r="AA106" s="39" t="s">
        <v>422</v>
      </c>
      <c r="AB106" s="39" t="s">
        <v>422</v>
      </c>
      <c r="AC106" s="39" t="s">
        <v>422</v>
      </c>
      <c r="AD106" s="39" t="s">
        <v>422</v>
      </c>
      <c r="AE106" s="192"/>
      <c r="AF106" s="39" t="s">
        <v>422</v>
      </c>
      <c r="AG106" s="39" t="s">
        <v>422</v>
      </c>
      <c r="AH106" s="39" t="s">
        <v>422</v>
      </c>
      <c r="AI106" s="39" t="s">
        <v>422</v>
      </c>
      <c r="AJ106" s="39" t="s">
        <v>422</v>
      </c>
      <c r="AK106" s="39">
        <v>2.133</v>
      </c>
      <c r="AL106" s="40" t="s">
        <v>263</v>
      </c>
    </row>
    <row r="107" spans="1:38" s="5" customFormat="1" ht="26.25" customHeight="1" thickBot="1" x14ac:dyDescent="0.25">
      <c r="A107" s="37" t="s">
        <v>260</v>
      </c>
      <c r="B107" s="37" t="s">
        <v>278</v>
      </c>
      <c r="C107" s="37" t="s">
        <v>279</v>
      </c>
      <c r="D107" s="43"/>
      <c r="E107" s="39">
        <v>8.0944528134204954E-2</v>
      </c>
      <c r="F107" s="39">
        <v>1.0993949999999999</v>
      </c>
      <c r="G107" s="39" t="s">
        <v>422</v>
      </c>
      <c r="H107" s="39">
        <v>0.68894008888703018</v>
      </c>
      <c r="I107" s="39">
        <v>1.9989E-2</v>
      </c>
      <c r="J107" s="39">
        <v>0.26651999999999998</v>
      </c>
      <c r="K107" s="39">
        <v>1.26597</v>
      </c>
      <c r="L107" s="39" t="s">
        <v>422</v>
      </c>
      <c r="M107" s="39" t="s">
        <v>422</v>
      </c>
      <c r="N107" s="39" t="s">
        <v>422</v>
      </c>
      <c r="O107" s="39" t="s">
        <v>422</v>
      </c>
      <c r="P107" s="39" t="s">
        <v>422</v>
      </c>
      <c r="Q107" s="39" t="s">
        <v>422</v>
      </c>
      <c r="R107" s="39" t="s">
        <v>422</v>
      </c>
      <c r="S107" s="39" t="s">
        <v>422</v>
      </c>
      <c r="T107" s="39" t="s">
        <v>422</v>
      </c>
      <c r="U107" s="39" t="s">
        <v>422</v>
      </c>
      <c r="V107" s="39" t="s">
        <v>422</v>
      </c>
      <c r="W107" s="39" t="s">
        <v>422</v>
      </c>
      <c r="X107" s="39" t="s">
        <v>422</v>
      </c>
      <c r="Y107" s="39" t="s">
        <v>422</v>
      </c>
      <c r="Z107" s="39" t="s">
        <v>422</v>
      </c>
      <c r="AA107" s="39" t="s">
        <v>422</v>
      </c>
      <c r="AB107" s="39" t="s">
        <v>422</v>
      </c>
      <c r="AC107" s="39" t="s">
        <v>422</v>
      </c>
      <c r="AD107" s="39" t="s">
        <v>422</v>
      </c>
      <c r="AE107" s="192"/>
      <c r="AF107" s="39" t="s">
        <v>422</v>
      </c>
      <c r="AG107" s="39" t="s">
        <v>422</v>
      </c>
      <c r="AH107" s="39" t="s">
        <v>422</v>
      </c>
      <c r="AI107" s="39" t="s">
        <v>422</v>
      </c>
      <c r="AJ107" s="39" t="s">
        <v>422</v>
      </c>
      <c r="AK107" s="39">
        <v>6663</v>
      </c>
      <c r="AL107" s="40" t="s">
        <v>263</v>
      </c>
    </row>
    <row r="108" spans="1:38" s="5" customFormat="1" ht="26.25" customHeight="1" thickBot="1" x14ac:dyDescent="0.25">
      <c r="A108" s="37" t="s">
        <v>260</v>
      </c>
      <c r="B108" s="37" t="s">
        <v>280</v>
      </c>
      <c r="C108" s="37" t="s">
        <v>281</v>
      </c>
      <c r="D108" s="43"/>
      <c r="E108" s="39">
        <v>0.10883317299193054</v>
      </c>
      <c r="F108" s="39">
        <v>0.61862399999999995</v>
      </c>
      <c r="G108" s="39" t="s">
        <v>422</v>
      </c>
      <c r="H108" s="39">
        <v>2.147563127122341</v>
      </c>
      <c r="I108" s="39">
        <v>1.1455999999999999E-2</v>
      </c>
      <c r="J108" s="39">
        <v>0.11456</v>
      </c>
      <c r="K108" s="39">
        <v>0.22911999999999999</v>
      </c>
      <c r="L108" s="39" t="s">
        <v>422</v>
      </c>
      <c r="M108" s="39" t="s">
        <v>422</v>
      </c>
      <c r="N108" s="39" t="s">
        <v>422</v>
      </c>
      <c r="O108" s="39" t="s">
        <v>422</v>
      </c>
      <c r="P108" s="39" t="s">
        <v>422</v>
      </c>
      <c r="Q108" s="39" t="s">
        <v>422</v>
      </c>
      <c r="R108" s="39" t="s">
        <v>422</v>
      </c>
      <c r="S108" s="39" t="s">
        <v>422</v>
      </c>
      <c r="T108" s="39" t="s">
        <v>422</v>
      </c>
      <c r="U108" s="39" t="s">
        <v>422</v>
      </c>
      <c r="V108" s="39" t="s">
        <v>422</v>
      </c>
      <c r="W108" s="39" t="s">
        <v>422</v>
      </c>
      <c r="X108" s="39" t="s">
        <v>422</v>
      </c>
      <c r="Y108" s="39" t="s">
        <v>422</v>
      </c>
      <c r="Z108" s="39" t="s">
        <v>422</v>
      </c>
      <c r="AA108" s="39" t="s">
        <v>422</v>
      </c>
      <c r="AB108" s="39" t="s">
        <v>422</v>
      </c>
      <c r="AC108" s="39" t="s">
        <v>422</v>
      </c>
      <c r="AD108" s="39" t="s">
        <v>422</v>
      </c>
      <c r="AE108" s="192"/>
      <c r="AF108" s="39" t="s">
        <v>422</v>
      </c>
      <c r="AG108" s="39" t="s">
        <v>422</v>
      </c>
      <c r="AH108" s="39" t="s">
        <v>422</v>
      </c>
      <c r="AI108" s="39" t="s">
        <v>422</v>
      </c>
      <c r="AJ108" s="39" t="s">
        <v>422</v>
      </c>
      <c r="AK108" s="39">
        <v>5728</v>
      </c>
      <c r="AL108" s="40" t="s">
        <v>263</v>
      </c>
    </row>
    <row r="109" spans="1:38" s="5" customFormat="1" ht="26.25" customHeight="1" thickBot="1" x14ac:dyDescent="0.25">
      <c r="A109" s="37" t="s">
        <v>260</v>
      </c>
      <c r="B109" s="37" t="s">
        <v>282</v>
      </c>
      <c r="C109" s="37" t="s">
        <v>283</v>
      </c>
      <c r="D109" s="43"/>
      <c r="E109" s="39">
        <v>4.3610345999999992E-4</v>
      </c>
      <c r="F109" s="39">
        <v>5.868E-3</v>
      </c>
      <c r="G109" s="39" t="s">
        <v>422</v>
      </c>
      <c r="H109" s="39">
        <v>1.2546361079999999E-2</v>
      </c>
      <c r="I109" s="39">
        <v>2.4000000000000001E-4</v>
      </c>
      <c r="J109" s="39">
        <v>1.32E-3</v>
      </c>
      <c r="K109" s="39">
        <v>1.32E-3</v>
      </c>
      <c r="L109" s="39" t="s">
        <v>422</v>
      </c>
      <c r="M109" s="39" t="s">
        <v>422</v>
      </c>
      <c r="N109" s="39" t="s">
        <v>422</v>
      </c>
      <c r="O109" s="39" t="s">
        <v>422</v>
      </c>
      <c r="P109" s="39" t="s">
        <v>422</v>
      </c>
      <c r="Q109" s="39" t="s">
        <v>422</v>
      </c>
      <c r="R109" s="39" t="s">
        <v>422</v>
      </c>
      <c r="S109" s="39" t="s">
        <v>422</v>
      </c>
      <c r="T109" s="39" t="s">
        <v>422</v>
      </c>
      <c r="U109" s="39" t="s">
        <v>422</v>
      </c>
      <c r="V109" s="39" t="s">
        <v>422</v>
      </c>
      <c r="W109" s="39" t="s">
        <v>422</v>
      </c>
      <c r="X109" s="39" t="s">
        <v>422</v>
      </c>
      <c r="Y109" s="39" t="s">
        <v>422</v>
      </c>
      <c r="Z109" s="39" t="s">
        <v>422</v>
      </c>
      <c r="AA109" s="39" t="s">
        <v>422</v>
      </c>
      <c r="AB109" s="39" t="s">
        <v>422</v>
      </c>
      <c r="AC109" s="39" t="s">
        <v>422</v>
      </c>
      <c r="AD109" s="39" t="s">
        <v>422</v>
      </c>
      <c r="AE109" s="192"/>
      <c r="AF109" s="39" t="s">
        <v>422</v>
      </c>
      <c r="AG109" s="39" t="s">
        <v>422</v>
      </c>
      <c r="AH109" s="39" t="s">
        <v>422</v>
      </c>
      <c r="AI109" s="39" t="s">
        <v>422</v>
      </c>
      <c r="AJ109" s="39" t="s">
        <v>422</v>
      </c>
      <c r="AK109" s="39">
        <v>12</v>
      </c>
      <c r="AL109" s="40" t="s">
        <v>263</v>
      </c>
    </row>
    <row r="110" spans="1:38" s="5" customFormat="1" ht="26.25" customHeight="1" thickBot="1" x14ac:dyDescent="0.25">
      <c r="A110" s="37" t="s">
        <v>260</v>
      </c>
      <c r="B110" s="37" t="s">
        <v>284</v>
      </c>
      <c r="C110" s="37" t="s">
        <v>285</v>
      </c>
      <c r="D110" s="43"/>
      <c r="E110" s="39">
        <v>4.044607401404083E-2</v>
      </c>
      <c r="F110" s="39">
        <v>0.80098199999999997</v>
      </c>
      <c r="G110" s="39" t="s">
        <v>422</v>
      </c>
      <c r="H110" s="39">
        <v>0.85728644143761723</v>
      </c>
      <c r="I110" s="39">
        <v>3.3304999999999994E-2</v>
      </c>
      <c r="J110" s="39">
        <v>0.23477000000000003</v>
      </c>
      <c r="K110" s="39">
        <v>0.23477000000000003</v>
      </c>
      <c r="L110" s="39" t="s">
        <v>422</v>
      </c>
      <c r="M110" s="39" t="s">
        <v>422</v>
      </c>
      <c r="N110" s="39" t="s">
        <v>422</v>
      </c>
      <c r="O110" s="39" t="s">
        <v>422</v>
      </c>
      <c r="P110" s="39" t="s">
        <v>422</v>
      </c>
      <c r="Q110" s="39" t="s">
        <v>422</v>
      </c>
      <c r="R110" s="39" t="s">
        <v>422</v>
      </c>
      <c r="S110" s="39" t="s">
        <v>422</v>
      </c>
      <c r="T110" s="39" t="s">
        <v>422</v>
      </c>
      <c r="U110" s="39" t="s">
        <v>422</v>
      </c>
      <c r="V110" s="39" t="s">
        <v>422</v>
      </c>
      <c r="W110" s="39" t="s">
        <v>422</v>
      </c>
      <c r="X110" s="39" t="s">
        <v>422</v>
      </c>
      <c r="Y110" s="39" t="s">
        <v>422</v>
      </c>
      <c r="Z110" s="39" t="s">
        <v>422</v>
      </c>
      <c r="AA110" s="39" t="s">
        <v>422</v>
      </c>
      <c r="AB110" s="39" t="s">
        <v>422</v>
      </c>
      <c r="AC110" s="39" t="s">
        <v>422</v>
      </c>
      <c r="AD110" s="39" t="s">
        <v>422</v>
      </c>
      <c r="AE110" s="192"/>
      <c r="AF110" s="39" t="s">
        <v>422</v>
      </c>
      <c r="AG110" s="39" t="s">
        <v>422</v>
      </c>
      <c r="AH110" s="39" t="s">
        <v>422</v>
      </c>
      <c r="AI110" s="39" t="s">
        <v>422</v>
      </c>
      <c r="AJ110" s="39" t="s">
        <v>422</v>
      </c>
      <c r="AK110" s="39">
        <v>1.6379999999999999</v>
      </c>
      <c r="AL110" s="40" t="s">
        <v>263</v>
      </c>
    </row>
    <row r="111" spans="1:38" s="5" customFormat="1" ht="26.25" customHeight="1" thickBot="1" x14ac:dyDescent="0.25">
      <c r="A111" s="37" t="s">
        <v>260</v>
      </c>
      <c r="B111" s="37" t="s">
        <v>286</v>
      </c>
      <c r="C111" s="37" t="s">
        <v>287</v>
      </c>
      <c r="D111" s="43"/>
      <c r="E111" s="39" t="s">
        <v>422</v>
      </c>
      <c r="F111" s="39" t="s">
        <v>441</v>
      </c>
      <c r="G111" s="39" t="s">
        <v>441</v>
      </c>
      <c r="H111" s="39" t="s">
        <v>441</v>
      </c>
      <c r="I111" s="39" t="s">
        <v>422</v>
      </c>
      <c r="J111" s="39" t="s">
        <v>422</v>
      </c>
      <c r="K111" s="39" t="s">
        <v>422</v>
      </c>
      <c r="L111" s="39" t="s">
        <v>422</v>
      </c>
      <c r="M111" s="39" t="s">
        <v>422</v>
      </c>
      <c r="N111" s="39" t="s">
        <v>422</v>
      </c>
      <c r="O111" s="39" t="s">
        <v>422</v>
      </c>
      <c r="P111" s="39" t="s">
        <v>422</v>
      </c>
      <c r="Q111" s="39" t="s">
        <v>422</v>
      </c>
      <c r="R111" s="39" t="s">
        <v>422</v>
      </c>
      <c r="S111" s="39" t="s">
        <v>422</v>
      </c>
      <c r="T111" s="39" t="s">
        <v>422</v>
      </c>
      <c r="U111" s="39" t="s">
        <v>422</v>
      </c>
      <c r="V111" s="39" t="s">
        <v>422</v>
      </c>
      <c r="W111" s="39" t="s">
        <v>422</v>
      </c>
      <c r="X111" s="39" t="s">
        <v>422</v>
      </c>
      <c r="Y111" s="39" t="s">
        <v>422</v>
      </c>
      <c r="Z111" s="39" t="s">
        <v>422</v>
      </c>
      <c r="AA111" s="39" t="s">
        <v>422</v>
      </c>
      <c r="AB111" s="39" t="str">
        <f t="shared" ref="AB111:AB140" si="0">IF((N(X111)+N(Y111)+N(Z111)+N(AA111))=0,X111,(N(X111)+N(Y111)+N(Z111)+N(AA111)))</f>
        <v>NA</v>
      </c>
      <c r="AC111" s="39" t="s">
        <v>422</v>
      </c>
      <c r="AD111" s="39" t="s">
        <v>422</v>
      </c>
      <c r="AE111" s="192"/>
      <c r="AF111" s="39" t="s">
        <v>422</v>
      </c>
      <c r="AG111" s="39" t="s">
        <v>422</v>
      </c>
      <c r="AH111" s="39" t="s">
        <v>422</v>
      </c>
      <c r="AI111" s="39" t="s">
        <v>422</v>
      </c>
      <c r="AJ111" s="39" t="s">
        <v>422</v>
      </c>
      <c r="AK111" s="39" t="s">
        <v>422</v>
      </c>
      <c r="AL111" s="40" t="s">
        <v>263</v>
      </c>
    </row>
    <row r="112" spans="1:38" s="5" customFormat="1" ht="26.25" customHeight="1" thickBot="1" x14ac:dyDescent="0.25">
      <c r="A112" s="37" t="s">
        <v>288</v>
      </c>
      <c r="B112" s="37" t="s">
        <v>289</v>
      </c>
      <c r="C112" s="37" t="s">
        <v>290</v>
      </c>
      <c r="D112" s="38"/>
      <c r="E112" s="39">
        <v>12.771960000000002</v>
      </c>
      <c r="F112" s="39" t="s">
        <v>422</v>
      </c>
      <c r="G112" s="39" t="s">
        <v>422</v>
      </c>
      <c r="H112" s="39">
        <v>23.56890293</v>
      </c>
      <c r="I112" s="39" t="s">
        <v>422</v>
      </c>
      <c r="J112" s="39" t="s">
        <v>422</v>
      </c>
      <c r="K112" s="39" t="s">
        <v>422</v>
      </c>
      <c r="L112" s="39" t="s">
        <v>422</v>
      </c>
      <c r="M112" s="39" t="s">
        <v>422</v>
      </c>
      <c r="N112" s="39" t="s">
        <v>422</v>
      </c>
      <c r="O112" s="39" t="s">
        <v>422</v>
      </c>
      <c r="P112" s="39" t="s">
        <v>422</v>
      </c>
      <c r="Q112" s="39" t="s">
        <v>422</v>
      </c>
      <c r="R112" s="39" t="s">
        <v>422</v>
      </c>
      <c r="S112" s="39" t="s">
        <v>422</v>
      </c>
      <c r="T112" s="39" t="s">
        <v>422</v>
      </c>
      <c r="U112" s="39" t="s">
        <v>422</v>
      </c>
      <c r="V112" s="39" t="s">
        <v>422</v>
      </c>
      <c r="W112" s="39" t="s">
        <v>422</v>
      </c>
      <c r="X112" s="39" t="s">
        <v>422</v>
      </c>
      <c r="Y112" s="39" t="s">
        <v>422</v>
      </c>
      <c r="Z112" s="39" t="s">
        <v>422</v>
      </c>
      <c r="AA112" s="39" t="s">
        <v>422</v>
      </c>
      <c r="AB112" s="39" t="s">
        <v>422</v>
      </c>
      <c r="AC112" s="39" t="s">
        <v>422</v>
      </c>
      <c r="AD112" s="39" t="s">
        <v>422</v>
      </c>
      <c r="AE112" s="192"/>
      <c r="AF112" s="39" t="s">
        <v>422</v>
      </c>
      <c r="AG112" s="39" t="s">
        <v>422</v>
      </c>
      <c r="AH112" s="39" t="s">
        <v>422</v>
      </c>
      <c r="AI112" s="39" t="s">
        <v>422</v>
      </c>
      <c r="AJ112" s="39" t="s">
        <v>422</v>
      </c>
      <c r="AK112" s="39">
        <v>319.29899999999998</v>
      </c>
      <c r="AL112" s="40" t="s">
        <v>291</v>
      </c>
    </row>
    <row r="113" spans="1:38" s="5" customFormat="1" ht="26.25" customHeight="1" thickBot="1" x14ac:dyDescent="0.25">
      <c r="A113" s="37" t="s">
        <v>288</v>
      </c>
      <c r="B113" s="167" t="s">
        <v>292</v>
      </c>
      <c r="C113" s="167" t="s">
        <v>293</v>
      </c>
      <c r="D113" s="38"/>
      <c r="E113" s="39">
        <v>1.4191272123236833</v>
      </c>
      <c r="F113" s="39" t="s">
        <v>408</v>
      </c>
      <c r="G113" s="39" t="s">
        <v>422</v>
      </c>
      <c r="H113" s="39">
        <v>7.5199683631359004</v>
      </c>
      <c r="I113" s="39" t="s">
        <v>422</v>
      </c>
      <c r="J113" s="39" t="s">
        <v>422</v>
      </c>
      <c r="K113" s="39" t="s">
        <v>422</v>
      </c>
      <c r="L113" s="39" t="s">
        <v>422</v>
      </c>
      <c r="M113" s="39" t="s">
        <v>422</v>
      </c>
      <c r="N113" s="39" t="s">
        <v>422</v>
      </c>
      <c r="O113" s="39" t="s">
        <v>422</v>
      </c>
      <c r="P113" s="39" t="s">
        <v>422</v>
      </c>
      <c r="Q113" s="39" t="s">
        <v>422</v>
      </c>
      <c r="R113" s="39" t="s">
        <v>422</v>
      </c>
      <c r="S113" s="39" t="s">
        <v>422</v>
      </c>
      <c r="T113" s="39" t="s">
        <v>422</v>
      </c>
      <c r="U113" s="39" t="s">
        <v>422</v>
      </c>
      <c r="V113" s="39" t="s">
        <v>422</v>
      </c>
      <c r="W113" s="39" t="s">
        <v>422</v>
      </c>
      <c r="X113" s="39" t="s">
        <v>422</v>
      </c>
      <c r="Y113" s="39" t="s">
        <v>422</v>
      </c>
      <c r="Z113" s="39" t="s">
        <v>422</v>
      </c>
      <c r="AA113" s="39" t="s">
        <v>422</v>
      </c>
      <c r="AB113" s="39" t="s">
        <v>422</v>
      </c>
      <c r="AC113" s="39" t="s">
        <v>422</v>
      </c>
      <c r="AD113" s="39" t="s">
        <v>422</v>
      </c>
      <c r="AE113" s="192"/>
      <c r="AF113" s="39" t="s">
        <v>422</v>
      </c>
      <c r="AG113" s="39" t="s">
        <v>422</v>
      </c>
      <c r="AH113" s="39" t="s">
        <v>422</v>
      </c>
      <c r="AI113" s="39" t="s">
        <v>422</v>
      </c>
      <c r="AJ113" s="39" t="s">
        <v>422</v>
      </c>
      <c r="AK113" s="39" t="s">
        <v>422</v>
      </c>
      <c r="AL113" s="40" t="s">
        <v>147</v>
      </c>
    </row>
    <row r="114" spans="1:38" s="5" customFormat="1" ht="26.25" customHeight="1" thickBot="1" x14ac:dyDescent="0.25">
      <c r="A114" s="37" t="s">
        <v>288</v>
      </c>
      <c r="B114" s="167" t="s">
        <v>294</v>
      </c>
      <c r="C114" s="167" t="s">
        <v>295</v>
      </c>
      <c r="D114" s="38"/>
      <c r="E114" s="39">
        <v>3.605194632E-2</v>
      </c>
      <c r="F114" s="39" t="s">
        <v>422</v>
      </c>
      <c r="G114" s="39" t="s">
        <v>422</v>
      </c>
      <c r="H114" s="39">
        <v>0.11716882554000001</v>
      </c>
      <c r="I114" s="39" t="s">
        <v>422</v>
      </c>
      <c r="J114" s="39" t="s">
        <v>422</v>
      </c>
      <c r="K114" s="39" t="s">
        <v>422</v>
      </c>
      <c r="L114" s="39" t="s">
        <v>422</v>
      </c>
      <c r="M114" s="39" t="s">
        <v>422</v>
      </c>
      <c r="N114" s="39" t="s">
        <v>422</v>
      </c>
      <c r="O114" s="39" t="s">
        <v>422</v>
      </c>
      <c r="P114" s="39" t="s">
        <v>422</v>
      </c>
      <c r="Q114" s="39" t="s">
        <v>422</v>
      </c>
      <c r="R114" s="39" t="s">
        <v>422</v>
      </c>
      <c r="S114" s="39" t="s">
        <v>422</v>
      </c>
      <c r="T114" s="39" t="s">
        <v>422</v>
      </c>
      <c r="U114" s="39" t="s">
        <v>422</v>
      </c>
      <c r="V114" s="39" t="s">
        <v>422</v>
      </c>
      <c r="W114" s="39" t="s">
        <v>422</v>
      </c>
      <c r="X114" s="39" t="s">
        <v>422</v>
      </c>
      <c r="Y114" s="39" t="s">
        <v>422</v>
      </c>
      <c r="Z114" s="39" t="s">
        <v>422</v>
      </c>
      <c r="AA114" s="39" t="s">
        <v>422</v>
      </c>
      <c r="AB114" s="39" t="s">
        <v>422</v>
      </c>
      <c r="AC114" s="39" t="s">
        <v>422</v>
      </c>
      <c r="AD114" s="39" t="s">
        <v>422</v>
      </c>
      <c r="AE114" s="192"/>
      <c r="AF114" s="39" t="s">
        <v>422</v>
      </c>
      <c r="AG114" s="39" t="s">
        <v>422</v>
      </c>
      <c r="AH114" s="39" t="s">
        <v>422</v>
      </c>
      <c r="AI114" s="39" t="s">
        <v>422</v>
      </c>
      <c r="AJ114" s="39" t="s">
        <v>422</v>
      </c>
      <c r="AK114" s="39">
        <v>23.110222</v>
      </c>
      <c r="AL114" s="40" t="s">
        <v>147</v>
      </c>
    </row>
    <row r="115" spans="1:38" s="5" customFormat="1" ht="26.25" customHeight="1" thickBot="1" x14ac:dyDescent="0.25">
      <c r="A115" s="37" t="s">
        <v>288</v>
      </c>
      <c r="B115" s="167" t="s">
        <v>296</v>
      </c>
      <c r="C115" s="167" t="s">
        <v>297</v>
      </c>
      <c r="D115" s="38"/>
      <c r="E115" s="39">
        <v>6.3585000000000004E-3</v>
      </c>
      <c r="F115" s="39" t="s">
        <v>422</v>
      </c>
      <c r="G115" s="39" t="s">
        <v>422</v>
      </c>
      <c r="H115" s="39">
        <v>1.2717000000000001E-2</v>
      </c>
      <c r="I115" s="39" t="s">
        <v>422</v>
      </c>
      <c r="J115" s="39" t="s">
        <v>422</v>
      </c>
      <c r="K115" s="39" t="s">
        <v>422</v>
      </c>
      <c r="L115" s="39" t="s">
        <v>422</v>
      </c>
      <c r="M115" s="39" t="s">
        <v>422</v>
      </c>
      <c r="N115" s="39" t="s">
        <v>422</v>
      </c>
      <c r="O115" s="39" t="s">
        <v>422</v>
      </c>
      <c r="P115" s="39" t="s">
        <v>422</v>
      </c>
      <c r="Q115" s="39" t="s">
        <v>422</v>
      </c>
      <c r="R115" s="39" t="s">
        <v>422</v>
      </c>
      <c r="S115" s="39" t="s">
        <v>422</v>
      </c>
      <c r="T115" s="39" t="s">
        <v>422</v>
      </c>
      <c r="U115" s="39" t="s">
        <v>422</v>
      </c>
      <c r="V115" s="39" t="s">
        <v>422</v>
      </c>
      <c r="W115" s="39" t="s">
        <v>422</v>
      </c>
      <c r="X115" s="39" t="s">
        <v>422</v>
      </c>
      <c r="Y115" s="39" t="s">
        <v>422</v>
      </c>
      <c r="Z115" s="39" t="s">
        <v>422</v>
      </c>
      <c r="AA115" s="39" t="s">
        <v>422</v>
      </c>
      <c r="AB115" s="39" t="s">
        <v>422</v>
      </c>
      <c r="AC115" s="39" t="s">
        <v>422</v>
      </c>
      <c r="AD115" s="39" t="s">
        <v>422</v>
      </c>
      <c r="AE115" s="192"/>
      <c r="AF115" s="39" t="s">
        <v>422</v>
      </c>
      <c r="AG115" s="39" t="s">
        <v>422</v>
      </c>
      <c r="AH115" s="39" t="s">
        <v>422</v>
      </c>
      <c r="AI115" s="39" t="s">
        <v>422</v>
      </c>
      <c r="AJ115" s="39" t="s">
        <v>422</v>
      </c>
      <c r="AK115" s="39">
        <v>10.5975</v>
      </c>
      <c r="AL115" s="199" t="s">
        <v>458</v>
      </c>
    </row>
    <row r="116" spans="1:38" s="5" customFormat="1" ht="26.25" customHeight="1" thickBot="1" x14ac:dyDescent="0.25">
      <c r="A116" s="37" t="s">
        <v>288</v>
      </c>
      <c r="B116" s="37" t="s">
        <v>298</v>
      </c>
      <c r="C116" s="37" t="s">
        <v>299</v>
      </c>
      <c r="D116" s="38"/>
      <c r="E116" s="39">
        <v>1.3186544016594957</v>
      </c>
      <c r="F116" s="39" t="s">
        <v>422</v>
      </c>
      <c r="G116" s="39" t="s">
        <v>422</v>
      </c>
      <c r="H116" s="39">
        <v>2.9220010374705727</v>
      </c>
      <c r="I116" s="39" t="s">
        <v>422</v>
      </c>
      <c r="J116" s="39" t="s">
        <v>422</v>
      </c>
      <c r="K116" s="39" t="s">
        <v>422</v>
      </c>
      <c r="L116" s="39" t="s">
        <v>422</v>
      </c>
      <c r="M116" s="39" t="s">
        <v>422</v>
      </c>
      <c r="N116" s="39" t="s">
        <v>422</v>
      </c>
      <c r="O116" s="39" t="s">
        <v>422</v>
      </c>
      <c r="P116" s="39" t="s">
        <v>422</v>
      </c>
      <c r="Q116" s="39" t="s">
        <v>422</v>
      </c>
      <c r="R116" s="39" t="s">
        <v>422</v>
      </c>
      <c r="S116" s="39" t="s">
        <v>422</v>
      </c>
      <c r="T116" s="39" t="s">
        <v>422</v>
      </c>
      <c r="U116" s="39" t="s">
        <v>422</v>
      </c>
      <c r="V116" s="39" t="s">
        <v>422</v>
      </c>
      <c r="W116" s="39" t="s">
        <v>422</v>
      </c>
      <c r="X116" s="39" t="s">
        <v>422</v>
      </c>
      <c r="Y116" s="39" t="s">
        <v>422</v>
      </c>
      <c r="Z116" s="39" t="s">
        <v>422</v>
      </c>
      <c r="AA116" s="39" t="s">
        <v>422</v>
      </c>
      <c r="AB116" s="39" t="s">
        <v>422</v>
      </c>
      <c r="AC116" s="39" t="s">
        <v>422</v>
      </c>
      <c r="AD116" s="39" t="s">
        <v>422</v>
      </c>
      <c r="AE116" s="192"/>
      <c r="AF116" s="39" t="s">
        <v>422</v>
      </c>
      <c r="AG116" s="39" t="s">
        <v>422</v>
      </c>
      <c r="AH116" s="39" t="s">
        <v>422</v>
      </c>
      <c r="AI116" s="39" t="s">
        <v>422</v>
      </c>
      <c r="AJ116" s="39" t="s">
        <v>422</v>
      </c>
      <c r="AK116" s="39" t="s">
        <v>422</v>
      </c>
      <c r="AL116" s="40" t="s">
        <v>147</v>
      </c>
    </row>
    <row r="117" spans="1:38" s="5" customFormat="1" ht="26.25" customHeight="1" thickBot="1" x14ac:dyDescent="0.25">
      <c r="A117" s="37" t="s">
        <v>288</v>
      </c>
      <c r="B117" s="37" t="s">
        <v>300</v>
      </c>
      <c r="C117" s="37" t="s">
        <v>301</v>
      </c>
      <c r="D117" s="38"/>
      <c r="E117" s="39" t="s">
        <v>422</v>
      </c>
      <c r="F117" s="39" t="s">
        <v>422</v>
      </c>
      <c r="G117" s="39" t="s">
        <v>422</v>
      </c>
      <c r="H117" s="39">
        <v>0.59511568369730794</v>
      </c>
      <c r="I117" s="39" t="s">
        <v>422</v>
      </c>
      <c r="J117" s="39" t="s">
        <v>422</v>
      </c>
      <c r="K117" s="39" t="s">
        <v>422</v>
      </c>
      <c r="L117" s="39" t="s">
        <v>422</v>
      </c>
      <c r="M117" s="39" t="s">
        <v>422</v>
      </c>
      <c r="N117" s="39" t="s">
        <v>422</v>
      </c>
      <c r="O117" s="39" t="s">
        <v>422</v>
      </c>
      <c r="P117" s="39" t="s">
        <v>422</v>
      </c>
      <c r="Q117" s="39" t="s">
        <v>422</v>
      </c>
      <c r="R117" s="39" t="s">
        <v>422</v>
      </c>
      <c r="S117" s="39" t="s">
        <v>422</v>
      </c>
      <c r="T117" s="39" t="s">
        <v>422</v>
      </c>
      <c r="U117" s="39" t="s">
        <v>422</v>
      </c>
      <c r="V117" s="39" t="s">
        <v>422</v>
      </c>
      <c r="W117" s="39" t="s">
        <v>422</v>
      </c>
      <c r="X117" s="39" t="s">
        <v>422</v>
      </c>
      <c r="Y117" s="39" t="s">
        <v>422</v>
      </c>
      <c r="Z117" s="39" t="s">
        <v>422</v>
      </c>
      <c r="AA117" s="39" t="s">
        <v>422</v>
      </c>
      <c r="AB117" s="39" t="s">
        <v>422</v>
      </c>
      <c r="AC117" s="39" t="s">
        <v>422</v>
      </c>
      <c r="AD117" s="39" t="s">
        <v>422</v>
      </c>
      <c r="AE117" s="192"/>
      <c r="AF117" s="39" t="s">
        <v>422</v>
      </c>
      <c r="AG117" s="39" t="s">
        <v>422</v>
      </c>
      <c r="AH117" s="39" t="s">
        <v>422</v>
      </c>
      <c r="AI117" s="39" t="s">
        <v>422</v>
      </c>
      <c r="AJ117" s="39" t="s">
        <v>422</v>
      </c>
      <c r="AK117" s="39">
        <v>245.5273742</v>
      </c>
      <c r="AL117" s="40" t="s">
        <v>147</v>
      </c>
    </row>
    <row r="118" spans="1:38" s="5" customFormat="1" ht="26.25" customHeight="1" thickBot="1" x14ac:dyDescent="0.25">
      <c r="A118" s="37" t="s">
        <v>288</v>
      </c>
      <c r="B118" s="37" t="s">
        <v>302</v>
      </c>
      <c r="C118" s="37" t="s">
        <v>303</v>
      </c>
      <c r="D118" s="38"/>
      <c r="E118" s="39" t="s">
        <v>422</v>
      </c>
      <c r="F118" s="39" t="s">
        <v>422</v>
      </c>
      <c r="G118" s="39" t="s">
        <v>422</v>
      </c>
      <c r="H118" s="39" t="s">
        <v>422</v>
      </c>
      <c r="I118" s="39" t="s">
        <v>422</v>
      </c>
      <c r="J118" s="39" t="s">
        <v>422</v>
      </c>
      <c r="K118" s="39" t="s">
        <v>422</v>
      </c>
      <c r="L118" s="39" t="s">
        <v>422</v>
      </c>
      <c r="M118" s="39" t="s">
        <v>422</v>
      </c>
      <c r="N118" s="39" t="s">
        <v>422</v>
      </c>
      <c r="O118" s="39" t="s">
        <v>422</v>
      </c>
      <c r="P118" s="39" t="s">
        <v>422</v>
      </c>
      <c r="Q118" s="39" t="s">
        <v>422</v>
      </c>
      <c r="R118" s="39" t="s">
        <v>422</v>
      </c>
      <c r="S118" s="39" t="s">
        <v>422</v>
      </c>
      <c r="T118" s="39" t="s">
        <v>422</v>
      </c>
      <c r="U118" s="39" t="s">
        <v>422</v>
      </c>
      <c r="V118" s="39" t="s">
        <v>422</v>
      </c>
      <c r="W118" s="39" t="s">
        <v>422</v>
      </c>
      <c r="X118" s="39" t="s">
        <v>422</v>
      </c>
      <c r="Y118" s="39" t="s">
        <v>422</v>
      </c>
      <c r="Z118" s="39" t="s">
        <v>422</v>
      </c>
      <c r="AA118" s="39" t="s">
        <v>422</v>
      </c>
      <c r="AB118" s="39" t="str">
        <f t="shared" si="0"/>
        <v>NA</v>
      </c>
      <c r="AC118" s="39" t="s">
        <v>422</v>
      </c>
      <c r="AD118" s="39" t="s">
        <v>422</v>
      </c>
      <c r="AE118" s="192"/>
      <c r="AF118" s="39" t="s">
        <v>422</v>
      </c>
      <c r="AG118" s="39" t="s">
        <v>422</v>
      </c>
      <c r="AH118" s="39" t="s">
        <v>422</v>
      </c>
      <c r="AI118" s="39" t="s">
        <v>422</v>
      </c>
      <c r="AJ118" s="39" t="s">
        <v>422</v>
      </c>
      <c r="AK118" s="39" t="s">
        <v>422</v>
      </c>
      <c r="AL118" s="40" t="s">
        <v>147</v>
      </c>
    </row>
    <row r="119" spans="1:38" s="5" customFormat="1" ht="26.25" customHeight="1" thickBot="1" x14ac:dyDescent="0.25">
      <c r="A119" s="37" t="s">
        <v>288</v>
      </c>
      <c r="B119" s="37" t="s">
        <v>304</v>
      </c>
      <c r="C119" s="37" t="s">
        <v>305</v>
      </c>
      <c r="D119" s="38"/>
      <c r="E119" s="39" t="s">
        <v>422</v>
      </c>
      <c r="F119" s="39" t="s">
        <v>422</v>
      </c>
      <c r="G119" s="39" t="s">
        <v>422</v>
      </c>
      <c r="H119" s="39" t="s">
        <v>422</v>
      </c>
      <c r="I119" s="39">
        <v>0.34610261418939625</v>
      </c>
      <c r="J119" s="39">
        <v>8.9986679689243037</v>
      </c>
      <c r="K119" s="39">
        <v>8.9986679689243037</v>
      </c>
      <c r="L119" s="39" t="s">
        <v>422</v>
      </c>
      <c r="M119" s="39" t="s">
        <v>422</v>
      </c>
      <c r="N119" s="39" t="s">
        <v>422</v>
      </c>
      <c r="O119" s="39" t="s">
        <v>422</v>
      </c>
      <c r="P119" s="39" t="s">
        <v>422</v>
      </c>
      <c r="Q119" s="39" t="s">
        <v>422</v>
      </c>
      <c r="R119" s="39" t="s">
        <v>422</v>
      </c>
      <c r="S119" s="39" t="s">
        <v>422</v>
      </c>
      <c r="T119" s="39" t="s">
        <v>422</v>
      </c>
      <c r="U119" s="39" t="s">
        <v>422</v>
      </c>
      <c r="V119" s="39" t="s">
        <v>422</v>
      </c>
      <c r="W119" s="39" t="s">
        <v>422</v>
      </c>
      <c r="X119" s="39" t="s">
        <v>422</v>
      </c>
      <c r="Y119" s="39" t="s">
        <v>422</v>
      </c>
      <c r="Z119" s="39" t="s">
        <v>422</v>
      </c>
      <c r="AA119" s="39" t="s">
        <v>422</v>
      </c>
      <c r="AB119" s="39" t="s">
        <v>422</v>
      </c>
      <c r="AC119" s="39" t="s">
        <v>422</v>
      </c>
      <c r="AD119" s="39" t="s">
        <v>422</v>
      </c>
      <c r="AE119" s="192"/>
      <c r="AF119" s="39" t="s">
        <v>422</v>
      </c>
      <c r="AG119" s="39" t="s">
        <v>422</v>
      </c>
      <c r="AH119" s="39" t="s">
        <v>422</v>
      </c>
      <c r="AI119" s="39" t="s">
        <v>422</v>
      </c>
      <c r="AJ119" s="39" t="s">
        <v>422</v>
      </c>
      <c r="AK119" s="39">
        <v>5768.3769031566044</v>
      </c>
      <c r="AL119" s="40" t="s">
        <v>147</v>
      </c>
    </row>
    <row r="120" spans="1:38" s="5" customFormat="1" ht="26.25" customHeight="1" thickBot="1" x14ac:dyDescent="0.25">
      <c r="A120" s="37" t="s">
        <v>288</v>
      </c>
      <c r="B120" s="37" t="s">
        <v>306</v>
      </c>
      <c r="C120" s="37" t="s">
        <v>307</v>
      </c>
      <c r="D120" s="38"/>
      <c r="E120" s="39" t="s">
        <v>422</v>
      </c>
      <c r="F120" s="39" t="s">
        <v>422</v>
      </c>
      <c r="G120" s="39" t="s">
        <v>422</v>
      </c>
      <c r="H120" s="39" t="s">
        <v>422</v>
      </c>
      <c r="I120" s="39" t="s">
        <v>422</v>
      </c>
      <c r="J120" s="39" t="s">
        <v>422</v>
      </c>
      <c r="K120" s="39" t="s">
        <v>422</v>
      </c>
      <c r="L120" s="39" t="s">
        <v>422</v>
      </c>
      <c r="M120" s="39" t="s">
        <v>422</v>
      </c>
      <c r="N120" s="39" t="s">
        <v>422</v>
      </c>
      <c r="O120" s="39" t="s">
        <v>422</v>
      </c>
      <c r="P120" s="39" t="s">
        <v>422</v>
      </c>
      <c r="Q120" s="39" t="s">
        <v>422</v>
      </c>
      <c r="R120" s="39" t="s">
        <v>422</v>
      </c>
      <c r="S120" s="39" t="s">
        <v>422</v>
      </c>
      <c r="T120" s="39" t="s">
        <v>422</v>
      </c>
      <c r="U120" s="39" t="s">
        <v>422</v>
      </c>
      <c r="V120" s="39" t="s">
        <v>422</v>
      </c>
      <c r="W120" s="39" t="s">
        <v>422</v>
      </c>
      <c r="X120" s="39" t="s">
        <v>422</v>
      </c>
      <c r="Y120" s="39" t="s">
        <v>422</v>
      </c>
      <c r="Z120" s="39" t="s">
        <v>422</v>
      </c>
      <c r="AA120" s="39" t="s">
        <v>422</v>
      </c>
      <c r="AB120" s="39" t="str">
        <f t="shared" si="0"/>
        <v>NA</v>
      </c>
      <c r="AC120" s="39" t="s">
        <v>422</v>
      </c>
      <c r="AD120" s="39" t="s">
        <v>422</v>
      </c>
      <c r="AE120" s="192"/>
      <c r="AF120" s="39" t="s">
        <v>422</v>
      </c>
      <c r="AG120" s="39" t="s">
        <v>422</v>
      </c>
      <c r="AH120" s="39" t="s">
        <v>422</v>
      </c>
      <c r="AI120" s="39" t="s">
        <v>422</v>
      </c>
      <c r="AJ120" s="39" t="s">
        <v>422</v>
      </c>
      <c r="AK120" s="39" t="s">
        <v>422</v>
      </c>
      <c r="AL120" s="40" t="s">
        <v>147</v>
      </c>
    </row>
    <row r="121" spans="1:38" s="5" customFormat="1" ht="26.25" customHeight="1" thickBot="1" x14ac:dyDescent="0.25">
      <c r="A121" s="37" t="s">
        <v>288</v>
      </c>
      <c r="B121" s="37" t="s">
        <v>308</v>
      </c>
      <c r="C121" s="37" t="s">
        <v>309</v>
      </c>
      <c r="D121" s="38"/>
      <c r="E121" s="39" t="s">
        <v>422</v>
      </c>
      <c r="F121" s="39">
        <v>2.0659374993293693</v>
      </c>
      <c r="G121" s="39" t="s">
        <v>422</v>
      </c>
      <c r="H121" s="39" t="s">
        <v>422</v>
      </c>
      <c r="I121" s="39" t="s">
        <v>422</v>
      </c>
      <c r="J121" s="39" t="s">
        <v>422</v>
      </c>
      <c r="K121" s="39" t="s">
        <v>422</v>
      </c>
      <c r="L121" s="39" t="s">
        <v>422</v>
      </c>
      <c r="M121" s="39" t="s">
        <v>422</v>
      </c>
      <c r="N121" s="39" t="s">
        <v>422</v>
      </c>
      <c r="O121" s="39" t="s">
        <v>422</v>
      </c>
      <c r="P121" s="39" t="s">
        <v>422</v>
      </c>
      <c r="Q121" s="39" t="s">
        <v>422</v>
      </c>
      <c r="R121" s="39" t="s">
        <v>422</v>
      </c>
      <c r="S121" s="39" t="s">
        <v>422</v>
      </c>
      <c r="T121" s="39" t="s">
        <v>422</v>
      </c>
      <c r="U121" s="39" t="s">
        <v>422</v>
      </c>
      <c r="V121" s="39" t="s">
        <v>422</v>
      </c>
      <c r="W121" s="39" t="s">
        <v>422</v>
      </c>
      <c r="X121" s="39" t="s">
        <v>422</v>
      </c>
      <c r="Y121" s="39" t="s">
        <v>422</v>
      </c>
      <c r="Z121" s="39" t="s">
        <v>422</v>
      </c>
      <c r="AA121" s="39" t="s">
        <v>422</v>
      </c>
      <c r="AB121" s="39" t="s">
        <v>422</v>
      </c>
      <c r="AC121" s="39" t="s">
        <v>422</v>
      </c>
      <c r="AD121" s="39" t="s">
        <v>422</v>
      </c>
      <c r="AE121" s="192"/>
      <c r="AF121" s="39" t="s">
        <v>422</v>
      </c>
      <c r="AG121" s="39" t="s">
        <v>422</v>
      </c>
      <c r="AH121" s="39" t="s">
        <v>422</v>
      </c>
      <c r="AI121" s="39" t="s">
        <v>422</v>
      </c>
      <c r="AJ121" s="39" t="s">
        <v>422</v>
      </c>
      <c r="AK121" s="39">
        <v>5768.3769031566044</v>
      </c>
      <c r="AL121" s="40" t="s">
        <v>147</v>
      </c>
    </row>
    <row r="122" spans="1:38" s="5" customFormat="1" ht="26.25" customHeight="1" thickBot="1" x14ac:dyDescent="0.25">
      <c r="A122" s="37" t="s">
        <v>288</v>
      </c>
      <c r="B122" s="167" t="s">
        <v>310</v>
      </c>
      <c r="C122" s="167" t="s">
        <v>311</v>
      </c>
      <c r="D122" s="38"/>
      <c r="E122" s="39" t="s">
        <v>462</v>
      </c>
      <c r="F122" s="39" t="s">
        <v>462</v>
      </c>
      <c r="G122" s="39" t="s">
        <v>440</v>
      </c>
      <c r="H122" s="39" t="s">
        <v>462</v>
      </c>
      <c r="I122" s="39" t="s">
        <v>462</v>
      </c>
      <c r="J122" s="39" t="s">
        <v>440</v>
      </c>
      <c r="K122" s="39" t="s">
        <v>462</v>
      </c>
      <c r="L122" s="39" t="s">
        <v>440</v>
      </c>
      <c r="M122" s="39" t="s">
        <v>440</v>
      </c>
      <c r="N122" s="39" t="s">
        <v>440</v>
      </c>
      <c r="O122" s="39" t="s">
        <v>440</v>
      </c>
      <c r="P122" s="39" t="s">
        <v>440</v>
      </c>
      <c r="Q122" s="39" t="s">
        <v>440</v>
      </c>
      <c r="R122" s="39" t="s">
        <v>440</v>
      </c>
      <c r="S122" s="39" t="s">
        <v>440</v>
      </c>
      <c r="T122" s="39" t="s">
        <v>440</v>
      </c>
      <c r="U122" s="39" t="s">
        <v>440</v>
      </c>
      <c r="V122" s="39" t="s">
        <v>440</v>
      </c>
      <c r="W122" s="39" t="s">
        <v>440</v>
      </c>
      <c r="X122" s="39" t="s">
        <v>440</v>
      </c>
      <c r="Y122" s="39" t="s">
        <v>440</v>
      </c>
      <c r="Z122" s="39" t="s">
        <v>440</v>
      </c>
      <c r="AA122" s="39" t="s">
        <v>440</v>
      </c>
      <c r="AB122" s="39" t="s">
        <v>440</v>
      </c>
      <c r="AC122" s="39">
        <v>1.1170399999999999E-3</v>
      </c>
      <c r="AD122" s="39" t="s">
        <v>440</v>
      </c>
      <c r="AE122" s="192"/>
      <c r="AF122" s="39" t="s">
        <v>440</v>
      </c>
      <c r="AG122" s="39" t="s">
        <v>440</v>
      </c>
      <c r="AH122" s="39" t="s">
        <v>440</v>
      </c>
      <c r="AI122" s="39" t="s">
        <v>440</v>
      </c>
      <c r="AJ122" s="39" t="s">
        <v>440</v>
      </c>
      <c r="AK122" s="39">
        <v>139.63</v>
      </c>
      <c r="AL122" s="40" t="s">
        <v>147</v>
      </c>
    </row>
    <row r="123" spans="1:38" s="5" customFormat="1" ht="26.25" customHeight="1" thickBot="1" x14ac:dyDescent="0.25">
      <c r="A123" s="37" t="s">
        <v>288</v>
      </c>
      <c r="B123" s="37" t="s">
        <v>312</v>
      </c>
      <c r="C123" s="37" t="s">
        <v>313</v>
      </c>
      <c r="D123" s="38"/>
      <c r="E123" s="39">
        <v>9.3421732316879998E-4</v>
      </c>
      <c r="F123" s="39">
        <v>2.0309072242800003E-4</v>
      </c>
      <c r="G123" s="39">
        <v>2.0309072242800003E-4</v>
      </c>
      <c r="H123" s="39">
        <v>9.7483546765439997E-4</v>
      </c>
      <c r="I123" s="39">
        <v>2.1933798022224001E-3</v>
      </c>
      <c r="J123" s="39">
        <v>2.3152342356791999E-3</v>
      </c>
      <c r="K123" s="39">
        <v>2.3558523801647997E-3</v>
      </c>
      <c r="L123" s="39">
        <v>2.03090722428E-4</v>
      </c>
      <c r="M123" s="39">
        <v>2.7092302371895197E-2</v>
      </c>
      <c r="N123" s="39">
        <v>4.4679958934160001E-5</v>
      </c>
      <c r="O123" s="39">
        <v>3.5743967147328E-4</v>
      </c>
      <c r="P123" s="39">
        <v>5.6865402279840006E-5</v>
      </c>
      <c r="Q123" s="39">
        <v>2.5995612470784003E-6</v>
      </c>
      <c r="R123" s="39">
        <v>3.2494515588480002E-5</v>
      </c>
      <c r="S123" s="39">
        <v>2.9651245474487997E-5</v>
      </c>
      <c r="T123" s="39">
        <v>2.1121435132512002E-5</v>
      </c>
      <c r="U123" s="39">
        <v>8.1236288971200006E-6</v>
      </c>
      <c r="V123" s="39">
        <v>2.2746160911936002E-4</v>
      </c>
      <c r="W123" s="39">
        <v>0.203090722428</v>
      </c>
      <c r="X123" s="39">
        <v>1.5962930782840803E-4</v>
      </c>
      <c r="Y123" s="39">
        <v>4.4558104500703197E-4</v>
      </c>
      <c r="Z123" s="39">
        <v>1.9009291619260802E-4</v>
      </c>
      <c r="AA123" s="39">
        <v>1.36476965471616E-4</v>
      </c>
      <c r="AB123" s="39">
        <v>9.3178023449966404E-4</v>
      </c>
      <c r="AC123" s="39" t="s">
        <v>422</v>
      </c>
      <c r="AD123" s="39" t="s">
        <v>422</v>
      </c>
      <c r="AE123" s="192"/>
      <c r="AF123" s="39" t="s">
        <v>422</v>
      </c>
      <c r="AG123" s="39" t="s">
        <v>422</v>
      </c>
      <c r="AH123" s="39" t="s">
        <v>422</v>
      </c>
      <c r="AI123" s="39" t="s">
        <v>422</v>
      </c>
      <c r="AJ123" s="39" t="s">
        <v>422</v>
      </c>
      <c r="AK123" s="39">
        <v>93.862439999999992</v>
      </c>
      <c r="AL123" s="40" t="s">
        <v>314</v>
      </c>
    </row>
    <row r="124" spans="1:38" s="5" customFormat="1" ht="26.25" customHeight="1" thickBot="1" x14ac:dyDescent="0.25">
      <c r="A124" s="37" t="s">
        <v>288</v>
      </c>
      <c r="B124" s="168" t="s">
        <v>315</v>
      </c>
      <c r="C124" s="37" t="s">
        <v>316</v>
      </c>
      <c r="D124" s="38"/>
      <c r="E124" s="39" t="s">
        <v>422</v>
      </c>
      <c r="F124" s="39" t="s">
        <v>422</v>
      </c>
      <c r="G124" s="39" t="s">
        <v>422</v>
      </c>
      <c r="H124" s="39" t="s">
        <v>422</v>
      </c>
      <c r="I124" s="39" t="s">
        <v>422</v>
      </c>
      <c r="J124" s="39" t="s">
        <v>422</v>
      </c>
      <c r="K124" s="39" t="s">
        <v>422</v>
      </c>
      <c r="L124" s="39" t="s">
        <v>422</v>
      </c>
      <c r="M124" s="39" t="s">
        <v>422</v>
      </c>
      <c r="N124" s="39" t="s">
        <v>422</v>
      </c>
      <c r="O124" s="39" t="s">
        <v>422</v>
      </c>
      <c r="P124" s="39" t="s">
        <v>422</v>
      </c>
      <c r="Q124" s="39" t="s">
        <v>422</v>
      </c>
      <c r="R124" s="39" t="s">
        <v>422</v>
      </c>
      <c r="S124" s="39" t="s">
        <v>422</v>
      </c>
      <c r="T124" s="39" t="s">
        <v>422</v>
      </c>
      <c r="U124" s="39" t="s">
        <v>422</v>
      </c>
      <c r="V124" s="39" t="s">
        <v>422</v>
      </c>
      <c r="W124" s="39" t="s">
        <v>422</v>
      </c>
      <c r="X124" s="39" t="s">
        <v>422</v>
      </c>
      <c r="Y124" s="39" t="s">
        <v>422</v>
      </c>
      <c r="Z124" s="39" t="s">
        <v>422</v>
      </c>
      <c r="AA124" s="39" t="s">
        <v>422</v>
      </c>
      <c r="AB124" s="39" t="str">
        <f t="shared" si="0"/>
        <v>NA</v>
      </c>
      <c r="AC124" s="39" t="s">
        <v>422</v>
      </c>
      <c r="AD124" s="39" t="s">
        <v>422</v>
      </c>
      <c r="AE124" s="192"/>
      <c r="AF124" s="39" t="s">
        <v>422</v>
      </c>
      <c r="AG124" s="39" t="s">
        <v>422</v>
      </c>
      <c r="AH124" s="39" t="s">
        <v>422</v>
      </c>
      <c r="AI124" s="39" t="s">
        <v>422</v>
      </c>
      <c r="AJ124" s="39" t="s">
        <v>422</v>
      </c>
      <c r="AK124" s="39" t="s">
        <v>422</v>
      </c>
      <c r="AL124" s="40" t="s">
        <v>147</v>
      </c>
    </row>
    <row r="125" spans="1:38" s="5" customFormat="1" ht="26.25" customHeight="1" thickBot="1" x14ac:dyDescent="0.25">
      <c r="A125" s="37" t="s">
        <v>317</v>
      </c>
      <c r="B125" s="37" t="s">
        <v>318</v>
      </c>
      <c r="C125" s="37" t="s">
        <v>319</v>
      </c>
      <c r="D125" s="38"/>
      <c r="E125" s="155" t="s">
        <v>422</v>
      </c>
      <c r="F125" s="155">
        <v>0.26358644076475657</v>
      </c>
      <c r="G125" s="155" t="s">
        <v>422</v>
      </c>
      <c r="H125" s="155" t="s">
        <v>441</v>
      </c>
      <c r="I125" s="155">
        <v>4.7336973057000009E-5</v>
      </c>
      <c r="J125" s="155">
        <v>3.1414536665100003E-4</v>
      </c>
      <c r="K125" s="155">
        <v>6.6415207652700001E-4</v>
      </c>
      <c r="L125" s="155" t="s">
        <v>422</v>
      </c>
      <c r="M125" s="155" t="s">
        <v>441</v>
      </c>
      <c r="N125" s="155" t="s">
        <v>422</v>
      </c>
      <c r="O125" s="155" t="s">
        <v>422</v>
      </c>
      <c r="P125" s="155" t="s">
        <v>441</v>
      </c>
      <c r="Q125" s="155" t="s">
        <v>422</v>
      </c>
      <c r="R125" s="155" t="s">
        <v>422</v>
      </c>
      <c r="S125" s="155" t="s">
        <v>422</v>
      </c>
      <c r="T125" s="155" t="s">
        <v>422</v>
      </c>
      <c r="U125" s="155" t="s">
        <v>422</v>
      </c>
      <c r="V125" s="155" t="s">
        <v>422</v>
      </c>
      <c r="W125" s="155" t="s">
        <v>422</v>
      </c>
      <c r="X125" s="155" t="s">
        <v>422</v>
      </c>
      <c r="Y125" s="155" t="s">
        <v>422</v>
      </c>
      <c r="Z125" s="155" t="s">
        <v>422</v>
      </c>
      <c r="AA125" s="155" t="s">
        <v>422</v>
      </c>
      <c r="AB125" s="155" t="s">
        <v>422</v>
      </c>
      <c r="AC125" s="155" t="s">
        <v>422</v>
      </c>
      <c r="AD125" s="155" t="s">
        <v>422</v>
      </c>
      <c r="AE125" s="192"/>
      <c r="AF125" s="155" t="s">
        <v>422</v>
      </c>
      <c r="AG125" s="155" t="s">
        <v>422</v>
      </c>
      <c r="AH125" s="155" t="s">
        <v>422</v>
      </c>
      <c r="AI125" s="155" t="s">
        <v>422</v>
      </c>
      <c r="AJ125" s="155" t="s">
        <v>422</v>
      </c>
      <c r="AK125" s="155">
        <v>1434.4537290000001</v>
      </c>
      <c r="AL125" s="40" t="s">
        <v>320</v>
      </c>
    </row>
    <row r="126" spans="1:38" s="5" customFormat="1" ht="26.25" customHeight="1" thickBot="1" x14ac:dyDescent="0.25">
      <c r="A126" s="37" t="s">
        <v>317</v>
      </c>
      <c r="B126" s="37" t="s">
        <v>321</v>
      </c>
      <c r="C126" s="37" t="s">
        <v>322</v>
      </c>
      <c r="D126" s="38"/>
      <c r="E126" s="39" t="s">
        <v>441</v>
      </c>
      <c r="F126" s="39" t="s">
        <v>441</v>
      </c>
      <c r="G126" s="39" t="s">
        <v>422</v>
      </c>
      <c r="H126" s="39">
        <v>3.8963284800000005E-2</v>
      </c>
      <c r="I126" s="39" t="s">
        <v>441</v>
      </c>
      <c r="J126" s="39" t="s">
        <v>441</v>
      </c>
      <c r="K126" s="39" t="s">
        <v>441</v>
      </c>
      <c r="L126" s="39" t="s">
        <v>441</v>
      </c>
      <c r="M126" s="39">
        <v>3.3059756799999999E-2</v>
      </c>
      <c r="N126" s="39" t="s">
        <v>422</v>
      </c>
      <c r="O126" s="39" t="s">
        <v>422</v>
      </c>
      <c r="P126" s="39" t="s">
        <v>422</v>
      </c>
      <c r="Q126" s="39" t="s">
        <v>422</v>
      </c>
      <c r="R126" s="39" t="s">
        <v>422</v>
      </c>
      <c r="S126" s="39" t="s">
        <v>422</v>
      </c>
      <c r="T126" s="39" t="s">
        <v>422</v>
      </c>
      <c r="U126" s="39" t="s">
        <v>422</v>
      </c>
      <c r="V126" s="39" t="s">
        <v>422</v>
      </c>
      <c r="W126" s="39" t="s">
        <v>422</v>
      </c>
      <c r="X126" s="39" t="s">
        <v>422</v>
      </c>
      <c r="Y126" s="39" t="s">
        <v>422</v>
      </c>
      <c r="Z126" s="39" t="s">
        <v>422</v>
      </c>
      <c r="AA126" s="39" t="s">
        <v>422</v>
      </c>
      <c r="AB126" s="39" t="s">
        <v>422</v>
      </c>
      <c r="AC126" s="39" t="s">
        <v>422</v>
      </c>
      <c r="AD126" s="39" t="s">
        <v>422</v>
      </c>
      <c r="AE126" s="192"/>
      <c r="AF126" s="39" t="s">
        <v>422</v>
      </c>
      <c r="AG126" s="39" t="s">
        <v>422</v>
      </c>
      <c r="AH126" s="39" t="s">
        <v>422</v>
      </c>
      <c r="AI126" s="39" t="s">
        <v>422</v>
      </c>
      <c r="AJ126" s="39" t="s">
        <v>422</v>
      </c>
      <c r="AK126" s="39">
        <v>59.03528</v>
      </c>
      <c r="AL126" s="40" t="s">
        <v>323</v>
      </c>
    </row>
    <row r="127" spans="1:38" s="5" customFormat="1" ht="26.25" customHeight="1" thickBot="1" x14ac:dyDescent="0.25">
      <c r="A127" s="37" t="s">
        <v>317</v>
      </c>
      <c r="B127" s="37" t="s">
        <v>324</v>
      </c>
      <c r="C127" s="37" t="s">
        <v>325</v>
      </c>
      <c r="D127" s="38"/>
      <c r="E127" s="39" t="s">
        <v>441</v>
      </c>
      <c r="F127" s="39" t="s">
        <v>441</v>
      </c>
      <c r="G127" s="39" t="s">
        <v>441</v>
      </c>
      <c r="H127" s="39">
        <v>0.13550374792428577</v>
      </c>
      <c r="I127" s="39" t="s">
        <v>441</v>
      </c>
      <c r="J127" s="39" t="s">
        <v>441</v>
      </c>
      <c r="K127" s="39" t="s">
        <v>441</v>
      </c>
      <c r="L127" s="39" t="s">
        <v>441</v>
      </c>
      <c r="M127" s="39" t="s">
        <v>440</v>
      </c>
      <c r="N127" s="39" t="s">
        <v>441</v>
      </c>
      <c r="O127" s="39" t="s">
        <v>441</v>
      </c>
      <c r="P127" s="39" t="s">
        <v>441</v>
      </c>
      <c r="Q127" s="39" t="s">
        <v>422</v>
      </c>
      <c r="R127" s="39" t="s">
        <v>441</v>
      </c>
      <c r="S127" s="39" t="s">
        <v>422</v>
      </c>
      <c r="T127" s="39" t="s">
        <v>422</v>
      </c>
      <c r="U127" s="39" t="s">
        <v>422</v>
      </c>
      <c r="V127" s="39" t="s">
        <v>422</v>
      </c>
      <c r="W127" s="39" t="s">
        <v>441</v>
      </c>
      <c r="X127" s="39" t="s">
        <v>441</v>
      </c>
      <c r="Y127" s="39" t="s">
        <v>441</v>
      </c>
      <c r="Z127" s="39" t="s">
        <v>441</v>
      </c>
      <c r="AA127" s="39" t="s">
        <v>441</v>
      </c>
      <c r="AB127" s="39" t="s">
        <v>441</v>
      </c>
      <c r="AC127" s="39" t="s">
        <v>441</v>
      </c>
      <c r="AD127" s="39" t="s">
        <v>441</v>
      </c>
      <c r="AE127" s="192"/>
      <c r="AF127" s="39" t="s">
        <v>422</v>
      </c>
      <c r="AG127" s="39" t="s">
        <v>422</v>
      </c>
      <c r="AH127" s="39" t="s">
        <v>422</v>
      </c>
      <c r="AI127" s="39" t="s">
        <v>422</v>
      </c>
      <c r="AJ127" s="39" t="s">
        <v>422</v>
      </c>
      <c r="AK127" s="39">
        <v>507233.28100000013</v>
      </c>
      <c r="AL127" s="40" t="s">
        <v>453</v>
      </c>
    </row>
    <row r="128" spans="1:38" s="5" customFormat="1" ht="26.25" customHeight="1" thickBot="1" x14ac:dyDescent="0.25">
      <c r="A128" s="37" t="s">
        <v>317</v>
      </c>
      <c r="B128" s="37" t="s">
        <v>327</v>
      </c>
      <c r="C128" s="37" t="s">
        <v>328</v>
      </c>
      <c r="D128" s="38"/>
      <c r="E128" s="39" t="s">
        <v>440</v>
      </c>
      <c r="F128" s="39" t="s">
        <v>440</v>
      </c>
      <c r="G128" s="39" t="s">
        <v>440</v>
      </c>
      <c r="H128" s="39" t="s">
        <v>440</v>
      </c>
      <c r="I128" s="39" t="s">
        <v>440</v>
      </c>
      <c r="J128" s="39" t="s">
        <v>440</v>
      </c>
      <c r="K128" s="39" t="s">
        <v>440</v>
      </c>
      <c r="L128" s="39" t="s">
        <v>440</v>
      </c>
      <c r="M128" s="39" t="s">
        <v>440</v>
      </c>
      <c r="N128" s="39" t="s">
        <v>440</v>
      </c>
      <c r="O128" s="39" t="s">
        <v>440</v>
      </c>
      <c r="P128" s="39" t="s">
        <v>440</v>
      </c>
      <c r="Q128" s="39" t="s">
        <v>440</v>
      </c>
      <c r="R128" s="39" t="s">
        <v>440</v>
      </c>
      <c r="S128" s="39" t="s">
        <v>440</v>
      </c>
      <c r="T128" s="39" t="s">
        <v>440</v>
      </c>
      <c r="U128" s="39" t="s">
        <v>440</v>
      </c>
      <c r="V128" s="39" t="s">
        <v>440</v>
      </c>
      <c r="W128" s="39" t="s">
        <v>440</v>
      </c>
      <c r="X128" s="39" t="s">
        <v>440</v>
      </c>
      <c r="Y128" s="39" t="s">
        <v>440</v>
      </c>
      <c r="Z128" s="39" t="s">
        <v>440</v>
      </c>
      <c r="AA128" s="39" t="s">
        <v>440</v>
      </c>
      <c r="AB128" s="39" t="str">
        <f t="shared" si="0"/>
        <v>NO</v>
      </c>
      <c r="AC128" s="39" t="s">
        <v>440</v>
      </c>
      <c r="AD128" s="39" t="s">
        <v>440</v>
      </c>
      <c r="AE128" s="192"/>
      <c r="AF128" s="39" t="s">
        <v>422</v>
      </c>
      <c r="AG128" s="39" t="s">
        <v>422</v>
      </c>
      <c r="AH128" s="39" t="s">
        <v>422</v>
      </c>
      <c r="AI128" s="39" t="s">
        <v>422</v>
      </c>
      <c r="AJ128" s="39" t="s">
        <v>422</v>
      </c>
      <c r="AK128" s="39" t="s">
        <v>422</v>
      </c>
      <c r="AL128" s="40" t="s">
        <v>329</v>
      </c>
    </row>
    <row r="129" spans="1:38" s="5" customFormat="1" ht="26.25" customHeight="1" thickBot="1" x14ac:dyDescent="0.25">
      <c r="A129" s="37" t="s">
        <v>317</v>
      </c>
      <c r="B129" s="37" t="s">
        <v>330</v>
      </c>
      <c r="C129" s="42" t="s">
        <v>331</v>
      </c>
      <c r="D129" s="38"/>
      <c r="E129" s="39">
        <v>3.7229494140000002E-3</v>
      </c>
      <c r="F129" s="39">
        <v>3.166646628E-2</v>
      </c>
      <c r="G129" s="39">
        <v>2.0112485340000001E-4</v>
      </c>
      <c r="H129" s="39" t="s">
        <v>441</v>
      </c>
      <c r="I129" s="39">
        <v>1.71170088E-5</v>
      </c>
      <c r="J129" s="39">
        <v>2.9954765400000004E-5</v>
      </c>
      <c r="K129" s="39">
        <v>4.2792522000000001E-5</v>
      </c>
      <c r="L129" s="39">
        <v>5.9909530800000004E-7</v>
      </c>
      <c r="M129" s="39">
        <v>2.9954765400000004E-4</v>
      </c>
      <c r="N129" s="39">
        <v>5.5630278599999999E-3</v>
      </c>
      <c r="O129" s="39">
        <v>4.2792522000000005E-4</v>
      </c>
      <c r="P129" s="39">
        <v>2.3963812320000003E-4</v>
      </c>
      <c r="Q129" s="39">
        <v>6.8468035200000001E-5</v>
      </c>
      <c r="R129" s="39" t="s">
        <v>459</v>
      </c>
      <c r="S129" s="39" t="s">
        <v>459</v>
      </c>
      <c r="T129" s="39">
        <v>5.9909530800000008E-4</v>
      </c>
      <c r="U129" s="39" t="s">
        <v>441</v>
      </c>
      <c r="V129" s="39" t="s">
        <v>441</v>
      </c>
      <c r="W129" s="39">
        <v>4.2792522000000006E-2</v>
      </c>
      <c r="X129" s="39" t="s">
        <v>441</v>
      </c>
      <c r="Y129" s="39" t="s">
        <v>441</v>
      </c>
      <c r="Z129" s="39" t="s">
        <v>441</v>
      </c>
      <c r="AA129" s="39" t="s">
        <v>441</v>
      </c>
      <c r="AB129" s="39">
        <v>8.5585044000000002E-5</v>
      </c>
      <c r="AC129" s="39">
        <v>8.5585043999999999E-3</v>
      </c>
      <c r="AD129" s="39" t="s">
        <v>422</v>
      </c>
      <c r="AE129" s="192"/>
      <c r="AF129" s="39" t="s">
        <v>422</v>
      </c>
      <c r="AG129" s="39" t="s">
        <v>422</v>
      </c>
      <c r="AH129" s="39" t="s">
        <v>422</v>
      </c>
      <c r="AI129" s="39" t="s">
        <v>422</v>
      </c>
      <c r="AJ129" s="39" t="s">
        <v>422</v>
      </c>
      <c r="AK129" s="39">
        <v>4.2792522000000002</v>
      </c>
      <c r="AL129" s="40" t="s">
        <v>329</v>
      </c>
    </row>
    <row r="130" spans="1:38" s="5" customFormat="1" ht="26.25" customHeight="1" thickBot="1" x14ac:dyDescent="0.25">
      <c r="A130" s="37" t="s">
        <v>317</v>
      </c>
      <c r="B130" s="37" t="s">
        <v>332</v>
      </c>
      <c r="C130" s="184" t="s">
        <v>333</v>
      </c>
      <c r="D130" s="38"/>
      <c r="E130" s="39" t="s">
        <v>408</v>
      </c>
      <c r="F130" s="39" t="s">
        <v>408</v>
      </c>
      <c r="G130" s="39" t="s">
        <v>408</v>
      </c>
      <c r="H130" s="39" t="s">
        <v>422</v>
      </c>
      <c r="I130" s="39" t="s">
        <v>408</v>
      </c>
      <c r="J130" s="39" t="s">
        <v>408</v>
      </c>
      <c r="K130" s="39" t="s">
        <v>408</v>
      </c>
      <c r="L130" s="39" t="s">
        <v>408</v>
      </c>
      <c r="M130" s="39" t="s">
        <v>408</v>
      </c>
      <c r="N130" s="39" t="s">
        <v>408</v>
      </c>
      <c r="O130" s="39" t="s">
        <v>408</v>
      </c>
      <c r="P130" s="39" t="s">
        <v>408</v>
      </c>
      <c r="Q130" s="39" t="s">
        <v>408</v>
      </c>
      <c r="R130" s="39" t="s">
        <v>422</v>
      </c>
      <c r="S130" s="39" t="s">
        <v>422</v>
      </c>
      <c r="T130" s="39" t="s">
        <v>408</v>
      </c>
      <c r="U130" s="39" t="s">
        <v>422</v>
      </c>
      <c r="V130" s="39" t="s">
        <v>422</v>
      </c>
      <c r="W130" s="39" t="s">
        <v>408</v>
      </c>
      <c r="X130" s="39" t="s">
        <v>422</v>
      </c>
      <c r="Y130" s="39" t="s">
        <v>422</v>
      </c>
      <c r="Z130" s="39" t="s">
        <v>422</v>
      </c>
      <c r="AA130" s="39" t="s">
        <v>422</v>
      </c>
      <c r="AB130" s="39" t="str">
        <f t="shared" si="0"/>
        <v>NA</v>
      </c>
      <c r="AC130" s="39" t="s">
        <v>408</v>
      </c>
      <c r="AD130" s="39" t="s">
        <v>422</v>
      </c>
      <c r="AE130" s="192"/>
      <c r="AF130" s="39" t="s">
        <v>422</v>
      </c>
      <c r="AG130" s="39" t="s">
        <v>422</v>
      </c>
      <c r="AH130" s="39" t="s">
        <v>422</v>
      </c>
      <c r="AI130" s="39" t="s">
        <v>422</v>
      </c>
      <c r="AJ130" s="39" t="s">
        <v>422</v>
      </c>
      <c r="AK130" s="39" t="s">
        <v>408</v>
      </c>
      <c r="AL130" s="40" t="s">
        <v>329</v>
      </c>
    </row>
    <row r="131" spans="1:38" s="5" customFormat="1" ht="26.25" customHeight="1" thickBot="1" x14ac:dyDescent="0.25">
      <c r="A131" s="37" t="s">
        <v>317</v>
      </c>
      <c r="B131" s="37" t="s">
        <v>334</v>
      </c>
      <c r="C131" s="42" t="s">
        <v>335</v>
      </c>
      <c r="D131" s="38"/>
      <c r="E131" s="39">
        <v>1.9398625999999997E-3</v>
      </c>
      <c r="F131" s="39">
        <v>5.2227069999999994E-4</v>
      </c>
      <c r="G131" s="39">
        <v>1.9697066400000001E-4</v>
      </c>
      <c r="H131" s="39" t="s">
        <v>441</v>
      </c>
      <c r="I131" s="39">
        <v>2.398155139250002E-6</v>
      </c>
      <c r="J131" s="39">
        <v>4.4616839800000024E-6</v>
      </c>
      <c r="K131" s="39">
        <v>5.1480969000000035E-6</v>
      </c>
      <c r="L131" s="39">
        <v>2.5740484499999992E-6</v>
      </c>
      <c r="M131" s="39">
        <v>1.4922019999999998E-5</v>
      </c>
      <c r="N131" s="39">
        <v>6.7149089999999983E-5</v>
      </c>
      <c r="O131" s="39">
        <v>2.2383029999999994E-5</v>
      </c>
      <c r="P131" s="39">
        <v>2.4621332999999995E-2</v>
      </c>
      <c r="Q131" s="39">
        <v>1.4922019999999997E-4</v>
      </c>
      <c r="R131" s="39">
        <v>3.7305049999999993E-5</v>
      </c>
      <c r="S131" s="39">
        <v>2.2383029999999997E-4</v>
      </c>
      <c r="T131" s="39">
        <v>2.9844039999999997E-5</v>
      </c>
      <c r="U131" s="39" t="s">
        <v>441</v>
      </c>
      <c r="V131" s="39" t="s">
        <v>441</v>
      </c>
      <c r="W131" s="39">
        <v>0.29844040000000016</v>
      </c>
      <c r="X131" s="39" t="s">
        <v>441</v>
      </c>
      <c r="Y131" s="39" t="s">
        <v>441</v>
      </c>
      <c r="Z131" s="39" t="s">
        <v>441</v>
      </c>
      <c r="AA131" s="39" t="s">
        <v>441</v>
      </c>
      <c r="AB131" s="39">
        <v>2.9844039999999995E-2</v>
      </c>
      <c r="AC131" s="39">
        <v>7.4610099999999985E-2</v>
      </c>
      <c r="AD131" s="39">
        <v>1.4922019999999998E-2</v>
      </c>
      <c r="AE131" s="192"/>
      <c r="AF131" s="39" t="s">
        <v>422</v>
      </c>
      <c r="AG131" s="39" t="s">
        <v>422</v>
      </c>
      <c r="AH131" s="39" t="s">
        <v>422</v>
      </c>
      <c r="AI131" s="39" t="s">
        <v>422</v>
      </c>
      <c r="AJ131" s="39" t="s">
        <v>422</v>
      </c>
      <c r="AK131" s="39">
        <v>0.62613700000000005</v>
      </c>
      <c r="AL131" s="40" t="s">
        <v>329</v>
      </c>
    </row>
    <row r="132" spans="1:38" s="5" customFormat="1" ht="26.25" customHeight="1" thickBot="1" x14ac:dyDescent="0.25">
      <c r="A132" s="37" t="s">
        <v>317</v>
      </c>
      <c r="B132" s="37" t="s">
        <v>336</v>
      </c>
      <c r="C132" s="42" t="s">
        <v>337</v>
      </c>
      <c r="D132" s="38"/>
      <c r="E132" s="39" t="s">
        <v>408</v>
      </c>
      <c r="F132" s="39" t="s">
        <v>408</v>
      </c>
      <c r="G132" s="39" t="s">
        <v>408</v>
      </c>
      <c r="H132" s="39" t="s">
        <v>408</v>
      </c>
      <c r="I132" s="39" t="s">
        <v>408</v>
      </c>
      <c r="J132" s="39" t="s">
        <v>408</v>
      </c>
      <c r="K132" s="39" t="s">
        <v>408</v>
      </c>
      <c r="L132" s="39" t="s">
        <v>408</v>
      </c>
      <c r="M132" s="39" t="s">
        <v>408</v>
      </c>
      <c r="N132" s="39" t="s">
        <v>408</v>
      </c>
      <c r="O132" s="39" t="s">
        <v>408</v>
      </c>
      <c r="P132" s="39" t="s">
        <v>408</v>
      </c>
      <c r="Q132" s="39" t="s">
        <v>408</v>
      </c>
      <c r="R132" s="39" t="s">
        <v>408</v>
      </c>
      <c r="S132" s="39" t="s">
        <v>408</v>
      </c>
      <c r="T132" s="39" t="s">
        <v>408</v>
      </c>
      <c r="U132" s="39" t="s">
        <v>408</v>
      </c>
      <c r="V132" s="39" t="s">
        <v>408</v>
      </c>
      <c r="W132" s="39" t="s">
        <v>408</v>
      </c>
      <c r="X132" s="39" t="s">
        <v>408</v>
      </c>
      <c r="Y132" s="39" t="s">
        <v>408</v>
      </c>
      <c r="Z132" s="39" t="s">
        <v>408</v>
      </c>
      <c r="AA132" s="39" t="s">
        <v>408</v>
      </c>
      <c r="AB132" s="39" t="str">
        <f t="shared" si="0"/>
        <v>IE</v>
      </c>
      <c r="AC132" s="39" t="s">
        <v>408</v>
      </c>
      <c r="AD132" s="39" t="s">
        <v>408</v>
      </c>
      <c r="AE132" s="192"/>
      <c r="AF132" s="39" t="s">
        <v>422</v>
      </c>
      <c r="AG132" s="39" t="s">
        <v>422</v>
      </c>
      <c r="AH132" s="39" t="s">
        <v>422</v>
      </c>
      <c r="AI132" s="39" t="s">
        <v>422</v>
      </c>
      <c r="AJ132" s="39" t="s">
        <v>422</v>
      </c>
      <c r="AK132" s="39" t="s">
        <v>408</v>
      </c>
      <c r="AL132" s="40" t="s">
        <v>338</v>
      </c>
    </row>
    <row r="133" spans="1:38" s="5" customFormat="1" ht="26.25" customHeight="1" thickBot="1" x14ac:dyDescent="0.25">
      <c r="A133" s="37" t="s">
        <v>317</v>
      </c>
      <c r="B133" s="37" t="s">
        <v>339</v>
      </c>
      <c r="C133" s="42" t="s">
        <v>340</v>
      </c>
      <c r="D133" s="38"/>
      <c r="E133" s="39">
        <v>1.1729849999999998E-2</v>
      </c>
      <c r="F133" s="39">
        <v>1.8483400000000001E-4</v>
      </c>
      <c r="G133" s="39">
        <v>1.606634E-3</v>
      </c>
      <c r="H133" s="39" t="s">
        <v>422</v>
      </c>
      <c r="I133" s="39">
        <v>4.9336460000000003E-4</v>
      </c>
      <c r="J133" s="39">
        <v>4.9336460000000003E-4</v>
      </c>
      <c r="K133" s="39">
        <v>5.4824607999999996E-4</v>
      </c>
      <c r="L133" s="39" t="s">
        <v>441</v>
      </c>
      <c r="M133" s="39">
        <v>1.9905200000000004E-3</v>
      </c>
      <c r="N133" s="39">
        <v>4.2696654000000004E-4</v>
      </c>
      <c r="O133" s="39">
        <v>7.1516540000000008E-5</v>
      </c>
      <c r="P133" s="39">
        <v>2.118482E-2</v>
      </c>
      <c r="Q133" s="39">
        <v>1.9350697999999999E-4</v>
      </c>
      <c r="R133" s="39">
        <v>1.9279608000000002E-4</v>
      </c>
      <c r="S133" s="39">
        <v>1.7672973999999998E-4</v>
      </c>
      <c r="T133" s="39">
        <v>2.4639793999999996E-4</v>
      </c>
      <c r="U133" s="39">
        <v>2.8123204000000002E-4</v>
      </c>
      <c r="V133" s="39">
        <v>2.2765861599999999E-3</v>
      </c>
      <c r="W133" s="39">
        <v>3.8388599999999995E-4</v>
      </c>
      <c r="X133" s="39">
        <v>1.8767759999999997E-7</v>
      </c>
      <c r="Y133" s="39">
        <v>1.0251177999999999E-7</v>
      </c>
      <c r="Z133" s="39">
        <v>9.1563920000000013E-8</v>
      </c>
      <c r="AA133" s="39">
        <v>9.9383820000000007E-8</v>
      </c>
      <c r="AB133" s="39">
        <v>4.8113712000000001E-7</v>
      </c>
      <c r="AC133" s="39">
        <v>2.1327E-3</v>
      </c>
      <c r="AD133" s="39">
        <v>5.8293799999999995E-3</v>
      </c>
      <c r="AE133" s="192"/>
      <c r="AF133" s="39" t="s">
        <v>422</v>
      </c>
      <c r="AG133" s="39" t="s">
        <v>422</v>
      </c>
      <c r="AH133" s="39" t="s">
        <v>422</v>
      </c>
      <c r="AI133" s="39" t="s">
        <v>422</v>
      </c>
      <c r="AJ133" s="39" t="s">
        <v>422</v>
      </c>
      <c r="AK133" s="39">
        <v>14218</v>
      </c>
      <c r="AL133" s="40" t="s">
        <v>341</v>
      </c>
    </row>
    <row r="134" spans="1:38" s="5" customFormat="1" ht="26.25" customHeight="1" thickBot="1" x14ac:dyDescent="0.25">
      <c r="A134" s="37" t="s">
        <v>317</v>
      </c>
      <c r="B134" s="37" t="s">
        <v>342</v>
      </c>
      <c r="C134" s="37" t="s">
        <v>343</v>
      </c>
      <c r="D134" s="38"/>
      <c r="E134" s="39" t="s">
        <v>440</v>
      </c>
      <c r="F134" s="39" t="s">
        <v>440</v>
      </c>
      <c r="G134" s="39" t="s">
        <v>440</v>
      </c>
      <c r="H134" s="39" t="s">
        <v>440</v>
      </c>
      <c r="I134" s="39" t="s">
        <v>440</v>
      </c>
      <c r="J134" s="39" t="s">
        <v>440</v>
      </c>
      <c r="K134" s="39" t="s">
        <v>440</v>
      </c>
      <c r="L134" s="39" t="s">
        <v>440</v>
      </c>
      <c r="M134" s="39" t="s">
        <v>440</v>
      </c>
      <c r="N134" s="39" t="s">
        <v>440</v>
      </c>
      <c r="O134" s="39" t="s">
        <v>440</v>
      </c>
      <c r="P134" s="39" t="s">
        <v>440</v>
      </c>
      <c r="Q134" s="39" t="s">
        <v>440</v>
      </c>
      <c r="R134" s="39" t="s">
        <v>440</v>
      </c>
      <c r="S134" s="39" t="s">
        <v>440</v>
      </c>
      <c r="T134" s="39" t="s">
        <v>440</v>
      </c>
      <c r="U134" s="39" t="s">
        <v>440</v>
      </c>
      <c r="V134" s="39" t="s">
        <v>440</v>
      </c>
      <c r="W134" s="39" t="s">
        <v>440</v>
      </c>
      <c r="X134" s="39" t="s">
        <v>440</v>
      </c>
      <c r="Y134" s="39" t="s">
        <v>440</v>
      </c>
      <c r="Z134" s="39" t="s">
        <v>440</v>
      </c>
      <c r="AA134" s="39" t="s">
        <v>440</v>
      </c>
      <c r="AB134" s="39" t="str">
        <f t="shared" si="0"/>
        <v>NO</v>
      </c>
      <c r="AC134" s="39" t="s">
        <v>440</v>
      </c>
      <c r="AD134" s="39" t="s">
        <v>440</v>
      </c>
      <c r="AE134" s="192"/>
      <c r="AF134" s="39" t="s">
        <v>422</v>
      </c>
      <c r="AG134" s="39" t="s">
        <v>422</v>
      </c>
      <c r="AH134" s="39" t="s">
        <v>422</v>
      </c>
      <c r="AI134" s="39" t="s">
        <v>422</v>
      </c>
      <c r="AJ134" s="39" t="s">
        <v>422</v>
      </c>
      <c r="AK134" s="39" t="s">
        <v>422</v>
      </c>
      <c r="AL134" s="40" t="s">
        <v>147</v>
      </c>
    </row>
    <row r="135" spans="1:38" s="5" customFormat="1" ht="26.25" customHeight="1" thickBot="1" x14ac:dyDescent="0.25">
      <c r="A135" s="37" t="s">
        <v>317</v>
      </c>
      <c r="B135" s="37" t="s">
        <v>344</v>
      </c>
      <c r="C135" s="37" t="s">
        <v>345</v>
      </c>
      <c r="D135" s="38"/>
      <c r="E135" s="39" t="s">
        <v>440</v>
      </c>
      <c r="F135" s="39" t="s">
        <v>440</v>
      </c>
      <c r="G135" s="39" t="s">
        <v>440</v>
      </c>
      <c r="H135" s="39" t="s">
        <v>440</v>
      </c>
      <c r="I135" s="39" t="s">
        <v>440</v>
      </c>
      <c r="J135" s="39" t="s">
        <v>440</v>
      </c>
      <c r="K135" s="39" t="s">
        <v>440</v>
      </c>
      <c r="L135" s="39" t="s">
        <v>440</v>
      </c>
      <c r="M135" s="39" t="s">
        <v>440</v>
      </c>
      <c r="N135" s="39" t="s">
        <v>440</v>
      </c>
      <c r="O135" s="39" t="s">
        <v>440</v>
      </c>
      <c r="P135" s="39" t="s">
        <v>440</v>
      </c>
      <c r="Q135" s="39" t="s">
        <v>440</v>
      </c>
      <c r="R135" s="39" t="s">
        <v>440</v>
      </c>
      <c r="S135" s="39" t="s">
        <v>440</v>
      </c>
      <c r="T135" s="39" t="s">
        <v>440</v>
      </c>
      <c r="U135" s="39" t="s">
        <v>440</v>
      </c>
      <c r="V135" s="39" t="s">
        <v>440</v>
      </c>
      <c r="W135" s="39" t="s">
        <v>440</v>
      </c>
      <c r="X135" s="39" t="s">
        <v>440</v>
      </c>
      <c r="Y135" s="39" t="s">
        <v>440</v>
      </c>
      <c r="Z135" s="39" t="s">
        <v>440</v>
      </c>
      <c r="AA135" s="39" t="s">
        <v>440</v>
      </c>
      <c r="AB135" s="39" t="str">
        <f>IF((N(X135)+N(Y135)+N(Z135)+N(AA135))=0,X135,(N(X135)+N(Y135)+N(Z135)+N(AA135)))</f>
        <v>NO</v>
      </c>
      <c r="AC135" s="39" t="s">
        <v>440</v>
      </c>
      <c r="AD135" s="39" t="s">
        <v>440</v>
      </c>
      <c r="AE135" s="192"/>
      <c r="AF135" s="39" t="s">
        <v>422</v>
      </c>
      <c r="AG135" s="39" t="s">
        <v>422</v>
      </c>
      <c r="AH135" s="39" t="s">
        <v>422</v>
      </c>
      <c r="AI135" s="39" t="s">
        <v>422</v>
      </c>
      <c r="AJ135" s="39" t="s">
        <v>422</v>
      </c>
      <c r="AK135" s="39" t="s">
        <v>422</v>
      </c>
      <c r="AL135" s="40" t="s">
        <v>147</v>
      </c>
    </row>
    <row r="136" spans="1:38" s="5" customFormat="1" ht="26.25" customHeight="1" thickBot="1" x14ac:dyDescent="0.25">
      <c r="A136" s="37" t="s">
        <v>317</v>
      </c>
      <c r="B136" s="37" t="s">
        <v>346</v>
      </c>
      <c r="C136" s="37" t="s">
        <v>347</v>
      </c>
      <c r="D136" s="38"/>
      <c r="E136" s="39" t="s">
        <v>422</v>
      </c>
      <c r="F136" s="39">
        <v>7.444810005E-3</v>
      </c>
      <c r="G136" s="39" t="s">
        <v>422</v>
      </c>
      <c r="H136" s="39">
        <v>3.4788151359999894E-2</v>
      </c>
      <c r="I136" s="39" t="s">
        <v>422</v>
      </c>
      <c r="J136" s="39" t="s">
        <v>422</v>
      </c>
      <c r="K136" s="39" t="s">
        <v>422</v>
      </c>
      <c r="L136" s="39" t="s">
        <v>422</v>
      </c>
      <c r="M136" s="39" t="s">
        <v>422</v>
      </c>
      <c r="N136" s="39" t="s">
        <v>422</v>
      </c>
      <c r="O136" s="39" t="s">
        <v>422</v>
      </c>
      <c r="P136" s="39" t="s">
        <v>422</v>
      </c>
      <c r="Q136" s="39" t="s">
        <v>422</v>
      </c>
      <c r="R136" s="39" t="s">
        <v>422</v>
      </c>
      <c r="S136" s="39" t="s">
        <v>422</v>
      </c>
      <c r="T136" s="39" t="s">
        <v>422</v>
      </c>
      <c r="U136" s="39" t="s">
        <v>422</v>
      </c>
      <c r="V136" s="39" t="s">
        <v>422</v>
      </c>
      <c r="W136" s="39" t="s">
        <v>422</v>
      </c>
      <c r="X136" s="39" t="s">
        <v>422</v>
      </c>
      <c r="Y136" s="39" t="s">
        <v>422</v>
      </c>
      <c r="Z136" s="39" t="s">
        <v>422</v>
      </c>
      <c r="AA136" s="39" t="s">
        <v>422</v>
      </c>
      <c r="AB136" s="39" t="s">
        <v>422</v>
      </c>
      <c r="AC136" s="39" t="s">
        <v>422</v>
      </c>
      <c r="AD136" s="39" t="s">
        <v>422</v>
      </c>
      <c r="AE136" s="192"/>
      <c r="AF136" s="39" t="s">
        <v>422</v>
      </c>
      <c r="AG136" s="39" t="s">
        <v>422</v>
      </c>
      <c r="AH136" s="39" t="s">
        <v>422</v>
      </c>
      <c r="AI136" s="39" t="s">
        <v>422</v>
      </c>
      <c r="AJ136" s="39" t="s">
        <v>422</v>
      </c>
      <c r="AK136" s="39">
        <v>496320.66700000002</v>
      </c>
      <c r="AL136" s="40" t="s">
        <v>454</v>
      </c>
    </row>
    <row r="137" spans="1:38" s="5" customFormat="1" ht="26.25" customHeight="1" thickBot="1" x14ac:dyDescent="0.25">
      <c r="A137" s="37" t="s">
        <v>317</v>
      </c>
      <c r="B137" s="37" t="s">
        <v>349</v>
      </c>
      <c r="C137" s="37" t="s">
        <v>350</v>
      </c>
      <c r="D137" s="38"/>
      <c r="E137" s="39" t="s">
        <v>422</v>
      </c>
      <c r="F137" s="39">
        <v>7.0076565000000044E-4</v>
      </c>
      <c r="G137" s="39" t="s">
        <v>422</v>
      </c>
      <c r="H137" s="39" t="s">
        <v>422</v>
      </c>
      <c r="I137" s="39" t="s">
        <v>422</v>
      </c>
      <c r="J137" s="39" t="s">
        <v>422</v>
      </c>
      <c r="K137" s="39" t="s">
        <v>422</v>
      </c>
      <c r="L137" s="39" t="s">
        <v>422</v>
      </c>
      <c r="M137" s="39" t="s">
        <v>422</v>
      </c>
      <c r="N137" s="39" t="s">
        <v>422</v>
      </c>
      <c r="O137" s="39" t="s">
        <v>422</v>
      </c>
      <c r="P137" s="39" t="s">
        <v>422</v>
      </c>
      <c r="Q137" s="39" t="s">
        <v>422</v>
      </c>
      <c r="R137" s="39" t="s">
        <v>422</v>
      </c>
      <c r="S137" s="39" t="s">
        <v>422</v>
      </c>
      <c r="T137" s="39" t="s">
        <v>422</v>
      </c>
      <c r="U137" s="39" t="s">
        <v>422</v>
      </c>
      <c r="V137" s="39" t="s">
        <v>422</v>
      </c>
      <c r="W137" s="39" t="s">
        <v>422</v>
      </c>
      <c r="X137" s="39" t="s">
        <v>422</v>
      </c>
      <c r="Y137" s="39" t="s">
        <v>422</v>
      </c>
      <c r="Z137" s="39" t="s">
        <v>422</v>
      </c>
      <c r="AA137" s="39" t="s">
        <v>422</v>
      </c>
      <c r="AB137" s="39" t="s">
        <v>422</v>
      </c>
      <c r="AC137" s="39" t="s">
        <v>422</v>
      </c>
      <c r="AD137" s="39" t="s">
        <v>422</v>
      </c>
      <c r="AE137" s="192"/>
      <c r="AF137" s="39" t="s">
        <v>422</v>
      </c>
      <c r="AG137" s="39" t="s">
        <v>422</v>
      </c>
      <c r="AH137" s="39" t="s">
        <v>422</v>
      </c>
      <c r="AI137" s="39" t="s">
        <v>422</v>
      </c>
      <c r="AJ137" s="39" t="s">
        <v>422</v>
      </c>
      <c r="AK137" s="39">
        <v>46717.710000000036</v>
      </c>
      <c r="AL137" s="40" t="s">
        <v>454</v>
      </c>
    </row>
    <row r="138" spans="1:38" s="5" customFormat="1" ht="26.25" customHeight="1" thickBot="1" x14ac:dyDescent="0.25">
      <c r="A138" s="37" t="s">
        <v>317</v>
      </c>
      <c r="B138" s="37" t="s">
        <v>351</v>
      </c>
      <c r="C138" s="37" t="s">
        <v>352</v>
      </c>
      <c r="D138" s="38"/>
      <c r="E138" s="39" t="s">
        <v>440</v>
      </c>
      <c r="F138" s="39" t="s">
        <v>440</v>
      </c>
      <c r="G138" s="39" t="s">
        <v>440</v>
      </c>
      <c r="H138" s="39" t="s">
        <v>408</v>
      </c>
      <c r="I138" s="39" t="s">
        <v>440</v>
      </c>
      <c r="J138" s="39" t="s">
        <v>440</v>
      </c>
      <c r="K138" s="39" t="s">
        <v>440</v>
      </c>
      <c r="L138" s="39" t="s">
        <v>440</v>
      </c>
      <c r="M138" s="39" t="s">
        <v>440</v>
      </c>
      <c r="N138" s="39" t="s">
        <v>440</v>
      </c>
      <c r="O138" s="39" t="s">
        <v>440</v>
      </c>
      <c r="P138" s="39" t="s">
        <v>440</v>
      </c>
      <c r="Q138" s="39" t="s">
        <v>440</v>
      </c>
      <c r="R138" s="39" t="s">
        <v>440</v>
      </c>
      <c r="S138" s="39" t="s">
        <v>440</v>
      </c>
      <c r="T138" s="39" t="s">
        <v>440</v>
      </c>
      <c r="U138" s="39" t="s">
        <v>440</v>
      </c>
      <c r="V138" s="39" t="s">
        <v>440</v>
      </c>
      <c r="W138" s="39" t="s">
        <v>440</v>
      </c>
      <c r="X138" s="39" t="s">
        <v>440</v>
      </c>
      <c r="Y138" s="39" t="s">
        <v>440</v>
      </c>
      <c r="Z138" s="39" t="s">
        <v>440</v>
      </c>
      <c r="AA138" s="39" t="s">
        <v>440</v>
      </c>
      <c r="AB138" s="39" t="str">
        <f t="shared" si="0"/>
        <v>NO</v>
      </c>
      <c r="AC138" s="39" t="s">
        <v>440</v>
      </c>
      <c r="AD138" s="39" t="s">
        <v>440</v>
      </c>
      <c r="AE138" s="192"/>
      <c r="AF138" s="39" t="s">
        <v>422</v>
      </c>
      <c r="AG138" s="39" t="s">
        <v>422</v>
      </c>
      <c r="AH138" s="39" t="s">
        <v>422</v>
      </c>
      <c r="AI138" s="39" t="s">
        <v>422</v>
      </c>
      <c r="AJ138" s="39" t="s">
        <v>422</v>
      </c>
      <c r="AK138" s="39" t="s">
        <v>408</v>
      </c>
      <c r="AL138" s="40" t="s">
        <v>348</v>
      </c>
    </row>
    <row r="139" spans="1:38" s="5" customFormat="1" ht="26.25" customHeight="1" thickBot="1" x14ac:dyDescent="0.25">
      <c r="A139" s="37" t="s">
        <v>317</v>
      </c>
      <c r="B139" s="37" t="s">
        <v>353</v>
      </c>
      <c r="C139" s="37" t="s">
        <v>354</v>
      </c>
      <c r="D139" s="38"/>
      <c r="E139" s="39" t="s">
        <v>422</v>
      </c>
      <c r="F139" s="39" t="s">
        <v>422</v>
      </c>
      <c r="G139" s="39" t="s">
        <v>422</v>
      </c>
      <c r="H139" s="39" t="s">
        <v>422</v>
      </c>
      <c r="I139" s="39">
        <v>0.35142179166666665</v>
      </c>
      <c r="J139" s="39">
        <v>0.35142179166666665</v>
      </c>
      <c r="K139" s="39">
        <v>0.35142179166666665</v>
      </c>
      <c r="L139" s="39" t="s">
        <v>422</v>
      </c>
      <c r="M139" s="39" t="s">
        <v>422</v>
      </c>
      <c r="N139" s="39">
        <v>1.0172566666666666E-3</v>
      </c>
      <c r="O139" s="39">
        <v>2.0471700000000001E-3</v>
      </c>
      <c r="P139" s="39">
        <v>2.0471700000000001E-3</v>
      </c>
      <c r="Q139" s="39">
        <v>3.2532850000000003E-3</v>
      </c>
      <c r="R139" s="39">
        <v>3.1023966666666666E-3</v>
      </c>
      <c r="S139" s="39">
        <v>7.221058333333333E-3</v>
      </c>
      <c r="T139" s="39" t="s">
        <v>422</v>
      </c>
      <c r="U139" s="39" t="s">
        <v>422</v>
      </c>
      <c r="V139" s="39" t="s">
        <v>422</v>
      </c>
      <c r="W139" s="39">
        <v>3.567369666666667</v>
      </c>
      <c r="X139" s="39" t="s">
        <v>422</v>
      </c>
      <c r="Y139" s="39" t="s">
        <v>422</v>
      </c>
      <c r="Z139" s="39" t="s">
        <v>422</v>
      </c>
      <c r="AA139" s="39" t="s">
        <v>422</v>
      </c>
      <c r="AB139" s="39" t="s">
        <v>422</v>
      </c>
      <c r="AC139" s="39" t="s">
        <v>422</v>
      </c>
      <c r="AD139" s="39" t="s">
        <v>422</v>
      </c>
      <c r="AE139" s="192"/>
      <c r="AF139" s="39" t="s">
        <v>422</v>
      </c>
      <c r="AG139" s="39" t="s">
        <v>422</v>
      </c>
      <c r="AH139" s="39" t="s">
        <v>422</v>
      </c>
      <c r="AI139" s="39" t="s">
        <v>422</v>
      </c>
      <c r="AJ139" s="39" t="s">
        <v>422</v>
      </c>
      <c r="AK139" s="39">
        <v>6802</v>
      </c>
      <c r="AL139" s="40" t="s">
        <v>147</v>
      </c>
    </row>
    <row r="140" spans="1:38" s="5" customFormat="1" ht="26.25" customHeight="1" thickBot="1" x14ac:dyDescent="0.25">
      <c r="A140" s="37" t="s">
        <v>355</v>
      </c>
      <c r="B140" s="37" t="s">
        <v>356</v>
      </c>
      <c r="C140" s="37" t="s">
        <v>357</v>
      </c>
      <c r="D140" s="38"/>
      <c r="E140" s="39" t="s">
        <v>440</v>
      </c>
      <c r="F140" s="39" t="s">
        <v>440</v>
      </c>
      <c r="G140" s="39" t="s">
        <v>440</v>
      </c>
      <c r="H140" s="39" t="s">
        <v>440</v>
      </c>
      <c r="I140" s="39" t="s">
        <v>440</v>
      </c>
      <c r="J140" s="39" t="s">
        <v>440</v>
      </c>
      <c r="K140" s="39" t="s">
        <v>440</v>
      </c>
      <c r="L140" s="39" t="s">
        <v>440</v>
      </c>
      <c r="M140" s="39" t="s">
        <v>440</v>
      </c>
      <c r="N140" s="39" t="s">
        <v>440</v>
      </c>
      <c r="O140" s="39" t="s">
        <v>440</v>
      </c>
      <c r="P140" s="39" t="s">
        <v>440</v>
      </c>
      <c r="Q140" s="39" t="s">
        <v>440</v>
      </c>
      <c r="R140" s="39" t="s">
        <v>440</v>
      </c>
      <c r="S140" s="39" t="s">
        <v>440</v>
      </c>
      <c r="T140" s="39" t="s">
        <v>440</v>
      </c>
      <c r="U140" s="39" t="s">
        <v>440</v>
      </c>
      <c r="V140" s="39" t="s">
        <v>440</v>
      </c>
      <c r="W140" s="39" t="s">
        <v>440</v>
      </c>
      <c r="X140" s="39" t="s">
        <v>440</v>
      </c>
      <c r="Y140" s="39" t="s">
        <v>440</v>
      </c>
      <c r="Z140" s="39" t="s">
        <v>440</v>
      </c>
      <c r="AA140" s="39" t="s">
        <v>440</v>
      </c>
      <c r="AB140" s="39" t="str">
        <f t="shared" si="0"/>
        <v>NO</v>
      </c>
      <c r="AC140" s="39" t="s">
        <v>440</v>
      </c>
      <c r="AD140" s="39" t="s">
        <v>440</v>
      </c>
      <c r="AE140" s="192"/>
      <c r="AF140" s="39" t="s">
        <v>422</v>
      </c>
      <c r="AG140" s="39" t="s">
        <v>422</v>
      </c>
      <c r="AH140" s="39" t="s">
        <v>422</v>
      </c>
      <c r="AI140" s="39" t="s">
        <v>422</v>
      </c>
      <c r="AJ140" s="39" t="s">
        <v>422</v>
      </c>
      <c r="AK140" s="39" t="s">
        <v>422</v>
      </c>
      <c r="AL140" s="40" t="s">
        <v>147</v>
      </c>
    </row>
    <row r="141" spans="1:38" s="51" customFormat="1" ht="37.5" customHeight="1" thickBot="1" x14ac:dyDescent="0.25">
      <c r="A141" s="46"/>
      <c r="B141" s="47" t="s">
        <v>358</v>
      </c>
      <c r="C141" s="48" t="s">
        <v>423</v>
      </c>
      <c r="D141" s="46" t="s">
        <v>359</v>
      </c>
      <c r="E141" s="49">
        <f>SUM(E14:E140)</f>
        <v>87.132146853576828</v>
      </c>
      <c r="F141" s="49">
        <f t="shared" ref="F141:AK141" si="1">SUM(F14:F140)</f>
        <v>76.998008325701548</v>
      </c>
      <c r="G141" s="49">
        <f t="shared" si="1"/>
        <v>42.160008726915642</v>
      </c>
      <c r="H141" s="49">
        <f t="shared" si="1"/>
        <v>52.448271801192234</v>
      </c>
      <c r="I141" s="49">
        <f>SUM(I4:I140)</f>
        <v>18.69175685287528</v>
      </c>
      <c r="J141" s="49">
        <f>SUM(J14:J140)</f>
        <v>34.043055404896236</v>
      </c>
      <c r="K141" s="49">
        <f t="shared" si="1"/>
        <v>54.984774516067766</v>
      </c>
      <c r="L141" s="49">
        <f t="shared" si="1"/>
        <v>2.4266262717092193</v>
      </c>
      <c r="M141" s="49">
        <f t="shared" si="1"/>
        <v>155.71091547822004</v>
      </c>
      <c r="N141" s="49">
        <f t="shared" si="1"/>
        <v>15.106192895399863</v>
      </c>
      <c r="O141" s="49">
        <f t="shared" si="1"/>
        <v>1.9500195456529943</v>
      </c>
      <c r="P141" s="49">
        <f t="shared" si="1"/>
        <v>0.6052577361237601</v>
      </c>
      <c r="Q141" s="49">
        <f t="shared" si="1"/>
        <v>1.7111449839093205</v>
      </c>
      <c r="R141" s="49">
        <f t="shared" si="1"/>
        <v>5.4873621055818882</v>
      </c>
      <c r="S141" s="49">
        <f t="shared" si="1"/>
        <v>58.421080241065411</v>
      </c>
      <c r="T141" s="49">
        <f t="shared" si="1"/>
        <v>6.1913670461364401</v>
      </c>
      <c r="U141" s="49">
        <f t="shared" si="1"/>
        <v>4.6063405417881684</v>
      </c>
      <c r="V141" s="49">
        <f t="shared" si="1"/>
        <v>40.95238925952755</v>
      </c>
      <c r="W141" s="49">
        <f t="shared" si="1"/>
        <v>27.186434480226378</v>
      </c>
      <c r="X141" s="49">
        <f t="shared" si="1"/>
        <v>2.2995504562654454</v>
      </c>
      <c r="Y141" s="49">
        <f t="shared" si="1"/>
        <v>2.274822615237182</v>
      </c>
      <c r="Z141" s="49">
        <f t="shared" si="1"/>
        <v>0.99495700185803226</v>
      </c>
      <c r="AA141" s="49">
        <f t="shared" si="1"/>
        <v>1.3840003464626638</v>
      </c>
      <c r="AB141" s="49">
        <f t="shared" si="1"/>
        <v>7.2579356059699354</v>
      </c>
      <c r="AC141" s="49">
        <f t="shared" si="1"/>
        <v>1.3237633408799332</v>
      </c>
      <c r="AD141" s="49">
        <f t="shared" si="1"/>
        <v>1.7396801412034162</v>
      </c>
      <c r="AE141" s="192"/>
      <c r="AF141" s="49">
        <f t="shared" si="1"/>
        <v>163519.95878327472</v>
      </c>
      <c r="AG141" s="49">
        <f t="shared" si="1"/>
        <v>111682.27647540004</v>
      </c>
      <c r="AH141" s="49">
        <f t="shared" si="1"/>
        <v>74873.33598400015</v>
      </c>
      <c r="AI141" s="49">
        <f t="shared" si="1"/>
        <v>62791.828610351295</v>
      </c>
      <c r="AJ141" s="49">
        <f t="shared" si="1"/>
        <v>281.89659599999993</v>
      </c>
      <c r="AK141" s="49">
        <f t="shared" si="1"/>
        <v>10067158.577192796</v>
      </c>
      <c r="AL141" s="50"/>
    </row>
    <row r="142" spans="1:38" s="59" customFormat="1" ht="15" customHeight="1" thickBot="1" x14ac:dyDescent="0.25">
      <c r="A142" s="52"/>
      <c r="B142" s="53"/>
      <c r="C142" s="54"/>
      <c r="D142" s="55"/>
      <c r="E142" s="56"/>
      <c r="F142" s="56"/>
      <c r="G142" s="56"/>
      <c r="H142" s="56"/>
      <c r="I142" s="56"/>
      <c r="J142" s="56"/>
      <c r="K142" s="56"/>
      <c r="L142" s="56"/>
      <c r="M142" s="56"/>
      <c r="N142" s="56"/>
      <c r="O142" s="56"/>
      <c r="P142" s="56"/>
      <c r="Q142" s="56"/>
      <c r="R142" s="56"/>
      <c r="S142" s="56"/>
      <c r="T142" s="56"/>
      <c r="U142" s="56"/>
      <c r="V142" s="56"/>
      <c r="W142" s="56"/>
      <c r="X142" s="56"/>
      <c r="Y142" s="56"/>
      <c r="Z142" s="56"/>
      <c r="AA142" s="56"/>
      <c r="AB142" s="56"/>
      <c r="AC142" s="56"/>
      <c r="AD142" s="56"/>
      <c r="AE142" s="192"/>
      <c r="AF142" s="58"/>
      <c r="AG142" s="58"/>
      <c r="AH142" s="58"/>
      <c r="AI142" s="58"/>
      <c r="AJ142" s="58"/>
      <c r="AK142" s="58"/>
      <c r="AL142" s="53"/>
    </row>
    <row r="143" spans="1:38" s="19" customFormat="1" ht="26.25" customHeight="1" thickBot="1" x14ac:dyDescent="0.25">
      <c r="A143" s="60"/>
      <c r="B143" s="61" t="s">
        <v>360</v>
      </c>
      <c r="C143" s="62" t="s">
        <v>361</v>
      </c>
      <c r="D143" s="63" t="s">
        <v>362</v>
      </c>
      <c r="E143" s="64" t="s">
        <v>422</v>
      </c>
      <c r="F143" s="64" t="s">
        <v>422</v>
      </c>
      <c r="G143" s="64" t="s">
        <v>422</v>
      </c>
      <c r="H143" s="64" t="s">
        <v>422</v>
      </c>
      <c r="I143" s="64" t="s">
        <v>422</v>
      </c>
      <c r="J143" s="64" t="s">
        <v>422</v>
      </c>
      <c r="K143" s="64" t="s">
        <v>422</v>
      </c>
      <c r="L143" s="64" t="s">
        <v>422</v>
      </c>
      <c r="M143" s="64" t="s">
        <v>422</v>
      </c>
      <c r="N143" s="64" t="s">
        <v>422</v>
      </c>
      <c r="O143" s="64" t="s">
        <v>422</v>
      </c>
      <c r="P143" s="64" t="s">
        <v>422</v>
      </c>
      <c r="Q143" s="64" t="s">
        <v>422</v>
      </c>
      <c r="R143" s="64" t="s">
        <v>422</v>
      </c>
      <c r="S143" s="64" t="s">
        <v>422</v>
      </c>
      <c r="T143" s="64" t="s">
        <v>422</v>
      </c>
      <c r="U143" s="64" t="s">
        <v>422</v>
      </c>
      <c r="V143" s="64" t="s">
        <v>422</v>
      </c>
      <c r="W143" s="64" t="s">
        <v>422</v>
      </c>
      <c r="X143" s="64" t="s">
        <v>422</v>
      </c>
      <c r="Y143" s="64" t="s">
        <v>422</v>
      </c>
      <c r="Z143" s="64" t="s">
        <v>422</v>
      </c>
      <c r="AA143" s="64" t="s">
        <v>422</v>
      </c>
      <c r="AB143" s="64" t="s">
        <v>422</v>
      </c>
      <c r="AC143" s="64" t="s">
        <v>422</v>
      </c>
      <c r="AD143" s="64" t="s">
        <v>422</v>
      </c>
      <c r="AE143" s="192"/>
      <c r="AF143" s="64" t="s">
        <v>422</v>
      </c>
      <c r="AG143" s="64" t="s">
        <v>422</v>
      </c>
      <c r="AH143" s="64" t="s">
        <v>422</v>
      </c>
      <c r="AI143" s="64" t="s">
        <v>422</v>
      </c>
      <c r="AJ143" s="64" t="s">
        <v>422</v>
      </c>
      <c r="AK143" s="64" t="s">
        <v>422</v>
      </c>
      <c r="AL143" s="61" t="s">
        <v>70</v>
      </c>
    </row>
    <row r="144" spans="1:38" s="19" customFormat="1" ht="26.25" customHeight="1" thickBot="1" x14ac:dyDescent="0.25">
      <c r="A144" s="60"/>
      <c r="B144" s="61" t="s">
        <v>363</v>
      </c>
      <c r="C144" s="62" t="s">
        <v>364</v>
      </c>
      <c r="D144" s="63" t="s">
        <v>362</v>
      </c>
      <c r="E144" s="64" t="s">
        <v>422</v>
      </c>
      <c r="F144" s="64" t="s">
        <v>422</v>
      </c>
      <c r="G144" s="64" t="s">
        <v>422</v>
      </c>
      <c r="H144" s="64" t="s">
        <v>422</v>
      </c>
      <c r="I144" s="64" t="s">
        <v>422</v>
      </c>
      <c r="J144" s="64" t="s">
        <v>422</v>
      </c>
      <c r="K144" s="64" t="s">
        <v>422</v>
      </c>
      <c r="L144" s="64" t="s">
        <v>422</v>
      </c>
      <c r="M144" s="64" t="s">
        <v>422</v>
      </c>
      <c r="N144" s="64" t="s">
        <v>422</v>
      </c>
      <c r="O144" s="64" t="s">
        <v>422</v>
      </c>
      <c r="P144" s="64" t="s">
        <v>422</v>
      </c>
      <c r="Q144" s="64" t="s">
        <v>422</v>
      </c>
      <c r="R144" s="64" t="s">
        <v>422</v>
      </c>
      <c r="S144" s="64" t="s">
        <v>422</v>
      </c>
      <c r="T144" s="64" t="s">
        <v>422</v>
      </c>
      <c r="U144" s="64" t="s">
        <v>422</v>
      </c>
      <c r="V144" s="64" t="s">
        <v>422</v>
      </c>
      <c r="W144" s="64" t="s">
        <v>422</v>
      </c>
      <c r="X144" s="64" t="s">
        <v>422</v>
      </c>
      <c r="Y144" s="64" t="s">
        <v>422</v>
      </c>
      <c r="Z144" s="64" t="s">
        <v>422</v>
      </c>
      <c r="AA144" s="64" t="s">
        <v>422</v>
      </c>
      <c r="AB144" s="64" t="s">
        <v>422</v>
      </c>
      <c r="AC144" s="64" t="s">
        <v>422</v>
      </c>
      <c r="AD144" s="64" t="s">
        <v>422</v>
      </c>
      <c r="AE144" s="192"/>
      <c r="AF144" s="64" t="s">
        <v>422</v>
      </c>
      <c r="AG144" s="64" t="s">
        <v>422</v>
      </c>
      <c r="AH144" s="64" t="s">
        <v>422</v>
      </c>
      <c r="AI144" s="64" t="s">
        <v>422</v>
      </c>
      <c r="AJ144" s="64" t="s">
        <v>422</v>
      </c>
      <c r="AK144" s="64" t="s">
        <v>422</v>
      </c>
      <c r="AL144" s="61" t="s">
        <v>70</v>
      </c>
    </row>
    <row r="145" spans="1:38" s="19" customFormat="1" ht="26.25" customHeight="1" thickBot="1" x14ac:dyDescent="0.25">
      <c r="A145" s="60"/>
      <c r="B145" s="61" t="s">
        <v>365</v>
      </c>
      <c r="C145" s="62" t="s">
        <v>366</v>
      </c>
      <c r="D145" s="63" t="s">
        <v>362</v>
      </c>
      <c r="E145" s="64" t="s">
        <v>422</v>
      </c>
      <c r="F145" s="64" t="s">
        <v>422</v>
      </c>
      <c r="G145" s="64" t="s">
        <v>422</v>
      </c>
      <c r="H145" s="64" t="s">
        <v>422</v>
      </c>
      <c r="I145" s="64" t="s">
        <v>422</v>
      </c>
      <c r="J145" s="64" t="s">
        <v>422</v>
      </c>
      <c r="K145" s="64" t="s">
        <v>422</v>
      </c>
      <c r="L145" s="64" t="s">
        <v>422</v>
      </c>
      <c r="M145" s="64" t="s">
        <v>422</v>
      </c>
      <c r="N145" s="64" t="s">
        <v>422</v>
      </c>
      <c r="O145" s="64" t="s">
        <v>422</v>
      </c>
      <c r="P145" s="64" t="s">
        <v>422</v>
      </c>
      <c r="Q145" s="64" t="s">
        <v>422</v>
      </c>
      <c r="R145" s="64" t="s">
        <v>422</v>
      </c>
      <c r="S145" s="64" t="s">
        <v>422</v>
      </c>
      <c r="T145" s="64" t="s">
        <v>422</v>
      </c>
      <c r="U145" s="64" t="s">
        <v>422</v>
      </c>
      <c r="V145" s="64" t="s">
        <v>422</v>
      </c>
      <c r="W145" s="64" t="s">
        <v>422</v>
      </c>
      <c r="X145" s="64" t="s">
        <v>422</v>
      </c>
      <c r="Y145" s="64" t="s">
        <v>422</v>
      </c>
      <c r="Z145" s="64" t="s">
        <v>422</v>
      </c>
      <c r="AA145" s="64" t="s">
        <v>422</v>
      </c>
      <c r="AB145" s="64" t="s">
        <v>422</v>
      </c>
      <c r="AC145" s="64" t="s">
        <v>422</v>
      </c>
      <c r="AD145" s="64" t="s">
        <v>422</v>
      </c>
      <c r="AE145" s="192"/>
      <c r="AF145" s="64" t="s">
        <v>422</v>
      </c>
      <c r="AG145" s="64" t="s">
        <v>422</v>
      </c>
      <c r="AH145" s="64" t="s">
        <v>422</v>
      </c>
      <c r="AI145" s="64" t="s">
        <v>422</v>
      </c>
      <c r="AJ145" s="64" t="s">
        <v>422</v>
      </c>
      <c r="AK145" s="64" t="s">
        <v>422</v>
      </c>
      <c r="AL145" s="61" t="s">
        <v>70</v>
      </c>
    </row>
    <row r="146" spans="1:38" s="19" customFormat="1" ht="26.25" customHeight="1" thickBot="1" x14ac:dyDescent="0.25">
      <c r="A146" s="60"/>
      <c r="B146" s="61" t="s">
        <v>367</v>
      </c>
      <c r="C146" s="62" t="s">
        <v>368</v>
      </c>
      <c r="D146" s="63" t="s">
        <v>362</v>
      </c>
      <c r="E146" s="64" t="s">
        <v>422</v>
      </c>
      <c r="F146" s="64" t="s">
        <v>422</v>
      </c>
      <c r="G146" s="64" t="s">
        <v>422</v>
      </c>
      <c r="H146" s="64" t="s">
        <v>422</v>
      </c>
      <c r="I146" s="64" t="s">
        <v>422</v>
      </c>
      <c r="J146" s="64" t="s">
        <v>422</v>
      </c>
      <c r="K146" s="64" t="s">
        <v>422</v>
      </c>
      <c r="L146" s="64" t="s">
        <v>422</v>
      </c>
      <c r="M146" s="64" t="s">
        <v>422</v>
      </c>
      <c r="N146" s="64" t="s">
        <v>422</v>
      </c>
      <c r="O146" s="64" t="s">
        <v>422</v>
      </c>
      <c r="P146" s="64" t="s">
        <v>422</v>
      </c>
      <c r="Q146" s="64" t="s">
        <v>422</v>
      </c>
      <c r="R146" s="64" t="s">
        <v>422</v>
      </c>
      <c r="S146" s="64" t="s">
        <v>422</v>
      </c>
      <c r="T146" s="64" t="s">
        <v>422</v>
      </c>
      <c r="U146" s="64" t="s">
        <v>422</v>
      </c>
      <c r="V146" s="64" t="s">
        <v>422</v>
      </c>
      <c r="W146" s="64" t="s">
        <v>422</v>
      </c>
      <c r="X146" s="64" t="s">
        <v>422</v>
      </c>
      <c r="Y146" s="64" t="s">
        <v>422</v>
      </c>
      <c r="Z146" s="64" t="s">
        <v>422</v>
      </c>
      <c r="AA146" s="64" t="s">
        <v>422</v>
      </c>
      <c r="AB146" s="64" t="s">
        <v>422</v>
      </c>
      <c r="AC146" s="64" t="s">
        <v>422</v>
      </c>
      <c r="AD146" s="64" t="s">
        <v>422</v>
      </c>
      <c r="AE146" s="192"/>
      <c r="AF146" s="64" t="s">
        <v>422</v>
      </c>
      <c r="AG146" s="64" t="s">
        <v>422</v>
      </c>
      <c r="AH146" s="64" t="s">
        <v>422</v>
      </c>
      <c r="AI146" s="64" t="s">
        <v>422</v>
      </c>
      <c r="AJ146" s="64" t="s">
        <v>422</v>
      </c>
      <c r="AK146" s="64" t="s">
        <v>422</v>
      </c>
      <c r="AL146" s="61" t="s">
        <v>70</v>
      </c>
    </row>
    <row r="147" spans="1:38" s="19" customFormat="1" ht="26.25" customHeight="1" thickBot="1" x14ac:dyDescent="0.25">
      <c r="A147" s="60"/>
      <c r="B147" s="61" t="s">
        <v>369</v>
      </c>
      <c r="C147" s="62" t="s">
        <v>370</v>
      </c>
      <c r="D147" s="63" t="s">
        <v>362</v>
      </c>
      <c r="E147" s="64" t="s">
        <v>422</v>
      </c>
      <c r="F147" s="64" t="s">
        <v>422</v>
      </c>
      <c r="G147" s="64" t="s">
        <v>422</v>
      </c>
      <c r="H147" s="64" t="s">
        <v>422</v>
      </c>
      <c r="I147" s="64" t="s">
        <v>422</v>
      </c>
      <c r="J147" s="64" t="s">
        <v>422</v>
      </c>
      <c r="K147" s="64" t="s">
        <v>422</v>
      </c>
      <c r="L147" s="64" t="s">
        <v>422</v>
      </c>
      <c r="M147" s="64" t="s">
        <v>422</v>
      </c>
      <c r="N147" s="64" t="s">
        <v>422</v>
      </c>
      <c r="O147" s="64" t="s">
        <v>422</v>
      </c>
      <c r="P147" s="64" t="s">
        <v>422</v>
      </c>
      <c r="Q147" s="64" t="s">
        <v>422</v>
      </c>
      <c r="R147" s="64" t="s">
        <v>422</v>
      </c>
      <c r="S147" s="64" t="s">
        <v>422</v>
      </c>
      <c r="T147" s="64" t="s">
        <v>422</v>
      </c>
      <c r="U147" s="64" t="s">
        <v>422</v>
      </c>
      <c r="V147" s="64" t="s">
        <v>422</v>
      </c>
      <c r="W147" s="64" t="s">
        <v>422</v>
      </c>
      <c r="X147" s="64" t="s">
        <v>422</v>
      </c>
      <c r="Y147" s="64" t="s">
        <v>422</v>
      </c>
      <c r="Z147" s="64" t="s">
        <v>422</v>
      </c>
      <c r="AA147" s="64" t="s">
        <v>422</v>
      </c>
      <c r="AB147" s="64" t="s">
        <v>422</v>
      </c>
      <c r="AC147" s="64" t="s">
        <v>422</v>
      </c>
      <c r="AD147" s="64" t="s">
        <v>422</v>
      </c>
      <c r="AE147" s="192"/>
      <c r="AF147" s="64" t="s">
        <v>422</v>
      </c>
      <c r="AG147" s="64" t="s">
        <v>422</v>
      </c>
      <c r="AH147" s="64" t="s">
        <v>422</v>
      </c>
      <c r="AI147" s="64" t="s">
        <v>422</v>
      </c>
      <c r="AJ147" s="64" t="s">
        <v>422</v>
      </c>
      <c r="AK147" s="64" t="s">
        <v>422</v>
      </c>
      <c r="AL147" s="61" t="s">
        <v>70</v>
      </c>
    </row>
    <row r="148" spans="1:38" s="19" customFormat="1" ht="26.25" customHeight="1" thickBot="1" x14ac:dyDescent="0.25">
      <c r="A148" s="60"/>
      <c r="B148" s="61" t="s">
        <v>371</v>
      </c>
      <c r="C148" s="62" t="s">
        <v>372</v>
      </c>
      <c r="D148" s="63" t="s">
        <v>362</v>
      </c>
      <c r="E148" s="64" t="s">
        <v>422</v>
      </c>
      <c r="F148" s="64" t="s">
        <v>422</v>
      </c>
      <c r="G148" s="64" t="s">
        <v>422</v>
      </c>
      <c r="H148" s="64" t="s">
        <v>422</v>
      </c>
      <c r="I148" s="64" t="s">
        <v>422</v>
      </c>
      <c r="J148" s="64" t="s">
        <v>422</v>
      </c>
      <c r="K148" s="64" t="s">
        <v>422</v>
      </c>
      <c r="L148" s="64" t="s">
        <v>422</v>
      </c>
      <c r="M148" s="64" t="s">
        <v>422</v>
      </c>
      <c r="N148" s="64" t="s">
        <v>422</v>
      </c>
      <c r="O148" s="64" t="s">
        <v>422</v>
      </c>
      <c r="P148" s="64" t="s">
        <v>422</v>
      </c>
      <c r="Q148" s="64" t="s">
        <v>422</v>
      </c>
      <c r="R148" s="64" t="s">
        <v>422</v>
      </c>
      <c r="S148" s="64" t="s">
        <v>422</v>
      </c>
      <c r="T148" s="64" t="s">
        <v>422</v>
      </c>
      <c r="U148" s="64" t="s">
        <v>422</v>
      </c>
      <c r="V148" s="64" t="s">
        <v>422</v>
      </c>
      <c r="W148" s="64" t="s">
        <v>422</v>
      </c>
      <c r="X148" s="64" t="s">
        <v>422</v>
      </c>
      <c r="Y148" s="64" t="s">
        <v>422</v>
      </c>
      <c r="Z148" s="64" t="s">
        <v>422</v>
      </c>
      <c r="AA148" s="64" t="s">
        <v>422</v>
      </c>
      <c r="AB148" s="64" t="s">
        <v>422</v>
      </c>
      <c r="AC148" s="64" t="s">
        <v>422</v>
      </c>
      <c r="AD148" s="64" t="s">
        <v>422</v>
      </c>
      <c r="AE148" s="192"/>
      <c r="AF148" s="64" t="s">
        <v>422</v>
      </c>
      <c r="AG148" s="64" t="s">
        <v>422</v>
      </c>
      <c r="AH148" s="64" t="s">
        <v>422</v>
      </c>
      <c r="AI148" s="64" t="s">
        <v>422</v>
      </c>
      <c r="AJ148" s="64" t="s">
        <v>422</v>
      </c>
      <c r="AK148" s="64" t="s">
        <v>422</v>
      </c>
      <c r="AL148" s="61" t="s">
        <v>107</v>
      </c>
    </row>
    <row r="149" spans="1:38" s="19" customFormat="1" ht="26.25" customHeight="1" thickBot="1" x14ac:dyDescent="0.25">
      <c r="A149" s="60"/>
      <c r="B149" s="61" t="s">
        <v>373</v>
      </c>
      <c r="C149" s="62" t="s">
        <v>374</v>
      </c>
      <c r="D149" s="63" t="s">
        <v>362</v>
      </c>
      <c r="E149" s="64" t="s">
        <v>422</v>
      </c>
      <c r="F149" s="64" t="s">
        <v>422</v>
      </c>
      <c r="G149" s="64" t="s">
        <v>422</v>
      </c>
      <c r="H149" s="64" t="s">
        <v>422</v>
      </c>
      <c r="I149" s="64" t="s">
        <v>422</v>
      </c>
      <c r="J149" s="64" t="s">
        <v>422</v>
      </c>
      <c r="K149" s="64" t="s">
        <v>422</v>
      </c>
      <c r="L149" s="64" t="s">
        <v>422</v>
      </c>
      <c r="M149" s="64" t="s">
        <v>422</v>
      </c>
      <c r="N149" s="64" t="s">
        <v>422</v>
      </c>
      <c r="O149" s="64" t="s">
        <v>422</v>
      </c>
      <c r="P149" s="64" t="s">
        <v>422</v>
      </c>
      <c r="Q149" s="64" t="s">
        <v>422</v>
      </c>
      <c r="R149" s="64" t="s">
        <v>422</v>
      </c>
      <c r="S149" s="64" t="s">
        <v>422</v>
      </c>
      <c r="T149" s="64" t="s">
        <v>422</v>
      </c>
      <c r="U149" s="64" t="s">
        <v>422</v>
      </c>
      <c r="V149" s="64" t="s">
        <v>422</v>
      </c>
      <c r="W149" s="64" t="s">
        <v>422</v>
      </c>
      <c r="X149" s="64" t="s">
        <v>422</v>
      </c>
      <c r="Y149" s="64" t="s">
        <v>422</v>
      </c>
      <c r="Z149" s="64" t="s">
        <v>422</v>
      </c>
      <c r="AA149" s="64" t="s">
        <v>422</v>
      </c>
      <c r="AB149" s="64" t="s">
        <v>422</v>
      </c>
      <c r="AC149" s="64" t="s">
        <v>422</v>
      </c>
      <c r="AD149" s="64" t="s">
        <v>422</v>
      </c>
      <c r="AE149" s="192"/>
      <c r="AF149" s="64" t="s">
        <v>422</v>
      </c>
      <c r="AG149" s="64" t="s">
        <v>422</v>
      </c>
      <c r="AH149" s="64" t="s">
        <v>422</v>
      </c>
      <c r="AI149" s="64" t="s">
        <v>422</v>
      </c>
      <c r="AJ149" s="64" t="s">
        <v>422</v>
      </c>
      <c r="AK149" s="64" t="s">
        <v>422</v>
      </c>
      <c r="AL149" s="61" t="s">
        <v>107</v>
      </c>
    </row>
    <row r="150" spans="1:38" s="5" customFormat="1" ht="15" customHeight="1" thickBot="1" x14ac:dyDescent="0.25">
      <c r="A150" s="66"/>
      <c r="B150" s="67"/>
      <c r="C150" s="67"/>
      <c r="D150" s="55"/>
      <c r="E150" s="68"/>
      <c r="F150" s="68"/>
      <c r="G150" s="68"/>
      <c r="H150" s="68"/>
      <c r="I150" s="180"/>
      <c r="J150" s="181"/>
      <c r="K150" s="181"/>
      <c r="L150" s="69"/>
      <c r="M150" s="69"/>
      <c r="N150" s="69"/>
      <c r="O150" s="55"/>
      <c r="P150" s="55"/>
      <c r="Q150" s="55"/>
      <c r="R150" s="55"/>
      <c r="S150" s="55"/>
      <c r="T150" s="55"/>
      <c r="U150" s="55"/>
      <c r="V150" s="55"/>
      <c r="W150" s="55"/>
      <c r="X150" s="55"/>
      <c r="Y150" s="55"/>
      <c r="Z150" s="55"/>
      <c r="AA150" s="55"/>
      <c r="AB150" s="55"/>
      <c r="AC150" s="55"/>
      <c r="AD150" s="55"/>
      <c r="AE150" s="192"/>
      <c r="AF150" s="55"/>
      <c r="AG150" s="55"/>
      <c r="AH150" s="55"/>
      <c r="AI150" s="55"/>
      <c r="AJ150" s="55"/>
      <c r="AK150" s="55"/>
      <c r="AL150" s="71"/>
    </row>
    <row r="151" spans="1:38" s="5" customFormat="1" ht="26.25" customHeight="1" thickBot="1" x14ac:dyDescent="0.25">
      <c r="A151" s="72"/>
      <c r="B151" s="73" t="s">
        <v>375</v>
      </c>
      <c r="C151" s="74" t="s">
        <v>376</v>
      </c>
      <c r="D151" s="72"/>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6"/>
      <c r="AF151" s="75"/>
      <c r="AG151" s="75"/>
      <c r="AH151" s="75"/>
      <c r="AI151" s="75"/>
      <c r="AJ151" s="75"/>
      <c r="AK151" s="75"/>
      <c r="AL151" s="73"/>
    </row>
    <row r="152" spans="1:38" s="5" customFormat="1" ht="37.5" customHeight="1" thickBot="1" x14ac:dyDescent="0.25">
      <c r="A152" s="77"/>
      <c r="B152" s="78" t="s">
        <v>377</v>
      </c>
      <c r="C152" s="79" t="s">
        <v>378</v>
      </c>
      <c r="D152" s="77" t="s">
        <v>379</v>
      </c>
      <c r="E152" s="80">
        <f>SUM(E$141, E$151, IF(AND(ISNUMBER(SEARCH($B$4,"AT|BE|CH|GB|IE|LT|LU|NL")),SUM(E$143:E$149)&gt;0),SUM(E$143:E$149)-SUM(E$27:E$33),0))</f>
        <v>87.132146853576828</v>
      </c>
      <c r="F152" s="80">
        <f t="shared" ref="F152:AD152" si="2">SUM(F$141, F$151, IF(AND(ISNUMBER(SEARCH($B$4,"AT|BE|CH|GB|IE|LT|LU|NL")),SUM(F$143:F$149)&gt;0),SUM(F$143:F$149)-SUM(F$27:F$33),0))</f>
        <v>76.998008325701548</v>
      </c>
      <c r="G152" s="80">
        <f>SUM(G$141, G$151, IF(AND(ISNUMBER(SEARCH($B$4,"AT|BE|CH|GB|IE|LT|LU|NL")),SUM(G$143:G$149)&gt;0),SUM(G$143:G$149)-SUM(G$27:G$33),0))</f>
        <v>42.160008726915642</v>
      </c>
      <c r="H152" s="80">
        <f t="shared" si="2"/>
        <v>52.448271801192234</v>
      </c>
      <c r="I152" s="183">
        <f t="shared" si="2"/>
        <v>18.69175685287528</v>
      </c>
      <c r="J152" s="183">
        <f t="shared" si="2"/>
        <v>34.043055404896236</v>
      </c>
      <c r="K152" s="183">
        <f t="shared" si="2"/>
        <v>54.984774516067766</v>
      </c>
      <c r="L152" s="80">
        <f t="shared" si="2"/>
        <v>2.4266262717092193</v>
      </c>
      <c r="M152" s="80">
        <f t="shared" si="2"/>
        <v>155.71091547822004</v>
      </c>
      <c r="N152" s="80">
        <f t="shared" si="2"/>
        <v>15.106192895399863</v>
      </c>
      <c r="O152" s="80">
        <f t="shared" si="2"/>
        <v>1.9500195456529943</v>
      </c>
      <c r="P152" s="80">
        <f t="shared" si="2"/>
        <v>0.6052577361237601</v>
      </c>
      <c r="Q152" s="80">
        <f t="shared" si="2"/>
        <v>1.7111449839093205</v>
      </c>
      <c r="R152" s="80">
        <f t="shared" si="2"/>
        <v>5.4873621055818882</v>
      </c>
      <c r="S152" s="80">
        <f t="shared" si="2"/>
        <v>58.421080241065411</v>
      </c>
      <c r="T152" s="80">
        <f t="shared" si="2"/>
        <v>6.1913670461364401</v>
      </c>
      <c r="U152" s="80">
        <f t="shared" si="2"/>
        <v>4.6063405417881684</v>
      </c>
      <c r="V152" s="80">
        <f t="shared" si="2"/>
        <v>40.95238925952755</v>
      </c>
      <c r="W152" s="80">
        <f t="shared" si="2"/>
        <v>27.186434480226378</v>
      </c>
      <c r="X152" s="80">
        <f t="shared" si="2"/>
        <v>2.2995504562654454</v>
      </c>
      <c r="Y152" s="80">
        <f t="shared" si="2"/>
        <v>2.274822615237182</v>
      </c>
      <c r="Z152" s="80">
        <f t="shared" si="2"/>
        <v>0.99495700185803226</v>
      </c>
      <c r="AA152" s="80">
        <f t="shared" si="2"/>
        <v>1.3840003464626638</v>
      </c>
      <c r="AB152" s="80">
        <f t="shared" si="2"/>
        <v>7.2579356059699354</v>
      </c>
      <c r="AC152" s="80">
        <f t="shared" si="2"/>
        <v>1.3237633408799332</v>
      </c>
      <c r="AD152" s="80">
        <f t="shared" si="2"/>
        <v>1.7396801412034162</v>
      </c>
      <c r="AE152" s="65"/>
      <c r="AF152" s="80"/>
      <c r="AG152" s="80"/>
      <c r="AH152" s="80"/>
      <c r="AI152" s="80"/>
      <c r="AJ152" s="80"/>
      <c r="AK152" s="80"/>
      <c r="AL152" s="81"/>
    </row>
    <row r="153" spans="1:38" s="5" customFormat="1" ht="26.25" customHeight="1" thickBot="1" x14ac:dyDescent="0.25">
      <c r="A153" s="72"/>
      <c r="B153" s="73" t="s">
        <v>380</v>
      </c>
      <c r="C153" s="74" t="s">
        <v>381</v>
      </c>
      <c r="D153" s="72" t="s">
        <v>382</v>
      </c>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6"/>
      <c r="AF153" s="75"/>
      <c r="AG153" s="75"/>
      <c r="AH153" s="75"/>
      <c r="AI153" s="75"/>
      <c r="AJ153" s="75"/>
      <c r="AK153" s="75"/>
      <c r="AL153" s="73"/>
    </row>
    <row r="154" spans="1:38" s="5" customFormat="1" ht="37.5" customHeight="1" thickBot="1" x14ac:dyDescent="0.25">
      <c r="A154" s="77"/>
      <c r="B154" s="78" t="s">
        <v>383</v>
      </c>
      <c r="C154" s="79" t="s">
        <v>384</v>
      </c>
      <c r="D154" s="77" t="s">
        <v>385</v>
      </c>
      <c r="E154" s="80">
        <f>E141 + E153 - IF(OR($B$6=2005,$B$6&gt;=2020),SUM(E99:E122),0) + IF(AND(OR($B$4="AT",$B$4="BE",$B$4="CH",$B$4="GB",$B$4="IE",$B$4="LT",$B$4="LU",$B$4="NL"),SUM(E143:E149)&gt;0),SUM(E143:E149)-SUM(E27:E33),0)</f>
        <v>71.207072482012734</v>
      </c>
      <c r="F154" s="80">
        <f>F141 + F153 - IF(OR($B$6=2005,$B$6&gt;=2020),SUM(F99:F122),0) + IF(AND(OR($B$4="AT",$B$4="BE",$B$4="CH",$B$4="GB",$B$4="IE",$B$4="LT",$B$4="LU",$B$4="NL"),SUM(F143:F149)&gt;0),SUM(F143:F149)-SUM(F27:F33),0)</f>
        <v>65.424511606390766</v>
      </c>
      <c r="G154" s="80">
        <f>G141 + G153 + IF(AND(OR($B$4="AT",$B$4="BE",$B$4="CH",$B$4="GB",$B$4="IE",$B$4="LT",$B$4="LU",$B$4="NL"),SUM(G143:G149)&gt;0),SUM(G143:G149)-SUM(G27:G33),0)</f>
        <v>42.160008726915642</v>
      </c>
      <c r="H154" s="80">
        <f t="shared" ref="H154:AD154" si="3">H141 + H153 + IF(AND(OR($B$4="AT",$B$4="BE",$B$4="CH",$B$4="GB",$B$4="IE",$B$4="LT",$B$4="LU",$B$4="NL"),SUM(H143:H149)&gt;0),SUM(H143:H149)-SUM(H27:H33),0)</f>
        <v>52.448271801192234</v>
      </c>
      <c r="I154" s="80">
        <f t="shared" si="3"/>
        <v>18.69175685287528</v>
      </c>
      <c r="J154" s="80">
        <f t="shared" si="3"/>
        <v>34.043055404896236</v>
      </c>
      <c r="K154" s="80">
        <f t="shared" si="3"/>
        <v>54.984774516067766</v>
      </c>
      <c r="L154" s="80">
        <f t="shared" si="3"/>
        <v>2.4266262717092193</v>
      </c>
      <c r="M154" s="80">
        <f t="shared" si="3"/>
        <v>155.71091547822004</v>
      </c>
      <c r="N154" s="80">
        <f t="shared" si="3"/>
        <v>15.106192895399863</v>
      </c>
      <c r="O154" s="80">
        <f t="shared" si="3"/>
        <v>1.9500195456529943</v>
      </c>
      <c r="P154" s="80">
        <f t="shared" si="3"/>
        <v>0.6052577361237601</v>
      </c>
      <c r="Q154" s="80">
        <f t="shared" si="3"/>
        <v>1.7111449839093205</v>
      </c>
      <c r="R154" s="80">
        <f t="shared" si="3"/>
        <v>5.4873621055818882</v>
      </c>
      <c r="S154" s="80">
        <f t="shared" si="3"/>
        <v>58.421080241065411</v>
      </c>
      <c r="T154" s="80">
        <f t="shared" si="3"/>
        <v>6.1913670461364401</v>
      </c>
      <c r="U154" s="80">
        <f t="shared" si="3"/>
        <v>4.6063405417881684</v>
      </c>
      <c r="V154" s="80">
        <f t="shared" si="3"/>
        <v>40.95238925952755</v>
      </c>
      <c r="W154" s="80">
        <f t="shared" si="3"/>
        <v>27.186434480226378</v>
      </c>
      <c r="X154" s="80">
        <f t="shared" si="3"/>
        <v>2.2995504562654454</v>
      </c>
      <c r="Y154" s="80">
        <f t="shared" si="3"/>
        <v>2.274822615237182</v>
      </c>
      <c r="Z154" s="80">
        <f t="shared" si="3"/>
        <v>0.99495700185803226</v>
      </c>
      <c r="AA154" s="80">
        <f t="shared" si="3"/>
        <v>1.3840003464626638</v>
      </c>
      <c r="AB154" s="80">
        <f t="shared" si="3"/>
        <v>7.2579356059699354</v>
      </c>
      <c r="AC154" s="80">
        <f t="shared" si="3"/>
        <v>1.3237633408799332</v>
      </c>
      <c r="AD154" s="80">
        <f t="shared" si="3"/>
        <v>1.7396801412034162</v>
      </c>
      <c r="AE154" s="82"/>
      <c r="AF154" s="80"/>
      <c r="AG154" s="80"/>
      <c r="AH154" s="80"/>
      <c r="AI154" s="80"/>
      <c r="AJ154" s="80"/>
      <c r="AK154" s="80"/>
      <c r="AL154" s="81"/>
    </row>
    <row r="155" spans="1:38" s="5" customFormat="1" ht="15" customHeight="1" thickBot="1" x14ac:dyDescent="0.25">
      <c r="A155" s="66"/>
      <c r="B155" s="67"/>
      <c r="C155" s="67"/>
      <c r="D155" s="55"/>
      <c r="E155" s="68"/>
      <c r="F155" s="68"/>
      <c r="G155" s="68"/>
      <c r="H155" s="68"/>
      <c r="I155" s="180"/>
      <c r="J155" s="181"/>
      <c r="K155" s="181"/>
      <c r="L155" s="69"/>
      <c r="M155" s="69"/>
      <c r="N155" s="69"/>
      <c r="O155" s="55"/>
      <c r="P155" s="55"/>
      <c r="Q155" s="55"/>
      <c r="R155" s="55"/>
      <c r="S155" s="55"/>
      <c r="T155" s="55"/>
      <c r="U155" s="55"/>
      <c r="V155" s="55"/>
      <c r="W155" s="55"/>
      <c r="X155" s="55"/>
      <c r="Y155" s="55"/>
      <c r="Z155" s="55"/>
      <c r="AA155" s="55"/>
      <c r="AB155" s="55"/>
      <c r="AC155" s="55"/>
      <c r="AD155" s="55"/>
      <c r="AE155" s="70"/>
      <c r="AF155" s="55"/>
      <c r="AG155" s="55"/>
      <c r="AH155" s="55"/>
      <c r="AI155" s="55"/>
      <c r="AJ155" s="55"/>
      <c r="AK155" s="55"/>
      <c r="AL155" s="71"/>
    </row>
    <row r="156" spans="1:38" s="19" customFormat="1" ht="26.25" customHeight="1" thickBot="1" x14ac:dyDescent="0.25">
      <c r="A156" s="83" t="s">
        <v>386</v>
      </c>
      <c r="B156" s="84"/>
      <c r="C156" s="84"/>
      <c r="D156" s="84"/>
      <c r="E156" s="84"/>
      <c r="F156" s="84"/>
      <c r="G156" s="84"/>
      <c r="H156" s="84"/>
      <c r="I156" s="84"/>
      <c r="J156" s="84"/>
      <c r="K156" s="84"/>
      <c r="L156" s="84"/>
      <c r="M156" s="84"/>
      <c r="N156" s="84"/>
      <c r="O156" s="84"/>
      <c r="P156" s="84"/>
      <c r="Q156" s="84"/>
      <c r="R156" s="84"/>
      <c r="S156" s="84"/>
      <c r="T156" s="84"/>
      <c r="U156" s="84"/>
      <c r="V156" s="84"/>
      <c r="W156" s="84"/>
      <c r="X156" s="84"/>
      <c r="Y156" s="84"/>
      <c r="Z156" s="84"/>
      <c r="AA156" s="84"/>
      <c r="AB156" s="84"/>
      <c r="AC156" s="84"/>
      <c r="AD156" s="84"/>
      <c r="AE156" s="85"/>
      <c r="AF156" s="84"/>
      <c r="AG156" s="84"/>
      <c r="AH156" s="84"/>
      <c r="AI156" s="84"/>
      <c r="AJ156" s="84"/>
      <c r="AK156" s="84"/>
      <c r="AL156" s="86"/>
    </row>
    <row r="157" spans="1:38" s="19" customFormat="1" ht="26.25" customHeight="1" thickBot="1" x14ac:dyDescent="0.25">
      <c r="A157" s="87" t="s">
        <v>387</v>
      </c>
      <c r="B157" s="87" t="s">
        <v>388</v>
      </c>
      <c r="C157" s="88" t="s">
        <v>389</v>
      </c>
      <c r="D157" s="89"/>
      <c r="E157" s="90">
        <v>2.4085794144081651</v>
      </c>
      <c r="F157" s="90">
        <v>6.3956512401062926E-2</v>
      </c>
      <c r="G157" s="90">
        <v>0.15307193854476009</v>
      </c>
      <c r="H157" s="90" t="s">
        <v>422</v>
      </c>
      <c r="I157" s="90">
        <v>1.9925087999999999E-3</v>
      </c>
      <c r="J157" s="90">
        <v>1.9925087999999999E-3</v>
      </c>
      <c r="K157" s="90">
        <v>1.9925087999999999E-3</v>
      </c>
      <c r="L157" s="90" t="s">
        <v>441</v>
      </c>
      <c r="M157" s="90">
        <v>0.61465815247892985</v>
      </c>
      <c r="N157" s="90" t="s">
        <v>422</v>
      </c>
      <c r="O157" s="90" t="s">
        <v>441</v>
      </c>
      <c r="P157" s="90" t="s">
        <v>441</v>
      </c>
      <c r="Q157" s="90" t="s">
        <v>441</v>
      </c>
      <c r="R157" s="90" t="s">
        <v>441</v>
      </c>
      <c r="S157" s="90" t="s">
        <v>441</v>
      </c>
      <c r="T157" s="90" t="s">
        <v>441</v>
      </c>
      <c r="U157" s="90" t="s">
        <v>441</v>
      </c>
      <c r="V157" s="90" t="s">
        <v>441</v>
      </c>
      <c r="W157" s="90" t="s">
        <v>441</v>
      </c>
      <c r="X157" s="90" t="s">
        <v>441</v>
      </c>
      <c r="Y157" s="90" t="s">
        <v>441</v>
      </c>
      <c r="Z157" s="90" t="s">
        <v>441</v>
      </c>
      <c r="AA157" s="90" t="s">
        <v>441</v>
      </c>
      <c r="AB157" s="90" t="s">
        <v>441</v>
      </c>
      <c r="AC157" s="90" t="s">
        <v>422</v>
      </c>
      <c r="AD157" s="90" t="s">
        <v>422</v>
      </c>
      <c r="AE157" s="85"/>
      <c r="AF157" s="90">
        <v>9031.8308286813517</v>
      </c>
      <c r="AG157" s="90" t="s">
        <v>422</v>
      </c>
      <c r="AH157" s="90" t="s">
        <v>422</v>
      </c>
      <c r="AI157" s="90" t="s">
        <v>422</v>
      </c>
      <c r="AJ157" s="90" t="s">
        <v>422</v>
      </c>
      <c r="AK157" s="90" t="s">
        <v>422</v>
      </c>
      <c r="AL157" s="87" t="s">
        <v>70</v>
      </c>
    </row>
    <row r="158" spans="1:38" s="19" customFormat="1" ht="26.25" customHeight="1" thickBot="1" x14ac:dyDescent="0.25">
      <c r="A158" s="87" t="s">
        <v>387</v>
      </c>
      <c r="B158" s="87" t="s">
        <v>390</v>
      </c>
      <c r="C158" s="88" t="s">
        <v>391</v>
      </c>
      <c r="D158" s="89"/>
      <c r="E158" s="90">
        <v>1.8548829973028398</v>
      </c>
      <c r="F158" s="90">
        <v>3.4808686853535003E-3</v>
      </c>
      <c r="G158" s="90">
        <v>3.1207303891699996E-3</v>
      </c>
      <c r="H158" s="90" t="s">
        <v>441</v>
      </c>
      <c r="I158" s="90">
        <v>1.2913470203970018E-5</v>
      </c>
      <c r="J158" s="90">
        <v>1.2913470203970018E-5</v>
      </c>
      <c r="K158" s="90">
        <v>1.2913470203970018E-5</v>
      </c>
      <c r="L158" s="90" t="s">
        <v>441</v>
      </c>
      <c r="M158" s="90">
        <v>3.4794632365000008E-2</v>
      </c>
      <c r="N158" s="90" t="s">
        <v>441</v>
      </c>
      <c r="O158" s="90" t="s">
        <v>441</v>
      </c>
      <c r="P158" s="90" t="s">
        <v>441</v>
      </c>
      <c r="Q158" s="90" t="s">
        <v>441</v>
      </c>
      <c r="R158" s="90" t="s">
        <v>441</v>
      </c>
      <c r="S158" s="90" t="s">
        <v>441</v>
      </c>
      <c r="T158" s="90" t="s">
        <v>441</v>
      </c>
      <c r="U158" s="90" t="s">
        <v>441</v>
      </c>
      <c r="V158" s="90" t="s">
        <v>441</v>
      </c>
      <c r="W158" s="90" t="s">
        <v>441</v>
      </c>
      <c r="X158" s="90" t="s">
        <v>441</v>
      </c>
      <c r="Y158" s="90" t="s">
        <v>441</v>
      </c>
      <c r="Z158" s="90" t="s">
        <v>441</v>
      </c>
      <c r="AA158" s="90" t="s">
        <v>441</v>
      </c>
      <c r="AB158" s="90" t="s">
        <v>441</v>
      </c>
      <c r="AC158" s="90" t="s">
        <v>422</v>
      </c>
      <c r="AD158" s="90" t="s">
        <v>422</v>
      </c>
      <c r="AE158" s="85"/>
      <c r="AF158" s="90">
        <v>192.86358005680918</v>
      </c>
      <c r="AG158" s="90" t="s">
        <v>422</v>
      </c>
      <c r="AH158" s="90" t="s">
        <v>422</v>
      </c>
      <c r="AI158" s="90" t="s">
        <v>422</v>
      </c>
      <c r="AJ158" s="90" t="s">
        <v>422</v>
      </c>
      <c r="AK158" s="90" t="s">
        <v>422</v>
      </c>
      <c r="AL158" s="87" t="s">
        <v>70</v>
      </c>
    </row>
    <row r="159" spans="1:38" s="19" customFormat="1" ht="26.25" customHeight="1" thickBot="1" x14ac:dyDescent="0.25">
      <c r="A159" s="87" t="s">
        <v>392</v>
      </c>
      <c r="B159" s="87" t="s">
        <v>393</v>
      </c>
      <c r="C159" s="88" t="s">
        <v>394</v>
      </c>
      <c r="D159" s="89"/>
      <c r="E159" s="90">
        <v>3.5935765526495516</v>
      </c>
      <c r="F159" s="90">
        <v>8.7025758936852063E-2</v>
      </c>
      <c r="G159" s="90">
        <v>0.22622768713224994</v>
      </c>
      <c r="H159" s="90" t="s">
        <v>422</v>
      </c>
      <c r="I159" s="90">
        <v>0.11868173915592604</v>
      </c>
      <c r="J159" s="90">
        <v>0.11868173915592604</v>
      </c>
      <c r="K159" s="90">
        <v>0.11868173915592604</v>
      </c>
      <c r="L159" s="90">
        <v>6.2349835566772923E-3</v>
      </c>
      <c r="M159" s="90">
        <v>0.18779736654034745</v>
      </c>
      <c r="N159" s="90">
        <v>7.3412361561361727E-3</v>
      </c>
      <c r="O159" s="90">
        <v>6.611237436957132E-4</v>
      </c>
      <c r="P159" s="90">
        <v>1.3566849751330907E-3</v>
      </c>
      <c r="Q159" s="90">
        <v>1.2044788814093585E-2</v>
      </c>
      <c r="R159" s="90">
        <v>1.3019255685766321E-2</v>
      </c>
      <c r="S159" s="90">
        <v>5.0188639681808624E-2</v>
      </c>
      <c r="T159" s="90">
        <v>0.53612706633510787</v>
      </c>
      <c r="U159" s="90">
        <v>6.7679090009456419E-3</v>
      </c>
      <c r="V159" s="90">
        <v>6.0534261564864099E-2</v>
      </c>
      <c r="W159" s="90">
        <v>1.1884711511803026E-2</v>
      </c>
      <c r="X159" s="90" t="s">
        <v>422</v>
      </c>
      <c r="Y159" s="90" t="s">
        <v>422</v>
      </c>
      <c r="Z159" s="90" t="s">
        <v>422</v>
      </c>
      <c r="AA159" s="90" t="s">
        <v>422</v>
      </c>
      <c r="AB159" s="90" t="s">
        <v>422</v>
      </c>
      <c r="AC159" s="90">
        <v>4.975646821588681E-3</v>
      </c>
      <c r="AD159" s="90">
        <v>1.0251845487076212E-2</v>
      </c>
      <c r="AE159" s="85"/>
      <c r="AF159" s="90">
        <v>2021.7992543253467</v>
      </c>
      <c r="AG159" s="90" t="s">
        <v>422</v>
      </c>
      <c r="AH159" s="90" t="s">
        <v>422</v>
      </c>
      <c r="AI159" s="90" t="s">
        <v>422</v>
      </c>
      <c r="AJ159" s="90" t="s">
        <v>422</v>
      </c>
      <c r="AK159" s="90" t="s">
        <v>422</v>
      </c>
      <c r="AL159" s="87" t="s">
        <v>70</v>
      </c>
    </row>
    <row r="160" spans="1:38" s="19" customFormat="1" ht="26.25" customHeight="1" thickBot="1" x14ac:dyDescent="0.25">
      <c r="A160" s="87" t="s">
        <v>395</v>
      </c>
      <c r="B160" s="87" t="s">
        <v>396</v>
      </c>
      <c r="C160" s="88" t="s">
        <v>397</v>
      </c>
      <c r="D160" s="89"/>
      <c r="E160" s="90" t="s">
        <v>422</v>
      </c>
      <c r="F160" s="90" t="s">
        <v>422</v>
      </c>
      <c r="G160" s="90" t="s">
        <v>422</v>
      </c>
      <c r="H160" s="90" t="s">
        <v>422</v>
      </c>
      <c r="I160" s="90" t="s">
        <v>422</v>
      </c>
      <c r="J160" s="90" t="s">
        <v>422</v>
      </c>
      <c r="K160" s="90" t="s">
        <v>422</v>
      </c>
      <c r="L160" s="90" t="s">
        <v>422</v>
      </c>
      <c r="M160" s="90" t="s">
        <v>422</v>
      </c>
      <c r="N160" s="90" t="s">
        <v>422</v>
      </c>
      <c r="O160" s="90" t="s">
        <v>422</v>
      </c>
      <c r="P160" s="90" t="s">
        <v>422</v>
      </c>
      <c r="Q160" s="90" t="s">
        <v>422</v>
      </c>
      <c r="R160" s="90" t="s">
        <v>422</v>
      </c>
      <c r="S160" s="90" t="s">
        <v>422</v>
      </c>
      <c r="T160" s="90" t="s">
        <v>422</v>
      </c>
      <c r="U160" s="90" t="s">
        <v>422</v>
      </c>
      <c r="V160" s="90" t="s">
        <v>422</v>
      </c>
      <c r="W160" s="90" t="s">
        <v>422</v>
      </c>
      <c r="X160" s="90" t="s">
        <v>422</v>
      </c>
      <c r="Y160" s="90" t="s">
        <v>422</v>
      </c>
      <c r="Z160" s="90" t="s">
        <v>422</v>
      </c>
      <c r="AA160" s="90" t="s">
        <v>422</v>
      </c>
      <c r="AB160" s="90" t="s">
        <v>422</v>
      </c>
      <c r="AC160" s="90" t="s">
        <v>422</v>
      </c>
      <c r="AD160" s="90" t="s">
        <v>422</v>
      </c>
      <c r="AE160" s="85"/>
      <c r="AF160" s="90" t="s">
        <v>422</v>
      </c>
      <c r="AG160" s="90" t="s">
        <v>422</v>
      </c>
      <c r="AH160" s="90" t="s">
        <v>422</v>
      </c>
      <c r="AI160" s="90" t="s">
        <v>422</v>
      </c>
      <c r="AJ160" s="90" t="s">
        <v>422</v>
      </c>
      <c r="AK160" s="90" t="s">
        <v>422</v>
      </c>
      <c r="AL160" s="87" t="s">
        <v>70</v>
      </c>
    </row>
    <row r="161" spans="1:38" s="5" customFormat="1" ht="26.25" customHeight="1" thickBot="1" x14ac:dyDescent="0.25">
      <c r="A161" s="91" t="s">
        <v>395</v>
      </c>
      <c r="B161" s="91" t="s">
        <v>398</v>
      </c>
      <c r="C161" s="92" t="s">
        <v>399</v>
      </c>
      <c r="D161" s="93"/>
      <c r="E161" s="94" t="s">
        <v>440</v>
      </c>
      <c r="F161" s="94" t="s">
        <v>440</v>
      </c>
      <c r="G161" s="94" t="s">
        <v>440</v>
      </c>
      <c r="H161" s="94" t="s">
        <v>440</v>
      </c>
      <c r="I161" s="90" t="s">
        <v>440</v>
      </c>
      <c r="J161" s="90" t="s">
        <v>440</v>
      </c>
      <c r="K161" s="90" t="s">
        <v>440</v>
      </c>
      <c r="L161" s="94" t="s">
        <v>440</v>
      </c>
      <c r="M161" s="94" t="s">
        <v>440</v>
      </c>
      <c r="N161" s="94" t="s">
        <v>440</v>
      </c>
      <c r="O161" s="94" t="s">
        <v>440</v>
      </c>
      <c r="P161" s="94" t="s">
        <v>440</v>
      </c>
      <c r="Q161" s="94" t="s">
        <v>440</v>
      </c>
      <c r="R161" s="94" t="s">
        <v>440</v>
      </c>
      <c r="S161" s="94" t="s">
        <v>440</v>
      </c>
      <c r="T161" s="94" t="s">
        <v>440</v>
      </c>
      <c r="U161" s="94" t="s">
        <v>440</v>
      </c>
      <c r="V161" s="94" t="s">
        <v>440</v>
      </c>
      <c r="W161" s="94" t="s">
        <v>440</v>
      </c>
      <c r="X161" s="94" t="s">
        <v>440</v>
      </c>
      <c r="Y161" s="94" t="s">
        <v>440</v>
      </c>
      <c r="Z161" s="94" t="s">
        <v>440</v>
      </c>
      <c r="AA161" s="94" t="s">
        <v>440</v>
      </c>
      <c r="AB161" s="94" t="s">
        <v>440</v>
      </c>
      <c r="AC161" s="94" t="s">
        <v>440</v>
      </c>
      <c r="AD161" s="94" t="s">
        <v>440</v>
      </c>
      <c r="AE161" s="76"/>
      <c r="AF161" s="94" t="s">
        <v>422</v>
      </c>
      <c r="AG161" s="94" t="s">
        <v>422</v>
      </c>
      <c r="AH161" s="94" t="s">
        <v>422</v>
      </c>
      <c r="AI161" s="94" t="s">
        <v>422</v>
      </c>
      <c r="AJ161" s="94" t="s">
        <v>422</v>
      </c>
      <c r="AK161" s="94" t="s">
        <v>440</v>
      </c>
      <c r="AL161" s="91" t="s">
        <v>147</v>
      </c>
    </row>
    <row r="162" spans="1:38" s="5" customFormat="1" ht="26.25" customHeight="1" thickBot="1" x14ac:dyDescent="0.25">
      <c r="A162" s="95" t="s">
        <v>400</v>
      </c>
      <c r="B162" s="95" t="s">
        <v>401</v>
      </c>
      <c r="C162" s="96" t="s">
        <v>402</v>
      </c>
      <c r="D162" s="97"/>
      <c r="E162" s="98" t="s">
        <v>422</v>
      </c>
      <c r="F162" s="98" t="s">
        <v>422</v>
      </c>
      <c r="G162" s="98" t="s">
        <v>422</v>
      </c>
      <c r="H162" s="98" t="s">
        <v>422</v>
      </c>
      <c r="I162" s="98" t="s">
        <v>422</v>
      </c>
      <c r="J162" s="98" t="s">
        <v>422</v>
      </c>
      <c r="K162" s="98" t="s">
        <v>422</v>
      </c>
      <c r="L162" s="98" t="s">
        <v>422</v>
      </c>
      <c r="M162" s="98" t="s">
        <v>422</v>
      </c>
      <c r="N162" s="98" t="s">
        <v>422</v>
      </c>
      <c r="O162" s="98" t="s">
        <v>422</v>
      </c>
      <c r="P162" s="98" t="s">
        <v>422</v>
      </c>
      <c r="Q162" s="98" t="s">
        <v>422</v>
      </c>
      <c r="R162" s="98" t="s">
        <v>422</v>
      </c>
      <c r="S162" s="98" t="s">
        <v>422</v>
      </c>
      <c r="T162" s="98" t="s">
        <v>422</v>
      </c>
      <c r="U162" s="98" t="s">
        <v>422</v>
      </c>
      <c r="V162" s="98" t="s">
        <v>422</v>
      </c>
      <c r="W162" s="98" t="s">
        <v>422</v>
      </c>
      <c r="X162" s="98" t="s">
        <v>422</v>
      </c>
      <c r="Y162" s="98" t="s">
        <v>422</v>
      </c>
      <c r="Z162" s="98" t="s">
        <v>422</v>
      </c>
      <c r="AA162" s="98" t="s">
        <v>422</v>
      </c>
      <c r="AB162" s="98" t="s">
        <v>422</v>
      </c>
      <c r="AC162" s="98" t="s">
        <v>422</v>
      </c>
      <c r="AD162" s="98" t="s">
        <v>422</v>
      </c>
      <c r="AE162" s="76"/>
      <c r="AF162" s="98" t="s">
        <v>422</v>
      </c>
      <c r="AG162" s="98" t="s">
        <v>422</v>
      </c>
      <c r="AH162" s="98" t="s">
        <v>422</v>
      </c>
      <c r="AI162" s="98" t="s">
        <v>422</v>
      </c>
      <c r="AJ162" s="98" t="s">
        <v>422</v>
      </c>
      <c r="AK162" s="98" t="s">
        <v>422</v>
      </c>
      <c r="AL162" s="95" t="s">
        <v>147</v>
      </c>
    </row>
    <row r="163" spans="1:38" s="5" customFormat="1" ht="26.25" customHeight="1" thickBot="1" x14ac:dyDescent="0.25">
      <c r="A163" s="95" t="s">
        <v>400</v>
      </c>
      <c r="B163" s="95" t="s">
        <v>403</v>
      </c>
      <c r="C163" s="96" t="s">
        <v>404</v>
      </c>
      <c r="D163" s="97"/>
      <c r="E163" s="98" t="s">
        <v>422</v>
      </c>
      <c r="F163" s="98" t="s">
        <v>422</v>
      </c>
      <c r="G163" s="98" t="s">
        <v>422</v>
      </c>
      <c r="H163" s="98" t="s">
        <v>422</v>
      </c>
      <c r="I163" s="98" t="s">
        <v>422</v>
      </c>
      <c r="J163" s="98" t="s">
        <v>422</v>
      </c>
      <c r="K163" s="98" t="s">
        <v>422</v>
      </c>
      <c r="L163" s="98" t="s">
        <v>422</v>
      </c>
      <c r="M163" s="98" t="s">
        <v>422</v>
      </c>
      <c r="N163" s="98" t="s">
        <v>422</v>
      </c>
      <c r="O163" s="98" t="s">
        <v>422</v>
      </c>
      <c r="P163" s="98" t="s">
        <v>422</v>
      </c>
      <c r="Q163" s="98" t="s">
        <v>422</v>
      </c>
      <c r="R163" s="98" t="s">
        <v>422</v>
      </c>
      <c r="S163" s="98" t="s">
        <v>422</v>
      </c>
      <c r="T163" s="98" t="s">
        <v>422</v>
      </c>
      <c r="U163" s="98" t="s">
        <v>422</v>
      </c>
      <c r="V163" s="98" t="s">
        <v>422</v>
      </c>
      <c r="W163" s="98" t="s">
        <v>422</v>
      </c>
      <c r="X163" s="98" t="s">
        <v>422</v>
      </c>
      <c r="Y163" s="98" t="s">
        <v>422</v>
      </c>
      <c r="Z163" s="98" t="s">
        <v>422</v>
      </c>
      <c r="AA163" s="98" t="s">
        <v>422</v>
      </c>
      <c r="AB163" s="98" t="s">
        <v>422</v>
      </c>
      <c r="AC163" s="98" t="s">
        <v>422</v>
      </c>
      <c r="AD163" s="98" t="s">
        <v>422</v>
      </c>
      <c r="AE163" s="76"/>
      <c r="AF163" s="98" t="s">
        <v>422</v>
      </c>
      <c r="AG163" s="98" t="s">
        <v>422</v>
      </c>
      <c r="AH163" s="98" t="s">
        <v>422</v>
      </c>
      <c r="AI163" s="98" t="s">
        <v>422</v>
      </c>
      <c r="AJ163" s="98" t="s">
        <v>422</v>
      </c>
      <c r="AK163" s="98" t="s">
        <v>422</v>
      </c>
      <c r="AL163" s="95" t="s">
        <v>405</v>
      </c>
    </row>
    <row r="164" spans="1:38" s="5" customFormat="1" ht="26.25" customHeight="1" thickBot="1" x14ac:dyDescent="0.25">
      <c r="A164" s="95" t="s">
        <v>400</v>
      </c>
      <c r="B164" s="95" t="s">
        <v>406</v>
      </c>
      <c r="C164" s="96" t="s">
        <v>407</v>
      </c>
      <c r="D164" s="97"/>
      <c r="E164" s="98" t="s">
        <v>441</v>
      </c>
      <c r="F164" s="98" t="s">
        <v>441</v>
      </c>
      <c r="G164" s="98" t="s">
        <v>422</v>
      </c>
      <c r="H164" s="98" t="s">
        <v>441</v>
      </c>
      <c r="I164" s="98" t="s">
        <v>441</v>
      </c>
      <c r="J164" s="98" t="s">
        <v>441</v>
      </c>
      <c r="K164" s="98" t="s">
        <v>441</v>
      </c>
      <c r="L164" s="98" t="s">
        <v>441</v>
      </c>
      <c r="M164" s="98" t="s">
        <v>422</v>
      </c>
      <c r="N164" s="98" t="s">
        <v>422</v>
      </c>
      <c r="O164" s="98" t="s">
        <v>422</v>
      </c>
      <c r="P164" s="98" t="s">
        <v>422</v>
      </c>
      <c r="Q164" s="98" t="s">
        <v>422</v>
      </c>
      <c r="R164" s="98" t="s">
        <v>422</v>
      </c>
      <c r="S164" s="98" t="s">
        <v>422</v>
      </c>
      <c r="T164" s="98" t="s">
        <v>422</v>
      </c>
      <c r="U164" s="98" t="s">
        <v>422</v>
      </c>
      <c r="V164" s="98" t="s">
        <v>422</v>
      </c>
      <c r="W164" s="98" t="s">
        <v>422</v>
      </c>
      <c r="X164" s="98" t="s">
        <v>422</v>
      </c>
      <c r="Y164" s="98" t="s">
        <v>422</v>
      </c>
      <c r="Z164" s="98" t="s">
        <v>422</v>
      </c>
      <c r="AA164" s="98" t="s">
        <v>422</v>
      </c>
      <c r="AB164" s="98" t="s">
        <v>422</v>
      </c>
      <c r="AC164" s="98" t="s">
        <v>422</v>
      </c>
      <c r="AD164" s="98" t="s">
        <v>422</v>
      </c>
      <c r="AE164" s="99"/>
      <c r="AF164" s="98" t="s">
        <v>422</v>
      </c>
      <c r="AG164" s="98" t="s">
        <v>422</v>
      </c>
      <c r="AH164" s="98" t="s">
        <v>422</v>
      </c>
      <c r="AI164" s="98" t="s">
        <v>422</v>
      </c>
      <c r="AJ164" s="98" t="s">
        <v>422</v>
      </c>
      <c r="AK164" s="98" t="s">
        <v>441</v>
      </c>
      <c r="AL164" s="95" t="s">
        <v>147</v>
      </c>
    </row>
    <row r="165" spans="1:38" s="108" customFormat="1" ht="15" customHeight="1" x14ac:dyDescent="0.2">
      <c r="A165" s="100"/>
      <c r="B165" s="100"/>
      <c r="C165" s="101"/>
      <c r="D165" s="102"/>
      <c r="E165" s="103"/>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c r="AB165" s="104"/>
      <c r="AC165" s="104"/>
      <c r="AD165" s="104"/>
      <c r="AE165" s="105"/>
      <c r="AF165" s="106"/>
      <c r="AG165" s="106"/>
      <c r="AH165" s="106"/>
      <c r="AI165" s="106"/>
      <c r="AJ165" s="106"/>
      <c r="AK165" s="106"/>
      <c r="AL165" s="107"/>
    </row>
    <row r="166" spans="1:38" s="115" customFormat="1" ht="52.5" customHeight="1" x14ac:dyDescent="0.2">
      <c r="A166" s="129" t="s">
        <v>424</v>
      </c>
      <c r="B166" s="129"/>
      <c r="C166" s="129"/>
      <c r="D166" s="129"/>
      <c r="E166" s="129"/>
      <c r="F166" s="129"/>
      <c r="G166" s="129"/>
      <c r="H166" s="109"/>
      <c r="I166" s="182"/>
      <c r="J166" s="182"/>
      <c r="K166" s="182"/>
      <c r="L166" s="110"/>
      <c r="M166" s="110"/>
      <c r="N166" s="110"/>
      <c r="O166" s="110"/>
      <c r="P166" s="110"/>
      <c r="Q166" s="110"/>
      <c r="R166" s="110"/>
      <c r="S166" s="110"/>
      <c r="T166" s="110"/>
      <c r="U166" s="110"/>
      <c r="V166" s="111"/>
      <c r="W166" s="111"/>
      <c r="X166" s="111"/>
      <c r="Y166" s="111"/>
      <c r="Z166" s="111"/>
      <c r="AA166" s="111"/>
      <c r="AB166" s="111"/>
      <c r="AC166" s="112"/>
      <c r="AD166" s="113"/>
      <c r="AE166" s="114"/>
      <c r="AG166" s="116"/>
      <c r="AH166" s="116"/>
      <c r="AI166" s="116"/>
      <c r="AJ166" s="116"/>
      <c r="AK166" s="116"/>
      <c r="AL166" s="116"/>
    </row>
    <row r="167" spans="1:38" s="117" customFormat="1" ht="63.75" customHeight="1" x14ac:dyDescent="0.2">
      <c r="A167" s="129" t="s">
        <v>431</v>
      </c>
      <c r="B167" s="129"/>
      <c r="C167" s="129"/>
      <c r="D167" s="129"/>
      <c r="E167" s="129"/>
      <c r="F167" s="129"/>
      <c r="G167" s="129"/>
      <c r="H167" s="109"/>
      <c r="I167" s="182"/>
      <c r="J167" s="179"/>
      <c r="K167" s="179"/>
      <c r="L167"/>
      <c r="M167" s="110"/>
      <c r="N167" s="110"/>
      <c r="O167" s="110"/>
      <c r="P167" s="110"/>
      <c r="Q167" s="110"/>
      <c r="R167" s="110"/>
      <c r="S167" s="110"/>
      <c r="T167" s="110"/>
      <c r="U167" s="110"/>
      <c r="AE167" s="118"/>
    </row>
    <row r="168" spans="1:38" s="117" customFormat="1" ht="26.25" customHeight="1" x14ac:dyDescent="0.2">
      <c r="A168" s="129" t="s">
        <v>432</v>
      </c>
      <c r="B168" s="129"/>
      <c r="C168" s="129"/>
      <c r="D168" s="129"/>
      <c r="E168" s="129"/>
      <c r="F168" s="129"/>
      <c r="G168" s="129"/>
      <c r="H168" s="109"/>
      <c r="I168" s="182"/>
      <c r="J168" s="179"/>
      <c r="K168" s="179"/>
      <c r="L168"/>
      <c r="M168" s="110"/>
      <c r="N168" s="110"/>
      <c r="O168" s="110"/>
      <c r="P168" s="110"/>
      <c r="Q168" s="110"/>
      <c r="R168" s="110"/>
      <c r="S168" s="110"/>
      <c r="T168" s="110"/>
      <c r="U168" s="110"/>
      <c r="AE168" s="118"/>
    </row>
    <row r="169" spans="1:38" s="115" customFormat="1" ht="26.25" customHeight="1" x14ac:dyDescent="0.2">
      <c r="A169" s="129" t="s">
        <v>427</v>
      </c>
      <c r="B169" s="129"/>
      <c r="C169" s="129"/>
      <c r="D169" s="129"/>
      <c r="E169" s="129"/>
      <c r="F169" s="129"/>
      <c r="G169" s="129"/>
      <c r="H169" s="109"/>
      <c r="I169" s="182"/>
      <c r="J169" s="179"/>
      <c r="K169" s="179"/>
      <c r="L169"/>
      <c r="M169" s="110"/>
      <c r="N169" s="110"/>
      <c r="O169" s="110"/>
      <c r="P169" s="110"/>
      <c r="Q169" s="110"/>
      <c r="R169" s="110"/>
      <c r="S169" s="110"/>
      <c r="T169" s="110"/>
      <c r="U169" s="110"/>
      <c r="V169" s="111"/>
      <c r="W169" s="111"/>
      <c r="X169" s="111"/>
      <c r="Y169" s="111"/>
      <c r="Z169" s="111"/>
      <c r="AA169" s="111"/>
      <c r="AB169" s="111"/>
      <c r="AC169" s="112"/>
      <c r="AD169" s="113"/>
      <c r="AE169" s="114"/>
      <c r="AG169" s="116"/>
      <c r="AH169" s="116"/>
      <c r="AI169" s="116"/>
      <c r="AJ169" s="116"/>
      <c r="AK169" s="116"/>
      <c r="AL169" s="116"/>
    </row>
    <row r="170" spans="1:38" s="117" customFormat="1" ht="52.5" customHeight="1" x14ac:dyDescent="0.2">
      <c r="A170" s="129" t="s">
        <v>433</v>
      </c>
      <c r="B170" s="129"/>
      <c r="C170" s="129"/>
      <c r="D170" s="129"/>
      <c r="E170" s="129"/>
      <c r="F170" s="129"/>
      <c r="G170" s="129"/>
      <c r="H170" s="109"/>
      <c r="I170" s="182"/>
      <c r="J170" s="179"/>
      <c r="K170" s="179"/>
      <c r="L170"/>
      <c r="M170" s="110"/>
      <c r="N170" s="110"/>
      <c r="O170" s="110"/>
      <c r="P170" s="110"/>
      <c r="Q170" s="110"/>
      <c r="R170" s="110"/>
      <c r="S170" s="110"/>
      <c r="T170" s="110"/>
      <c r="U170" s="110"/>
      <c r="AE170" s="118"/>
    </row>
  </sheetData>
  <conditionalFormatting sqref="E141:M141 AF14:AK59 AL61 E14:AD140 AF60:AL60 AF61:AK140">
    <cfRule type="cellIs" dxfId="3" priority="3" operator="equal">
      <formula>0</formula>
    </cfRule>
    <cfRule type="cellIs" dxfId="2" priority="4" operator="equal">
      <formula>0</formula>
    </cfRule>
  </conditionalFormatting>
  <conditionalFormatting sqref="N141:AD141 AF141:AK141">
    <cfRule type="cellIs" dxfId="1" priority="1" operator="equal">
      <formula>0</formula>
    </cfRule>
    <cfRule type="cellIs" dxfId="0" priority="2" operator="equal">
      <formula>0</formula>
    </cfRule>
  </conditionalFormatting>
  <pageMargins left="0.25" right="0.25" top="0.75" bottom="0.75" header="0.3" footer="0.3"/>
  <pageSetup paperSize="9" scale="33"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35</vt:i4>
      </vt:variant>
    </vt:vector>
  </HeadingPairs>
  <TitlesOfParts>
    <vt:vector size="35" baseType="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2023</vt:lpstr>
      <vt:lpstr>2024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Rosen Yordanov</dc:creator>
  <cp:lastModifiedBy>Магдалина Кушлева</cp:lastModifiedBy>
  <cp:lastPrinted>2023-01-31T09:15:23Z</cp:lastPrinted>
  <dcterms:created xsi:type="dcterms:W3CDTF">2021-04-16T12:18:53Z</dcterms:created>
  <dcterms:modified xsi:type="dcterms:W3CDTF">2026-02-13T09:21:57Z</dcterms:modified>
</cp:coreProperties>
</file>